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 activeTab="4"/>
  </bookViews>
  <sheets>
    <sheet name="P6-8" sheetId="1" r:id="rId1"/>
    <sheet name="P9" sheetId="2" r:id="rId2"/>
    <sheet name="P10" sheetId="3" r:id="rId3"/>
    <sheet name="P11" sheetId="4" r:id="rId4"/>
    <sheet name="P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">'[1]05-2'!#REF!</definedName>
    <definedName name="\0" localSheetId="4">#REF!</definedName>
    <definedName name="\0">#REF!</definedName>
    <definedName name="\1">'[2]00-1'!#REF!</definedName>
    <definedName name="\200">#REF!</definedName>
    <definedName name="\a" localSheetId="4">#REF!</definedName>
    <definedName name="\a">'[3]ลูกหนี้(เก่า)'!#REF!</definedName>
    <definedName name="\b" localSheetId="4">#REF!</definedName>
    <definedName name="\b">'[3]ลูกหนี้(เก่า)'!#REF!</definedName>
    <definedName name="\c" localSheetId="4">#REF!</definedName>
    <definedName name="\c">'[3]ลูกหนี้(เก่า)'!#REF!</definedName>
    <definedName name="\d" localSheetId="4">#REF!</definedName>
    <definedName name="\d">#REF!</definedName>
    <definedName name="\e" localSheetId="4">#REF!</definedName>
    <definedName name="\e">'[3]ลูกหนี้(เก่า)'!#REF!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#REF!</definedName>
    <definedName name="\m">#REF!</definedName>
    <definedName name="\MANUAL2">#N/A</definedName>
    <definedName name="\n" localSheetId="4">#REF!</definedName>
    <definedName name="\n">#REF!</definedName>
    <definedName name="\o">#REF!</definedName>
    <definedName name="\p" localSheetId="4">#REF!</definedName>
    <definedName name="\p">#REF!</definedName>
    <definedName name="\q">#REF!</definedName>
    <definedName name="\r">#REF!</definedName>
    <definedName name="\s" localSheetId="4">#REF!</definedName>
    <definedName name="\s">#REF!</definedName>
    <definedName name="\t" localSheetId="4">#REF!</definedName>
    <definedName name="\t">'[4]ELEC45-01'!#REF!</definedName>
    <definedName name="\u">'[3]ลูกหนี้(เก่า)'!#REF!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>#REF!</definedName>
    <definedName name="\y">#REF!</definedName>
    <definedName name="\z" localSheetId="4">#REF!</definedName>
    <definedName name="\z">#REF!</definedName>
    <definedName name="____________________________________________________dkk1">#REF!</definedName>
    <definedName name="____________________________________________________dkk2">#REF!</definedName>
    <definedName name="____________________________________________________exp10">#REF!</definedName>
    <definedName name="____________________________________________________exp11">#REF!</definedName>
    <definedName name="____________________________________________________exp12">#REF!</definedName>
    <definedName name="____________________________________________________EXP22">#REF!</definedName>
    <definedName name="____________________________________________________exp5">#REF!</definedName>
    <definedName name="____________________________________________________exp7">#REF!</definedName>
    <definedName name="____________________________________________________exp8">#REF!</definedName>
    <definedName name="____________________________________________________exp9">#REF!</definedName>
    <definedName name="____________________________________________________lit1">#REF!</definedName>
    <definedName name="____________________________________________________lit2">#REF!</definedName>
    <definedName name="____________________________________________________Us1">#REF!</definedName>
    <definedName name="____________________________________________________Us2">#REF!</definedName>
    <definedName name="___________________________________________________DAT1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NEW1">#REF!</definedName>
    <definedName name="___________________________________________________NEW2">#REF!</definedName>
    <definedName name="___________________________________________________PL1">#REF!</definedName>
    <definedName name="___________________________________________________PL2">#REF!</definedName>
    <definedName name="__________________________________________________DAT1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kk1">#REF!</definedName>
    <definedName name="__________________________________________________dkk2">#REF!</definedName>
    <definedName name="__________________________________________________exp10">#REF!</definedName>
    <definedName name="__________________________________________________exp11">#REF!</definedName>
    <definedName name="__________________________________________________exp12">#REF!</definedName>
    <definedName name="__________________________________________________EXP22">#REF!</definedName>
    <definedName name="__________________________________________________exp5">#REF!</definedName>
    <definedName name="__________________________________________________exp7">#REF!</definedName>
    <definedName name="__________________________________________________exp8">#REF!</definedName>
    <definedName name="__________________________________________________exp9">#REF!</definedName>
    <definedName name="__________________________________________________lit1">#REF!</definedName>
    <definedName name="__________________________________________________lit2">#REF!</definedName>
    <definedName name="__________________________________________________NEW1">#REF!</definedName>
    <definedName name="__________________________________________________NEW2">#REF!</definedName>
    <definedName name="__________________________________________________PL1">#REF!</definedName>
    <definedName name="__________________________________________________PL2">#REF!</definedName>
    <definedName name="__________________________________________________SCB1">'[5]SCB 1 - Current'!$F$10</definedName>
    <definedName name="__________________________________________________SCB2">'[5]SCB 2 - Current'!$F$11</definedName>
    <definedName name="__________________________________________________Us1">#REF!</definedName>
    <definedName name="__________________________________________________Us2">#REF!</definedName>
    <definedName name="_________________________________________________DAT1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kk1">#REF!</definedName>
    <definedName name="_________________________________________________dkk2">#REF!</definedName>
    <definedName name="_________________________________________________exp10">#REF!</definedName>
    <definedName name="_________________________________________________exp11">#REF!</definedName>
    <definedName name="_________________________________________________exp12">#REF!</definedName>
    <definedName name="_________________________________________________EXP22">#REF!</definedName>
    <definedName name="_________________________________________________exp5">#REF!</definedName>
    <definedName name="_________________________________________________exp7">#REF!</definedName>
    <definedName name="_________________________________________________exp8">#REF!</definedName>
    <definedName name="_________________________________________________exp9">#REF!</definedName>
    <definedName name="_________________________________________________lit1">#REF!</definedName>
    <definedName name="_________________________________________________lit2">#REF!</definedName>
    <definedName name="_________________________________________________NEW1">#REF!</definedName>
    <definedName name="_________________________________________________NEW2">#REF!</definedName>
    <definedName name="_________________________________________________PL1">#REF!</definedName>
    <definedName name="_________________________________________________PL2">#REF!</definedName>
    <definedName name="_________________________________________________SCB1">'[5]SCB 1 - Current'!$F$10</definedName>
    <definedName name="_________________________________________________SCB2">'[5]SCB 2 - Current'!$F$11</definedName>
    <definedName name="_________________________________________________Us1">#REF!</definedName>
    <definedName name="_________________________________________________Us2">#REF!</definedName>
    <definedName name="________________________________________________DAT1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kk1">#REF!</definedName>
    <definedName name="________________________________________________dkk2">#REF!</definedName>
    <definedName name="________________________________________________exp10">#REF!</definedName>
    <definedName name="________________________________________________exp11">#REF!</definedName>
    <definedName name="________________________________________________exp12">#REF!</definedName>
    <definedName name="________________________________________________EXP22">#REF!</definedName>
    <definedName name="________________________________________________exp5">#REF!</definedName>
    <definedName name="________________________________________________exp7">#REF!</definedName>
    <definedName name="________________________________________________exp8">#REF!</definedName>
    <definedName name="________________________________________________exp9">#REF!</definedName>
    <definedName name="________________________________________________lit1">#REF!</definedName>
    <definedName name="________________________________________________lit2">#REF!</definedName>
    <definedName name="________________________________________________NEW1">#REF!</definedName>
    <definedName name="________________________________________________NEW2">#REF!</definedName>
    <definedName name="________________________________________________PL1">#REF!</definedName>
    <definedName name="________________________________________________PL2">#REF!</definedName>
    <definedName name="________________________________________________SCB1">'[5]SCB 1 - Current'!$F$10</definedName>
    <definedName name="________________________________________________SCB2">'[5]SCB 2 - Current'!$F$11</definedName>
    <definedName name="________________________________________________Us1">#REF!</definedName>
    <definedName name="________________________________________________Us2">#REF!</definedName>
    <definedName name="_______________________________________________DAT1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kk1">#REF!</definedName>
    <definedName name="_______________________________________________dkk2">#REF!</definedName>
    <definedName name="_______________________________________________exp10">#REF!</definedName>
    <definedName name="_______________________________________________exp11">#REF!</definedName>
    <definedName name="_______________________________________________exp12">#REF!</definedName>
    <definedName name="_______________________________________________EXP22">#REF!</definedName>
    <definedName name="_______________________________________________exp5">#REF!</definedName>
    <definedName name="_______________________________________________exp7">#REF!</definedName>
    <definedName name="_______________________________________________exp8">#REF!</definedName>
    <definedName name="_______________________________________________exp9">#REF!</definedName>
    <definedName name="_______________________________________________lit1">#REF!</definedName>
    <definedName name="_______________________________________________lit2">#REF!</definedName>
    <definedName name="_______________________________________________NEW1">#REF!</definedName>
    <definedName name="_______________________________________________NEW2">#REF!</definedName>
    <definedName name="_______________________________________________PL1">#REF!</definedName>
    <definedName name="_______________________________________________PL2">#REF!</definedName>
    <definedName name="_______________________________________________SCB1">'[5]SCB 1 - Current'!$F$10</definedName>
    <definedName name="_______________________________________________SCB2">'[5]SCB 2 - Current'!$F$11</definedName>
    <definedName name="_______________________________________________Us1">#REF!</definedName>
    <definedName name="_______________________________________________Us2">#REF!</definedName>
    <definedName name="______________________________________________DAT1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kk1">#REF!</definedName>
    <definedName name="______________________________________________dkk2">#REF!</definedName>
    <definedName name="______________________________________________exp10">#REF!</definedName>
    <definedName name="______________________________________________exp11">#REF!</definedName>
    <definedName name="______________________________________________exp12">#REF!</definedName>
    <definedName name="______________________________________________EXP22">#REF!</definedName>
    <definedName name="______________________________________________exp5">#REF!</definedName>
    <definedName name="______________________________________________exp7">#REF!</definedName>
    <definedName name="______________________________________________exp8">#REF!</definedName>
    <definedName name="______________________________________________exp9">#REF!</definedName>
    <definedName name="______________________________________________lit1">#REF!</definedName>
    <definedName name="______________________________________________lit2">#REF!</definedName>
    <definedName name="______________________________________________NEW1">#REF!</definedName>
    <definedName name="______________________________________________NEW2">#REF!</definedName>
    <definedName name="______________________________________________PL1">#REF!</definedName>
    <definedName name="______________________________________________PL2">#REF!</definedName>
    <definedName name="______________________________________________SCB1">'[5]SCB 1 - Current'!$F$10</definedName>
    <definedName name="______________________________________________SCB2">'[5]SCB 2 - Current'!$F$11</definedName>
    <definedName name="______________________________________________Us1">#REF!</definedName>
    <definedName name="______________________________________________Us2">#REF!</definedName>
    <definedName name="_____________________________________________DAT1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kk1">#REF!</definedName>
    <definedName name="_____________________________________________dkk2">#REF!</definedName>
    <definedName name="_____________________________________________exp10">#REF!</definedName>
    <definedName name="_____________________________________________exp11">#REF!</definedName>
    <definedName name="_____________________________________________exp12">#REF!</definedName>
    <definedName name="_____________________________________________EXP22">#REF!</definedName>
    <definedName name="_____________________________________________exp5">#REF!</definedName>
    <definedName name="_____________________________________________exp7">#REF!</definedName>
    <definedName name="_____________________________________________exp8">#REF!</definedName>
    <definedName name="_____________________________________________exp9">#REF!</definedName>
    <definedName name="_____________________________________________lit1">#REF!</definedName>
    <definedName name="_____________________________________________lit2">#REF!</definedName>
    <definedName name="_____________________________________________NEW1">#REF!</definedName>
    <definedName name="_____________________________________________NEW2">#REF!</definedName>
    <definedName name="_____________________________________________PL1">#REF!</definedName>
    <definedName name="_____________________________________________PL2">#REF!</definedName>
    <definedName name="_____________________________________________SCB1">'[5]SCB 1 - Current'!$F$10</definedName>
    <definedName name="_____________________________________________SCB2">'[5]SCB 2 - Current'!$F$11</definedName>
    <definedName name="_____________________________________________Us1">#REF!</definedName>
    <definedName name="_____________________________________________Us2">#REF!</definedName>
    <definedName name="____________________________________________DAT1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'[6]TB SAP'!#REF!</definedName>
    <definedName name="____________________________________________DAT6">'[6]TB SAP'!#REF!</definedName>
    <definedName name="____________________________________________DAT7">#REF!</definedName>
    <definedName name="____________________________________________dkk1">#REF!</definedName>
    <definedName name="____________________________________________dkk2">#REF!</definedName>
    <definedName name="____________________________________________exp10">#REF!</definedName>
    <definedName name="____________________________________________exp11">#REF!</definedName>
    <definedName name="____________________________________________exp12">#REF!</definedName>
    <definedName name="____________________________________________EXP22">#REF!</definedName>
    <definedName name="____________________________________________exp5">#REF!</definedName>
    <definedName name="____________________________________________exp7">#REF!</definedName>
    <definedName name="____________________________________________exp8">#REF!</definedName>
    <definedName name="____________________________________________exp9">#REF!</definedName>
    <definedName name="____________________________________________lit1">#REF!</definedName>
    <definedName name="____________________________________________lit2">#REF!</definedName>
    <definedName name="____________________________________________NEW1">#REF!</definedName>
    <definedName name="____________________________________________NEW2">#REF!</definedName>
    <definedName name="____________________________________________PL1">#REF!</definedName>
    <definedName name="____________________________________________PL2">#REF!</definedName>
    <definedName name="____________________________________________SCB1">'[5]SCB 1 - Current'!$F$10</definedName>
    <definedName name="____________________________________________SCB2">'[5]SCB 2 - Current'!$F$11</definedName>
    <definedName name="____________________________________________Us1">#REF!</definedName>
    <definedName name="____________________________________________Us2">#REF!</definedName>
    <definedName name="___________________________________________DAT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'[6]TB SAP'!#REF!</definedName>
    <definedName name="___________________________________________DAT6">'[6]TB SAP'!#REF!</definedName>
    <definedName name="___________________________________________DAT7">#REF!</definedName>
    <definedName name="___________________________________________dkk1">#REF!</definedName>
    <definedName name="___________________________________________dkk2">#REF!</definedName>
    <definedName name="___________________________________________exp10">#REF!</definedName>
    <definedName name="___________________________________________exp11">#REF!</definedName>
    <definedName name="___________________________________________exp12">#REF!</definedName>
    <definedName name="___________________________________________EXP22">#REF!</definedName>
    <definedName name="___________________________________________exp5">#REF!</definedName>
    <definedName name="___________________________________________exp7">#REF!</definedName>
    <definedName name="___________________________________________exp8">#REF!</definedName>
    <definedName name="___________________________________________exp9">#REF!</definedName>
    <definedName name="___________________________________________lit1">#REF!</definedName>
    <definedName name="___________________________________________lit2">#REF!</definedName>
    <definedName name="___________________________________________NEW1">#REF!</definedName>
    <definedName name="___________________________________________NEW2">#REF!</definedName>
    <definedName name="___________________________________________PL1">#REF!</definedName>
    <definedName name="___________________________________________PL2">#REF!</definedName>
    <definedName name="___________________________________________SCB1">'[5]SCB 1 - Current'!$F$10</definedName>
    <definedName name="___________________________________________SCB2">'[5]SCB 2 - Current'!$F$11</definedName>
    <definedName name="___________________________________________Us1">#REF!</definedName>
    <definedName name="___________________________________________Us2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'[6]TB SAP'!#REF!</definedName>
    <definedName name="__________________________________________DAT6">'[6]TB SAP'!#REF!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lit1">#REF!</definedName>
    <definedName name="__________________________________________lit2">#REF!</definedName>
    <definedName name="__________________________________________NEW1">#REF!</definedName>
    <definedName name="__________________________________________NEW2">#REF!</definedName>
    <definedName name="__________________________________________PL1">#REF!</definedName>
    <definedName name="__________________________________________PL2">#REF!</definedName>
    <definedName name="__________________________________________SCB1">'[5]SCB 1 - Current'!$F$10</definedName>
    <definedName name="__________________________________________SCB2">'[5]SCB 2 - Current'!$F$11</definedName>
    <definedName name="__________________________________________Us1">#REF!</definedName>
    <definedName name="__________________________________________Us2">#REF!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'[6]TB SAP'!#REF!</definedName>
    <definedName name="_________________________________________DAT6">'[6]TB SAP'!#REF!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lit1">#REF!</definedName>
    <definedName name="_________________________________________lit2">#REF!</definedName>
    <definedName name="_________________________________________NEW1">#REF!</definedName>
    <definedName name="_________________________________________NEW2">#REF!</definedName>
    <definedName name="_________________________________________PL1">#REF!</definedName>
    <definedName name="_________________________________________PL2">#REF!</definedName>
    <definedName name="_________________________________________SCB1">'[5]SCB 1 - Current'!$F$10</definedName>
    <definedName name="_________________________________________SCB2">'[5]SCB 2 - Current'!$F$11</definedName>
    <definedName name="_________________________________________Us1">#REF!</definedName>
    <definedName name="_________________________________________Us2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'[6]TB SAP'!#REF!</definedName>
    <definedName name="________________________________________DAT6">'[6]TB SAP'!#REF!</definedName>
    <definedName name="________________________________________DAT7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lit1">#REF!</definedName>
    <definedName name="________________________________________lit2">#REF!</definedName>
    <definedName name="________________________________________NEW1">#REF!</definedName>
    <definedName name="________________________________________NEW2">#REF!</definedName>
    <definedName name="________________________________________PL1">#REF!</definedName>
    <definedName name="________________________________________PL2">#REF!</definedName>
    <definedName name="________________________________________SCB1">'[5]SCB 1 - Current'!$F$10</definedName>
    <definedName name="________________________________________SCB2">'[5]SCB 2 - Current'!$F$11</definedName>
    <definedName name="________________________________________Us1">#REF!</definedName>
    <definedName name="________________________________________Us2">#REF!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'[6]TB SAP'!#REF!</definedName>
    <definedName name="_______________________________________DAT6">'[6]TB SAP'!#REF!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lit1">#REF!</definedName>
    <definedName name="_______________________________________lit2">#REF!</definedName>
    <definedName name="_______________________________________NEW1">#REF!</definedName>
    <definedName name="_______________________________________NEW2">#REF!</definedName>
    <definedName name="_______________________________________PL1">#REF!</definedName>
    <definedName name="_______________________________________PL2">#REF!</definedName>
    <definedName name="_______________________________________SCB1">'[5]SCB 1 - Current'!$F$10</definedName>
    <definedName name="_______________________________________SCB2">'[5]SCB 2 - Current'!$F$11</definedName>
    <definedName name="_______________________________________Us1">#REF!</definedName>
    <definedName name="_______________________________________Us2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'[6]TB SAP'!#REF!</definedName>
    <definedName name="______________________________________DAT6">'[6]TB SAP'!#REF!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lit1">#REF!</definedName>
    <definedName name="______________________________________lit2">#REF!</definedName>
    <definedName name="______________________________________NEW1">#REF!</definedName>
    <definedName name="______________________________________NEW2">#REF!</definedName>
    <definedName name="______________________________________PL1">#REF!</definedName>
    <definedName name="______________________________________PL2">#REF!</definedName>
    <definedName name="______________________________________SCB1">'[5]SCB 1 - Current'!$F$10</definedName>
    <definedName name="______________________________________SCB2">'[5]SCB 2 - Current'!$F$11</definedName>
    <definedName name="______________________________________Us1">#REF!</definedName>
    <definedName name="______________________________________Us2">#REF!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lit1">#REF!</definedName>
    <definedName name="_____________________________________lit2">#REF!</definedName>
    <definedName name="_____________________________________NEW1">#REF!</definedName>
    <definedName name="_____________________________________NEW2">#REF!</definedName>
    <definedName name="_____________________________________PL1">#REF!</definedName>
    <definedName name="_____________________________________PL2">#REF!</definedName>
    <definedName name="_____________________________________SCB1">'[5]SCB 1 - Current'!$F$10</definedName>
    <definedName name="_____________________________________SCB2">'[5]SCB 2 - Current'!$F$11</definedName>
    <definedName name="_____________________________________Us1">#REF!</definedName>
    <definedName name="_____________________________________Us2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lit1">#REF!</definedName>
    <definedName name="____________________________________lit2">#REF!</definedName>
    <definedName name="____________________________________NEW1">#REF!</definedName>
    <definedName name="____________________________________NEW2">#REF!</definedName>
    <definedName name="____________________________________PL1">#REF!</definedName>
    <definedName name="____________________________________PL2">#REF!</definedName>
    <definedName name="____________________________________SCB1">'[5]SCB 1 - Current'!$F$10</definedName>
    <definedName name="____________________________________SCB2">'[5]SCB 2 - Current'!$F$11</definedName>
    <definedName name="____________________________________Us1">#REF!</definedName>
    <definedName name="____________________________________Us2">#REF!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lit1">#REF!</definedName>
    <definedName name="___________________________________lit2">#REF!</definedName>
    <definedName name="___________________________________NEW1">#REF!</definedName>
    <definedName name="___________________________________NEW2">#REF!</definedName>
    <definedName name="___________________________________PL1">#REF!</definedName>
    <definedName name="___________________________________PL2">#REF!</definedName>
    <definedName name="___________________________________SCB1">'[5]SCB 1 - Current'!$F$10</definedName>
    <definedName name="___________________________________SCB2">'[5]SCB 2 - Current'!$F$11</definedName>
    <definedName name="___________________________________Us1">#REF!</definedName>
    <definedName name="___________________________________Us2">#REF!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lit1">#REF!</definedName>
    <definedName name="__________________________________lit2">#REF!</definedName>
    <definedName name="__________________________________NEW1">#REF!</definedName>
    <definedName name="__________________________________NEW2">#REF!</definedName>
    <definedName name="__________________________________PL1">#REF!</definedName>
    <definedName name="__________________________________PL2">#REF!</definedName>
    <definedName name="__________________________________SCB1">'[5]SCB 1 - Current'!$F$10</definedName>
    <definedName name="__________________________________SCB2">'[5]SCB 2 - Current'!$F$11</definedName>
    <definedName name="__________________________________Us1">#REF!</definedName>
    <definedName name="__________________________________Us2">#REF!</definedName>
    <definedName name="_________________________________DAT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lit1">#REF!</definedName>
    <definedName name="_________________________________lit2">#REF!</definedName>
    <definedName name="_________________________________NEW1">#REF!</definedName>
    <definedName name="_________________________________NEW2">#REF!</definedName>
    <definedName name="_________________________________PL1">#REF!</definedName>
    <definedName name="_________________________________PL2">#REF!</definedName>
    <definedName name="_________________________________SCB1">'[5]SCB 1 - Current'!$F$10</definedName>
    <definedName name="_________________________________SCB2">'[5]SCB 2 - Current'!$F$11</definedName>
    <definedName name="_________________________________Us1">#REF!</definedName>
    <definedName name="_________________________________Us2">#REF!</definedName>
    <definedName name="________________________________DAT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lit1">#REF!</definedName>
    <definedName name="________________________________lit2">#REF!</definedName>
    <definedName name="________________________________NEW1">#REF!</definedName>
    <definedName name="________________________________NEW2">#REF!</definedName>
    <definedName name="________________________________PL1">#REF!</definedName>
    <definedName name="________________________________PL2">#REF!</definedName>
    <definedName name="________________________________SCB1">'[5]SCB 1 - Current'!$F$10</definedName>
    <definedName name="________________________________SCB2">'[5]SCB 2 - Current'!$F$11</definedName>
    <definedName name="________________________________Us1">#REF!</definedName>
    <definedName name="________________________________Us2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'[6]TB SAP'!#REF!</definedName>
    <definedName name="_______________________________DAT6">'[6]TB SAP'!#REF!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lit1">#REF!</definedName>
    <definedName name="_______________________________lit2">#REF!</definedName>
    <definedName name="_______________________________NEW1">#REF!</definedName>
    <definedName name="_______________________________NEW2">#REF!</definedName>
    <definedName name="_______________________________PL1">#REF!</definedName>
    <definedName name="_______________________________PL2">#REF!</definedName>
    <definedName name="_______________________________SCB1">'[5]SCB 1 - Current'!$F$10</definedName>
    <definedName name="_______________________________SCB2">'[5]SCB 2 - Current'!$F$11</definedName>
    <definedName name="_______________________________Us1">#REF!</definedName>
    <definedName name="_______________________________Us2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'[6]TB SAP'!#REF!</definedName>
    <definedName name="______________________________DAT6">'[6]TB SAP'!#REF!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lit1">#REF!</definedName>
    <definedName name="______________________________lit2">#REF!</definedName>
    <definedName name="______________________________NEW1">#REF!</definedName>
    <definedName name="______________________________NEW2">#REF!</definedName>
    <definedName name="______________________________PL1">#REF!</definedName>
    <definedName name="______________________________PL2">#REF!</definedName>
    <definedName name="______________________________SCB1">'[5]SCB 1 - Current'!$F$10</definedName>
    <definedName name="______________________________SCB2">'[5]SCB 2 - Current'!$F$11</definedName>
    <definedName name="______________________________Us1">#REF!</definedName>
    <definedName name="______________________________Us2">#REF!</definedName>
    <definedName name="_____________________________ACT1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'[6]TB SAP'!#REF!</definedName>
    <definedName name="_____________________________DAT6">'[6]TB SAP'!#REF!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13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h2">[7]เงินกู้ธนชาติ!$G$2</definedName>
    <definedName name="_____________________________lit1">#REF!</definedName>
    <definedName name="_____________________________lit2">#REF!</definedName>
    <definedName name="_____________________________lit3">#REF!</definedName>
    <definedName name="_____________________________NEW1">#REF!</definedName>
    <definedName name="_____________________________NEW2">#REF!</definedName>
    <definedName name="_____________________________PL1">#REF!</definedName>
    <definedName name="_____________________________PL2">#REF!</definedName>
    <definedName name="_____________________________SCB1">'[5]SCB 1 - Current'!$F$10</definedName>
    <definedName name="_____________________________SCB2">'[5]SCB 2 - Current'!$F$11</definedName>
    <definedName name="_____________________________Us1">#REF!</definedName>
    <definedName name="_____________________________Us2">#REF!</definedName>
    <definedName name="____________________________ACT1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'[6]TB SAP'!#REF!</definedName>
    <definedName name="____________________________DAT6">'[6]TB SAP'!#REF!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13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h2">[7]เงินกู้ธนชาติ!$G$2</definedName>
    <definedName name="____________________________lit1">#REF!</definedName>
    <definedName name="____________________________lit2">#REF!</definedName>
    <definedName name="____________________________lit3">#REF!</definedName>
    <definedName name="____________________________NEW1">#REF!</definedName>
    <definedName name="____________________________NEW2">#REF!</definedName>
    <definedName name="____________________________PL1">#REF!</definedName>
    <definedName name="____________________________PL2">#REF!</definedName>
    <definedName name="____________________________SCB1">'[5]SCB 1 - Current'!$F$10</definedName>
    <definedName name="____________________________SCB2">'[5]SCB 2 - Current'!$F$11</definedName>
    <definedName name="____________________________Us1">#REF!</definedName>
    <definedName name="____________________________Us2">#REF!</definedName>
    <definedName name="___________________________ACT1">#REF!</definedName>
    <definedName name="___________________________DAT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13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[7]เงินกู้ธนชาติ!$G$2</definedName>
    <definedName name="___________________________lit1">#REF!</definedName>
    <definedName name="___________________________lit2">#REF!</definedName>
    <definedName name="___________________________lit3">#REF!</definedName>
    <definedName name="___________________________NEW1">#REF!</definedName>
    <definedName name="___________________________NEW2">#REF!</definedName>
    <definedName name="___________________________PL1">#REF!</definedName>
    <definedName name="___________________________PL2">#REF!</definedName>
    <definedName name="___________________________SCB1">'[5]SCB 1 - Current'!$F$10</definedName>
    <definedName name="___________________________SCB2">'[5]SCB 2 - Current'!$F$11</definedName>
    <definedName name="___________________________Us1">#REF!</definedName>
    <definedName name="___________________________Us2">#REF!</definedName>
    <definedName name="__________________________ACT1">#REF!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13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[7]เงินกู้ธนชาติ!$G$2</definedName>
    <definedName name="__________________________lit1">#REF!</definedName>
    <definedName name="__________________________lit2">#REF!</definedName>
    <definedName name="__________________________lit3">#REF!</definedName>
    <definedName name="__________________________NEW1">#REF!</definedName>
    <definedName name="__________________________NEW2">#REF!</definedName>
    <definedName name="__________________________PL1">#REF!</definedName>
    <definedName name="__________________________PL2">#REF!</definedName>
    <definedName name="__________________________SCB1">'[5]SCB 1 - Current'!$F$10</definedName>
    <definedName name="__________________________SCB2">'[5]SCB 2 - Current'!$F$11</definedName>
    <definedName name="__________________________Us1">#REF!</definedName>
    <definedName name="__________________________Us2">#REF!</definedName>
    <definedName name="_________________________ACT1">#REF!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13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[7]เงินกู้ธนชาติ!$G$2</definedName>
    <definedName name="_________________________lit1">#REF!</definedName>
    <definedName name="_________________________lit2">#REF!</definedName>
    <definedName name="_________________________lit3">#REF!</definedName>
    <definedName name="_________________________NEW1">#REF!</definedName>
    <definedName name="_________________________NEW2">#REF!</definedName>
    <definedName name="_________________________PL1">#REF!</definedName>
    <definedName name="_________________________PL2">#REF!</definedName>
    <definedName name="_________________________SCB1">'[5]SCB 1 - Current'!$F$10</definedName>
    <definedName name="_________________________SCB2">'[5]SCB 2 - Current'!$F$11</definedName>
    <definedName name="_________________________Us1">#REF!</definedName>
    <definedName name="_________________________Us2">#REF!</definedName>
    <definedName name="________________________ACT1">#REF!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13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[7]เงินกู้ธนชาติ!$G$2</definedName>
    <definedName name="________________________lit1">#REF!</definedName>
    <definedName name="________________________lit2">#REF!</definedName>
    <definedName name="________________________lit3">#REF!</definedName>
    <definedName name="________________________NEW1">#REF!</definedName>
    <definedName name="________________________NEW2">#REF!</definedName>
    <definedName name="________________________PL1">#REF!</definedName>
    <definedName name="________________________PL2">#REF!</definedName>
    <definedName name="________________________SCB1">'[5]SCB 1 - Current'!$F$10</definedName>
    <definedName name="________________________SCB2">'[5]SCB 2 - Current'!$F$11</definedName>
    <definedName name="________________________Us1">#REF!</definedName>
    <definedName name="________________________Us2">#REF!</definedName>
    <definedName name="_______________________ACT1">#REF!</definedName>
    <definedName name="_______________________DAT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13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[7]เงินกู้ธนชาติ!$G$2</definedName>
    <definedName name="_______________________lit1">#REF!</definedName>
    <definedName name="_______________________lit2">#REF!</definedName>
    <definedName name="_______________________lit3">#REF!</definedName>
    <definedName name="_______________________NEW1">#REF!</definedName>
    <definedName name="_______________________NEW2">#REF!</definedName>
    <definedName name="_______________________PL1">#REF!</definedName>
    <definedName name="_______________________PL2">#REF!</definedName>
    <definedName name="_______________________SCB1">'[5]SCB 1 - Current'!$F$10</definedName>
    <definedName name="_______________________SCB2">'[5]SCB 2 - Current'!$F$11</definedName>
    <definedName name="_______________________Us1">#REF!</definedName>
    <definedName name="_______________________Us2">#REF!</definedName>
    <definedName name="______________________ACT1">#REF!</definedName>
    <definedName name="______________________DAT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13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[7]เงินกู้ธนชาติ!$G$2</definedName>
    <definedName name="______________________lit1">#REF!</definedName>
    <definedName name="______________________lit2">#REF!</definedName>
    <definedName name="______________________lit3">#REF!</definedName>
    <definedName name="______________________NEW1">#REF!</definedName>
    <definedName name="______________________NEW2">#REF!</definedName>
    <definedName name="______________________PL1">#REF!</definedName>
    <definedName name="______________________PL2">#REF!</definedName>
    <definedName name="______________________SCB1">'[5]SCB 1 - Current'!$F$10</definedName>
    <definedName name="______________________SCB2">'[5]SCB 2 - Current'!$F$11</definedName>
    <definedName name="______________________Us1">#REF!</definedName>
    <definedName name="______________________Us2">#REF!</definedName>
    <definedName name="_____________________ACT1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13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h2">[7]เงินกู้ธนชาติ!$G$2</definedName>
    <definedName name="_____________________lit1">#REF!</definedName>
    <definedName name="_____________________lit2">#REF!</definedName>
    <definedName name="_____________________lit3">#REF!</definedName>
    <definedName name="_____________________NEW1">#REF!</definedName>
    <definedName name="_____________________NEW2">#REF!</definedName>
    <definedName name="_____________________PL1">#REF!</definedName>
    <definedName name="_____________________PL2">#REF!</definedName>
    <definedName name="_____________________SCB1">'[5]SCB 1 - Current'!$F$10</definedName>
    <definedName name="_____________________SCB2">'[5]SCB 2 - Current'!$F$11</definedName>
    <definedName name="_____________________Us1">#REF!</definedName>
    <definedName name="_____________________Us2">#REF!</definedName>
    <definedName name="____________________ACT1">#REF!</definedName>
    <definedName name="____________________DAT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13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h2">[7]เงินกู้ธนชาติ!$G$2</definedName>
    <definedName name="____________________lit1">#REF!</definedName>
    <definedName name="____________________lit2">#REF!</definedName>
    <definedName name="____________________lit3">#REF!</definedName>
    <definedName name="____________________NEW1">#REF!</definedName>
    <definedName name="____________________NEW2">#REF!</definedName>
    <definedName name="____________________PL1">#REF!</definedName>
    <definedName name="____________________PL2">#REF!</definedName>
    <definedName name="____________________SCB1">'[5]SCB 1 - Current'!$F$10</definedName>
    <definedName name="____________________SCB2">'[5]SCB 2 - Current'!$F$11</definedName>
    <definedName name="____________________Us1">#REF!</definedName>
    <definedName name="____________________Us2">#REF!</definedName>
    <definedName name="___________________ACT1">#REF!</definedName>
    <definedName name="___________________DAT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13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h2">[7]เงินกู้ธนชาติ!$G$2</definedName>
    <definedName name="___________________lit1">#REF!</definedName>
    <definedName name="___________________lit2">#REF!</definedName>
    <definedName name="___________________lit3">#REF!</definedName>
    <definedName name="___________________NEW1">#REF!</definedName>
    <definedName name="___________________NEW2">#REF!</definedName>
    <definedName name="___________________PL1">#REF!</definedName>
    <definedName name="___________________PL2">#REF!</definedName>
    <definedName name="___________________SCB1">'[5]SCB 1 - Current'!$F$10</definedName>
    <definedName name="___________________SCB2">'[5]SCB 2 - Current'!$F$11</definedName>
    <definedName name="___________________Us1">#REF!</definedName>
    <definedName name="___________________Us2">#REF!</definedName>
    <definedName name="__________________ACT1">#REF!</definedName>
    <definedName name="__________________DAT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13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[7]เงินกู้ธนชาติ!$G$2</definedName>
    <definedName name="__________________lit1">#REF!</definedName>
    <definedName name="__________________lit2">#REF!</definedName>
    <definedName name="__________________lit3">#REF!</definedName>
    <definedName name="__________________NEW1">#REF!</definedName>
    <definedName name="__________________NEW2">#REF!</definedName>
    <definedName name="__________________PL1">#REF!</definedName>
    <definedName name="__________________PL2">#REF!</definedName>
    <definedName name="__________________SCB1">'[5]SCB 1 - Current'!$F$10</definedName>
    <definedName name="__________________SCB2">'[5]SCB 2 - Current'!$F$11</definedName>
    <definedName name="__________________Us1">#REF!</definedName>
    <definedName name="__________________Us2">#REF!</definedName>
    <definedName name="_________________ACT1">#REF!</definedName>
    <definedName name="_________________DAT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13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[7]เงินกู้ธนชาติ!$G$2</definedName>
    <definedName name="_________________lit1">#REF!</definedName>
    <definedName name="_________________lit2">#REF!</definedName>
    <definedName name="_________________lit3">#REF!</definedName>
    <definedName name="_________________NEW1">#REF!</definedName>
    <definedName name="_________________NEW2">#REF!</definedName>
    <definedName name="_________________PL1">#REF!</definedName>
    <definedName name="_________________PL2">#REF!</definedName>
    <definedName name="_________________SCB1">'[5]SCB 1 - Current'!$F$10</definedName>
    <definedName name="_________________SCB2">'[5]SCB 2 - Current'!$F$11</definedName>
    <definedName name="_________________Us1">#REF!</definedName>
    <definedName name="_________________Us2">#REF!</definedName>
    <definedName name="________________ACT1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13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[7]เงินกู้ธนชาติ!$G$2</definedName>
    <definedName name="________________lit1">#REF!</definedName>
    <definedName name="________________lit2">#REF!</definedName>
    <definedName name="________________lit3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'[5]SCB 1 - Current'!$F$10</definedName>
    <definedName name="________________SCB2">'[5]SCB 2 - Current'!$F$11</definedName>
    <definedName name="________________Us1">#REF!</definedName>
    <definedName name="________________Us2">#REF!</definedName>
    <definedName name="_______________ACT1">#REF!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13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[7]เงินกู้ธนชาติ!$G$2</definedName>
    <definedName name="_______________lit1">#REF!</definedName>
    <definedName name="_______________lit2">#REF!</definedName>
    <definedName name="_______________lit3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SCB1">'[5]SCB 1 - Current'!$F$10</definedName>
    <definedName name="_______________SCB2">'[5]SCB 2 - Current'!$F$11</definedName>
    <definedName name="_______________Us1">#REF!</definedName>
    <definedName name="_______________Us2">#REF!</definedName>
    <definedName name="______________ACT1">#REF!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13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[7]เงินกู้ธนชาติ!$G$2</definedName>
    <definedName name="______________lit1">#REF!</definedName>
    <definedName name="______________lit2">#REF!</definedName>
    <definedName name="______________lit3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SCB1">'[5]SCB 1 - Current'!$F$10</definedName>
    <definedName name="______________SCB2">'[5]SCB 2 - Current'!$F$11</definedName>
    <definedName name="______________Us1">#REF!</definedName>
    <definedName name="______________Us2">#REF!</definedName>
    <definedName name="_____________ACT1">#REF!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[7]เงินกู้ธนชาติ!$G$2</definedName>
    <definedName name="_____________lit1">#REF!</definedName>
    <definedName name="_____________lit2">#REF!</definedName>
    <definedName name="_____________lit3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SCB1">'[5]SCB 1 - Current'!$F$10</definedName>
    <definedName name="_____________SCB2">'[5]SCB 2 - Current'!$F$11</definedName>
    <definedName name="_____________Us1">#REF!</definedName>
    <definedName name="_____________Us2">#REF!</definedName>
    <definedName name="____________ACT1">#REF!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[7]เงินกู้ธนชาติ!$G$2</definedName>
    <definedName name="____________lit1">#REF!</definedName>
    <definedName name="____________lit2">#REF!</definedName>
    <definedName name="____________lit3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SCB1">'[5]SCB 1 - Current'!$F$10</definedName>
    <definedName name="____________SCB2">'[5]SCB 2 - Current'!$F$11</definedName>
    <definedName name="____________Us1">#REF!</definedName>
    <definedName name="____________Us2">#REF!</definedName>
    <definedName name="___________ACT1">#REF!</definedName>
    <definedName name="___________DAT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[7]เงินกู้ธนชาติ!$G$2</definedName>
    <definedName name="___________lit1">#REF!</definedName>
    <definedName name="___________lit2">#REF!</definedName>
    <definedName name="___________lit3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SCB1">'[5]SCB 1 - Current'!$F$10</definedName>
    <definedName name="___________SCB2">'[5]SCB 2 - Current'!$F$11</definedName>
    <definedName name="___________Us1">#REF!</definedName>
    <definedName name="___________Us2">#REF!</definedName>
    <definedName name="__________ACT1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[7]เงินกู้ธนชาติ!$G$2</definedName>
    <definedName name="__________lit1">#REF!</definedName>
    <definedName name="__________lit2">#REF!</definedName>
    <definedName name="__________lit3">#REF!</definedName>
    <definedName name="__________NEW1">#REF!</definedName>
    <definedName name="__________NEW2">#REF!</definedName>
    <definedName name="__________PL1">#REF!</definedName>
    <definedName name="__________PL2">#REF!</definedName>
    <definedName name="__________SCB1">'[5]SCB 1 - Current'!$F$10</definedName>
    <definedName name="__________SCB2">'[5]SCB 2 - Current'!$F$11</definedName>
    <definedName name="__________Us1">#REF!</definedName>
    <definedName name="__________Us2">#REF!</definedName>
    <definedName name="_________ACT1">#REF!</definedName>
    <definedName name="_________DAT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[7]เงินกู้ธนชาติ!$G$2</definedName>
    <definedName name="_________lit1">#REF!</definedName>
    <definedName name="_________lit2">#REF!</definedName>
    <definedName name="_________lit3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SCB1">'[5]SCB 1 - Current'!$F$10</definedName>
    <definedName name="_________SCB2">'[5]SCB 2 - Current'!$F$11</definedName>
    <definedName name="_________Us1">#REF!</definedName>
    <definedName name="_________Us2">#REF!</definedName>
    <definedName name="________ACT1">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kk1">#REF!</definedName>
    <definedName name="________dkk2">#REF!</definedName>
    <definedName name="________e1" localSheetId="4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2">[7]เงินกู้ธนชาติ!$G$2</definedName>
    <definedName name="________lit1">#REF!</definedName>
    <definedName name="________lit2">#REF!</definedName>
    <definedName name="________lit3">#REF!</definedName>
    <definedName name="________NEW1">#REF!</definedName>
    <definedName name="________NEW2">#REF!</definedName>
    <definedName name="________OAC1">'[8]BALANCE SHEET '!$D$12</definedName>
    <definedName name="________OAC11">'[9]BALANCE SHEET '!$D$12</definedName>
    <definedName name="________OAC2">'[8]BALANCE SHEET '!$D$18</definedName>
    <definedName name="________OAC22">'[9]BALANCE SHEET '!$D$18</definedName>
    <definedName name="________PL1">#REF!</definedName>
    <definedName name="________PL2">#REF!</definedName>
    <definedName name="________rbl1" localSheetId="4">[10]RSS9801!#REF!</definedName>
    <definedName name="________rbl1">[10]RSS9801!#REF!</definedName>
    <definedName name="________RBL2" localSheetId="4">#REF!</definedName>
    <definedName name="________RBL2">#REF!</definedName>
    <definedName name="________SCB1">'[5]SCB 1 - Current'!$F$10</definedName>
    <definedName name="________SCB2">'[5]SCB 2 - Current'!$F$11</definedName>
    <definedName name="________Us1">#REF!</definedName>
    <definedName name="________Us2">#REF!</definedName>
    <definedName name="_______185W_Master">#REF!</definedName>
    <definedName name="_______186W_Master">#REF!</definedName>
    <definedName name="_______ACT1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kk1">#REF!</definedName>
    <definedName name="_______dkk2">#REF!</definedName>
    <definedName name="_______e1" localSheetId="4">#REF!</definedName>
    <definedName name="_______e1">#REF!</definedName>
    <definedName name="_______end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>[7]เงินกู้ธนชาติ!$G$2</definedName>
    <definedName name="_______k1" localSheetId="4">#REF!</definedName>
    <definedName name="_______k1">#REF!</definedName>
    <definedName name="_______lit1">#REF!</definedName>
    <definedName name="_______lit2">#REF!</definedName>
    <definedName name="_______lit3">#REF!</definedName>
    <definedName name="_______Map1">[11]!_______Map1</definedName>
    <definedName name="_______MAP3">[11]!_______MAP3</definedName>
    <definedName name="_______MC001">#REF!</definedName>
    <definedName name="_______MC002">#REF!</definedName>
    <definedName name="_______MC003">#REF!</definedName>
    <definedName name="_______MC004">#REF!</definedName>
    <definedName name="_______MC005">#REF!</definedName>
    <definedName name="_______MC006">#REF!</definedName>
    <definedName name="_______MC007">#REF!</definedName>
    <definedName name="_______MC008">#REF!</definedName>
    <definedName name="_______MC009">#REF!</definedName>
    <definedName name="_______MC010">#REF!</definedName>
    <definedName name="_______MC011">#REF!</definedName>
    <definedName name="_______MC012">#REF!</definedName>
    <definedName name="_______MC013">#REF!</definedName>
    <definedName name="_______MC014">#REF!</definedName>
    <definedName name="_______MC015">#REF!</definedName>
    <definedName name="_______MC016">#REF!</definedName>
    <definedName name="_______MC017">#REF!</definedName>
    <definedName name="_______MC018">#REF!</definedName>
    <definedName name="_______MC019">#REF!</definedName>
    <definedName name="_______MC020">#REF!</definedName>
    <definedName name="_______MC021">#REF!</definedName>
    <definedName name="_______MC022">#REF!</definedName>
    <definedName name="_______MC023">#REF!</definedName>
    <definedName name="_______MC024">#REF!</definedName>
    <definedName name="_______MC026">#REF!</definedName>
    <definedName name="_______MC027">#REF!</definedName>
    <definedName name="_______MC030">#REF!</definedName>
    <definedName name="_______MC031">#REF!</definedName>
    <definedName name="_______MC0404">#REF!</definedName>
    <definedName name="_______MC103">#REF!</definedName>
    <definedName name="_______MC200">#REF!</definedName>
    <definedName name="_______MC201">#REF!</definedName>
    <definedName name="_______MC202">#REF!</definedName>
    <definedName name="_______MC203">#REF!</definedName>
    <definedName name="_______MC205">#REF!</definedName>
    <definedName name="_______MC206">#REF!</definedName>
    <definedName name="_______MC207">#REF!</definedName>
    <definedName name="_______MC210">#REF!</definedName>
    <definedName name="_______MC215">'[12]C3_N DC改造投資'!#REF!</definedName>
    <definedName name="_______MC216">'[12]C3_N DC改造投資'!#REF!</definedName>
    <definedName name="_______MC217">'[12]C3_N DC改造投資'!#REF!</definedName>
    <definedName name="_______MC218">#REF!</definedName>
    <definedName name="_______MC220">#REF!</definedName>
    <definedName name="_______MC221">#REF!</definedName>
    <definedName name="_______MC222">#REF!</definedName>
    <definedName name="_______MC223">#REF!</definedName>
    <definedName name="_______MC225">#REF!</definedName>
    <definedName name="_______MC230">#REF!</definedName>
    <definedName name="_______MC300">#REF!</definedName>
    <definedName name="_______MC301">#REF!</definedName>
    <definedName name="_______MC302">#REF!</definedName>
    <definedName name="_______MC303">#REF!</definedName>
    <definedName name="_______MC304">#REF!</definedName>
    <definedName name="_______MC305">#REF!</definedName>
    <definedName name="_______MC306">#REF!</definedName>
    <definedName name="_______MC333">#REF!</definedName>
    <definedName name="_______MC400">#REF!</definedName>
    <definedName name="_______MC401">#REF!</definedName>
    <definedName name="_______MC402">#REF!</definedName>
    <definedName name="_______MC403">#REF!</definedName>
    <definedName name="_______MC404">#REF!</definedName>
    <definedName name="_______MC405">#REF!</definedName>
    <definedName name="_______MC406">#REF!</definedName>
    <definedName name="_______MC600">#REF!</definedName>
    <definedName name="_______MC601">#REF!</definedName>
    <definedName name="_______MC602">#REF!</definedName>
    <definedName name="_______MC980">#REF!</definedName>
    <definedName name="_______MCX210">#REF!</definedName>
    <definedName name="_______MR001">#REF!</definedName>
    <definedName name="_______NEW1">#REF!</definedName>
    <definedName name="_______NEW2">#REF!</definedName>
    <definedName name="_______OAC1">'[8]BALANCE SHEET '!$D$12</definedName>
    <definedName name="_______OAC11">'[9]BALANCE SHEET '!$D$12</definedName>
    <definedName name="_______OAC2">'[8]BALANCE SHEET '!$D$18</definedName>
    <definedName name="_______OAC22">'[9]BALANCE SHEET '!$D$18</definedName>
    <definedName name="_______PL1">#REF!</definedName>
    <definedName name="_______PL2">#REF!</definedName>
    <definedName name="_______PRO1" localSheetId="4">#REF!</definedName>
    <definedName name="_______PRO1">#REF!</definedName>
    <definedName name="_______rbl1" localSheetId="4">[10]RSS9801!#REF!</definedName>
    <definedName name="_______rbl1">[10]RSS9801!#REF!</definedName>
    <definedName name="_______RBL2" localSheetId="4">#REF!</definedName>
    <definedName name="_______RBL2">#REF!</definedName>
    <definedName name="_______SCB1">'[5]SCB 1 - Current'!$F$10</definedName>
    <definedName name="_______SCB2">'[5]SCB 2 - Current'!$F$11</definedName>
    <definedName name="_______ST2">#REF!</definedName>
    <definedName name="_______trt100">#N/A</definedName>
    <definedName name="_______tt1" localSheetId="4">#REF!</definedName>
    <definedName name="_______tt1">#REF!</definedName>
    <definedName name="_______tt10" localSheetId="4">#REF!</definedName>
    <definedName name="_______tt10">#REF!</definedName>
    <definedName name="_______tt11" localSheetId="4">#REF!</definedName>
    <definedName name="_______tt11">#REF!</definedName>
    <definedName name="_______tt12" localSheetId="4">#REF!</definedName>
    <definedName name="_______tt12">#REF!</definedName>
    <definedName name="_______tt13" localSheetId="4">#REF!</definedName>
    <definedName name="_______tt13">#REF!</definedName>
    <definedName name="_______tt14" localSheetId="4">#REF!</definedName>
    <definedName name="_______tt14">#REF!</definedName>
    <definedName name="_______tt15" localSheetId="4">#REF!</definedName>
    <definedName name="_______tt15">#REF!</definedName>
    <definedName name="_______tt16" localSheetId="4">#REF!</definedName>
    <definedName name="_______tt16">#REF!</definedName>
    <definedName name="_______tt17" localSheetId="4">#REF!</definedName>
    <definedName name="_______tt17">#REF!</definedName>
    <definedName name="_______tt18" localSheetId="4">#REF!</definedName>
    <definedName name="_______tt18">#REF!</definedName>
    <definedName name="_______tt19" localSheetId="4">#REF!</definedName>
    <definedName name="_______tt19">#REF!</definedName>
    <definedName name="_______tt2" localSheetId="4">#REF!</definedName>
    <definedName name="_______tt2">#REF!</definedName>
    <definedName name="_______tt20" localSheetId="4">#REF!</definedName>
    <definedName name="_______tt20">#REF!</definedName>
    <definedName name="_______tt21" localSheetId="4">#REF!</definedName>
    <definedName name="_______tt21">#REF!</definedName>
    <definedName name="_______tt3" localSheetId="4">#REF!</definedName>
    <definedName name="_______tt3">#REF!</definedName>
    <definedName name="_______tt4" localSheetId="4">#REF!</definedName>
    <definedName name="_______tt4">#REF!</definedName>
    <definedName name="_______tt5" localSheetId="4">#REF!</definedName>
    <definedName name="_______tt5">#REF!</definedName>
    <definedName name="_______tt6" localSheetId="4">#REF!</definedName>
    <definedName name="_______tt6">#REF!</definedName>
    <definedName name="_______tt7" localSheetId="4">#REF!</definedName>
    <definedName name="_______tt7">#REF!</definedName>
    <definedName name="_______tt8" localSheetId="4">#REF!</definedName>
    <definedName name="_______tt8">#REF!</definedName>
    <definedName name="_______tt9" localSheetId="4">#REF!</definedName>
    <definedName name="_______tt9">#REF!</definedName>
    <definedName name="_______Us1">#REF!</definedName>
    <definedName name="_______Us2">#REF!</definedName>
    <definedName name="______185W_Master">#REF!</definedName>
    <definedName name="______186W_Master">#REF!</definedName>
    <definedName name="______ACT1">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kk1">#REF!</definedName>
    <definedName name="______dkk2">#REF!</definedName>
    <definedName name="______e1" localSheetId="4">#REF!</definedName>
    <definedName name="______e1">#REF!</definedName>
    <definedName name="______end2">#REF!</definedName>
    <definedName name="______exp10">#REF!</definedName>
    <definedName name="______exp11">#REF!</definedName>
    <definedName name="______exp12">#REF!</definedName>
    <definedName name="______exp13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>[7]เงินกู้ธนชาติ!$G$2</definedName>
    <definedName name="______k1" localSheetId="4">#REF!</definedName>
    <definedName name="______k1">#REF!</definedName>
    <definedName name="______lit1">#REF!</definedName>
    <definedName name="______lit2">#REF!</definedName>
    <definedName name="______lit3">#REF!</definedName>
    <definedName name="______Map1">[11]!______Map1</definedName>
    <definedName name="______MAP3">[11]!______MAP3</definedName>
    <definedName name="______MC001">#REF!</definedName>
    <definedName name="______MC002">#REF!</definedName>
    <definedName name="______MC003">#REF!</definedName>
    <definedName name="______MC004">#REF!</definedName>
    <definedName name="______MC005">#REF!</definedName>
    <definedName name="______MC006">#REF!</definedName>
    <definedName name="______MC007">#REF!</definedName>
    <definedName name="______MC008">#REF!</definedName>
    <definedName name="______MC009">#REF!</definedName>
    <definedName name="______MC010">#REF!</definedName>
    <definedName name="______MC011">#REF!</definedName>
    <definedName name="______MC012">#REF!</definedName>
    <definedName name="______MC013">#REF!</definedName>
    <definedName name="______MC014">#REF!</definedName>
    <definedName name="______MC015">#REF!</definedName>
    <definedName name="______MC016">#REF!</definedName>
    <definedName name="______MC017">#REF!</definedName>
    <definedName name="______MC018">#REF!</definedName>
    <definedName name="______MC019">#REF!</definedName>
    <definedName name="______MC020">#REF!</definedName>
    <definedName name="______MC021">#REF!</definedName>
    <definedName name="______MC022">#REF!</definedName>
    <definedName name="______MC023">#REF!</definedName>
    <definedName name="______MC024">#REF!</definedName>
    <definedName name="______MC026">#REF!</definedName>
    <definedName name="______MC027">#REF!</definedName>
    <definedName name="______MC030">#REF!</definedName>
    <definedName name="______MC031">#REF!</definedName>
    <definedName name="______MC0404">#REF!</definedName>
    <definedName name="______MC103">#REF!</definedName>
    <definedName name="______MC200">#REF!</definedName>
    <definedName name="______MC201">#REF!</definedName>
    <definedName name="______MC202">#REF!</definedName>
    <definedName name="______MC203">#REF!</definedName>
    <definedName name="______MC205">#REF!</definedName>
    <definedName name="______MC206">#REF!</definedName>
    <definedName name="______MC207">#REF!</definedName>
    <definedName name="______MC210">#REF!</definedName>
    <definedName name="______MC215">'[12]C3_N DC改造投資'!#REF!</definedName>
    <definedName name="______MC216">'[12]C3_N DC改造投資'!#REF!</definedName>
    <definedName name="______MC217">'[12]C3_N DC改造投資'!#REF!</definedName>
    <definedName name="______MC218">#REF!</definedName>
    <definedName name="______MC220">#REF!</definedName>
    <definedName name="______MC221">#REF!</definedName>
    <definedName name="______MC222">#REF!</definedName>
    <definedName name="______MC223">#REF!</definedName>
    <definedName name="______MC225">#REF!</definedName>
    <definedName name="______MC230">#REF!</definedName>
    <definedName name="______MC300">#REF!</definedName>
    <definedName name="______MC301">#REF!</definedName>
    <definedName name="______MC302">#REF!</definedName>
    <definedName name="______MC303">#REF!</definedName>
    <definedName name="______MC304">#REF!</definedName>
    <definedName name="______MC305">#REF!</definedName>
    <definedName name="______MC306">#REF!</definedName>
    <definedName name="______MC333">#REF!</definedName>
    <definedName name="______MC400">#REF!</definedName>
    <definedName name="______MC401">#REF!</definedName>
    <definedName name="______MC402">#REF!</definedName>
    <definedName name="______MC403">#REF!</definedName>
    <definedName name="______MC404">#REF!</definedName>
    <definedName name="______MC405">#REF!</definedName>
    <definedName name="______MC406">#REF!</definedName>
    <definedName name="______MC600">#REF!</definedName>
    <definedName name="______MC601">#REF!</definedName>
    <definedName name="______MC602">#REF!</definedName>
    <definedName name="______MC980">#REF!</definedName>
    <definedName name="______MCX210">#REF!</definedName>
    <definedName name="______MR001">#REF!</definedName>
    <definedName name="______NEW1">#REF!</definedName>
    <definedName name="______NEW2">#REF!</definedName>
    <definedName name="______OAC1">'[8]BALANCE SHEET '!$D$12</definedName>
    <definedName name="______OAC11">'[9]BALANCE SHEET '!$D$12</definedName>
    <definedName name="______OAC2">'[8]BALANCE SHEET '!$D$18</definedName>
    <definedName name="______OAC22">'[9]BALANCE SHEET '!$D$18</definedName>
    <definedName name="______PL1">#REF!</definedName>
    <definedName name="______PL2">#REF!</definedName>
    <definedName name="______PRO1" localSheetId="4">#REF!</definedName>
    <definedName name="______PRO1">#REF!</definedName>
    <definedName name="______rbl1" localSheetId="4">[10]RSS9801!#REF!</definedName>
    <definedName name="______rbl1">[10]RSS9801!#REF!</definedName>
    <definedName name="______RBL2" localSheetId="4">#REF!</definedName>
    <definedName name="______RBL2">#REF!</definedName>
    <definedName name="______SCB1">'[5]SCB 1 - Current'!$F$10</definedName>
    <definedName name="______SCB2">'[5]SCB 2 - Current'!$F$11</definedName>
    <definedName name="______ST2">#REF!</definedName>
    <definedName name="______trt100">#N/A</definedName>
    <definedName name="______tt1" localSheetId="4">#REF!</definedName>
    <definedName name="______tt1">#REF!</definedName>
    <definedName name="______tt10" localSheetId="4">#REF!</definedName>
    <definedName name="______tt10">#REF!</definedName>
    <definedName name="______tt11" localSheetId="4">#REF!</definedName>
    <definedName name="______tt11">#REF!</definedName>
    <definedName name="______tt12" localSheetId="4">#REF!</definedName>
    <definedName name="______tt12">#REF!</definedName>
    <definedName name="______tt13" localSheetId="4">#REF!</definedName>
    <definedName name="______tt13">#REF!</definedName>
    <definedName name="______tt14" localSheetId="4">#REF!</definedName>
    <definedName name="______tt14">#REF!</definedName>
    <definedName name="______tt15" localSheetId="4">#REF!</definedName>
    <definedName name="______tt15">#REF!</definedName>
    <definedName name="______tt16" localSheetId="4">#REF!</definedName>
    <definedName name="______tt16">#REF!</definedName>
    <definedName name="______tt17" localSheetId="4">#REF!</definedName>
    <definedName name="______tt17">#REF!</definedName>
    <definedName name="______tt18" localSheetId="4">#REF!</definedName>
    <definedName name="______tt18">#REF!</definedName>
    <definedName name="______tt19" localSheetId="4">#REF!</definedName>
    <definedName name="______tt19">#REF!</definedName>
    <definedName name="______tt2" localSheetId="4">#REF!</definedName>
    <definedName name="______tt2">#REF!</definedName>
    <definedName name="______tt20" localSheetId="4">#REF!</definedName>
    <definedName name="______tt20">#REF!</definedName>
    <definedName name="______tt21" localSheetId="4">#REF!</definedName>
    <definedName name="______tt21">#REF!</definedName>
    <definedName name="______tt3" localSheetId="4">#REF!</definedName>
    <definedName name="______tt3">#REF!</definedName>
    <definedName name="______tt4" localSheetId="4">#REF!</definedName>
    <definedName name="______tt4">#REF!</definedName>
    <definedName name="______tt5" localSheetId="4">#REF!</definedName>
    <definedName name="______tt5">#REF!</definedName>
    <definedName name="______tt6" localSheetId="4">#REF!</definedName>
    <definedName name="______tt6">#REF!</definedName>
    <definedName name="______tt7" localSheetId="4">#REF!</definedName>
    <definedName name="______tt7">#REF!</definedName>
    <definedName name="______tt8" localSheetId="4">#REF!</definedName>
    <definedName name="______tt8">#REF!</definedName>
    <definedName name="______tt9" localSheetId="4">#REF!</definedName>
    <definedName name="______tt9">#REF!</definedName>
    <definedName name="______Us1">#REF!</definedName>
    <definedName name="______Us2">#REF!</definedName>
    <definedName name="_____185W_Master">#REF!</definedName>
    <definedName name="_____186W_Master">#REF!</definedName>
    <definedName name="_____ACT1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kk1">#REF!</definedName>
    <definedName name="_____dkk2">#REF!</definedName>
    <definedName name="_____e1" localSheetId="4">#REF!</definedName>
    <definedName name="_____e1">#REF!</definedName>
    <definedName name="_____end2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>[7]เงินกู้ธนชาติ!$G$2</definedName>
    <definedName name="_____k1" localSheetId="4">#REF!</definedName>
    <definedName name="_____k1">#REF!</definedName>
    <definedName name="_____lit1">#REF!</definedName>
    <definedName name="_____lit2">#REF!</definedName>
    <definedName name="_____lit3">#REF!</definedName>
    <definedName name="_____Map1">[11]!_____Map1</definedName>
    <definedName name="_____MAP3">[11]!_____MAP3</definedName>
    <definedName name="_____MC001">#REF!</definedName>
    <definedName name="_____MC002">#REF!</definedName>
    <definedName name="_____MC003">#REF!</definedName>
    <definedName name="_____MC004">#REF!</definedName>
    <definedName name="_____MC005">#REF!</definedName>
    <definedName name="_____MC006">#REF!</definedName>
    <definedName name="_____MC007">#REF!</definedName>
    <definedName name="_____MC008">#REF!</definedName>
    <definedName name="_____MC009">#REF!</definedName>
    <definedName name="_____MC010">#REF!</definedName>
    <definedName name="_____MC011">#REF!</definedName>
    <definedName name="_____MC012">#REF!</definedName>
    <definedName name="_____MC013">#REF!</definedName>
    <definedName name="_____MC014">#REF!</definedName>
    <definedName name="_____MC015">#REF!</definedName>
    <definedName name="_____MC016">#REF!</definedName>
    <definedName name="_____MC017">#REF!</definedName>
    <definedName name="_____MC018">#REF!</definedName>
    <definedName name="_____MC019">#REF!</definedName>
    <definedName name="_____MC020">#REF!</definedName>
    <definedName name="_____MC021">#REF!</definedName>
    <definedName name="_____MC022">#REF!</definedName>
    <definedName name="_____MC023">#REF!</definedName>
    <definedName name="_____MC024">#REF!</definedName>
    <definedName name="_____MC026">#REF!</definedName>
    <definedName name="_____MC027">#REF!</definedName>
    <definedName name="_____MC030">#REF!</definedName>
    <definedName name="_____MC031">#REF!</definedName>
    <definedName name="_____MC0404">#REF!</definedName>
    <definedName name="_____MC103">#REF!</definedName>
    <definedName name="_____MC200">#REF!</definedName>
    <definedName name="_____MC201">#REF!</definedName>
    <definedName name="_____MC202">#REF!</definedName>
    <definedName name="_____MC203">#REF!</definedName>
    <definedName name="_____MC205">#REF!</definedName>
    <definedName name="_____MC206">#REF!</definedName>
    <definedName name="_____MC207">#REF!</definedName>
    <definedName name="_____MC210">#REF!</definedName>
    <definedName name="_____MC215">'[12]C3_N DC改造投資'!#REF!</definedName>
    <definedName name="_____MC216">'[12]C3_N DC改造投資'!#REF!</definedName>
    <definedName name="_____MC217">'[12]C3_N DC改造投資'!#REF!</definedName>
    <definedName name="_____MC218">#REF!</definedName>
    <definedName name="_____MC220">#REF!</definedName>
    <definedName name="_____MC221">#REF!</definedName>
    <definedName name="_____MC222">#REF!</definedName>
    <definedName name="_____MC223">#REF!</definedName>
    <definedName name="_____MC225">#REF!</definedName>
    <definedName name="_____MC230">#REF!</definedName>
    <definedName name="_____MC300">#REF!</definedName>
    <definedName name="_____MC301">#REF!</definedName>
    <definedName name="_____MC302">#REF!</definedName>
    <definedName name="_____MC303">#REF!</definedName>
    <definedName name="_____MC304">#REF!</definedName>
    <definedName name="_____MC305">#REF!</definedName>
    <definedName name="_____MC306">#REF!</definedName>
    <definedName name="_____MC333">#REF!</definedName>
    <definedName name="_____MC400">#REF!</definedName>
    <definedName name="_____MC401">#REF!</definedName>
    <definedName name="_____MC402">#REF!</definedName>
    <definedName name="_____MC403">#REF!</definedName>
    <definedName name="_____MC404">#REF!</definedName>
    <definedName name="_____MC405">#REF!</definedName>
    <definedName name="_____MC406">#REF!</definedName>
    <definedName name="_____MC600">#REF!</definedName>
    <definedName name="_____MC601">#REF!</definedName>
    <definedName name="_____MC602">#REF!</definedName>
    <definedName name="_____MC980">#REF!</definedName>
    <definedName name="_____MCX210">#REF!</definedName>
    <definedName name="_____MR001">#REF!</definedName>
    <definedName name="_____NEW1">#REF!</definedName>
    <definedName name="_____NEW2">#REF!</definedName>
    <definedName name="_____OAC1">'[8]BALANCE SHEET '!$D$12</definedName>
    <definedName name="_____OAC11">'[9]BALANCE SHEET '!$D$12</definedName>
    <definedName name="_____OAC2">'[8]BALANCE SHEET '!$D$18</definedName>
    <definedName name="_____OAC22">'[9]BALANCE SHEET '!$D$18</definedName>
    <definedName name="_____PL1">#REF!</definedName>
    <definedName name="_____PL2">#REF!</definedName>
    <definedName name="_____PRO1" localSheetId="4">#REF!</definedName>
    <definedName name="_____PRO1">#REF!</definedName>
    <definedName name="_____rbl1" localSheetId="4">[10]RSS9801!#REF!</definedName>
    <definedName name="_____rbl1">[10]RSS9801!#REF!</definedName>
    <definedName name="_____RBL2" localSheetId="4">#REF!</definedName>
    <definedName name="_____RBL2">#REF!</definedName>
    <definedName name="_____SCB1">'[5]SCB 1 - Current'!$F$10</definedName>
    <definedName name="_____SCB2">'[5]SCB 2 - Current'!$F$11</definedName>
    <definedName name="_____ST2">#REF!</definedName>
    <definedName name="_____trt100">#N/A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Us1">#REF!</definedName>
    <definedName name="_____Us2">#REF!</definedName>
    <definedName name="____185W_Master">#REF!</definedName>
    <definedName name="____186W_Master">#REF!</definedName>
    <definedName name="____ACT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kk1">#REF!</definedName>
    <definedName name="____dkk2">#REF!</definedName>
    <definedName name="____e1" localSheetId="4">#REF!</definedName>
    <definedName name="____e1">#REF!</definedName>
    <definedName name="____end2">#REF!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>[7]เงินกู้ธนชาติ!$G$2</definedName>
    <definedName name="____k1" localSheetId="4">#REF!</definedName>
    <definedName name="____k1">#REF!</definedName>
    <definedName name="____lit1">#REF!</definedName>
    <definedName name="____lit2">#REF!</definedName>
    <definedName name="____lit3">#REF!</definedName>
    <definedName name="____Map1">[11]!____Map1</definedName>
    <definedName name="____MAP3">[11]!____MAP3</definedName>
    <definedName name="____MC001">#REF!</definedName>
    <definedName name="____MC002">#REF!</definedName>
    <definedName name="____MC003">#REF!</definedName>
    <definedName name="____MC004">#REF!</definedName>
    <definedName name="____MC005">#REF!</definedName>
    <definedName name="____MC006">#REF!</definedName>
    <definedName name="____MC007">#REF!</definedName>
    <definedName name="____MC008">#REF!</definedName>
    <definedName name="____MC009">#REF!</definedName>
    <definedName name="____MC010">#REF!</definedName>
    <definedName name="____MC011">#REF!</definedName>
    <definedName name="____MC012">#REF!</definedName>
    <definedName name="____MC013">#REF!</definedName>
    <definedName name="____MC014">#REF!</definedName>
    <definedName name="____MC015">#REF!</definedName>
    <definedName name="____MC016">#REF!</definedName>
    <definedName name="____MC017">#REF!</definedName>
    <definedName name="____MC018">#REF!</definedName>
    <definedName name="____MC019">#REF!</definedName>
    <definedName name="____MC020">#REF!</definedName>
    <definedName name="____MC021">#REF!</definedName>
    <definedName name="____MC022">#REF!</definedName>
    <definedName name="____MC023">#REF!</definedName>
    <definedName name="____MC024">#REF!</definedName>
    <definedName name="____MC026">#REF!</definedName>
    <definedName name="____MC027">#REF!</definedName>
    <definedName name="____MC030">#REF!</definedName>
    <definedName name="____MC031">#REF!</definedName>
    <definedName name="____MC0404">#REF!</definedName>
    <definedName name="____MC103">#REF!</definedName>
    <definedName name="____MC200">#REF!</definedName>
    <definedName name="____MC201">#REF!</definedName>
    <definedName name="____MC202">#REF!</definedName>
    <definedName name="____MC203">#REF!</definedName>
    <definedName name="____MC205">#REF!</definedName>
    <definedName name="____MC206">#REF!</definedName>
    <definedName name="____MC207">#REF!</definedName>
    <definedName name="____MC210">#REF!</definedName>
    <definedName name="____MC215">'[12]C3_N DC改造投資'!#REF!</definedName>
    <definedName name="____MC216">'[12]C3_N DC改造投資'!#REF!</definedName>
    <definedName name="____MC217">'[12]C3_N DC改造投資'!#REF!</definedName>
    <definedName name="____MC218">#REF!</definedName>
    <definedName name="____MC220">#REF!</definedName>
    <definedName name="____MC221">#REF!</definedName>
    <definedName name="____MC222">#REF!</definedName>
    <definedName name="____MC223">#REF!</definedName>
    <definedName name="____MC225">#REF!</definedName>
    <definedName name="____MC230">#REF!</definedName>
    <definedName name="____MC300">#REF!</definedName>
    <definedName name="____MC301">#REF!</definedName>
    <definedName name="____MC302">#REF!</definedName>
    <definedName name="____MC303">#REF!</definedName>
    <definedName name="____MC304">#REF!</definedName>
    <definedName name="____MC305">#REF!</definedName>
    <definedName name="____MC306">#REF!</definedName>
    <definedName name="____MC333">#REF!</definedName>
    <definedName name="____MC400">#REF!</definedName>
    <definedName name="____MC401">#REF!</definedName>
    <definedName name="____MC402">#REF!</definedName>
    <definedName name="____MC403">#REF!</definedName>
    <definedName name="____MC404">#REF!</definedName>
    <definedName name="____MC405">#REF!</definedName>
    <definedName name="____MC406">#REF!</definedName>
    <definedName name="____MC600">#REF!</definedName>
    <definedName name="____MC601">#REF!</definedName>
    <definedName name="____MC602">#REF!</definedName>
    <definedName name="____MC980">#REF!</definedName>
    <definedName name="____MCX210">#REF!</definedName>
    <definedName name="____MR001">#REF!</definedName>
    <definedName name="____NEW1">#REF!</definedName>
    <definedName name="____NEW2">#REF!</definedName>
    <definedName name="____OAC1">'[8]BALANCE SHEET '!$D$12</definedName>
    <definedName name="____OAC11">'[9]BALANCE SHEET '!$D$12</definedName>
    <definedName name="____OAC2">'[8]BALANCE SHEET '!$D$18</definedName>
    <definedName name="____OAC22">'[9]BALANCE SHEET '!$D$18</definedName>
    <definedName name="____PL1">#REF!</definedName>
    <definedName name="____PL2">#REF!</definedName>
    <definedName name="____PRO1" localSheetId="4">#REF!</definedName>
    <definedName name="____PRO1">#REF!</definedName>
    <definedName name="____rbl1" localSheetId="4">[10]RSS9801!#REF!</definedName>
    <definedName name="____rbl1">[10]RSS9801!#REF!</definedName>
    <definedName name="____RBL2" localSheetId="4">#REF!</definedName>
    <definedName name="____RBL2">#REF!</definedName>
    <definedName name="____SCB1">'[5]SCB 1 - Current'!$F$10</definedName>
    <definedName name="____SCB2">'[5]SCB 2 - Current'!$F$11</definedName>
    <definedName name="____ST2">#REF!</definedName>
    <definedName name="____trt100">#N/A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Us1">#REF!</definedName>
    <definedName name="____Us2">#REF!</definedName>
    <definedName name="___185W_Master">#REF!</definedName>
    <definedName name="___186W_Master">#REF!</definedName>
    <definedName name="___ACT1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kk1">#REF!</definedName>
    <definedName name="___dkk2">#REF!</definedName>
    <definedName name="___e1" localSheetId="4">#REF!</definedName>
    <definedName name="___e1">#REF!</definedName>
    <definedName name="___end2">#REF!</definedName>
    <definedName name="___exp10">#REF!</definedName>
    <definedName name="___exp11">#REF!</definedName>
    <definedName name="___exp12">#REF!</definedName>
    <definedName name="___exp13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[7]เงินกู้ธนชาติ!$G$2</definedName>
    <definedName name="___k1" localSheetId="4">#REF!</definedName>
    <definedName name="___k1">#REF!</definedName>
    <definedName name="___lit1">#REF!</definedName>
    <definedName name="___lit2">#REF!</definedName>
    <definedName name="___lit3">#REF!</definedName>
    <definedName name="___Map1">#N/A</definedName>
    <definedName name="___MAP3">#N/A</definedName>
    <definedName name="___MC001">#REF!</definedName>
    <definedName name="___MC002">#REF!</definedName>
    <definedName name="___MC003">#REF!</definedName>
    <definedName name="___MC004">#REF!</definedName>
    <definedName name="___MC005">#REF!</definedName>
    <definedName name="___MC006">#REF!</definedName>
    <definedName name="___MC007">#REF!</definedName>
    <definedName name="___MC008">#REF!</definedName>
    <definedName name="___MC009">#REF!</definedName>
    <definedName name="___MC010">#REF!</definedName>
    <definedName name="___MC011">#REF!</definedName>
    <definedName name="___MC012">#REF!</definedName>
    <definedName name="___MC013">#REF!</definedName>
    <definedName name="___MC014">#REF!</definedName>
    <definedName name="___MC015">#REF!</definedName>
    <definedName name="___MC016">#REF!</definedName>
    <definedName name="___MC017">#REF!</definedName>
    <definedName name="___MC018">#REF!</definedName>
    <definedName name="___MC019">#REF!</definedName>
    <definedName name="___MC020">#REF!</definedName>
    <definedName name="___MC021">#REF!</definedName>
    <definedName name="___MC022">#REF!</definedName>
    <definedName name="___MC023">#REF!</definedName>
    <definedName name="___MC024">#REF!</definedName>
    <definedName name="___MC026">#REF!</definedName>
    <definedName name="___MC027">#REF!</definedName>
    <definedName name="___MC030">#REF!</definedName>
    <definedName name="___MC031">#REF!</definedName>
    <definedName name="___MC0404">#REF!</definedName>
    <definedName name="___MC103">#REF!</definedName>
    <definedName name="___MC200">#REF!</definedName>
    <definedName name="___MC201">#REF!</definedName>
    <definedName name="___MC202">#REF!</definedName>
    <definedName name="___MC203">#REF!</definedName>
    <definedName name="___MC205">#REF!</definedName>
    <definedName name="___MC206">#REF!</definedName>
    <definedName name="___MC207">#REF!</definedName>
    <definedName name="___MC210">#REF!</definedName>
    <definedName name="___MC215">'[12]C3_N DC改造投資'!#REF!</definedName>
    <definedName name="___MC216">'[12]C3_N DC改造投資'!#REF!</definedName>
    <definedName name="___MC217">'[12]C3_N DC改造投資'!#REF!</definedName>
    <definedName name="___MC218">#REF!</definedName>
    <definedName name="___MC220">#REF!</definedName>
    <definedName name="___MC221">#REF!</definedName>
    <definedName name="___MC222">#REF!</definedName>
    <definedName name="___MC223">#REF!</definedName>
    <definedName name="___MC225">#REF!</definedName>
    <definedName name="___MC230">#REF!</definedName>
    <definedName name="___MC300">#REF!</definedName>
    <definedName name="___MC301">#REF!</definedName>
    <definedName name="___MC302">#REF!</definedName>
    <definedName name="___MC303">#REF!</definedName>
    <definedName name="___MC304">#REF!</definedName>
    <definedName name="___MC305">#REF!</definedName>
    <definedName name="___MC306">#REF!</definedName>
    <definedName name="___MC333">#REF!</definedName>
    <definedName name="___MC400">#REF!</definedName>
    <definedName name="___MC401">#REF!</definedName>
    <definedName name="___MC402">#REF!</definedName>
    <definedName name="___MC403">#REF!</definedName>
    <definedName name="___MC404">#REF!</definedName>
    <definedName name="___MC405">#REF!</definedName>
    <definedName name="___MC406">#REF!</definedName>
    <definedName name="___MC600">#REF!</definedName>
    <definedName name="___MC601">#REF!</definedName>
    <definedName name="___MC602">#REF!</definedName>
    <definedName name="___MC980">#REF!</definedName>
    <definedName name="___MCX210">#REF!</definedName>
    <definedName name="___MR001">#REF!</definedName>
    <definedName name="___NEW1">#REF!</definedName>
    <definedName name="___NEW2">#REF!</definedName>
    <definedName name="___OAC1">'[8]BALANCE SHEET '!$D$12</definedName>
    <definedName name="___OAC11">'[9]BALANCE SHEET '!$D$12</definedName>
    <definedName name="___OAC2">'[8]BALANCE SHEET '!$D$18</definedName>
    <definedName name="___OAC22">'[9]BALANCE SHEET '!$D$18</definedName>
    <definedName name="___PL1">#REF!</definedName>
    <definedName name="___PL2">#REF!</definedName>
    <definedName name="___PRO1" localSheetId="4">#REF!</definedName>
    <definedName name="___PRO1">#REF!</definedName>
    <definedName name="___rbl1" localSheetId="4">[10]RSS9801!#REF!</definedName>
    <definedName name="___rbl1">[10]RSS9801!#REF!</definedName>
    <definedName name="___RBL2" localSheetId="4">#REF!</definedName>
    <definedName name="___RBL2">#REF!</definedName>
    <definedName name="___SCB1">'[5]SCB 1 - Current'!$F$10</definedName>
    <definedName name="___SCB2">'[5]SCB 2 - Current'!$F$11</definedName>
    <definedName name="___ST2">#REF!</definedName>
    <definedName name="___trt100">#N/A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>#REF!</definedName>
    <definedName name="___Us2">#REF!</definedName>
    <definedName name="__123Graph_A" localSheetId="4" hidden="1">[13]AM_COST!#REF!</definedName>
    <definedName name="__123Graph_A" hidden="1">[14]AM_COST!#REF!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4" hidden="1">[16]A!#REF!</definedName>
    <definedName name="__123Graph_D" hidden="1">[16]A!#REF!</definedName>
    <definedName name="__123Graph_DPIS" hidden="1">[15]D!$E$7:$E$18</definedName>
    <definedName name="__123Graph_XPIS" hidden="1">[15]D!$A$7:$A$18</definedName>
    <definedName name="__185W_Master">#REF!</definedName>
    <definedName name="__186W_Master">#REF!</definedName>
    <definedName name="__5w_____ó_ü">#N/A</definedName>
    <definedName name="__ACT1">#REF!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kk1">#REF!</definedName>
    <definedName name="__dkk2">#REF!</definedName>
    <definedName name="__e1" localSheetId="4">#REF!</definedName>
    <definedName name="__e1">#REF!</definedName>
    <definedName name="__end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[17]เงินกู้ธนชาติ!$G$2</definedName>
    <definedName name="__IntlFixup" hidden="1">TRUE</definedName>
    <definedName name="__k1" localSheetId="4">#REF!</definedName>
    <definedName name="__k1">#REF!</definedName>
    <definedName name="__lit1">#REF!</definedName>
    <definedName name="__lit2">#REF!</definedName>
    <definedName name="__lit3">#REF!</definedName>
    <definedName name="__Map1">#N/A</definedName>
    <definedName name="__MAP3">#N/A</definedName>
    <definedName name="__MC001">#REF!</definedName>
    <definedName name="__MC002">#REF!</definedName>
    <definedName name="__MC003">#REF!</definedName>
    <definedName name="__MC004">#REF!</definedName>
    <definedName name="__MC005">#REF!</definedName>
    <definedName name="__MC006">#REF!</definedName>
    <definedName name="__MC007">#REF!</definedName>
    <definedName name="__MC008">#REF!</definedName>
    <definedName name="__MC009">#REF!</definedName>
    <definedName name="__MC010">#REF!</definedName>
    <definedName name="__MC011">#REF!</definedName>
    <definedName name="__MC012">#REF!</definedName>
    <definedName name="__MC013">#REF!</definedName>
    <definedName name="__MC014">#REF!</definedName>
    <definedName name="__MC015">#REF!</definedName>
    <definedName name="__MC016">#REF!</definedName>
    <definedName name="__MC017">#REF!</definedName>
    <definedName name="__MC018">#REF!</definedName>
    <definedName name="__MC019">#REF!</definedName>
    <definedName name="__MC020">#REF!</definedName>
    <definedName name="__MC021">#REF!</definedName>
    <definedName name="__MC022">#REF!</definedName>
    <definedName name="__MC023">#REF!</definedName>
    <definedName name="__MC024">#REF!</definedName>
    <definedName name="__MC026">#REF!</definedName>
    <definedName name="__MC027">#REF!</definedName>
    <definedName name="__MC030">#REF!</definedName>
    <definedName name="__MC031">#REF!</definedName>
    <definedName name="__MC0404">#REF!</definedName>
    <definedName name="__MC103">#REF!</definedName>
    <definedName name="__MC200">#REF!</definedName>
    <definedName name="__MC201">#REF!</definedName>
    <definedName name="__MC202">#REF!</definedName>
    <definedName name="__MC203">#REF!</definedName>
    <definedName name="__MC205">#REF!</definedName>
    <definedName name="__MC206">#REF!</definedName>
    <definedName name="__MC207">#REF!</definedName>
    <definedName name="__MC210">#REF!</definedName>
    <definedName name="__MC215">'[12]C3_N DC改造投資'!#REF!</definedName>
    <definedName name="__MC216">'[12]C3_N DC改造投資'!#REF!</definedName>
    <definedName name="__MC217">'[12]C3_N DC改造投資'!#REF!</definedName>
    <definedName name="__MC218">#REF!</definedName>
    <definedName name="__MC220">#REF!</definedName>
    <definedName name="__MC221">#REF!</definedName>
    <definedName name="__MC222">#REF!</definedName>
    <definedName name="__MC223">#REF!</definedName>
    <definedName name="__MC225">#REF!</definedName>
    <definedName name="__MC230">#REF!</definedName>
    <definedName name="__MC300">#REF!</definedName>
    <definedName name="__MC301">#REF!</definedName>
    <definedName name="__MC302">#REF!</definedName>
    <definedName name="__MC303">#REF!</definedName>
    <definedName name="__MC304">#REF!</definedName>
    <definedName name="__MC305">#REF!</definedName>
    <definedName name="__MC306">#REF!</definedName>
    <definedName name="__MC333">#REF!</definedName>
    <definedName name="__MC400">#REF!</definedName>
    <definedName name="__MC401">#REF!</definedName>
    <definedName name="__MC402">#REF!</definedName>
    <definedName name="__MC403">#REF!</definedName>
    <definedName name="__MC404">#REF!</definedName>
    <definedName name="__MC405">#REF!</definedName>
    <definedName name="__MC406">#REF!</definedName>
    <definedName name="__MC600">#REF!</definedName>
    <definedName name="__MC601">#REF!</definedName>
    <definedName name="__MC602">#REF!</definedName>
    <definedName name="__MC980">#REF!</definedName>
    <definedName name="__MCX210">#REF!</definedName>
    <definedName name="__MR001">#REF!</definedName>
    <definedName name="__NEW1">#REF!</definedName>
    <definedName name="__NEW2">#REF!</definedName>
    <definedName name="__OAC1">'[8]BALANCE SHEET '!$D$12</definedName>
    <definedName name="__OAC11">'[9]BALANCE SHEET '!$D$12</definedName>
    <definedName name="__OAC2">'[8]BALANCE SHEET '!$D$18</definedName>
    <definedName name="__OAC22">'[9]BALANCE SHEET '!$D$18</definedName>
    <definedName name="__pa2">#N/A</definedName>
    <definedName name="__PL1">#REF!</definedName>
    <definedName name="__PL2">#REF!</definedName>
    <definedName name="__PRO1" localSheetId="4">#REF!</definedName>
    <definedName name="__PRO1">#REF!</definedName>
    <definedName name="__rbl1" localSheetId="4">[10]RSS9801!#REF!</definedName>
    <definedName name="__rbl1">[10]RSS9801!#REF!</definedName>
    <definedName name="__RBL2" localSheetId="4">#REF!</definedName>
    <definedName name="__RBL2">#REF!</definedName>
    <definedName name="__SCB1">'[5]SCB 1 - Current'!$F$10</definedName>
    <definedName name="__SCB2">'[5]SCB 2 - Current'!$F$11</definedName>
    <definedName name="__ST2">#REF!</definedName>
    <definedName name="__trt100">#N/A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>#REF!</definedName>
    <definedName name="__Us2">#REF!</definedName>
    <definedName name="_1">#REF!</definedName>
    <definedName name="_1__123Graph_ATEILM_RKTE" hidden="1">[15]D!$B$27:$B$31</definedName>
    <definedName name="_1_185W_Master">#REF!</definedName>
    <definedName name="_10w_____ó_ü">#N/A</definedName>
    <definedName name="_11">#REF!</definedName>
    <definedName name="_15w_____ó_ü">#N/A</definedName>
    <definedName name="_17_185W_Master">#REF!</definedName>
    <definedName name="_185W_Master">#REF!</definedName>
    <definedName name="_186W_Master">#REF!</definedName>
    <definedName name="_19_186W_Master">#REF!</definedName>
    <definedName name="_1w_____ó_ü">#N/A</definedName>
    <definedName name="_2">#REF!</definedName>
    <definedName name="_2__123Graph_ATEILM_RKTE2" hidden="1">[15]D!$B$27:$B$31</definedName>
    <definedName name="_2_186W_Master">#REF!</definedName>
    <definedName name="_2_1設計VA_車型設計別予定リスト">#REF!</definedName>
    <definedName name="_2_1設計VA_車型設計別予定リスト_設変予定日来期分_">#REF!</definedName>
    <definedName name="_2_1設計VA_車型設計別予定リスト_設変予定日空欄分_">#REF!</definedName>
    <definedName name="_21">[18]REPORT!#REF!</definedName>
    <definedName name="_2w_____ó_ü">#N/A</definedName>
    <definedName name="_3">#REF!</definedName>
    <definedName name="_3__123Graph_XTEILM_RKTE2" hidden="1">[15]D!$A$27:$A$31</definedName>
    <definedName name="_3w_____ó_ü">#N/A</definedName>
    <definedName name="_4">#REF!</definedName>
    <definedName name="_4w_____ó_ü">#N/A</definedName>
    <definedName name="_5">#REF!</definedName>
    <definedName name="_5_185W_Master">#REF!</definedName>
    <definedName name="_5w_____ó_ü">#N/A</definedName>
    <definedName name="_6">#REF!</definedName>
    <definedName name="_6_185W_Master">#REF!</definedName>
    <definedName name="_6_186W_Master">#REF!</definedName>
    <definedName name="_6w_____ó_ü">#N/A</definedName>
    <definedName name="_7">#REF!</definedName>
    <definedName name="_7_185W_Master">#REF!</definedName>
    <definedName name="_7_186W_Master">#REF!</definedName>
    <definedName name="_9_186W_Master">#REF!</definedName>
    <definedName name="_9w_____ó_ü">#N/A</definedName>
    <definedName name="_ACT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 localSheetId="4">#REF!</definedName>
    <definedName name="_e1">#REF!</definedName>
    <definedName name="_end2">#REF!</definedName>
    <definedName name="_exp10">#REF!</definedName>
    <definedName name="_exp11">#REF!</definedName>
    <definedName name="_exp12">#REF!</definedName>
    <definedName name="_exp13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>#REF!</definedName>
    <definedName name="_Fill" localSheetId="4" hidden="1">#REF!</definedName>
    <definedName name="_Fill" hidden="1">#REF!</definedName>
    <definedName name="_g1" localSheetId="4">#REF!</definedName>
    <definedName name="_g1">#REF!</definedName>
    <definedName name="_h1" localSheetId="4">#REF!</definedName>
    <definedName name="_h1">#REF!</definedName>
    <definedName name="_h2">[17]เงินกู้ธนชาติ!$G$2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it1">#REF!</definedName>
    <definedName name="_lit2">#REF!</definedName>
    <definedName name="_lit3">#REF!</definedName>
    <definedName name="_Map1">#N/A</definedName>
    <definedName name="_MAP3">#N/A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3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5">'[12]C3_N DC改造投資'!#REF!</definedName>
    <definedName name="_MC216">'[12]C3_N DC改造投資'!#REF!</definedName>
    <definedName name="_MC217">'[12]C3_N DC改造投資'!#REF!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R001">#REF!</definedName>
    <definedName name="_NEW1">#REF!</definedName>
    <definedName name="_NEW2">#REF!</definedName>
    <definedName name="_nnn1">#REF!</definedName>
    <definedName name="_OAC1">'[8]BALANCE SHEET '!$D$12</definedName>
    <definedName name="_OAC11">'[9]BALANCE SHEET '!$D$12</definedName>
    <definedName name="_OAC2">'[8]BALANCE SHEET '!$D$18</definedName>
    <definedName name="_OAC22">'[9]BALANCE SHEET '!$D$18</definedName>
    <definedName name="_Order1" hidden="1">255</definedName>
    <definedName name="_Order2" hidden="1">255</definedName>
    <definedName name="_pa2">#N/A</definedName>
    <definedName name="_PL1">#REF!</definedName>
    <definedName name="_PL2">#REF!</definedName>
    <definedName name="_PRO1" localSheetId="4">#REF!</definedName>
    <definedName name="_PRO1">#REF!</definedName>
    <definedName name="_rbl1" localSheetId="4">[10]RSS9801!#REF!</definedName>
    <definedName name="_rbl1">[10]RSS9801!#REF!</definedName>
    <definedName name="_RBL2" localSheetId="4">#REF!</definedName>
    <definedName name="_RBL2">#REF!</definedName>
    <definedName name="_Regression_Int">1</definedName>
    <definedName name="_SCB1">'[5]SCB 1 - Current'!$F$10</definedName>
    <definedName name="_SCB2">'[5]SCB 2 - Current'!$F$11</definedName>
    <definedName name="_Sort" localSheetId="4" hidden="1">#REF!</definedName>
    <definedName name="_Sort" hidden="1">#REF!</definedName>
    <definedName name="_ST2">#REF!</definedName>
    <definedName name="_Table1_Out" localSheetId="4" hidden="1">#REF!</definedName>
    <definedName name="_Table1_Out" hidden="1">#REF!</definedName>
    <definedName name="_Tb3">#REF!</definedName>
    <definedName name="_trt100">#N/A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1">#REF!</definedName>
    <definedName name="_u3">#REF!</definedName>
    <definedName name="_Us1">#REF!</definedName>
    <definedName name="_Us2">#REF!</definedName>
    <definedName name="_w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GZY">'[19]C-1'!$T$3</definedName>
    <definedName name="_Z">#N/A</definedName>
    <definedName name="a" localSheetId="4" hidden="1">#REF!</definedName>
    <definedName name="a" hidden="1">#REF!</definedName>
    <definedName name="A.C.I.B.Carpet_Int." localSheetId="4">#REF!</definedName>
    <definedName name="A.C.I.B.Carpet_Int.">#REF!</definedName>
    <definedName name="A_B24">#REF!</definedName>
    <definedName name="A_DOE_Crosstab">#REF!</definedName>
    <definedName name="A_Top_Paint" localSheetId="4">#REF!</definedName>
    <definedName name="A_Top_Paint">#REF!</definedName>
    <definedName name="A1.">#REF!</definedName>
    <definedName name="A1\">#REF!</definedName>
    <definedName name="A1E308">#REF!</definedName>
    <definedName name="A268A1">#REF!</definedName>
    <definedName name="aa" localSheetId="4">#REF!</definedName>
    <definedName name="aa" hidden="1">[20]คีย์ข้อมูลรายละเอียดต่างๆ!#REF!</definedName>
    <definedName name="aaa" localSheetId="4" hidden="1">#REF!</definedName>
    <definedName name="aaa" hidden="1">#REF!</definedName>
    <definedName name="aaaa" localSheetId="4" hidden="1">#REF!</definedName>
    <definedName name="aaaa" hidden="1">#REF!</definedName>
    <definedName name="aaaaa">#REF!</definedName>
    <definedName name="aaaaaa">#REF!</definedName>
    <definedName name="aaaaaaaa" hidden="1">{"'Eng (page2)'!$A$1:$D$52"}</definedName>
    <definedName name="AAAAAAAAAASSSS">#REF!</definedName>
    <definedName name="aala">#N/A</definedName>
    <definedName name="AB">[21]STart!$L$7:$L$1300</definedName>
    <definedName name="ABC" localSheetId="4">#REF!</definedName>
    <definedName name="abc">#REF!</definedName>
    <definedName name="ac">[22]ELF!#REF!</definedName>
    <definedName name="ac_line1.0_" localSheetId="4" hidden="1">{#N/A,#N/A,FALSE,"Eff-SSC2"}</definedName>
    <definedName name="ac_line1.0_" hidden="1">{#N/A,#N/A,FALSE,"Eff-SSC2"}</definedName>
    <definedName name="Acc">[23]Account!$A$2:$B$676</definedName>
    <definedName name="Access_Button" hidden="1">"recSPC1_Sheet9_List"</definedName>
    <definedName name="AccessDatabase" hidden="1">"\\Suchart\suchart\ATHAPORN\recSPC1.mdb"</definedName>
    <definedName name="ACT">[24]เงินกู้ธนชาติ!$F$15</definedName>
    <definedName name="ACT__THAILAND__CO._LTD." localSheetId="4">#REF!</definedName>
    <definedName name="ACT__THAILAND__CO._LTD.">#REF!</definedName>
    <definedName name="actkr">#REF!</definedName>
    <definedName name="ACTUALCURRENT">#N/A</definedName>
    <definedName name="Actuals">#REF!</definedName>
    <definedName name="ACTUALTODATE">#N/A</definedName>
    <definedName name="ad">[22]ELF!#REF!</definedName>
    <definedName name="ADD">#REF!</definedName>
    <definedName name="ADDITION_TAC">#REF!</definedName>
    <definedName name="ADDITION_TIC">#REF!</definedName>
    <definedName name="ADDITION_TSC">#REF!</definedName>
    <definedName name="adj">#REF!</definedName>
    <definedName name="adj_eqty">#REF!</definedName>
    <definedName name="ADM" localSheetId="4">#REF!</definedName>
    <definedName name="ADM">#N/A</definedName>
    <definedName name="ADSFDF">#N/A</definedName>
    <definedName name="Advance_Paint___Chemical" localSheetId="4">#REF!</definedName>
    <definedName name="Advance_Paint___Chemical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 localSheetId="4">#REF!</definedName>
    <definedName name="AGING">[25]CUSTOMER!$A$1:$B$30</definedName>
    <definedName name="AI">#REF!</definedName>
    <definedName name="ake" hidden="1">#REF!</definedName>
    <definedName name="Akwh">#REF!</definedName>
    <definedName name="Akwha">#REF!</definedName>
    <definedName name="all">#REF!</definedName>
    <definedName name="ALLIED_PRODUCTS_THAILAND__LTD." localSheetId="4">#REF!</definedName>
    <definedName name="ALLIED_PRODUCTS_THAILAND__LTD.">#REF!</definedName>
    <definedName name="Allocate">#REF!</definedName>
    <definedName name="Alpha_Envirotech_Eng." localSheetId="4">#REF!</definedName>
    <definedName name="Alpha_Envirotech_Eng.">#REF!</definedName>
    <definedName name="Apr">#REF!</definedName>
    <definedName name="April">[26]ORDERS!#REF!</definedName>
    <definedName name="ar">#N/A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M" localSheetId="4">#REF!</definedName>
    <definedName name="ARM">#REF!</definedName>
    <definedName name="ARRR">#REF!</definedName>
    <definedName name="ARRRRRR">#REF!</definedName>
    <definedName name="ART_COLOUR_DESIGN_CO_.LTD.">"ART COLOUR DESIGN CO.,LTD."</definedName>
    <definedName name="as" localSheetId="4">#N/A</definedName>
    <definedName name="as" hidden="1">{"'Eng (page2)'!$A$1:$D$52"}</definedName>
    <definedName name="AS2DocOpenMode" hidden="1">"AS2DocumentEdit"</definedName>
    <definedName name="AS400CodeAP">#REF!</definedName>
    <definedName name="ASHKALIT_CHEMIPROD_LTD." localSheetId="4">#REF!</definedName>
    <definedName name="ASHKALIT_CHEMIPROD_LTD.">#REF!</definedName>
    <definedName name="ass">#N/A</definedName>
    <definedName name="Asset">#REF!</definedName>
    <definedName name="asso_1">[27]Defer_ร่วม!$B$5:$Z$49</definedName>
    <definedName name="asso_2">[27]Defer_ร่วม!$B$52:$V$92</definedName>
    <definedName name="assss">#N/A</definedName>
    <definedName name="Asstes">#REF!</definedName>
    <definedName name="Assy_Prod_Schedule_Instructions">[28]Instructions!$A$54:$I$87</definedName>
    <definedName name="ATAC_CHEMICAL_CO._LTD." localSheetId="4">#REF!</definedName>
    <definedName name="ATAC_CHEMICAL_CO._LTD.">#REF!</definedName>
    <definedName name="ATTACH_A">#REF!</definedName>
    <definedName name="ATU">#N/A</definedName>
    <definedName name="Aug">#REF!</definedName>
    <definedName name="AUT">#REF!</definedName>
    <definedName name="ax" hidden="1">{"'Eng (page2)'!$A$1:$D$52"}</definedName>
    <definedName name="b" localSheetId="4" hidden="1">#REF!</definedName>
    <definedName name="B">#REF!</definedName>
    <definedName name="B1.1" hidden="1">#REF!</definedName>
    <definedName name="BA">[21]STart!$W$7:$W$1300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localSheetId="4">#REF!</definedName>
    <definedName name="BB">[21]STart!$X$7:$X$1300</definedName>
    <definedName name="BBB" localSheetId="4">#REF!</definedName>
    <definedName name="BBB">#REF!</definedName>
    <definedName name="bbc">#N/A</definedName>
    <definedName name="BBL">'[29]ADJ - RATE'!#REF!</definedName>
    <definedName name="bc">[22]ELF!#REF!</definedName>
    <definedName name="BCExport" localSheetId="4">#REF!</definedName>
    <definedName name="BCExport">#REF!</definedName>
    <definedName name="be">#N/A</definedName>
    <definedName name="bee">'[30]L to 20'!$L$27:$L$53</definedName>
    <definedName name="BENJAKIT_GROUP__THAILAND__CO._LTD." localSheetId="4">#REF!</definedName>
    <definedName name="BENJAKIT_GROUP__THAILAND__CO._LTD.">#REF!</definedName>
    <definedName name="bis">[31]SOPSG!$S$6</definedName>
    <definedName name="Bkwh">#REF!</definedName>
    <definedName name="Bkwha">#REF!</definedName>
    <definedName name="BLOW4502">'[19]C-1'!$A$1:$IV$5</definedName>
    <definedName name="BLUE_LABEL_LIMITED" localSheetId="4">#REF!</definedName>
    <definedName name="BLUE_LABEL_LIMITED">#REF!</definedName>
    <definedName name="Body1">#REF!</definedName>
    <definedName name="Book1">#REF!</definedName>
    <definedName name="BOSS">[32]Detail!$R$3:$S$56</definedName>
    <definedName name="BS" localSheetId="4">#REF!</definedName>
    <definedName name="BS">[33]CPF_Eqty!#REF!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_2" localSheetId="4">[34]As!#REF!</definedName>
    <definedName name="Bud_2">[34]As!#REF!</definedName>
    <definedName name="BUDGETCURRENT">#N/A</definedName>
    <definedName name="BUDGETTODATE">#N/A</definedName>
    <definedName name="BUILDING_COAT_CO._LTD." localSheetId="4">#REF!</definedName>
    <definedName name="BUILDING_COAT_CO._LTD.">#REF!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 localSheetId="4">#REF!</definedName>
    <definedName name="button_area_1">#REF!</definedName>
    <definedName name="C_Period">[35]Menu!$F$6</definedName>
    <definedName name="ca">[22]ELF!#REF!</definedName>
    <definedName name="CalcAgencyPrice" localSheetId="4">#REF!</definedName>
    <definedName name="CalcAgencyPrice">#REF!</definedName>
    <definedName name="Carpet_Maker" localSheetId="4">#REF!</definedName>
    <definedName name="Carpet_Maker">#REF!</definedName>
    <definedName name="case">[36]data!$C$1</definedName>
    <definedName name="Cb">#REF!</definedName>
    <definedName name="CC" localSheetId="4">#REF!</definedName>
    <definedName name="cc">#REF!</definedName>
    <definedName name="CCFF">#REF!</definedName>
    <definedName name="cd">[22]ELF!#REF!</definedName>
    <definedName name="ce">[22]ELF!#REF!</definedName>
    <definedName name="CELL_PRO_INTERNATIONAL_CO._LTD." localSheetId="4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 localSheetId="4">#REF!</definedName>
    <definedName name="celltips_area">#REF!</definedName>
    <definedName name="CENTERCO">'[37]Cost center'!$A$73:$A$92</definedName>
    <definedName name="CF">'[38]10-1 Media:10-cut'!$1:$5</definedName>
    <definedName name="CFF">#REF!</definedName>
    <definedName name="CFP">#REF!</definedName>
    <definedName name="CHANNEL">[32]Detail!$F$3:$G$26</definedName>
    <definedName name="Chemist" localSheetId="4" hidden="1">{#N/A,#N/A,FALSE,"Eff-SSC2"}</definedName>
    <definedName name="Chemist" hidden="1">{#N/A,#N/A,FALSE,"Eff-SSC2"}</definedName>
    <definedName name="CHING_MEI_PAPER_CO._LTD.">#REF!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VIC_CHEMICAL_LTD._PART.">#REF!</definedName>
    <definedName name="Ckwh">#REF!</definedName>
    <definedName name="Ckwha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">[21]STart!$B$7:$B$1300</definedName>
    <definedName name="CODE">'[39]CODE,NAME'!$A$1:$B$19</definedName>
    <definedName name="COMMISION">#REF!</definedName>
    <definedName name="Commission" localSheetId="4">#REF!</definedName>
    <definedName name="COMMISSION">#REF!</definedName>
    <definedName name="COMPANY">[32]Detail!$J$3:$K$6</definedName>
    <definedName name="COMPANY_LIST">[40]CompanyList!$D$3:$BT$90</definedName>
    <definedName name="CompanyName">[40]Basic_Information!$E$8</definedName>
    <definedName name="CompanyNameShort">[40]Basic_Information!$E$9</definedName>
    <definedName name="COMPb">#REF!</definedName>
    <definedName name="COMPkwh">#REF!</definedName>
    <definedName name="COMPkwha">#REF!</definedName>
    <definedName name="Consuming">#REF!</definedName>
    <definedName name="Cormix_Int." localSheetId="4">#REF!</definedName>
    <definedName name="Cormix_Int.">#REF!</definedName>
    <definedName name="COST" localSheetId="4">#REF!</definedName>
    <definedName name="cost">#REF!</definedName>
    <definedName name="cost_per_unit">#REF!</definedName>
    <definedName name="COST_TABLE_INSTRUCTIONS">[28]Instructions!$A$1</definedName>
    <definedName name="Cost2">#REF!</definedName>
    <definedName name="Cost3">#REF!</definedName>
    <definedName name="costa" localSheetId="4">#REF!</definedName>
    <definedName name="costa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IT">#N/A</definedName>
    <definedName name="Credo_Int." localSheetId="4">#REF!</definedName>
    <definedName name="Credo_Int.">#REF!</definedName>
    <definedName name="_xlnm.Criteria">#REF!</definedName>
    <definedName name="csDesignMode">0</definedName>
    <definedName name="Currency" localSheetId="4">[41]Assumptions!$B$7</definedName>
    <definedName name="Currency">[40]Basic_Information!$E$11</definedName>
    <definedName name="Current">#REF!</definedName>
    <definedName name="customer" localSheetId="4">[42]ชื่อลูกค้า!$A$1:$A$96</definedName>
    <definedName name="CUSTOMER">[43]CUSTOMER!$A$1:$B$30</definedName>
    <definedName name="CUSTOMERS">[25]CUSTOMER!$A$1:$B$30</definedName>
    <definedName name="cut">#REF!</definedName>
    <definedName name="CUTTOMER">[43]CUSTOMER!$A$1:$B$30</definedName>
    <definedName name="d" localSheetId="4" hidden="1">[44]AM_COST!#REF!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>'[45]K-5'!#REF!</definedName>
    <definedName name="D6N1">'[46]New DYNA'!#REF!</definedName>
    <definedName name="da">[22]ELF!#REF!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#REF!</definedName>
    <definedName name="data1" localSheetId="4" hidden="1">{#N/A,#N/A,FALSE,"Eff-SSC2"}</definedName>
    <definedName name="data1" hidden="1">{#N/A,#N/A,FALSE,"Eff-SSC2"}</definedName>
    <definedName name="DATA2">[47]CST1198!#REF!</definedName>
    <definedName name="_xlnm.Database" localSheetId="4">#REF!</definedName>
    <definedName name="_xlnm.Database">#REF!</definedName>
    <definedName name="Database_MI">#REF!</definedName>
    <definedName name="Date" localSheetId="4">VALUE(1&amp;"/"&amp;IF(#REF!=12,1,#REF!+1)&amp;"/"&amp;IF(#REF!=12,#REF!+1,#REF!))-1</definedName>
    <definedName name="date">[48]ตั๋วเงินรับ!$F$1</definedName>
    <definedName name="DATtor">[49]MA!$J$4:$J$706</definedName>
    <definedName name="DaWk7" localSheetId="4">#REF!</definedName>
    <definedName name="DaWk7">#REF!</definedName>
    <definedName name="db">[22]ELF!#REF!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>[22]ELF!#REF!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>[50]ตั๋วเงินรับ!$F$1</definedName>
    <definedName name="DDD" localSheetId="4">#N/A</definedName>
    <definedName name="ddd">'[51]BALANCE SHEET '!$C$15</definedName>
    <definedName name="de">[22]ELF!#REF!</definedName>
    <definedName name="DEBT">#N/A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_ALL">#REF!</definedName>
    <definedName name="DEPR_BOOK">#REF!</definedName>
    <definedName name="DEPR_TAX">#REF!</definedName>
    <definedName name="deptLookup" localSheetId="4">#REF!</definedName>
    <definedName name="deptLookup">#REF!</definedName>
    <definedName name="description">#REF!</definedName>
    <definedName name="detail">#REF!</definedName>
    <definedName name="detail_hr">#REF!</definedName>
    <definedName name="df">[22]ELF!#REF!</definedName>
    <definedName name="dfdfd">#N/A</definedName>
    <definedName name="DFR">#N/A</definedName>
    <definedName name="dfwfwe">#N/A</definedName>
    <definedName name="DISCOUNT99">#REF!</definedName>
    <definedName name="dItemsToTest">#REF!</definedName>
    <definedName name="dkik">#REF!</definedName>
    <definedName name="DKK">'[52]ADJ - RATE'!$B$4</definedName>
    <definedName name="DMb">#REF!</definedName>
    <definedName name="DMkwh">#REF!</definedName>
    <definedName name="DMkwha">#REF!</definedName>
    <definedName name="DMkwhAl">#REF!</definedName>
    <definedName name="dName">#REF!</definedName>
    <definedName name="DOLend">#REF!</definedName>
    <definedName name="DOLstart">#REF!</definedName>
    <definedName name="DOLstartA">#REF!</definedName>
    <definedName name="DOLstartB">#REF!</definedName>
    <definedName name="DP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GA_PAINT_CO._LTD." localSheetId="4">#REF!</definedName>
    <definedName name="DRAGA_PAINT_CO._LTD.">#REF!</definedName>
    <definedName name="DRUCK_VS">#REF!</definedName>
    <definedName name="DRWISS">[53]NEW003!$I:$I</definedName>
    <definedName name="DRWRCV">[53]NEW003!$J:$J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kwhAl">#REF!</definedName>
    <definedName name="dumppr" localSheetId="4">#REF!</definedName>
    <definedName name="dumppr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wewww">#REF!</definedName>
    <definedName name="DWGRCV">#REF!</definedName>
    <definedName name="DWNORDTH">[54]Orders!$C$1:$Z$53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_MATRIX_BASE_DATA">#REF!</definedName>
    <definedName name="E11E">[22]ELF!#REF!</definedName>
    <definedName name="E11G">[22]ELF!#REF!</definedName>
    <definedName name="E12C">[22]ELF!#REF!</definedName>
    <definedName name="E12H">[22]ELF!#REF!</definedName>
    <definedName name="E12J">[22]ELF!#REF!</definedName>
    <definedName name="E12L">[22]ELF!#REF!</definedName>
    <definedName name="E14E">[22]ELF!#REF!</definedName>
    <definedName name="E14F">[22]ELF!#REF!</definedName>
    <definedName name="E14H">[22]ELF!#REF!</definedName>
    <definedName name="E14K">[22]ELF!#REF!</definedName>
    <definedName name="E14N">[22]ELF!#REF!</definedName>
    <definedName name="E1A2C">[22]ELF!#REF!</definedName>
    <definedName name="E1A2D">[22]ELF!#REF!</definedName>
    <definedName name="E1A2E">[22]ELF!#REF!</definedName>
    <definedName name="E1A2H">[22]ELF!#REF!</definedName>
    <definedName name="E1A2J">[22]ELF!#REF!</definedName>
    <definedName name="E1A2K">[22]ELF!#REF!</definedName>
    <definedName name="E1A2L">[22]ELF!#REF!</definedName>
    <definedName name="E1A2R">[22]ELF!#REF!</definedName>
    <definedName name="E1C1">[22]ELF!#REF!</definedName>
    <definedName name="E1C11C">[22]ELF!#REF!</definedName>
    <definedName name="E1C2A">[22]ELF!#REF!</definedName>
    <definedName name="E1C2B">[22]ELF!#REF!</definedName>
    <definedName name="E1C2C">[22]ELF!#REF!</definedName>
    <definedName name="E1C3">[22]ELF!#REF!</definedName>
    <definedName name="E1C4">[22]ELF!#REF!</definedName>
    <definedName name="E1C5A">[22]ELF!#REF!</definedName>
    <definedName name="E1C5B">[22]ELF!#REF!</definedName>
    <definedName name="E1C7A">[22]ELF!#REF!</definedName>
    <definedName name="E1C7B">[22]ELF!#REF!</definedName>
    <definedName name="E5C">[22]ELF!#REF!</definedName>
    <definedName name="E5D">[22]ELF!#REF!</definedName>
    <definedName name="E5E">[22]ELF!#REF!</definedName>
    <definedName name="E5F">[22]ELF!#REF!</definedName>
    <definedName name="E5G">[22]ELF!#REF!</definedName>
    <definedName name="E5H3">[22]ELF!#REF!</definedName>
    <definedName name="E5K">[22]ELF!#REF!</definedName>
    <definedName name="e65t" hidden="1">{"'Eng (page2)'!$A$1:$D$52"}</definedName>
    <definedName name="E6M3">[22]ELF!#REF!</definedName>
    <definedName name="E6N1">[22]ELF!#REF!</definedName>
    <definedName name="E6N2">[22]ELF!#REF!</definedName>
    <definedName name="E6Y2C">[22]ELF!#REF!</definedName>
    <definedName name="E7A">[22]ELF!#REF!</definedName>
    <definedName name="E7B1B2">[22]ELF!#REF!</definedName>
    <definedName name="E9A">[22]ELF!#REF!</definedName>
    <definedName name="E9B">[22]ELF!#REF!</definedName>
    <definedName name="E9C">[22]ELF!#REF!</definedName>
    <definedName name="ea">[22]ELF!#REF!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b">[22]ELF!#REF!</definedName>
    <definedName name="ec">[22]ELF!#REF!</definedName>
    <definedName name="ECCC">[22]ELF!#REF!</definedName>
    <definedName name="ECR">#N/A</definedName>
    <definedName name="ed">[22]ELF!#REF!</definedName>
    <definedName name="EDED">#REF!</definedName>
    <definedName name="EE" localSheetId="4">#N/A</definedName>
    <definedName name="EE">[24]เงินกู้ธนชาติ!$G$2</definedName>
    <definedName name="eeafecs" hidden="1">{"'Eng (page2)'!$A$1:$D$52"}</definedName>
    <definedName name="EEE" localSheetId="4">#N/A</definedName>
    <definedName name="eee">#REF!</definedName>
    <definedName name="EEEEQQ121212">#REF!</definedName>
    <definedName name="ef">[22]ELF!#REF!</definedName>
    <definedName name="Efb">#REF!</definedName>
    <definedName name="Efkwh">#REF!</definedName>
    <definedName name="eg">[22]ELF!#REF!</definedName>
    <definedName name="EJ_CHEMICALS" localSheetId="4">#REF!</definedName>
    <definedName name="EJ_CHEMICALS">#REF!</definedName>
    <definedName name="elpop">'[28]Quantum-Machined Comp.'!$C$50:$N$50</definedName>
    <definedName name="End" localSheetId="4">#REF!</definedName>
    <definedName name="End">#REF!</definedName>
    <definedName name="endcell">#REF!</definedName>
    <definedName name="ENG">#REF!</definedName>
    <definedName name="Enhanced_No_Charge_List_Excel" localSheetId="4">#REF!</definedName>
    <definedName name="Enhanced_No_Charge_List_Excel">#REF!</definedName>
    <definedName name="enough">#N/A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qty_total">#REF!</definedName>
    <definedName name="er">'[28]Assy Prod Schedule'!$C$41:$N$41</definedName>
    <definedName name="err" localSheetId="4">#REF!</definedName>
    <definedName name="err">#REF!</definedName>
    <definedName name="ert" localSheetId="4" hidden="1">#REF!</definedName>
    <definedName name="ert" hidden="1">#REF!</definedName>
    <definedName name="ETERNAL_SAKATA_INX_CO._LTD." localSheetId="4">#REF!</definedName>
    <definedName name="ETERNAL_SAKATA_INX_CO._LTD.">#REF!</definedName>
    <definedName name="Euro">[55]Specter!$B$3</definedName>
    <definedName name="EVERRED_CO._LTD." localSheetId="4">#REF!</definedName>
    <definedName name="EVERRED_CO._LTD.">#REF!</definedName>
    <definedName name="Excel_BuiltIn_Database" localSheetId="4">#REF!</definedName>
    <definedName name="Excel_BuiltIn_Database">#REF!</definedName>
    <definedName name="Excel_BuiltIn_Database_0">#REF!</definedName>
    <definedName name="EXP_LETTER">#REF!</definedName>
    <definedName name="Export" localSheetId="4">#REF!</definedName>
    <definedName name="Export">#REF!</definedName>
    <definedName name="Ext_2" localSheetId="4">[34]As!#REF!</definedName>
    <definedName name="Ext_2">[34]As!#REF!</definedName>
    <definedName name="ExtMaintAddlProc">#REF!</definedName>
    <definedName name="ExtMaintAWS">#REF!</definedName>
    <definedName name="ExtMaintBase">#REF!</definedName>
    <definedName name="ExtMaintExtDisk">#REF!</definedName>
    <definedName name="ExtMaintIO">#REF!</definedName>
    <definedName name="ExtMaintMedia">#REF!</definedName>
    <definedName name="ExtMaintMem">#REF!</definedName>
    <definedName name="ExtMaintOther">#REF!</definedName>
    <definedName name="ExtMaintSW">#REF!</definedName>
    <definedName name="ExtMaintTera">#REF!</definedName>
    <definedName name="_xlnm.Extract">#REF!</definedName>
    <definedName name="exxs">[56]Variance!#REF!</definedName>
    <definedName name="F" localSheetId="4">#REF!</definedName>
    <definedName name="f" hidden="1">{"cashflow",#N/A,FALSE,"cash flow"}</definedName>
    <definedName name="F_2" localSheetId="4">#REF!</definedName>
    <definedName name="F_2">#REF!</definedName>
    <definedName name="fa">[22]ELF!#REF!</definedName>
    <definedName name="FA.." localSheetId="4">#REF!</definedName>
    <definedName name="FA..">#REF!</definedName>
    <definedName name="Family_Machined_Comp_Instructions">[28]Instructions!$A$88:$I$113</definedName>
    <definedName name="fb">[22]ELF!#REF!</definedName>
    <definedName name="fc">[22]ELF!#REF!</definedName>
    <definedName name="FCSTHIST">#REF!</definedName>
    <definedName name="fd">[22]ELF!#REF!</definedName>
    <definedName name="fdaaa">#REF!</definedName>
    <definedName name="fdjhjsfd">#N/A</definedName>
    <definedName name="fdk">#N/A</definedName>
    <definedName name="FEb">#REF!</definedName>
    <definedName name="FEkwh">#REF!</definedName>
    <definedName name="FEkwha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'[57]TB SAP'!#REF!</definedName>
    <definedName name="fffa">#REF!</definedName>
    <definedName name="ffff">#REF!</definedName>
    <definedName name="fg" localSheetId="4">#REF!</definedName>
    <definedName name="FG">[58]เงินกู้ธนชาติ!$E$17</definedName>
    <definedName name="FNAME">#REF!</definedName>
    <definedName name="Fon">#REF!</definedName>
    <definedName name="FORMLA">#REF!</definedName>
    <definedName name="Forward_Sheet1_List" localSheetId="4">#REF!</definedName>
    <definedName name="Forward_Sheet1_List">#REF!</definedName>
    <definedName name="FR">#REF!</definedName>
    <definedName name="fre">#REF!</definedName>
    <definedName name="free">#REF!</definedName>
    <definedName name="From" localSheetId="4">#REF!</definedName>
    <definedName name="From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X">#REF!</definedName>
    <definedName name="G" localSheetId="4">#REF!</definedName>
    <definedName name="g">[59]เงินกู้ธนชาติ!$F$15</definedName>
    <definedName name="ga">[22]ELF!#REF!</definedName>
    <definedName name="Gain_Loss" localSheetId="4">#REF!</definedName>
    <definedName name="Gain_Loss">#REF!</definedName>
    <definedName name="GALLOT_CHEMICAL_LTD._PART." localSheetId="4">#REF!</definedName>
    <definedName name="GALLOT_CHEMICAL_LTD._PART.">#REF!</definedName>
    <definedName name="gb">[22]ELF!#REF!</definedName>
    <definedName name="gc">[22]ELF!#REF!</definedName>
    <definedName name="gd">[22]ELF!#REF!</definedName>
    <definedName name="gdfufbubvdj">#REF!</definedName>
    <definedName name="ge">[22]ELF!#REF!</definedName>
    <definedName name="get_navsize">'[60]U-3'!$A$11:$C$256</definedName>
    <definedName name="gf">[22]ELF!#REF!</definedName>
    <definedName name="GG" localSheetId="4">#REF!</definedName>
    <definedName name="gg">[22]ELF!#REF!</definedName>
    <definedName name="GGG" localSheetId="4">#REF!</definedName>
    <definedName name="GGG">#REF!</definedName>
    <definedName name="gh">[22]ELF!#REF!</definedName>
    <definedName name="GL_CB">'[61]GL CB'!$L$44</definedName>
    <definedName name="GL_Ledger" localSheetId="4">#REF!</definedName>
    <definedName name="GL_Ledger">#REF!</definedName>
    <definedName name="GL_M">'[61]GL M'!$L$385</definedName>
    <definedName name="Gr" localSheetId="4">#REF!</definedName>
    <definedName name="Gr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yu">#REF!</definedName>
    <definedName name="H" localSheetId="4">#REF!</definedName>
    <definedName name="h">[62]เงินกู้ธนชาติ!$G$2</definedName>
    <definedName name="H.B.FULLER__THAILAND_CO._LTD." localSheetId="4">#REF!</definedName>
    <definedName name="H.B.FULLER__THAILAND_CO._LTD.">#REF!</definedName>
    <definedName name="ha">[22]ELF!#REF!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 localSheetId="4">#REF!</definedName>
    <definedName name="HAE_YOUNG_TRADING_CO._LTD.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b">[22]ELF!#REF!</definedName>
    <definedName name="hc">[22]ELF!#REF!</definedName>
    <definedName name="HE" localSheetId="4">#REF!</definedName>
    <definedName name="HE">#REF!</definedName>
    <definedName name="Heading">#REF!</definedName>
    <definedName name="HELP" localSheetId="4">#REF!</definedName>
    <definedName name="HELP">#REF!</definedName>
    <definedName name="HH" localSheetId="4">#REF!</definedName>
    <definedName name="HH">#REF!</definedName>
    <definedName name="HHH" localSheetId="4">#REF!</definedName>
    <definedName name="HHH">#REF!</definedName>
    <definedName name="hijo" hidden="1">{"'Eng (page2)'!$A$1:$D$52"}</definedName>
    <definedName name="HISTKR">#REF!</definedName>
    <definedName name="histta">[63]Fcsthist!$C$1:$O$47</definedName>
    <definedName name="histth">[54]Fcsthist!$C$1:$O$63</definedName>
    <definedName name="hitech" localSheetId="4" hidden="1">#REF!</definedName>
    <definedName name="hitech" hidden="1">#REF!</definedName>
    <definedName name="HJ">#N/A</definedName>
    <definedName name="hjh">#N/A</definedName>
    <definedName name="hjk" localSheetId="4" hidden="1">#REF!</definedName>
    <definedName name="hjk" hidden="1">#REF!</definedName>
    <definedName name="HONNDA">#REF!</definedName>
    <definedName name="HOSPITALITY_CO._LTD." localSheetId="4">#REF!</definedName>
    <definedName name="HOSPITALITY_CO._LTD.">#REF!</definedName>
    <definedName name="hrr">#REF!</definedName>
    <definedName name="HSCB">'[29]ADJ - RATE'!#REF!</definedName>
    <definedName name="HTH" localSheetId="4" hidden="1">#REF!</definedName>
    <definedName name="HTH" hidden="1">#REF!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UnitMaint">#N/A</definedName>
    <definedName name="HYDT" localSheetId="4">#REF!</definedName>
    <definedName name="HYDT">#REF!</definedName>
    <definedName name="hyu" localSheetId="4">#REF!</definedName>
    <definedName name="hyu">#REF!</definedName>
    <definedName name="i" localSheetId="4">#REF!</definedName>
    <definedName name="I">[64]เงินกู้ธนชาติ!$G$2</definedName>
    <definedName name="ia">[22]ELF!#REF!</definedName>
    <definedName name="ib">[22]ELF!#REF!</definedName>
    <definedName name="ic">[22]ELF!#REF!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>#REF!</definedName>
    <definedName name="IESP" localSheetId="4">#REF!</definedName>
    <definedName name="IESP">#REF!</definedName>
    <definedName name="II" localSheetId="4">#REF!</definedName>
    <definedName name="II">#N/A</definedName>
    <definedName name="III" localSheetId="4">#REF!</definedName>
    <definedName name="III">#REF!</definedName>
    <definedName name="iiii" localSheetId="4" hidden="1">{#N/A,#N/A,FALSE,"Eff-SSC2"}</definedName>
    <definedName name="iiii" hidden="1">{#N/A,#N/A,FALSE,"Eff-SSC2"}</definedName>
    <definedName name="INDEX1">#REF!</definedName>
    <definedName name="IndexH100">"To "&amp;'[65]H-100'!$L$1</definedName>
    <definedName name="IndexH110">"To "&amp;'[66]H-110'!$L$1</definedName>
    <definedName name="IndexH120">"To "&amp;'[66]H-120'!$I$1</definedName>
    <definedName name="IndexH130" localSheetId="4">"To "&amp;#REF!</definedName>
    <definedName name="IndexH130">"To "&amp;#REF!</definedName>
    <definedName name="IndexJ100">"To "&amp;'[65]J-100'!$L$1</definedName>
    <definedName name="IndexJ110">"To "&amp;'[65]J-110'!$K$1</definedName>
    <definedName name="India">[67]SEA!#REF!</definedName>
    <definedName name="india1">[68]SEA!#REF!</definedName>
    <definedName name="IndiaOct01">[68]SEA!#REF!</definedName>
    <definedName name="INFINITE_CHEMICAL_LTD.__PART." localSheetId="4">#REF!</definedName>
    <definedName name="INFINITE_CHEMICAL_LTD.__PART.">#REF!</definedName>
    <definedName name="INFO">#REF!</definedName>
    <definedName name="Input_Compressor_Sales_Instructions">[28]Instructions!$A$27:$I$53</definedName>
    <definedName name="INS">#REF!</definedName>
    <definedName name="INS_IE">#REF!</definedName>
    <definedName name="INST">#REF!</definedName>
    <definedName name="INTER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NTINENTAL_COMMODITIES" localSheetId="4">'[69]CODE,NAME'!#REF!</definedName>
    <definedName name="INTERCONTINENTAL_COMMODITIES">'[69]CODE,NAME'!#REF!</definedName>
    <definedName name="Interest_">1.02</definedName>
    <definedName name="IntFreeCred" localSheetId="4">#REF!</definedName>
    <definedName name="IntFreeCred">#REF!</definedName>
    <definedName name="Inv.No." localSheetId="4">#REF!,#REF!,#REF!</definedName>
    <definedName name="Inv.No.">#REF!,#REF!,#REF!</definedName>
    <definedName name="INV_C">'[8]BALANCE SHEET '!$D$11</definedName>
    <definedName name="INV_P">'[8]BALANCE SHEET '!$C$11</definedName>
    <definedName name="INVC">'[9]BALANCE SHEET '!$D$11</definedName>
    <definedName name="Inventory_Plan_Instructions">[28]Instructions!$A$116:$I$149</definedName>
    <definedName name="INVP">'[9]BALANCE SHEET '!$C$11</definedName>
    <definedName name="IS">#REF!</definedName>
    <definedName name="ITM">#REF!</definedName>
    <definedName name="IZCL020">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N">#N/A</definedName>
    <definedName name="JAX_PAINTS__THAILAND__CO._LTD." localSheetId="4">#REF!</definedName>
    <definedName name="JAX_PAINTS__THAILAND__CO._LTD.">#REF!</definedName>
    <definedName name="jeab">#N/A</definedName>
    <definedName name="JEW" localSheetId="4">#REF!</definedName>
    <definedName name="JEW">#REF!</definedName>
    <definedName name="jfkd" hidden="1">{"'Eng (page2)'!$A$1:$D$52"}</definedName>
    <definedName name="jin" hidden="1">{"'Eng (page2)'!$A$1:$D$52"}</definedName>
    <definedName name="jj" localSheetId="4" hidden="1">{#N/A,#N/A,FALSE,"Eff-SSC2"}</definedName>
    <definedName name="jj" hidden="1">{#N/A,#N/A,FALSE,"Eff-SSC2"}</definedName>
    <definedName name="jjj" localSheetId="4" hidden="1">[70]A!#REF!</definedName>
    <definedName name="JJJ">#REF!</definedName>
    <definedName name="jjjj">#REF!</definedName>
    <definedName name="jjjjjjj">[71]Variance!#REF!</definedName>
    <definedName name="jkjp">#REF!</definedName>
    <definedName name="jkmhcd" hidden="1">{"'Eng (page2)'!$A$1:$D$52"}</definedName>
    <definedName name="Jmb">#REF!</definedName>
    <definedName name="JMkwh">#REF!</definedName>
    <definedName name="Jmkwha">#REF!</definedName>
    <definedName name="JMkwhAl">#REF!</definedName>
    <definedName name="jrppe">'[28]Family3-Machined Comp.'!$C$6:$N$6</definedName>
    <definedName name="jtt">[26]ORDERS!#REF!</definedName>
    <definedName name="Jul">#REF!</definedName>
    <definedName name="Jul_00" localSheetId="4">#REF!</definedName>
    <definedName name="Jul_00">#REF!</definedName>
    <definedName name="Jun">#REF!</definedName>
    <definedName name="JUNE">#REF!</definedName>
    <definedName name="JUPITER_INK___CHEMICAL_CO._LTD." localSheetId="4">#REF!</definedName>
    <definedName name="JUPITER_INK___CHEMICAL_CO._LTD.">#REF!</definedName>
    <definedName name="jyy">[28]Instructions!$A$54:$I$87</definedName>
    <definedName name="K" localSheetId="4">#REF!</definedName>
    <definedName name="K">[21]STart!$C$7:$C$1300</definedName>
    <definedName name="K.R.Color_Mixed" localSheetId="4">#REF!</definedName>
    <definedName name="K.R.Color_Mixed">#REF!</definedName>
    <definedName name="k_3">#REF!</definedName>
    <definedName name="K_BOND_INDUSTRY_CO._LTD." localSheetId="4">#REF!</definedName>
    <definedName name="K_BOND_INDUSTRY_CO._LTD.">#REF!</definedName>
    <definedName name="ka">[22]ELF!#REF!</definedName>
    <definedName name="kamonwan" localSheetId="4">#REF!</definedName>
    <definedName name="kamonwan">#REF!</definedName>
    <definedName name="kb">[22]ELF!#REF!</definedName>
    <definedName name="kc">[22]ELF!#REF!</definedName>
    <definedName name="kd">'[28]Family3-Machined Comp.'!$C$61:$N$61</definedName>
    <definedName name="kellep">'[28]Family3-Machined Comp.'!$C$89:$N$89</definedName>
    <definedName name="Ken" localSheetId="4">[72]J2!$U$17</definedName>
    <definedName name="Ken">[73]J2!$U$17</definedName>
    <definedName name="kjr">'[28]Family3-Machined Comp.'!$C$50:$N$50</definedName>
    <definedName name="KK" localSheetId="4">#REF!</definedName>
    <definedName name="kk">'[74]10-1 Media:10-cut'!$1:$5</definedName>
    <definedName name="KKJ">#REF!</definedName>
    <definedName name="kkk" localSheetId="4" hidden="1">#REF!</definedName>
    <definedName name="kkk" hidden="1">#REF!</definedName>
    <definedName name="kkkk">#REF!</definedName>
    <definedName name="kkkkpi">#REF!</definedName>
    <definedName name="kkkpppp">#REF!</definedName>
    <definedName name="ko0pp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kp">#REF!</definedName>
    <definedName name="KTotal">#REF!</definedName>
    <definedName name="ku">'[28]Family3-Machined Comp.'!$C$78:$N$78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a">[22]ELF!#REF!</definedName>
    <definedName name="Language">[40]Basic_Information!$E$5</definedName>
    <definedName name="lb">[22]ELF!#REF!</definedName>
    <definedName name="lc">[22]ELF!#REF!</definedName>
    <definedName name="LDLDLDLDDCD">#REF!</definedName>
    <definedName name="LEASE" localSheetId="4">#REF!</definedName>
    <definedName name="LEASE">#REF!</definedName>
    <definedName name="lekepr">'[28]Family3-Machined Comp.'!$C$90:$N$90</definedName>
    <definedName name="LENA__THAILAND" localSheetId="4">#REF!</definedName>
    <definedName name="LENA__THAILAND">#REF!</definedName>
    <definedName name="LG" localSheetId="4">#REF!</definedName>
    <definedName name="LG">#REF!</definedName>
    <definedName name="lhin" hidden="1">{"'Eng (page2)'!$A$1:$D$52"}</definedName>
    <definedName name="Liang_Chemical">#REF!</definedName>
    <definedName name="LIBC">'[8]BALANCE SHEET '!$D$23:$D$24</definedName>
    <definedName name="LIBCC">'[9]BALANCE SHEET '!$D$23:$D$24</definedName>
    <definedName name="LIBP">'[8]BALANCE SHEET '!$C$23:$C$24</definedName>
    <definedName name="LIBPP">'[9]BALANCE SHEET '!$C$23:$C$24</definedName>
    <definedName name="LIFE">#REF!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'[52]ADJ - RATE'!$B$2</definedName>
    <definedName name="ll" localSheetId="4" hidden="1">{#N/A,#N/A,FALSE,"Eff-SSC2"}</definedName>
    <definedName name="ll" hidden="1">{#N/A,#N/A,FALSE,"Eff-SSC2"}</definedName>
    <definedName name="lll" hidden="1">{"'Eng (page2)'!$A$1:$D$52"}</definedName>
    <definedName name="lloo">#REF!</definedName>
    <definedName name="Loan">[62]เงินกู้ธนชาติ!$B$4</definedName>
    <definedName name="Loan1">'[62]เงินกู้ MGC'!$B$4</definedName>
    <definedName name="Loan2">'[75]เงินกู้ MGC'!$B$4</definedName>
    <definedName name="loc">#REF!</definedName>
    <definedName name="Location">[76]Lookups!$A$9:$A$53</definedName>
    <definedName name="Long">[62]เงินกู้ธนชาติ!$F$15</definedName>
    <definedName name="Long1">'[62]เงินกู้ MGC'!$F$15</definedName>
    <definedName name="Long2">'[75]เงินกู้ MGC'!$F$15</definedName>
    <definedName name="LOPPPP">#REF!</definedName>
    <definedName name="LORRY">[77]อัตราค่าบรรทุก!$A$1:$C$21</definedName>
    <definedName name="lpiij">#REF!</definedName>
    <definedName name="lpo">'[78]Stock Aging'!$A$2:$S$1606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#N/A</definedName>
    <definedName name="m">#REF!</definedName>
    <definedName name="M_7">'[79]M-7'!$D$6:$W$107</definedName>
    <definedName name="MA">[21]STart!$Q$7:$Q$1300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NU">#N/A</definedName>
    <definedName name="MANUAL1">#N/A</definedName>
    <definedName name="MANUAL2">#N/A</definedName>
    <definedName name="MAP">'[11]E-1-audit (2)'!m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t">'[38]10-1 Media:10-cut'!$1:$5</definedName>
    <definedName name="MATERIAL">[80]Material!$AC$43</definedName>
    <definedName name="Materiallities">2000000</definedName>
    <definedName name="max">#N/A</definedName>
    <definedName name="May">#REF!</definedName>
    <definedName name="MB">[21]STart!$R$7:$R$1300</definedName>
    <definedName name="MBT__Malaysia" localSheetId="4">#REF!</definedName>
    <definedName name="MBT__Malaysia">#REF!</definedName>
    <definedName name="MC" localSheetId="4">#REF!</definedName>
    <definedName name="MC">[81]STart!$R$7:$R$1300</definedName>
    <definedName name="MC200a">#REF!</definedName>
    <definedName name="MC21X">#REF!</definedName>
    <definedName name="MCDRWISS">'[82]MC3(main)'!$I:$I</definedName>
    <definedName name="MCDRWRCV">'[82]MC3(main)'!$J:$J</definedName>
    <definedName name="MCISIR">'[82]MC3(main)'!$R:$R</definedName>
    <definedName name="MCITEM">[82]MC1!$A:$A</definedName>
    <definedName name="MCMPLAN">'[82]MC3(main)'!$N:$N</definedName>
    <definedName name="MCSAMPLAN">'[82]MC3(main)'!$P:$P</definedName>
    <definedName name="MCSAMRCVD">'[82]MC3(main)'!$Q:$Q</definedName>
    <definedName name="Medalist_Marketing_Corp.">[83]DOMESTIC!#REF!</definedName>
    <definedName name="MH" localSheetId="4" hidden="1">{#N/A,#N/A,FALSE,"Eff-SSC2"}</definedName>
    <definedName name="MH" hidden="1">{#N/A,#N/A,FALSE,"Eff-SSC2"}</definedName>
    <definedName name="MINORITY">#REF!</definedName>
    <definedName name="mk" localSheetId="4">#REF!</definedName>
    <definedName name="mk">#REF!</definedName>
    <definedName name="MM" localSheetId="4">#REF!</definedName>
    <definedName name="MM">#REF!</definedName>
    <definedName name="mms">#N/A</definedName>
    <definedName name="month">[6]Master!$H$2:$H$13</definedName>
    <definedName name="monthh">[84]Master!$H$2:$H$13</definedName>
    <definedName name="MP">#REF!</definedName>
    <definedName name="MPLAN">[53]NEW003!$N:$N</definedName>
    <definedName name="ms">#N/A</definedName>
    <definedName name="MS.SUNASSADA">#N/A</definedName>
    <definedName name="MTD">#REF!</definedName>
    <definedName name="MTDkr">#REF!</definedName>
    <definedName name="MthRate">[85]Input1!$C$50:$N$60</definedName>
    <definedName name="MthRate2" localSheetId="4">#REF!</definedName>
    <definedName name="MthRate2">#REF!</definedName>
    <definedName name="MVac_2" localSheetId="4">[34]As!#REF!</definedName>
    <definedName name="MVac_2">[34]As!#REF!</definedName>
    <definedName name="N" localSheetId="4">#REF!</definedName>
    <definedName name="n" hidden="1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">[21]STart!$T$7:$T$1300</definedName>
    <definedName name="name" localSheetId="4">#REF!</definedName>
    <definedName name="NAME">[32]Detail!$M$3:$O$136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B">[21]STart!$U$7:$U$1300</definedName>
    <definedName name="nee">#REF!</definedName>
    <definedName name="NEOMAT_CO._LTD.">"NEOMAT CO.,LTD."</definedName>
    <definedName name="newCA_Detail">#REF!</definedName>
    <definedName name="newCA_Head" localSheetId="4">#REF!</definedName>
    <definedName name="newCA_Head">#REF!</definedName>
    <definedName name="newend">#REF!</definedName>
    <definedName name="newend2">#REF!</definedName>
    <definedName name="newstart">#REF!</definedName>
    <definedName name="newstart2">#REF!</definedName>
    <definedName name="nirun">#REF!</definedName>
    <definedName name="nn" localSheetId="4" hidden="1">{#N/A,#N/A,FALSE,"Eff-SSC2"}</definedName>
    <definedName name="nn" hidden="1">{#N/A,#N/A,FALSE,"Eff-SSC2"}</definedName>
    <definedName name="nnn">#REF!</definedName>
    <definedName name="NO" localSheetId="4">#REF!</definedName>
    <definedName name="No">#REF!</definedName>
    <definedName name="Noma_Enterprise">'[86]U-4l1B'!#REF!</definedName>
    <definedName name="Notes">#REF!</definedName>
    <definedName name="Nov">#REF!</definedName>
    <definedName name="NOV2003_A">#REF!</definedName>
    <definedName name="nuch">#REF!</definedName>
    <definedName name="Number_of_Operators">#REF!</definedName>
    <definedName name="Number_of_Parts">#REF!</definedName>
    <definedName name="Number_of_Trials">#REF!</definedName>
    <definedName name="nut" localSheetId="4" hidden="1">[87]A!#REF!</definedName>
    <definedName name="nut" hidden="1">[87]A!#REF!</definedName>
    <definedName name="O" localSheetId="4">#REF!</definedName>
    <definedName name="O">#REF!</definedName>
    <definedName name="OA">[21]STart!$Z$7:$Z$1300</definedName>
    <definedName name="OB">[21]STart!$AA$7:$AA$1300</definedName>
    <definedName name="OBS">#REF!</definedName>
    <definedName name="Occapt">[85]Input1!$C$35:$N$46</definedName>
    <definedName name="Occapt2" localSheetId="4">#REF!</definedName>
    <definedName name="Occapt2">#REF!</definedName>
    <definedName name="Occupancy">[85]Input1!$C$20:$N$30</definedName>
    <definedName name="Occupancy2" localSheetId="4">#REF!</definedName>
    <definedName name="Occupancy2">#REF!</definedName>
    <definedName name="Oct">#REF!</definedName>
    <definedName name="OHC1_6">#N/A</definedName>
    <definedName name="OHR1_6">#N/A</definedName>
    <definedName name="ok" localSheetId="4" hidden="1">{#N/A,#N/A,FALSE,"Eff-SSC2"}</definedName>
    <definedName name="ok" hidden="1">{#N/A,#N/A,FALSE,"Eff-SSC2"}</definedName>
    <definedName name="oldData">#REF!</definedName>
    <definedName name="OLE_LINK1_21">[88]HH!#REF!</definedName>
    <definedName name="olj" hidden="1">{"'Eng (page2)'!$A$1:$D$52"}</definedName>
    <definedName name="Omnova_Solutions" localSheetId="4">#REF!</definedName>
    <definedName name="Omnova_Solutions">#REF!</definedName>
    <definedName name="onsiri" localSheetId="4">#REF!</definedName>
    <definedName name="onsiri">#REF!</definedName>
    <definedName name="oo" localSheetId="4" hidden="1">{#N/A,#N/A,FALSE,"Eff-SSC2"}</definedName>
    <definedName name="oo" hidden="1">{#N/A,#N/A,FALSE,"Eff-SSC2"}</definedName>
    <definedName name="Opas">#N/A</definedName>
    <definedName name="order">#REF!</definedName>
    <definedName name="orders">#REF!</definedName>
    <definedName name="ordkr">#REF!</definedName>
    <definedName name="ORIENTAL_WEAVERS_CO." localSheetId="4">#REF!</definedName>
    <definedName name="ORIENTAL_WEAVERS_CO.">#REF!</definedName>
    <definedName name="OTHER_ASSET">'[8]BALANCE SHEET '!$C$18</definedName>
    <definedName name="OTHER_CURRENT_ASSETS">'[8]BALANCE SHEET '!$C$12</definedName>
    <definedName name="OTHERASSET">'[9]BALANCE SHEET '!$C$18</definedName>
    <definedName name="OTHERCURRENTASSETS">'[9]BALANCE SHEET '!$C$12</definedName>
    <definedName name="outsource">[49]MA!$D$4:$D$706</definedName>
    <definedName name="Oversea_Technology">[83]DOMESTIC!#REF!</definedName>
    <definedName name="p" localSheetId="4">#REF!</definedName>
    <definedName name="p">[89]สุทธิภาษี!$E$5:$AA$57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">#N/A</definedName>
    <definedName name="Pacific_Carpet_co._ltd." localSheetId="4">#REF!</definedName>
    <definedName name="Pacific_Carpet_co._ltd.">#REF!</definedName>
    <definedName name="PACK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dPage1" localSheetId="4">#REF!</definedName>
    <definedName name="PaidPage1">#REF!</definedName>
    <definedName name="PaidPage2" localSheetId="4">#REF!</definedName>
    <definedName name="PaidPage2">#REF!</definedName>
    <definedName name="Pantex_System">'[86]U-4l1B'!#REF!</definedName>
    <definedName name="PC" localSheetId="4">#REF!</definedName>
    <definedName name="PC">#REF!</definedName>
    <definedName name="PCC" localSheetId="4">#REF!</definedName>
    <definedName name="PCC">#REF!</definedName>
    <definedName name="PCCC">#N/A</definedName>
    <definedName name="pcs" localSheetId="4" hidden="1">{#N/A,#N/A,FALSE,"Eff-SSC2"}</definedName>
    <definedName name="pcs" hidden="1">{#N/A,#N/A,FALSE,"Eff-SSC2"}</definedName>
    <definedName name="PD">#REF!</definedName>
    <definedName name="Pd2b">#REF!</definedName>
    <definedName name="PD2kwh">#REF!</definedName>
    <definedName name="PD2kwha">#REF!</definedName>
    <definedName name="PDb">#REF!</definedName>
    <definedName name="PDD" localSheetId="4">#REF!</definedName>
    <definedName name="PDD">#REF!</definedName>
    <definedName name="PDkwh">#REF!</definedName>
    <definedName name="PDkwha">#REF!</definedName>
    <definedName name="PDkwhAl">#REF!</definedName>
    <definedName name="PENANG_THAI_RATTAN_LTD._PART." localSheetId="4">#REF!</definedName>
    <definedName name="PENANG_THAI_RATTAN_LTD._PART.">#REF!</definedName>
    <definedName name="Percent_Materialities">0.2</definedName>
    <definedName name="PeriodEnding">[40]Basic_Information!$E$10</definedName>
    <definedName name="PeriodinYear" localSheetId="4">#REF!</definedName>
    <definedName name="PeriodinYear">#REF!</definedName>
    <definedName name="PeriodsInFiscalYear" localSheetId="4">#REF!</definedName>
    <definedName name="PeriodsInFiscalYear">#REF!</definedName>
    <definedName name="PeriodsInYear" localSheetId="4">#REF!</definedName>
    <definedName name="PeriodsInYear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HYSICAL_SIGHT_TAC">#REF!</definedName>
    <definedName name="PHYSICAL_SIGHT_TIC">#REF!</definedName>
    <definedName name="pik">'[90]TB SAP'!#REF!</definedName>
    <definedName name="pit" localSheetId="4" hidden="1">[70]A!#REF!</definedName>
    <definedName name="pit" hidden="1">[70]A!#REF!</definedName>
    <definedName name="PJC">#REF!</definedName>
    <definedName name="PL" localSheetId="4">#REF!</definedName>
    <definedName name="pl">#REF!</definedName>
    <definedName name="pl_eq">#REF!</definedName>
    <definedName name="pl_exrate" localSheetId="4">#REF!</definedName>
    <definedName name="pl_exrate">#REF!</definedName>
    <definedName name="PLANRCV">#REF!</definedName>
    <definedName name="PLANT" localSheetId="4">#REF!</definedName>
    <definedName name="PLANT">#REF!</definedName>
    <definedName name="PLb">#REF!</definedName>
    <definedName name="PLkwh">#REF!</definedName>
    <definedName name="PLkwha">#REF!</definedName>
    <definedName name="PLstment">#REF!</definedName>
    <definedName name="poi" localSheetId="4" hidden="1">{#N/A,#N/A,FALSE,"Eff-SSC2"}</definedName>
    <definedName name="poi" hidden="1">{#N/A,#N/A,FALSE,"Eff-SSC2"}</definedName>
    <definedName name="POL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db">#REF!</definedName>
    <definedName name="PPkwh">#REF!</definedName>
    <definedName name="PPkwha">#REF!</definedName>
    <definedName name="PPkwhAl">#REF!</definedName>
    <definedName name="PPM_Commercial" localSheetId="4">#REF!</definedName>
    <definedName name="PPM_Commercial">#REF!</definedName>
    <definedName name="ppp">[91]อัตราค่าบรรทุก!$A$1:$C$21</definedName>
    <definedName name="PRDump" localSheetId="4">#REF!</definedName>
    <definedName name="PRDump">#REF!</definedName>
    <definedName name="Premier_Products" localSheetId="4">#REF!</definedName>
    <definedName name="Premier_Products">#REF!</definedName>
    <definedName name="_xlnm.Print_Area" localSheetId="2">'P10'!$A$1:$H$58</definedName>
    <definedName name="_xlnm.Print_Area" localSheetId="3">'P11'!$A$1:$H$58</definedName>
    <definedName name="_xlnm.Print_Area" localSheetId="4">'P12-13'!$A$1:$F$103</definedName>
    <definedName name="_xlnm.Print_Area" localSheetId="0">'P6-8'!$A$1:$H$148</definedName>
    <definedName name="_xlnm.Print_Area" localSheetId="1">'P9'!$A$1:$H$49</definedName>
    <definedName name="_xlnm.Print_Area">[92]conso46!$A$1:$M$65</definedName>
    <definedName name="PRINT_AREA_MI" localSheetId="4">#REF!</definedName>
    <definedName name="Print_Area_MI">[93]exp!#REF!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_xlnm.Print_Titles">'[19]C-1'!$A$1:$IV$5</definedName>
    <definedName name="PRINT_TITLES_MI" localSheetId="4">#REF!</definedName>
    <definedName name="Print_Titles_MI">'[19]C-1'!$A$1:$IV$5</definedName>
    <definedName name="Print_Titles_MI___2">#REF!</definedName>
    <definedName name="Print_Titles_MI___3">#REF!</definedName>
    <definedName name="Print_Titles_MI___4">#REF!</definedName>
    <definedName name="PrintArea" localSheetId="4">#REF!</definedName>
    <definedName name="PrintArea">#REF!</definedName>
    <definedName name="PrintSheet1">#N/A</definedName>
    <definedName name="PrintSheet3">#N/A</definedName>
    <definedName name="Prior">#REF!</definedName>
    <definedName name="Prior_Company__Singapore" localSheetId="4">#REF!</definedName>
    <definedName name="Prior_Company__Singapore">#REF!</definedName>
    <definedName name="Pro" localSheetId="4">#REF!</definedName>
    <definedName name="Pro">#REF!</definedName>
    <definedName name="PROCESS">[80]Process!$AE$37</definedName>
    <definedName name="Produra_Paint" localSheetId="4">#REF!</definedName>
    <definedName name="Produra_Paint">#REF!</definedName>
    <definedName name="PROMMIS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PURCHASE">[80]Purchase!$X$42</definedName>
    <definedName name="q" localSheetId="4" hidden="1">{#N/A,#N/A,FALSE,"Eff-SSC2"}</definedName>
    <definedName name="q" hidden="1">{#N/A,#N/A,FALSE,"Eff-SSC2"}</definedName>
    <definedName name="Q_IR322I_LoanSell">#REF!</definedName>
    <definedName name="Q1　070のOALのOPT　CODE">#REF!</definedName>
    <definedName name="qaa">#N/A</definedName>
    <definedName name="QC">#REF!</definedName>
    <definedName name="QQ" localSheetId="4">#REF!</definedName>
    <definedName name="qq">'[28]Assy Prod Schedule'!$C$40:$N$40</definedName>
    <definedName name="QQQ" localSheetId="4">#REF!</definedName>
    <definedName name="QQQ">#REF!</definedName>
    <definedName name="Quantum_MP_Planned_Daily_Rate">'[28]Quest-Machined Comp.'!$C$106:$N$106</definedName>
    <definedName name="Quantum_MP_Planned_Days">'[28]Quest-Machined Comp.'!$C$90:$N$90</definedName>
    <definedName name="Quantum_MP_Planned_O.T.">'[28]Quest-Machined Comp.'!$C$89:$N$89</definedName>
    <definedName name="Quantum_Scroll_Planned_Daily_Rate">'[28]Quest-Machined Comp.'!$C$22:$N$22</definedName>
    <definedName name="Quantum_Scroll_Planned_Days">'[28]Quest-Machined Comp.'!$C$6:$N$6</definedName>
    <definedName name="Quantum_Scroll_Planned_O.T.">'[28]Quest-Machined Comp.'!$C$5:$N$5</definedName>
    <definedName name="Quest_Assy_Planned_Daily_Rate">'[28]Assy Prod Schedule'!$C$47:$N$47</definedName>
    <definedName name="Quest_Assy_Planned_Days">'[28]Assy Prod Schedule'!$C$41:$N$41</definedName>
    <definedName name="Quest_Assy_Planned_O.T.">'[28]Assy Prod Schedule'!$C$40:$N$40</definedName>
    <definedName name="Quest_LBH_Planned_Daily_Rate">'[28]Family3-Machined Comp.'!$C$78:$N$78</definedName>
    <definedName name="Quest_LBH_Planned_Days">'[28]Family3-Machined Comp.'!$C$62:$N$62</definedName>
    <definedName name="Quest_LBH_Planned_O.T.">'[28]Family3-Machined Comp.'!$C$61:$N$61</definedName>
    <definedName name="Quest_MBH_Planned_Daily_Rate">'[28]Family3-Machined Comp.'!$C$50:$N$50</definedName>
    <definedName name="Quest_MBH_Planned_Days">'[28]Family3-Machined Comp.'!$C$34:$N$34</definedName>
    <definedName name="Quest_MBH_Planned_O.T.">'[28]Family3-Machined Comp.'!$C$33:$N$33</definedName>
    <definedName name="Quest_MP_Planned_Daily_Rate">'[28]Family3-Machined Comp.'!$C$106:$N$106</definedName>
    <definedName name="Quest_MP_Planned_Days">'[28]Family3-Machined Comp.'!$C$90:$N$90</definedName>
    <definedName name="Quest_MP_Planned_O.T.">'[28]Family3-Machined Comp.'!$C$89:$N$89</definedName>
    <definedName name="Quest_Scroll_Planned_Daily_Rate">'[28]Family3-Machined Comp.'!$C$22:$N$22</definedName>
    <definedName name="Quest_Scroll_Planned_Days">'[28]Family3-Machined Comp.'!$C$6:$N$6</definedName>
    <definedName name="Quest_Scroll_Planned_O.T.">'[28]Family3-Machined Comp.'!$C$5:$N$5</definedName>
    <definedName name="qw" localSheetId="4" hidden="1">#REF!</definedName>
    <definedName name="qw" hidden="1">#REF!</definedName>
    <definedName name="qwewe">[94]EQ4NTV!#REF!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 localSheetId="4">#N/A</definedName>
    <definedName name="RA">[21]STart!$N$7:$N$1300</definedName>
    <definedName name="RAJA_UCHINO_CO._LTD." localSheetId="4">#REF!</definedName>
    <definedName name="RAJA_UCHINO_CO._LTD.">#REF!</definedName>
    <definedName name="RATE">[95]RATE!$A$1:$C$32</definedName>
    <definedName name="rate_new" localSheetId="4">#REF!</definedName>
    <definedName name="rate_new">#REF!</definedName>
    <definedName name="RATE4">[96]RATE!$A$1:$D$32</definedName>
    <definedName name="RawAgencyPrice" localSheetId="4">#REF!</definedName>
    <definedName name="RawAgencyPrice">#REF!</definedName>
    <definedName name="RAYONG">#REF!,#REF!</definedName>
    <definedName name="RB">[21]STart!$O$7:$O$1300</definedName>
    <definedName name="RBData" localSheetId="4">#REF!</definedName>
    <definedName name="RBData">#REF!</definedName>
    <definedName name="RBL" localSheetId="4">#REF!</definedName>
    <definedName name="RBL">#REF!</definedName>
    <definedName name="re">#REF!</definedName>
    <definedName name="REC">[97]ตั๋วเงินรับ!$F$1</definedName>
    <definedName name="RecnPage1" localSheetId="4">#REF!</definedName>
    <definedName name="RecnPage1">#REF!</definedName>
    <definedName name="Record1">#N/A</definedName>
    <definedName name="rele">'[28]Quantum-Machined Comp.'!$C$34:$N$34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eselects" localSheetId="4">#REF!</definedName>
    <definedName name="Reselects">#REF!</definedName>
    <definedName name="Revenue">[85]Input1!$C$65:$N$75</definedName>
    <definedName name="Revenue1">[98]Input1!$C$65:$N$75</definedName>
    <definedName name="Revenue2" localSheetId="4">#REF!</definedName>
    <definedName name="Revenue2">#REF!</definedName>
    <definedName name="RF0">#REF!</definedName>
    <definedName name="RH">[11]!ADSFDF</definedName>
    <definedName name="RJ0">#REF!</definedName>
    <definedName name="rkell">'[28]Family3-Machined Comp.'!$C$22:$N$22</definedName>
    <definedName name="rlell">'[28]Family3-Machined Comp.'!$C$33:$N$33</definedName>
    <definedName name="rlprll">'[28]Family3-Machined Comp.'!$C$106:$N$106</definedName>
    <definedName name="RM">'[52]ADJ - RATE'!$B$5</definedName>
    <definedName name="ROOM">[32]Detail!$A$3:$C$41</definedName>
    <definedName name="ROWNAMES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rll">'[28]Family3-Machined Comp.'!$C$34:$N$34</definedName>
    <definedName name="RRR">#REF!</definedName>
    <definedName name="rrw">#REF!</definedName>
    <definedName name="rtg" localSheetId="4">#REF!</definedName>
    <definedName name="rtg">#REF!</definedName>
    <definedName name="rtt">#REF!</definedName>
    <definedName name="RUBRICK_THAI_CO._LTD." localSheetId="4">#REF!</definedName>
    <definedName name="RUBRICK_THAI_CO._LTD.">#REF!</definedName>
    <definedName name="rung" localSheetId="4" hidden="1">{#N/A,#N/A,FALSE,"Eff-SSC2"}</definedName>
    <definedName name="rung" hidden="1">{#N/A,#N/A,FALSE,"Eff-SSC2"}</definedName>
    <definedName name="rw">[28]Instructions!$A$88:$I$113</definedName>
    <definedName name="S" localSheetId="4">#REF!</definedName>
    <definedName name="s">[62]เงินกู้ธนชาติ!$E$17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C._Electronic_Part">'[86]U-4l1B'!#REF!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ale" localSheetId="4">[99]Sale0307!$A$1:$G$401</definedName>
    <definedName name="SALE">#N/A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 localSheetId="4">#REF!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PLAN" localSheetId="4">#REF!</definedName>
    <definedName name="SALESPLAN">#REF!</definedName>
    <definedName name="SAMACT">#REF!</definedName>
    <definedName name="SAMPLAN">[53]NEW003!$P:$P</definedName>
    <definedName name="SAPCodeAP">#REF!</definedName>
    <definedName name="SAW" localSheetId="4">#REF!</definedName>
    <definedName name="SAW">#REF!</definedName>
    <definedName name="Scaling">[41]Assumptions!$B$15</definedName>
    <definedName name="SCB">'[29]ADJ - RATE'!#REF!</definedName>
    <definedName name="SCFP">#REF!</definedName>
    <definedName name="SCHD">#REF!</definedName>
    <definedName name="SCHED1">#REF!</definedName>
    <definedName name="SCHED2">#REF!</definedName>
    <definedName name="SCHED3">#REF!</definedName>
    <definedName name="schedule">'[112]#ofclose'!#REF!</definedName>
    <definedName name="sd" localSheetId="4">#REF!</definedName>
    <definedName name="SD">#N/A</definedName>
    <definedName name="sdf">#REF!</definedName>
    <definedName name="sdfe">#N/A</definedName>
    <definedName name="SE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#REF!</definedName>
    <definedName name="Sept">[68]SEA!#REF!</definedName>
    <definedName name="sfsfs" localSheetId="4" hidden="1">#REF!</definedName>
    <definedName name="sfsfs" hidden="1">#REF!</definedName>
    <definedName name="SgdRate">'[113]ops tb'!$C$246</definedName>
    <definedName name="sh">[114]เงินกู้ธนชาติ!$E$17</definedName>
    <definedName name="SHANGHAI_PAINTS_AND_HARDWARE_LTD." localSheetId="4">#REF!</definedName>
    <definedName name="SHANGHAI_PAINTS_AND_HARDWARE_LTD.">#REF!</definedName>
    <definedName name="SHEET_Allocate">#REF!</definedName>
    <definedName name="Short">[62]เงินกู้ธนชาติ!$E$17</definedName>
    <definedName name="short1">'[62]เงินกู้ MGC'!$E$17</definedName>
    <definedName name="short2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KK">#REF!</definedName>
    <definedName name="software" hidden="1">{"'Eng (page2)'!$A$1:$D$52"}</definedName>
    <definedName name="SOMBOON_SCREEN_CO._LTD.">#REF!</definedName>
    <definedName name="Sort" hidden="1">#REF!</definedName>
    <definedName name="SPC_Sheet5_1">'[115]Orig Study for PPAP'!#REF!</definedName>
    <definedName name="SPC_Sheet6_1">'[115]Orig Study for PPAP'!#REF!</definedName>
    <definedName name="SPC_Sheet7_1">'[115]Orig Study for PPAP'!$M$7:$M$36</definedName>
    <definedName name="SPC_Sheet8_1">'[115]Orig Study for PPAP'!$M$7:$M$36</definedName>
    <definedName name="Spec" localSheetId="4">#REF!</definedName>
    <definedName name="Spec">[71]Variance!#REF!</definedName>
    <definedName name="SRC">#REF!</definedName>
    <definedName name="SRCV">#REF!</definedName>
    <definedName name="SRT">#N/A</definedName>
    <definedName name="SS" localSheetId="4">#REF!</definedName>
    <definedName name="ss">'[116]10-1 Media:10-cut'!$1:$5</definedName>
    <definedName name="ssca" localSheetId="4">#REF!</definedName>
    <definedName name="ssca">#REF!</definedName>
    <definedName name="sss" localSheetId="4" hidden="1">{"'Eng (page2)'!$A$1:$D$52"}</definedName>
    <definedName name="sss" hidden="1">{"'Eng (page2)'!$A$1:$D$52"}</definedName>
    <definedName name="sssdff">[56]Variance!#REF!</definedName>
    <definedName name="ST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2">#REF!</definedName>
    <definedName name="startcell">#REF!</definedName>
    <definedName name="StartCode" localSheetId="4">#REF!</definedName>
    <definedName name="StartCode">#REF!</definedName>
    <definedName name="Std_Cost_Report_By_Department">#REF!</definedName>
    <definedName name="STD_DAYS">[28]Summary!$C$2:$N$2</definedName>
    <definedName name="Stock" localSheetId="4">OFFSET(#REF!,0,0,COUNTA(#REF!)-1,1)</definedName>
    <definedName name="STOCK">#N/A</definedName>
    <definedName name="SUB">#REF!</definedName>
    <definedName name="SUBPANTAVEE_CO._LTD." localSheetId="4">#REF!</definedName>
    <definedName name="SUBPANTAVEE_CO._LTD.">#REF!</definedName>
    <definedName name="SUM">#REF!</definedName>
    <definedName name="sum_hr">#REF!</definedName>
    <definedName name="SUMkwh">#REF!</definedName>
    <definedName name="Summit_Assy_Planned_Daily_Rate">'[28]Assy Prod Schedule'!$C$11:$N$11</definedName>
    <definedName name="Summit_Assy_Planned_Days">'[28]Assy Prod Schedule'!$C$5:$N$5</definedName>
    <definedName name="Summit_Assy_Planned_O.T.">'[28]Assy Prod Schedule'!$C$4:$N$4</definedName>
    <definedName name="Summit_LBH_Planned_Daily_Rate">'[28]Quantum-Machined Comp.'!$C$78:$N$78</definedName>
    <definedName name="Summit_LBH_Planned_Days">'[28]Quantum-Machined Comp.'!$C$62:$N$62</definedName>
    <definedName name="Summit_LBH_Planned_O.T.">'[28]Quantum-Machined Comp.'!$C$61:$N$61</definedName>
    <definedName name="Summit_MBH_Planned_Daily_Rate">'[28]Quantum-Machined Comp.'!$C$50:$N$50</definedName>
    <definedName name="Summit_MBH_Planned_Days">'[28]Quantum-Machined Comp.'!$C$34:$N$34</definedName>
    <definedName name="Summit_MBH_Planned_O.T.">'[28]Quantum-Machined Comp.'!$C$33:$N$33</definedName>
    <definedName name="summit_MP_Planned_Daily_Rate">'[28]Quantum-Machined Comp.'!$C$106:$N$106</definedName>
    <definedName name="Summit_MP_Planned_Days">'[28]Quantum-Machined Comp.'!$C$90:$N$90</definedName>
    <definedName name="Summit_MP_Planned_O.T.">'[28]Quantum-Machined Comp.'!$C$89:$N$89</definedName>
    <definedName name="Summit_Oldham_Planned_Daily_Rate">'[28]Quantum-Machined Comp.'!$C$134:$N$134</definedName>
    <definedName name="Summit_Oldham_Planned_Days">'[28]Quantum-Machined Comp.'!$C$118:$N$118</definedName>
    <definedName name="Summit_Oldham_Planned_O.T.">'[28]Quantum-Machined Comp.'!$C$117:$N$117</definedName>
    <definedName name="Summit_Scroll_Planned_Daily_Rate">'[28]Quantum-Machined Comp.'!$C$22:$N$22</definedName>
    <definedName name="Summit_Scroll_Planned_Days">'[28]Quantum-Machined Comp.'!$C$6:$N$6</definedName>
    <definedName name="Summit_Scroll_Planned_O.T.">'[28]Quantum-Machined Comp.'!$C$5:$N$5</definedName>
    <definedName name="Summit_ThrustPlate_Planned_Daily_Rate">'[28]Quantum-Machined Comp.'!$C$162:$N$162</definedName>
    <definedName name="Summit_ThrustPlate_Planned_Days">'[28]Quantum-Machined Comp.'!$C$146:$N$146</definedName>
    <definedName name="Summit_ThrustPlate_Planned_O.T.">'[28]Quantum-Machined Comp.'!$C$145:$N$145</definedName>
    <definedName name="Sup">#REF!</definedName>
    <definedName name="Superior_Construction_C." localSheetId="4">#REF!</definedName>
    <definedName name="Superior_Construction_C.">#REF!</definedName>
    <definedName name="SWUnitMaint">#N/A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List">#REF!</definedName>
    <definedName name="TABLE">#REF!</definedName>
    <definedName name="Table1" localSheetId="4">#REF!</definedName>
    <definedName name="Table1">#REF!</definedName>
    <definedName name="TANG_TIHUA_HENG_CO._LTD." localSheetId="4">#REF!</definedName>
    <definedName name="TANG_TIHUA_HENG_CO._LTD.">#REF!</definedName>
    <definedName name="tap">'[117]TB SAP'!#REF!</definedName>
    <definedName name="TAPP">[117]Master!$H$2:$H$13</definedName>
    <definedName name="Tarn">[75]เงินกู้ธนชาติ!$F$15</definedName>
    <definedName name="Tatal">'[118]BS ATTACH'!#REF!</definedName>
    <definedName name="TAX_BASE">#REF!</definedName>
    <definedName name="TAX_INCR">#REF!</definedName>
    <definedName name="tb">'[119]TrialBalance Q3-2002'!$A$1:$H$301</definedName>
    <definedName name="tbold">#REF!</definedName>
    <definedName name="TeraUnitMaint">#N/A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xtRefCopy1" localSheetId="4">#REF!</definedName>
    <definedName name="TextRefCopy1">#REF!</definedName>
    <definedName name="TextRefCopy14" localSheetId="4">#REF!</definedName>
    <definedName name="TextRefCopy14">#REF!</definedName>
    <definedName name="TextRefCopy57" localSheetId="4">'[120]I-203'!#REF!</definedName>
    <definedName name="TextRefCopy57">'[120]I-203'!#REF!</definedName>
    <definedName name="TextRefCopyRangeCount" hidden="1">1</definedName>
    <definedName name="TFAC">'[8]BALANCE SHEET '!$D$15</definedName>
    <definedName name="TFACC">'[9]BALANCE SHEET '!$D$15</definedName>
    <definedName name="thai" localSheetId="4">#REF!</definedName>
    <definedName name="Thai">[67]SEA!#REF!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iland">[68]SEA!#REF!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lerance_Range">#REF!</definedName>
    <definedName name="tom" localSheetId="4" hidden="1">{"'Eng (page2)'!$A$1:$D$52"}</definedName>
    <definedName name="tom" hidden="1">{"'Eng (page2)'!$A$1:$D$52"}</definedName>
    <definedName name="TOOL">[80]Tooling!$J$41</definedName>
    <definedName name="Tool_2" localSheetId="4">[34]As!#REF!</definedName>
    <definedName name="Tool_2">[34]As!#REF!</definedName>
    <definedName name="Tools" hidden="1">{"EXPORT",#N/A,FALSE,"A8CONTENT"}</definedName>
    <definedName name="tor">[49]MA!$A$4:$I$706</definedName>
    <definedName name="torry">[49]MA!$B$4:$B$706</definedName>
    <definedName name="torry555">[49]MA!$A$3:$I$3</definedName>
    <definedName name="Total">#REF!</definedName>
    <definedName name="TOTAL_FIXED_ASSETS">'[8]BALANCE SHEET '!$C$15</definedName>
    <definedName name="TOTALAE">'[121]BS ATTACH'!#REF!</definedName>
    <definedName name="TOTALAP">'[121]BS ATTACH'!#REF!</definedName>
    <definedName name="totalap1">'[122]BS ATTACH'!#REF!</definedName>
    <definedName name="totalap2">'[122]BS ATTACH'!#REF!</definedName>
    <definedName name="totalapp">'[123]BS ATTACH'!#REF!</definedName>
    <definedName name="TOTALFIXEDASSETS">'[9]BALANCE SHEET '!$C$15</definedName>
    <definedName name="TotalFound" localSheetId="4">#REF!</definedName>
    <definedName name="TotalFound">#REF!</definedName>
    <definedName name="TOTALOA">'[121]BS ATTACH'!#REF!</definedName>
    <definedName name="TOTALOL">'[121]BS ATTACH'!#REF!</definedName>
    <definedName name="TRA">#REF!</definedName>
    <definedName name="TRIAL">#N/A</definedName>
    <definedName name="tribal">#REF!</definedName>
    <definedName name="TRIVITH_SUPPLY_CO._LTD." localSheetId="4">#REF!</definedName>
    <definedName name="TRIVITH_SUPPLY_CO._LTD.">#REF!</definedName>
    <definedName name="TRU_12">#REF!</definedName>
    <definedName name="tSelect" localSheetId="4">#REF!</definedName>
    <definedName name="tSelect">#REF!</definedName>
    <definedName name="TT" localSheetId="4">#REF!</definedName>
    <definedName name="TT">#REF!</definedName>
    <definedName name="ttl">#REF!</definedName>
    <definedName name="TTTT">#REF!</definedName>
    <definedName name="TYPE_INV">[124]GIVTR00P!$AJ$3:$AM$960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1.1Apdate1">#REF!</definedName>
    <definedName name="U1.1update">#REF!</definedName>
    <definedName name="UBS">#REF!</definedName>
    <definedName name="udate">#REF!</definedName>
    <definedName name="uio" localSheetId="4">#REF!</definedName>
    <definedName name="uio">#REF!</definedName>
    <definedName name="ujj" hidden="1">{"'Eng (page2)'!$A$1:$D$52"}</definedName>
    <definedName name="ULAND">#REF!</definedName>
    <definedName name="UNICRON_CHEMICALS_CO._LTD." localSheetId="4">#REF!</definedName>
    <definedName name="UNICRON_CHEMICALS_CO._LTD.">#REF!</definedName>
    <definedName name="Unit">[40]Basic_Information!$E$12</definedName>
    <definedName name="unnamed">#REF!</definedName>
    <definedName name="Uor" hidden="1">{"'Eng (page2)'!$A$1:$D$52"}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'[52]ADJ - RATE'!$B$3</definedName>
    <definedName name="USD">#REF!</definedName>
    <definedName name="USDDDD">#REF!</definedName>
    <definedName name="Usss">#REF!</definedName>
    <definedName name="UU" localSheetId="4">#REF!</definedName>
    <definedName name="UU">#REF!</definedName>
    <definedName name="uww">'[28]Family3-Machined Comp.'!$C$62:$N$62</definedName>
    <definedName name="V" localSheetId="4">#REF!</definedName>
    <definedName name="v">#REF!</definedName>
    <definedName name="ｖ">'[125]00-1'!#REF!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>#N/A</definedName>
    <definedName name="Vac_2" localSheetId="4">[34]As!#REF!</definedName>
    <definedName name="Vac_2">[34]As!#REF!</definedName>
    <definedName name="Variance">[126]SEA!#REF!</definedName>
    <definedName name="vddd">#REF!</definedName>
    <definedName name="Vihonor_Opto_Electronics">[83]DOMESTIC!#REF!</definedName>
    <definedName name="VN">[21]STart!$D$7:$D$1300</definedName>
    <definedName name="VppsUsedasof41101">#REF!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">#N/A</definedName>
    <definedName name="WANCHAI_TRADING_LTD._PART." localSheetId="4">#REF!</definedName>
    <definedName name="WANCHAI_TRADING_LTD._PART.">#REF!</definedName>
    <definedName name="wat" localSheetId="4">[72]J1!$L$10</definedName>
    <definedName name="wat">[73]J1!$L$10</definedName>
    <definedName name="Waterfall_Updates">[28]Instructions!$A$148:$I$170</definedName>
    <definedName name="weee" hidden="1">{"'Eng (page2)'!$A$1:$D$52"}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NCO_SCREEN_CO._LTD.">#REF!</definedName>
    <definedName name="Winson_Chemical" localSheetId="4">#REF!</definedName>
    <definedName name="Winson_Chemical">#REF!</definedName>
    <definedName name="WORK">#REF!</definedName>
    <definedName name="WORKSPACE">#REF!</definedName>
    <definedName name="wp">#REF!</definedName>
    <definedName name="wrn.A." localSheetId="4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S">#REF!</definedName>
    <definedName name="ww" localSheetId="4">#N/A</definedName>
    <definedName name="ww">#REF!</definedName>
    <definedName name="WWW">#REF!</definedName>
    <definedName name="X" localSheetId="4">#REF!</definedName>
    <definedName name="X">#REF!</definedName>
    <definedName name="y">#N/A</definedName>
    <definedName name="YA">[22]ELF!#REF!</definedName>
    <definedName name="YB">[22]ELF!#REF!</definedName>
    <definedName name="YC">[22]ELF!#REF!</definedName>
    <definedName name="YD">[22]ELF!#REF!</definedName>
    <definedName name="YE">[22]ELF!#REF!</definedName>
    <definedName name="YenRate">'[113]ops tb'!$C$247</definedName>
    <definedName name="YF">[22]ELF!#REF!</definedName>
    <definedName name="YG">[22]ELF!#REF!</definedName>
    <definedName name="YH">[22]ELF!#REF!</definedName>
    <definedName name="YI">[22]ELF!#REF!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YJ">[22]ELF!#REF!</definedName>
    <definedName name="YK">[22]ELF!#REF!</definedName>
    <definedName name="yyy">[28]Instructions!$A$1</definedName>
    <definedName name="z" localSheetId="4">#REF!</definedName>
    <definedName name="Z">#REF!</definedName>
    <definedName name="ZA">'[46]New DYNA'!#REF!</definedName>
    <definedName name="ZB">'[46]New DYNA'!#REF!</definedName>
    <definedName name="ZC">'[46]New DYNA'!#REF!</definedName>
    <definedName name="ZE">'[46]New DYNA'!#REF!</definedName>
    <definedName name="ZF">'[46]New DYNA'!#REF!</definedName>
    <definedName name="ZG">'[46]New DYNA'!#REF!</definedName>
    <definedName name="ZH">'[46]New DYNA'!#REF!</definedName>
    <definedName name="ZI">'[46]New DYNA'!#REF!</definedName>
    <definedName name="ZJ">'[46]New DYNA'!#REF!</definedName>
    <definedName name="ZK">'[46]New DYNA'!#REF!</definedName>
    <definedName name="ZZ">#REF!</definedName>
    <definedName name="zzz">#REF!</definedName>
    <definedName name="zzz1">#REF!</definedName>
    <definedName name="zzz2">#REF!</definedName>
    <definedName name="zzzz">[127]conso46!$A$1:$M$65</definedName>
    <definedName name="あ">#REF!</definedName>
    <definedName name="ああ">#REF!</definedName>
    <definedName name="キャブ">#REF!</definedName>
    <definedName name="コメント">#REF!</definedName>
    <definedName name="แ8" localSheetId="4">#REF!</definedName>
    <definedName name="แ8">#REF!</definedName>
    <definedName name="โ4305">'[129]Raw Material'!#REF!</definedName>
    <definedName name="กดกดฟหด">#REF!</definedName>
    <definedName name="การคำนวณต้นทุนสินค้าระหว่างผลิตและสินค้าสำเร็จรูป_ประจำเดือน___กันยายน___2549" localSheetId="4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ข้อมูล">#REF!</definedName>
    <definedName name="ข้อมูล1">#REF!</definedName>
    <definedName name="ค่าขนส่ง">[130]ค่าขนส่ง!$C$4:$S$162</definedName>
    <definedName name="ค่ารับรอง" localSheetId="4">#REF!</definedName>
    <definedName name="ค่ารับรอง">#REF!</definedName>
    <definedName name="เคลื่อนไหวก่อนขัด" localSheetId="4">#REF!</definedName>
    <definedName name="เคลื่อนไหวก่อนขัด">#REF!</definedName>
    <definedName name="เคลื่อนไหวโรงงาน" localSheetId="4">#REF!</definedName>
    <definedName name="เคลื่อนไหวโรงงาน">#REF!</definedName>
    <definedName name="เคลื่อนไหวหลังขัด" localSheetId="4">#REF!</definedName>
    <definedName name="เคลื่อนไหวหลังขัด">#REF!</definedName>
    <definedName name="เคลื่อนไหวอาคารสุนันท์" localSheetId="4">#REF!</definedName>
    <definedName name="เคลื่อนไหวอาคารสุนันท์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ฝากประจำ">#REF!</definedName>
    <definedName name="ช" localSheetId="4">#REF!</definedName>
    <definedName name="ช">#REF!</definedName>
    <definedName name="ซื้อเงินลงทุนQ146">#REF!</definedName>
    <definedName name="ณณ">#N/A</definedName>
    <definedName name="ด" localSheetId="4" hidden="1">'[131]PS-1995'!#REF!</definedName>
    <definedName name="ด" hidden="1">'[132]PS-1995'!#REF!</definedName>
    <definedName name="เดือน">[128]ข้อมูลฐาน!$B$2:$B$13</definedName>
    <definedName name="ต้นทุนขายแต่ละโรง" localSheetId="4">'[133]3ต้นทุนขาย'!#REF!</definedName>
    <definedName name="ต้นทุนขายแต่ละโรง">'[133]3ต้นทุนขาย'!#REF!</definedName>
    <definedName name="ต้นทุนขายปิดผิวกระดาษ" localSheetId="4">'[133]3ต้นทุนขาย'!#REF!</definedName>
    <definedName name="ต้นทุนขายปิดผิวกระดาษ">'[133]3ต้นทุนขาย'!#REF!</definedName>
    <definedName name="ทฟย">#N/A</definedName>
    <definedName name="ทรัพย์สิน">#REF!</definedName>
    <definedName name="ทรัพย์สินที่3">#REF!</definedName>
    <definedName name="ทรัพย์สินที่ซื้อ">'[3]ลูกหนี้(เก่า)'!#REF!</definedName>
    <definedName name="บ_าน" localSheetId="4">#REF!</definedName>
    <definedName name="บ_าน">#REF!</definedName>
    <definedName name="บ้าน" localSheetId="4">#REF!</definedName>
    <definedName name="บ้าน">#REF!</definedName>
    <definedName name="บุญอารีย์">[83]DOMESTIC!#REF!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พังงาไม้อัด">'[86]U-4l1B'!#REF!</definedName>
    <definedName name="พันธบัตร">#REF!</definedName>
    <definedName name="ฟ1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ฟฟ">#REF!</definedName>
    <definedName name="ฟๅ">#REF!</definedName>
    <definedName name="ภงด1">#N/A</definedName>
    <definedName name="ย176">#REF!</definedName>
    <definedName name="ร่วมT">[27]Defer_ร่วม!$B$5:$Z$49</definedName>
    <definedName name="รายการ">'[134]งบกำไรฯ_48(1)'!$AB$6:$AB$33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4">'[135]คำนวณ WIP&amp;FG1-54'!#REF!</definedName>
    <definedName name="รายละเอียด">'[135]คำนวณ WIP&amp;FG1-54'!#REF!</definedName>
    <definedName name="รายละเอียด1" localSheetId="4">[133]Cost!#REF!</definedName>
    <definedName name="รายละเอียด1">[133]Cost!#REF!</definedName>
    <definedName name="รายละเอียด2" localSheetId="4">[133]Cost!#REF!</definedName>
    <definedName name="รายละเอียด2">[133]Cost!#REF!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วัน">#REF!</definedName>
    <definedName name="วัน1">#REF!</definedName>
    <definedName name="ส">[81]STart!$Q$7:$Q$1300</definedName>
    <definedName name="ส1117">#REF!</definedName>
    <definedName name="สินค้า" localSheetId="4">#REF!</definedName>
    <definedName name="สินค้า">#REF!</definedName>
    <definedName name="หุ้นกู้">#REF!</definedName>
    <definedName name="อ" localSheetId="4">#REF!</definedName>
    <definedName name="อ">#REF!</definedName>
    <definedName name="ๆ" hidden="1">{"cashflow",#N/A,FALSE,"cash flow"}</definedName>
    <definedName name="대표자명_성명" localSheetId="4">#REF!</definedName>
    <definedName name="대표자명_성명">#REF!</definedName>
    <definedName name="법_인_명_상_호" localSheetId="4">#REF!</definedName>
    <definedName name="법_인_명_상_호">#REF!</definedName>
    <definedName name="법인등록번호" localSheetId="4">#REF!</definedName>
    <definedName name="법인등록번호">#REF!</definedName>
    <definedName name="사_업_년_도" localSheetId="4">#REF!</definedName>
    <definedName name="사_업_년_도">#REF!</definedName>
    <definedName name="사업자등록번호" localSheetId="4">#REF!</definedName>
    <definedName name="사업자등록번호">#REF!</definedName>
    <definedName name="소재지_사업장" localSheetId="4">#REF!</definedName>
    <definedName name="소재지_사업장">#REF!</definedName>
    <definedName name="업_________태" localSheetId="4">#REF!</definedName>
    <definedName name="업_________태">#REF!</definedName>
    <definedName name="전_화_번_호" localSheetId="4">#REF!</definedName>
    <definedName name="전_화_번_호">#REF!</definedName>
    <definedName name="종_________목" localSheetId="4">#REF!</definedName>
    <definedName name="종_________목">#REF!</definedName>
    <definedName name="주____________소" localSheetId="4">#REF!</definedName>
    <definedName name="주____________소">#REF!</definedName>
    <definedName name="주민등록번호_대표자" localSheetId="4">#REF!</definedName>
    <definedName name="주민등록번호_대표자">#REF!</definedName>
    <definedName name="不具合現象又は依頼項目">#REF!</definedName>
    <definedName name="出図予定">#REF!</definedName>
    <definedName name="出図実績">#REF!</definedName>
    <definedName name="対応">#REF!</definedName>
    <definedName name="板厚database">#REF!</definedName>
    <definedName name="板厚databaseei">#REF!</definedName>
    <definedName name="検討等">[136]ＴＦ関連Ｐｒｊ日程表!#REF!</definedName>
    <definedName name="表1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28" i="1"/>
  <c r="E67" i="1"/>
  <c r="E74" i="1"/>
  <c r="E118" i="1"/>
  <c r="C15" i="3" l="1"/>
  <c r="C18" i="3" s="1"/>
  <c r="C22" i="3" s="1"/>
  <c r="D15" i="3"/>
  <c r="D18" i="3" s="1"/>
  <c r="D22" i="3" s="1"/>
  <c r="E15" i="3"/>
  <c r="E18" i="3" s="1"/>
  <c r="E22" i="3" s="1"/>
  <c r="F15" i="3"/>
  <c r="F18" i="3" s="1"/>
  <c r="F22" i="3" s="1"/>
  <c r="G15" i="3"/>
  <c r="G18" i="3" s="1"/>
  <c r="H15" i="3"/>
  <c r="H18" i="3" s="1"/>
  <c r="F76" i="5" l="1"/>
  <c r="D76" i="5"/>
  <c r="C76" i="5"/>
  <c r="F68" i="5"/>
  <c r="D68" i="5"/>
  <c r="C68" i="5"/>
  <c r="A56" i="5"/>
  <c r="A55" i="5"/>
  <c r="A54" i="5"/>
  <c r="F28" i="5"/>
  <c r="F42" i="5" s="1"/>
  <c r="F46" i="5" s="1"/>
  <c r="D28" i="5"/>
  <c r="D42" i="5" s="1"/>
  <c r="D46" i="5" s="1"/>
  <c r="D78" i="5" l="1"/>
  <c r="D80" i="5" s="1"/>
  <c r="G81" i="5" s="1"/>
  <c r="F78" i="5"/>
  <c r="F80" i="5" s="1"/>
  <c r="H81" i="5" s="1"/>
  <c r="C15" i="4"/>
  <c r="C18" i="4" s="1"/>
  <c r="C22" i="4" s="1"/>
  <c r="D15" i="4"/>
  <c r="D18" i="4" s="1"/>
  <c r="D22" i="4" s="1"/>
  <c r="E15" i="4"/>
  <c r="E18" i="4" s="1"/>
  <c r="E22" i="4" s="1"/>
  <c r="F15" i="4"/>
  <c r="F18" i="4" s="1"/>
  <c r="F22" i="4" s="1"/>
  <c r="A2" i="2" l="1"/>
  <c r="F14" i="2"/>
  <c r="G14" i="2"/>
  <c r="E21" i="2"/>
  <c r="F21" i="2"/>
  <c r="G21" i="2"/>
  <c r="E28" i="2"/>
  <c r="F28" i="2"/>
  <c r="G28" i="2"/>
  <c r="H28" i="2"/>
  <c r="G7" i="1"/>
  <c r="H7" i="1"/>
  <c r="H105" i="1" s="1"/>
  <c r="F18" i="1"/>
  <c r="F28" i="1"/>
  <c r="A52" i="1"/>
  <c r="E55" i="1"/>
  <c r="G55" i="1" s="1"/>
  <c r="F55" i="1"/>
  <c r="H55" i="1" s="1"/>
  <c r="F67" i="1"/>
  <c r="G74" i="1"/>
  <c r="F74" i="1"/>
  <c r="H74" i="1"/>
  <c r="A102" i="1"/>
  <c r="F105" i="1"/>
  <c r="F118" i="1"/>
  <c r="I15" i="3" s="1"/>
  <c r="E105" i="1" l="1"/>
  <c r="G105" i="1" s="1"/>
  <c r="G22" i="2"/>
  <c r="G24" i="2" s="1"/>
  <c r="G31" i="2" s="1"/>
  <c r="E29" i="1"/>
  <c r="G118" i="1"/>
  <c r="H118" i="1"/>
  <c r="F75" i="1"/>
  <c r="F119" i="1" s="1"/>
  <c r="E75" i="1"/>
  <c r="E119" i="1" s="1"/>
  <c r="F29" i="1"/>
  <c r="H67" i="1"/>
  <c r="G28" i="1"/>
  <c r="F22" i="2"/>
  <c r="G18" i="1"/>
  <c r="G67" i="1"/>
  <c r="H18" i="1"/>
  <c r="H21" i="2"/>
  <c r="H28" i="1"/>
  <c r="J120" i="1" l="1"/>
  <c r="G75" i="1"/>
  <c r="G29" i="2"/>
  <c r="H75" i="1"/>
  <c r="H29" i="1"/>
  <c r="G29" i="1"/>
  <c r="H14" i="2"/>
  <c r="F24" i="2"/>
  <c r="F31" i="2" s="1"/>
  <c r="E14" i="2"/>
  <c r="E22" i="2" s="1"/>
  <c r="E24" i="2" l="1"/>
  <c r="E31" i="2" s="1"/>
  <c r="C10" i="5"/>
  <c r="C28" i="5" s="1"/>
  <c r="C42" i="5" s="1"/>
  <c r="C46" i="5" s="1"/>
  <c r="C78" i="5" s="1"/>
  <c r="C80" i="5" s="1"/>
  <c r="G80" i="5" s="1"/>
  <c r="E29" i="2"/>
  <c r="G119" i="1"/>
  <c r="K120" i="1" s="1"/>
  <c r="H119" i="1"/>
  <c r="L120" i="1" s="1"/>
  <c r="F29" i="2"/>
  <c r="H22" i="2"/>
  <c r="G22" i="3" l="1"/>
  <c r="H22" i="3"/>
  <c r="H24" i="2"/>
  <c r="H31" i="2" s="1"/>
  <c r="G15" i="4" l="1"/>
  <c r="H15" i="4"/>
  <c r="H18" i="4" s="1"/>
  <c r="H29" i="2"/>
  <c r="G24" i="3" l="1"/>
  <c r="I120" i="1"/>
  <c r="I22" i="3"/>
  <c r="G18" i="4"/>
  <c r="G22" i="4" s="1"/>
  <c r="H22" i="4"/>
  <c r="I22" i="4" s="1"/>
  <c r="I15" i="4"/>
  <c r="E68" i="5" l="1"/>
  <c r="E76" i="5" l="1"/>
  <c r="E28" i="5" l="1"/>
  <c r="E42" i="5" s="1"/>
  <c r="E46" i="5" s="1"/>
  <c r="E78" i="5" l="1"/>
  <c r="E80" i="5" s="1"/>
  <c r="H80" i="5" s="1"/>
</calcChain>
</file>

<file path=xl/sharedStrings.xml><?xml version="1.0" encoding="utf-8"?>
<sst xmlns="http://schemas.openxmlformats.org/spreadsheetml/2006/main" count="263" uniqueCount="176">
  <si>
    <t>หมายเหตุประกอบงบการเงินเป็นส่วนหนึ่งของงบการเงินนี้</t>
  </si>
  <si>
    <t xml:space="preserve">          รวมหนี้สินและส่วนของผู้ถือหุ้น</t>
  </si>
  <si>
    <t>รวมส่วนของผู้ถือหุ้น</t>
  </si>
  <si>
    <t>ยังไม่ได้จัดสรร</t>
  </si>
  <si>
    <t>จัดสรรแล้ว - สำรองตามกฎหมาย</t>
  </si>
  <si>
    <t>กำไร(ขาดทุน)สะสม</t>
  </si>
  <si>
    <t>ส่วนเกินทุนจากการจ่ายโดยใช้หุ้นเป็นเกณฑ์</t>
  </si>
  <si>
    <t>ส่วนเกินมูลค่าหุ้นสามัญ</t>
  </si>
  <si>
    <t xml:space="preserve">   หุ้นสามัญ 480,000,000 หุ้น มูลค่าหุ้นละ 0.25 บาท</t>
  </si>
  <si>
    <t>ทุนจดทะเบียนชำระแล้ว</t>
  </si>
  <si>
    <t xml:space="preserve">   หุ้นสามัญ 576,000,000 หุ้น มูลค่าหุ้นละ 0.25 บาท</t>
  </si>
  <si>
    <t>ทุนจดทะเบียน</t>
  </si>
  <si>
    <t>ทุนเรือนหุ้น</t>
  </si>
  <si>
    <t>ส่วนของผู้ถือหุ้น</t>
  </si>
  <si>
    <t>จัดประเภทใหม่</t>
  </si>
  <si>
    <t>หมายเหตุ</t>
  </si>
  <si>
    <t>งบการเงินเฉพาะกิจการ</t>
  </si>
  <si>
    <t>งบการเงินรวม</t>
  </si>
  <si>
    <t>(หน่วย : บาท)</t>
  </si>
  <si>
    <t>งบแสดงฐานะการเงิน</t>
  </si>
  <si>
    <t>บริษัท มาสเตอร์คูล อินเตอร์เนชั่นแนล จำกัด (มหาชน) และบริษัทย่อย</t>
  </si>
  <si>
    <t xml:space="preserve">     รวมหนี้สิน</t>
  </si>
  <si>
    <t>รวมหนี้สินไม่หมุนเวียน</t>
  </si>
  <si>
    <t xml:space="preserve"> </t>
  </si>
  <si>
    <t>หนี้สินไม่หมุนเวียนอื่น</t>
  </si>
  <si>
    <t>หนี้สินภาษีเงินได้รอตัดบัญชี</t>
  </si>
  <si>
    <t>ภาระผูกพันผลประโยชน์พนักงาน</t>
  </si>
  <si>
    <t>หนี้สินตามสัญญาเช่า</t>
  </si>
  <si>
    <t>ประมาณการรับประกันคุณภาพระยะยาว</t>
  </si>
  <si>
    <t>หนี้สินไม่หมุนเวียน</t>
  </si>
  <si>
    <t>รวมหนี้สินหมุนเวียน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</si>
  <si>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</si>
  <si>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</si>
  <si>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ประมาณการรับประกันคุณภาพ</t>
  </si>
  <si>
    <t>เจ้าหนี้กรมสรรพากร</t>
  </si>
  <si>
    <t>เจ้าหนี้การค้าและเจ้าหนี้หมุนเวียนอื่น - กิจการอื่น</t>
  </si>
  <si>
    <t>เจ้าหนี้การค้าและเจ้าหนี้หมุนเวียนอื่น - 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</si>
  <si>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</si>
  <si>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</si>
  <si>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</si>
  <si>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 xml:space="preserve">     รวมสินทรัพย์</t>
  </si>
  <si>
    <t>รวมสินทรัพย์ไม่หมุนเวียน</t>
  </si>
  <si>
    <t>สินทรัพย์ไม่หมุนเวียนอื่น</t>
  </si>
  <si>
    <t>ลูกหนี้กรมสรรพากร</t>
  </si>
  <si>
    <t>สินทรัพย์ไม่มีตัวตน</t>
  </si>
  <si>
    <t>สินทรัพย์สิทธิการใช้</t>
  </si>
  <si>
    <t>ที่ดิน อาคารและอุปกรณ์</t>
  </si>
  <si>
    <t>เงินลงทุนในบริษัทย่อย</t>
  </si>
  <si>
    <t>เงินฝากสถาบันการเงินที่ติดภาระค้ำประกัน</t>
  </si>
  <si>
    <t>สินทรัพย์ไม่หมุนเวียน</t>
  </si>
  <si>
    <t>รวมสินทรัพย์หมุนเวียน</t>
  </si>
  <si>
    <t>สินค้าคงเหลือ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</si>
  <si>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</si>
  <si>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</si>
  <si>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</si>
  <si>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</si>
  <si>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</si>
  <si>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2562</t>
  </si>
  <si>
    <t>2563</t>
  </si>
  <si>
    <t>ณ วันที่ 31 ธันวาคม 2563</t>
  </si>
  <si>
    <t>จำนวนหุ้นสามัญถัวเฉลี่ยถ่วงน้ำหนัก  (หน่วย : หุ้น)</t>
  </si>
  <si>
    <t>ขาดทุนจากการประมาณการตามหลักคณิตศาสตร์ประกันภัย</t>
  </si>
  <si>
    <t>รายการที่ไม่ต้องจัดประเภทเข้ากำไรหรือขาดทุนในภายหลัง</t>
  </si>
  <si>
    <t>กำไรขาดทุนเบ็ดเสร็จอื่น</t>
  </si>
  <si>
    <t>ค่าใช้จ่ายภาษีเงินได้</t>
  </si>
  <si>
    <t>รวมค่าใช้จ่าย</t>
  </si>
  <si>
    <t>ต้นทุนทางการเงิน</t>
  </si>
  <si>
    <t>ค่าใช้จ่ายในการบริหาร</t>
  </si>
  <si>
    <t>ต้นทุนในการจัดจำหน่าย</t>
  </si>
  <si>
    <t>ต้นทุนในการให้บริการ</t>
  </si>
  <si>
    <t>ต้นทุนขาย</t>
  </si>
  <si>
    <t>ค่าใช้จ่าย</t>
  </si>
  <si>
    <t>รวมรายได้</t>
  </si>
  <si>
    <t>รายได้อื่น</t>
  </si>
  <si>
    <t>กำไรจากอัตราแลกเปลี่ยน</t>
  </si>
  <si>
    <t>รายได้จากการให้บริการ</t>
  </si>
  <si>
    <t>รายได้จากการขาย</t>
  </si>
  <si>
    <t>รายได้</t>
  </si>
  <si>
    <t>งบกำไรขาดทุนเบ็ดเสร็จ</t>
  </si>
  <si>
    <t>งบแสดงการเปลี่ยนแปลงส่วนของผู้ถือหุ้นรวม</t>
  </si>
  <si>
    <t>ส่วนเกิน</t>
  </si>
  <si>
    <t>ส่วนเกินทุน</t>
  </si>
  <si>
    <t>ที่ออกและ</t>
  </si>
  <si>
    <t>มูลค่าหุ้น</t>
  </si>
  <si>
    <t>จากการจ่าย</t>
  </si>
  <si>
    <t>สำรอง</t>
  </si>
  <si>
    <t>ยังไม่ได้</t>
  </si>
  <si>
    <t>ชำระแล้ว</t>
  </si>
  <si>
    <t>สามัญ</t>
  </si>
  <si>
    <t>โดยใช้หุ้นเป็นเกณฑ์</t>
  </si>
  <si>
    <t>ตามกฎหมาย</t>
  </si>
  <si>
    <t>จัดสรร</t>
  </si>
  <si>
    <t>รวม</t>
  </si>
  <si>
    <t>ขาดทุนจากการประมาณการตามหลักคณิตศาสตร์</t>
  </si>
  <si>
    <t>การเปลี่ยนแปลงในส่วนของผู้ถือหุ้นสำหรับปี</t>
  </si>
  <si>
    <t>กำไรสำหรับปี</t>
  </si>
  <si>
    <t>งบแสดงการเปลี่ยนแปลงส่วนของผู้ถือหุ้นเฉพาะกิจการ</t>
  </si>
  <si>
    <t xml:space="preserve">  </t>
  </si>
  <si>
    <t>สำหรับปีสิ้นสุดวันที่ 31 ธันวาคม 2563</t>
  </si>
  <si>
    <t>ยอดคงเหลือ ณ วันที่ 1 มกราคม 2562</t>
  </si>
  <si>
    <t>ยอดคงเหลือ ณ วันที่ 31 ธันวาคม 2563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</si>
  <si>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</si>
  <si>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</si>
  <si>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>ยอดคงเหลือ ณ วันที่ 1 มกราคม 2563 (หลังปรับปรุง)</t>
  </si>
  <si>
    <t>บริษัท มาสเตอร์คูล อินเตอร์เนชั่นแนล (มหาชน) และบริษัทย่อย</t>
  </si>
  <si>
    <t>งบกระแสเงินสด</t>
  </si>
  <si>
    <t>กระแสเงินสดจากกิจกรรมดำเนินงาน</t>
  </si>
  <si>
    <t xml:space="preserve">      จากกิจกรรมดำเนินงาน</t>
  </si>
  <si>
    <t xml:space="preserve">          ค่าเสื่อมราคาและค่าตัดจำหน่าย</t>
  </si>
  <si>
    <t xml:space="preserve">          ขาดทุนจากการด้อยค่าสินทรัพย์  (โอนกลับ)</t>
  </si>
  <si>
    <t xml:space="preserve">          ขาดทุนจากการตัดจ่ายภาษีถูกหัก ณ ที่จ่าย</t>
  </si>
  <si>
    <t xml:space="preserve">         กำไรจากอัตราแลกเปลี่ยนที่ยังไม่เกิดขึ้น</t>
  </si>
  <si>
    <t xml:space="preserve">         ขาดทุนจากการตัดจำหน่ายที่ดิน อาคารและอุปกรณ์</t>
  </si>
  <si>
    <t xml:space="preserve">         กำไรจากการจำหน่ายที่ดิน อาคารและอุปกรณ์</t>
  </si>
  <si>
    <t xml:space="preserve">          ประมาณการหนี้สินผลประโยชน์พนักงาน</t>
  </si>
  <si>
    <t xml:space="preserve">          ประมาณการค่าใช้จ่ายหลังการขาย (โอนกลับ)</t>
  </si>
  <si>
    <t xml:space="preserve">          ดอกเบี้ยรับ</t>
  </si>
  <si>
    <t xml:space="preserve">          ดอกเบี้ยจ่าย</t>
  </si>
  <si>
    <t xml:space="preserve">          ในสินทรัพย์และหนี้สินดำเนินงาน</t>
  </si>
  <si>
    <t xml:space="preserve">         (เพิ่มขึ้น)ลดลงในลูกหนี้การค้าและลูกหนี้หมุนเวียนอื่น-กิจการที่เกี่ยวข้องกัน</t>
  </si>
  <si>
    <t xml:space="preserve">         (เพิ่มขึ้น)ลดลงในสินทรัพย์ตามสัญญา</t>
  </si>
  <si>
    <t xml:space="preserve">         เพิ่มขึ้นในสินค้าคงเหลือ</t>
  </si>
  <si>
    <t xml:space="preserve">         (เพิ่มขึ้น)ลดลงในสินทรัพย์ไม่หมุนเวียนอื่น</t>
  </si>
  <si>
    <t xml:space="preserve">         เพิ่มขึ้นในเจ้าหนี้การค้าและเจ้าหนี้หมุนเวียนอื่น-กิจการอื่น</t>
  </si>
  <si>
    <t xml:space="preserve">         เพิ่มขึ้น(ลดลง)ในหนี้สินตามสัญญา</t>
  </si>
  <si>
    <t xml:space="preserve">         เงินสดจ่ายภาระผูกพันผลประโยชน์พนักงาน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</si>
  <si>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</si>
  <si>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</si>
  <si>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เงินสดรับค่าภาษี</t>
  </si>
  <si>
    <t xml:space="preserve">                                             </t>
  </si>
  <si>
    <t>กระแสเงินสดจากกิจกรรมลงทุน</t>
  </si>
  <si>
    <t xml:space="preserve">         เงินสดจ่ายเพื่อซื้อที่ดิน อาคารและอุปกรณ์</t>
  </si>
  <si>
    <t xml:space="preserve">         เงินสดรับจากการจำหน่ายที่ดิน อาคารและอุปกรณ์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</si>
  <si>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</si>
  <si>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เงินสดจ่ายเพื่อซื้อสินทรัพย์ไม่มีตัวตน</t>
  </si>
  <si>
    <t>กระแสเงินสดจากกิจกรรมจัดหาเงิน</t>
  </si>
  <si>
    <t xml:space="preserve">         เงินสดจ่ายดอกเบี้ยจ่าย</t>
  </si>
  <si>
    <t>เงินสดและรายการเทียบเท่าเงินสดเพิ่มขึ้น(ลดลง)</t>
  </si>
  <si>
    <t xml:space="preserve">         ลดลงในต้นทุนการทำให้เสร็จสิ้นตามสัญญา</t>
  </si>
  <si>
    <t xml:space="preserve">สินทรัพย์ทางการเงินหมุนเวียนอื่น </t>
  </si>
  <si>
    <t>ขาดทุนเบ็ดเสร็จสำหรับปี</t>
  </si>
  <si>
    <t>ยอดคงเหลือ ณ วันที่ 31 ธันวาคม 2562 (ตามที่รายงานไว้เดิม)</t>
  </si>
  <si>
    <t>ขาดทุนเบ็ดเสร็จอื่นสำหรับปี</t>
  </si>
  <si>
    <t>กำไร(ขาดทุน)เบ็ดเสร็จสำหรับปี</t>
  </si>
  <si>
    <t>กำไร(ขาดทุน)ต่อหุ้นขั้นพื้นฐาน</t>
  </si>
  <si>
    <t xml:space="preserve">    ปรับรายการที่กระทบกำไร(ขาดทุน)ก่อนค่าใช้จ่ายภาษีเงินได้เป็นเงินสดรับ(จ่าย) </t>
  </si>
  <si>
    <t xml:space="preserve">         ขาดทุนจากการลดมูลค่าสินค้าคงเหลือ (โอนกลับ)</t>
  </si>
  <si>
    <t xml:space="preserve">     กำไรจากกิจกรรมดำเนินงานก่อนการเปลี่ยนแปลง</t>
  </si>
  <si>
    <t xml:space="preserve">         เพิ่มขึ้น(ลดลง)ในเจ้าหนี้การค้าและเจ้าหนี้หมุนเวียนอื่น-กิจการที่เกี่ยวข้องกัน</t>
  </si>
  <si>
    <t xml:space="preserve">         เพิ่มขึ้น(ลดลง)ในเจ้าหนี้กรมสรรพากร</t>
  </si>
  <si>
    <t xml:space="preserve">         เงินสดรับ(จ่าย)จากการดำเนินงาน</t>
  </si>
  <si>
    <t xml:space="preserve">                   เงินสดสุทธิได้มาจาก(ใช้ไปใน)กิจกรรมดำเนินงาน</t>
  </si>
  <si>
    <t xml:space="preserve">         เพิ่มขึ้นในสินทรัพย์ทางการเงินหมุนเวียนอื่น</t>
  </si>
  <si>
    <t xml:space="preserve">         เพิ่มขึ้นในเงินฝากธนาคารที่ติดภาระค้ำประกัน</t>
  </si>
  <si>
    <t xml:space="preserve">                    เงินสดสุทธิใช้ไปในกิจกรรมลงทุน</t>
  </si>
  <si>
    <t xml:space="preserve">         เงินสดจ่ายเงินกู้ยืมระยะสั้นจากบุคคลที่เกี่ยวข้องกัน</t>
  </si>
  <si>
    <t xml:space="preserve">                    เงินสดสุทธิได้มาจาก(ใช้ไปใน)กิจกรรมจัดหาเงิน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</si>
  <si>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</si>
  <si>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</si>
  <si>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7.1, 8</t>
  </si>
  <si>
    <t xml:space="preserve">    กำไร(ขาดทุน)ก่อนค่าใช้จ่ายภาษีเงินได้</t>
  </si>
  <si>
    <t xml:space="preserve">          ผลต่างจากการปรับลดค่าเช่า</t>
  </si>
  <si>
    <t>กำไร(ขาดทุน)สำหรับปี</t>
  </si>
  <si>
    <t>กำไร(ขาดทุน)ก่อนค่าใช้จ่ายภาษีเงินได้</t>
  </si>
  <si>
    <t>หนี้สินที่เกิดจากสัญญา</t>
  </si>
  <si>
    <t>ลูกหนี้ตามสัญญาเช่าเงินทุน</t>
  </si>
  <si>
    <t>สินทรัพย์ที่เกิดจากสัญญา</t>
  </si>
  <si>
    <t>ลูกหนี้ตามสัญญาเช่าเงินทุนส่วนที่ถึงกำหนดชำระภายในหนึ่งปี</t>
  </si>
  <si>
    <t xml:space="preserve">          ผลขาดทุนด้านเครดิตที่คาดว่าจะเกิดขึ้น (โอนกลับ)</t>
  </si>
  <si>
    <t xml:space="preserve">         ขาดทุนจากการตัดจำหน่ายสินทรัพย์ไม่มีตัวตน</t>
  </si>
  <si>
    <t xml:space="preserve">          กำไรที่ยังไม่เกิดขึ้นในสินทรัพย์ทางการเงินหมุนเวียนอื่น</t>
  </si>
  <si>
    <t xml:space="preserve">         (เพิ่มขึ้น)ลดลงในลูกหนี้การค้าและลูกหนี้หมุนเวียนอื่น-กิจการอื่น</t>
  </si>
  <si>
    <t xml:space="preserve">         เพิ่มขึ้น(ลดจาก)ในเงินเบิกเกินบัญชีและเงินกู้ยืมระยะสั้นจากสถาบันการเงิน</t>
  </si>
  <si>
    <t xml:space="preserve">         เงินสดจ่ายหนี้สินตามสัญญาเช่า</t>
  </si>
  <si>
    <t xml:space="preserve">         ดอกเบี้ยจ่ายหนี้สินตามสัญญาเช่า</t>
  </si>
  <si>
    <t xml:space="preserve">         (เพิ่มขึ้น)ลดลงในลูกหนี้ตามสัญญาเช่าเงินทุน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</si>
</sst>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.00_);_(* \(#,##0.00\);_(* &quot;0.00&quot;??_);_(@_)"/>
    <numFmt numFmtId="169" formatCode="#,##0.00_);\(#,##0.00_);_-* &quot;-&quot;??_-;_-@_-"/>
    <numFmt numFmtId="170" formatCode="[$-187041E]d\ mmmm\ yyyy;@"/>
    <numFmt numFmtId="171" formatCode="_([$€-2]\ * #,##0.00_);_([$€-2]\ * \(#,##0.00\);_([$€-2]\ * &quot;-&quot;??_);_(@_)"/>
    <numFmt numFmtId="172" formatCode="_(* #,##0_);_(* \(#,##0\);_(* &quot;0.00&quot;??_);_(@_)"/>
    <numFmt numFmtId="173" formatCode="#,##0.00_);\(#,##0.00\);_-* &quot;-&quot;??;"/>
    <numFmt numFmtId="174" formatCode="_-* #,##0_-;\-* #,##0_-;_-* &quot;-&quot;??_-;_-@_-"/>
    <numFmt numFmtId="175" formatCode="_(* #,##0_);_(* \(#,##0\);_(* &quot;-&quot;??_);_(@_)"/>
    <numFmt numFmtId="176" formatCode="_-* #,##0.00_-;\(#,##0.00\);_-* &quot;-&quot;??_-;_-@_-"/>
    <numFmt numFmtId="177" formatCode="_(&quot;฿&quot;* #,##0_);_(&quot;฿&quot;* \(#,##0\);_(&quot;฿&quot;* &quot;-&quot;_);_(@_)"/>
    <numFmt numFmtId="178" formatCode="_-&quot;Dfl.&quot;\ * #,##0.00_-;_-&quot;Dfl.&quot;\ * #,##0.00\-;_-&quot;Dfl.&quot;\ * &quot;-&quot;??_-;_-@_-"/>
    <numFmt numFmtId="179" formatCode="[$-1070000]d/mm/yyyy;@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General_)"/>
    <numFmt numFmtId="184" formatCode="&quot;P&quot;\ #,##0.00;[Red]\-&quot;P&quot;\ #,##0.00"/>
    <numFmt numFmtId="185" formatCode="&quot;P &quot;#,##0.00;[Red]&quot;-P &quot;#,##0.00"/>
    <numFmt numFmtId="186" formatCode="&quot;\&quot;#,##0;[Red]&quot;\&quot;\-#,##0"/>
    <numFmt numFmtId="187" formatCode="&quot;\&quot;#,##0.00;[Red]&quot;\&quot;\-#,##0.00"/>
    <numFmt numFmtId="188" formatCode="&quot;$&quot;#,##0;[Red]\-&quot;$&quot;#,##0"/>
    <numFmt numFmtId="189" formatCode="&quot;\&quot;#,##0.00;[Red]&quot;\&quot;&quot;-&quot;#,##0.00"/>
    <numFmt numFmtId="190" formatCode="_ * #,##0.00_ ;_ * \-#,##0.00_ ;_ * &quot;-&quot;??_ ;_ @_ "/>
    <numFmt numFmtId="191" formatCode="d\.m\.yy\ h:mm"/>
    <numFmt numFmtId="192" formatCode="_(* #,##0.0_);_(* \(#,##0.0\);_(* &quot;-&quot;??_);_(@_)"/>
    <numFmt numFmtId="193" formatCode="_(* #,##0.0_);_(* \(#,##0.0\);_(* \-??_);_(@_)"/>
    <numFmt numFmtId="194" formatCode="0.00_);\(0.00\)"/>
    <numFmt numFmtId="195" formatCode="0.0_);\(0.0\)"/>
    <numFmt numFmtId="196" formatCode="_(* #,##0.0000_);_(* \(#,##0.0000\);_(* &quot;-&quot;??_);_(@_)"/>
    <numFmt numFmtId="197" formatCode="#,##0.00;[Red]\(#,##0.00\);\-"/>
    <numFmt numFmtId="198" formatCode="#,##0\ &quot;FB&quot;;\-#,##0\ &quot;FB&quot;"/>
    <numFmt numFmtId="199" formatCode="_-* #,##0.00_-;\-* #,##0.00_-;_-* \-??_-;_-@_-"/>
    <numFmt numFmtId="200" formatCode="#,##0.00\ &quot;DM&quot;;[Red]\-#,##0.00\ &quot;DM&quot;"/>
    <numFmt numFmtId="201" formatCode="#,##0;\(#,##0\)"/>
    <numFmt numFmtId="202" formatCode="0.00_)"/>
    <numFmt numFmtId="203" formatCode="_-* #,##0\ &quot;F&quot;_-;\-* #,##0\ &quot;F&quot;_-;_-* &quot;-&quot;\ &quot;F&quot;_-;_-@_-"/>
    <numFmt numFmtId="204" formatCode="#,##0\ &quot;F&quot;;[Red]\-#,##0\ &quot;F&quot;"/>
    <numFmt numFmtId="205" formatCode="#,##0\ \ ;\(#,##0\)\ ;\—\ \ \ \ "/>
    <numFmt numFmtId="206" formatCode="#,##0&quot;  &quot;;\(#,##0&quot;) &quot;;&quot;—    &quot;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[$-107041E]d\ mmm\ yy;@"/>
    <numFmt numFmtId="210" formatCode="mm/dd/yy"/>
    <numFmt numFmtId="211" formatCode="#,##0.0_);[Red]\(#,##0.0\)"/>
    <numFmt numFmtId="212" formatCode="0_);\(0\)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_ * #,##0_ ;_ * \-#,##0_ ;_ * &quot;-&quot;_ ;_ @_ "/>
    <numFmt numFmtId="216" formatCode="0_);[Red]\(0\)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#,##0.000_);\(#,##0.000\);_-* &quot;-&quot;??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AngsanaUPC"/>
      <family val="1"/>
    </font>
    <font>
      <sz val="15"/>
      <name val="Arial"/>
      <family val="2"/>
    </font>
    <font>
      <sz val="16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b/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5"/>
      <color indexed="9"/>
      <name val="Angsana New"/>
      <family val="1"/>
    </font>
    <font>
      <sz val="10"/>
      <name val="MS Sans Serif"/>
      <family val="2"/>
      <charset val="222"/>
    </font>
    <font>
      <sz val="10"/>
      <name val="MS Sans Serif"/>
      <family val="2"/>
    </font>
    <font>
      <sz val="10"/>
      <name val="Times New Roman"/>
      <family val="1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Times New Roman"/>
      <family val="1"/>
    </font>
    <font>
      <sz val="10"/>
      <name val="Courier New"/>
      <family val="3"/>
    </font>
    <font>
      <sz val="10"/>
      <name val="Arial"/>
      <family val="2"/>
      <charset val="222"/>
    </font>
    <font>
      <sz val="12"/>
      <name val="นูลมรผ"/>
      <charset val="222"/>
    </font>
    <font>
      <sz val="11"/>
      <name val="?l?r ?o?S?V?b?N"/>
      <family val="1"/>
    </font>
    <font>
      <sz val="11"/>
      <name val="ตธฟ๒"/>
      <charset val="222"/>
    </font>
    <font>
      <sz val="11"/>
      <color theme="1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Comic Sans MS"/>
      <family val="4"/>
    </font>
    <font>
      <sz val="10"/>
      <color indexed="8"/>
      <name val="MS Sans Serif"/>
      <family val="2"/>
      <charset val="222"/>
    </font>
    <font>
      <sz val="10"/>
      <name val="Arial Narrow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9.1999999999999993"/>
      <color indexed="8"/>
      <name val="Tahoma"/>
      <family val="2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Times New Roman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2"/>
      <name val="Arial MT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  <family val="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sz val="9"/>
      <name val="Palatino"/>
      <family val="1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006100"/>
      <name val="Calibri"/>
      <family val="2"/>
      <charset val="222"/>
      <scheme val="minor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50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13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50"/>
        <bgColor indexed="41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3"/>
        <bgColor indexed="55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350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5" fillId="0" borderId="0"/>
    <xf numFmtId="0" fontId="2" fillId="0" borderId="0"/>
    <xf numFmtId="0" fontId="7" fillId="0" borderId="0" applyBorder="0"/>
    <xf numFmtId="9" fontId="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16" fillId="0" borderId="0"/>
    <xf numFmtId="0" fontId="7" fillId="0" borderId="0"/>
    <xf numFmtId="171" fontId="17" fillId="0" borderId="0"/>
    <xf numFmtId="0" fontId="7" fillId="0" borderId="0"/>
    <xf numFmtId="17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3" fontId="20" fillId="0" borderId="0"/>
    <xf numFmtId="3" fontId="21" fillId="0" borderId="0"/>
    <xf numFmtId="171" fontId="2" fillId="0" borderId="0"/>
    <xf numFmtId="178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1" fontId="22" fillId="0" borderId="0"/>
    <xf numFmtId="171" fontId="2" fillId="0" borderId="0" applyFill="0" applyBorder="0" applyAlignment="0" applyProtection="0"/>
    <xf numFmtId="179" fontId="15" fillId="0" borderId="0" applyFill="0" applyBorder="0" applyAlignment="0" applyProtection="0"/>
    <xf numFmtId="179" fontId="15" fillId="0" borderId="0" applyFill="0" applyBorder="0" applyAlignment="0" applyProtection="0"/>
    <xf numFmtId="3" fontId="21" fillId="0" borderId="0"/>
    <xf numFmtId="3" fontId="21" fillId="0" borderId="0"/>
    <xf numFmtId="183" fontId="23" fillId="0" borderId="0"/>
    <xf numFmtId="183" fontId="23" fillId="0" borderId="0"/>
    <xf numFmtId="171" fontId="24" fillId="0" borderId="0"/>
    <xf numFmtId="179" fontId="24" fillId="0" borderId="0"/>
    <xf numFmtId="179" fontId="24" fillId="0" borderId="0"/>
    <xf numFmtId="171" fontId="25" fillId="0" borderId="0"/>
    <xf numFmtId="179" fontId="25" fillId="0" borderId="0"/>
    <xf numFmtId="179" fontId="25" fillId="0" borderId="0"/>
    <xf numFmtId="179" fontId="25" fillId="0" borderId="0"/>
    <xf numFmtId="179" fontId="25" fillId="0" borderId="0"/>
    <xf numFmtId="171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5" fillId="0" borderId="0"/>
    <xf numFmtId="179" fontId="25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5" fillId="0" borderId="0"/>
    <xf numFmtId="179" fontId="25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1" fontId="20" fillId="0" borderId="0"/>
    <xf numFmtId="179" fontId="20" fillId="0" borderId="0"/>
    <xf numFmtId="179" fontId="20" fillId="0" borderId="0"/>
    <xf numFmtId="171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1" fontId="20" fillId="0" borderId="0"/>
    <xf numFmtId="171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1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1" fontId="20" fillId="0" borderId="0"/>
    <xf numFmtId="179" fontId="20" fillId="0" borderId="0"/>
    <xf numFmtId="179" fontId="20" fillId="0" borderId="0"/>
    <xf numFmtId="171" fontId="26" fillId="0" borderId="0"/>
    <xf numFmtId="179" fontId="26" fillId="0" borderId="0"/>
    <xf numFmtId="179" fontId="26" fillId="0" borderId="0"/>
    <xf numFmtId="171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1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1" fillId="0" borderId="0"/>
    <xf numFmtId="179" fontId="21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1" fillId="0" borderId="0"/>
    <xf numFmtId="179" fontId="21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3" fontId="23" fillId="0" borderId="0"/>
    <xf numFmtId="183" fontId="27" fillId="0" borderId="0"/>
    <xf numFmtId="171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1" fontId="5" fillId="0" borderId="0"/>
    <xf numFmtId="179" fontId="5" fillId="0" borderId="0"/>
    <xf numFmtId="179" fontId="5" fillId="0" borderId="0"/>
    <xf numFmtId="184" fontId="20" fillId="0" borderId="0" applyFont="0" applyFill="0" applyBorder="0" applyAlignment="0" applyProtection="0"/>
    <xf numFmtId="171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1" fontId="22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1" fontId="22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1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1" fontId="22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1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1" fontId="22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1" fontId="22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1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1" fontId="22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2" fillId="0" borderId="0"/>
    <xf numFmtId="179" fontId="22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84" fontId="20" fillId="0" borderId="0" applyFont="0" applyFill="0" applyBorder="0" applyAlignment="0" applyProtection="0"/>
    <xf numFmtId="185" fontId="28" fillId="0" borderId="0" applyFill="0" applyBorder="0" applyAlignment="0" applyProtection="0"/>
    <xf numFmtId="183" fontId="23" fillId="0" borderId="0"/>
    <xf numFmtId="183" fontId="27" fillId="0" borderId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9" fontId="20" fillId="0" borderId="0" applyFont="0" applyFill="0" applyBorder="0" applyAlignment="0" applyProtection="0"/>
    <xf numFmtId="171" fontId="30" fillId="0" borderId="0"/>
    <xf numFmtId="171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21" fillId="0" borderId="0"/>
    <xf numFmtId="3" fontId="21" fillId="0" borderId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1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1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1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1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3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1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6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1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15" fillId="35" borderId="0" applyNumberFormat="0" applyBorder="0" applyAlignment="0" applyProtection="0"/>
    <xf numFmtId="179" fontId="32" fillId="10" borderId="0" applyNumberFormat="0" applyBorder="0" applyAlignment="0" applyProtection="0"/>
    <xf numFmtId="179" fontId="32" fillId="14" borderId="0" applyNumberFormat="0" applyBorder="0" applyAlignment="0" applyProtection="0"/>
    <xf numFmtId="179" fontId="32" fillId="18" borderId="0" applyNumberFormat="0" applyBorder="0" applyAlignment="0" applyProtection="0"/>
    <xf numFmtId="179" fontId="32" fillId="22" borderId="0" applyNumberFormat="0" applyBorder="0" applyAlignment="0" applyProtection="0"/>
    <xf numFmtId="179" fontId="32" fillId="26" borderId="0" applyNumberFormat="0" applyBorder="0" applyAlignment="0" applyProtection="0"/>
    <xf numFmtId="179" fontId="32" fillId="30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1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1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4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1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1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7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1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9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1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15" fillId="38" borderId="0" applyNumberFormat="0" applyBorder="0" applyAlignment="0" applyProtection="0"/>
    <xf numFmtId="179" fontId="32" fillId="11" borderId="0" applyNumberFormat="0" applyBorder="0" applyAlignment="0" applyProtection="0"/>
    <xf numFmtId="179" fontId="32" fillId="15" borderId="0" applyNumberFormat="0" applyBorder="0" applyAlignment="0" applyProtection="0"/>
    <xf numFmtId="179" fontId="32" fillId="19" borderId="0" applyNumberFormat="0" applyBorder="0" applyAlignment="0" applyProtection="0"/>
    <xf numFmtId="179" fontId="32" fillId="23" borderId="0" applyNumberFormat="0" applyBorder="0" applyAlignment="0" applyProtection="0"/>
    <xf numFmtId="179" fontId="32" fillId="27" borderId="0" applyNumberFormat="0" applyBorder="0" applyAlignment="0" applyProtection="0"/>
    <xf numFmtId="179" fontId="32" fillId="31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1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1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1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8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1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37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1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1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3" fillId="34" borderId="0" applyNumberFormat="0" applyBorder="0" applyAlignment="0" applyProtection="0"/>
    <xf numFmtId="179" fontId="34" fillId="12" borderId="0" applyNumberFormat="0" applyBorder="0" applyAlignment="0" applyProtection="0"/>
    <xf numFmtId="179" fontId="34" fillId="16" borderId="0" applyNumberFormat="0" applyBorder="0" applyAlignment="0" applyProtection="0"/>
    <xf numFmtId="179" fontId="34" fillId="20" borderId="0" applyNumberFormat="0" applyBorder="0" applyAlignment="0" applyProtection="0"/>
    <xf numFmtId="179" fontId="34" fillId="24" borderId="0" applyNumberFormat="0" applyBorder="0" applyAlignment="0" applyProtection="0"/>
    <xf numFmtId="179" fontId="34" fillId="28" borderId="0" applyNumberFormat="0" applyBorder="0" applyAlignment="0" applyProtection="0"/>
    <xf numFmtId="179" fontId="34" fillId="32" borderId="0" applyNumberFormat="0" applyBorder="0" applyAlignment="0" applyProtection="0"/>
    <xf numFmtId="9" fontId="18" fillId="0" borderId="0"/>
    <xf numFmtId="9" fontId="7" fillId="0" borderId="0"/>
    <xf numFmtId="9" fontId="7" fillId="0" borderId="0"/>
    <xf numFmtId="171" fontId="35" fillId="41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1" fontId="35" fillId="41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1" fontId="36" fillId="43" borderId="0" applyNumberFormat="0" applyBorder="0" applyAlignment="0" applyProtection="0"/>
    <xf numFmtId="179" fontId="36" fillId="44" borderId="0" applyNumberFormat="0" applyBorder="0" applyAlignment="0" applyProtection="0"/>
    <xf numFmtId="179" fontId="36" fillId="44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1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1" fontId="35" fillId="45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1" fontId="35" fillId="47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1" fontId="36" fillId="49" borderId="0" applyNumberFormat="0" applyBorder="0" applyAlignment="0" applyProtection="0"/>
    <xf numFmtId="179" fontId="36" fillId="50" borderId="0" applyNumberFormat="0" applyBorder="0" applyAlignment="0" applyProtection="0"/>
    <xf numFmtId="179" fontId="36" fillId="50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1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9" fontId="33" fillId="51" borderId="0" applyNumberFormat="0" applyBorder="0" applyAlignment="0" applyProtection="0"/>
    <xf numFmtId="171" fontId="35" fillId="45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1" fontId="35" fillId="52" borderId="0" applyNumberFormat="0" applyBorder="0" applyAlignment="0" applyProtection="0"/>
    <xf numFmtId="179" fontId="35" fillId="53" borderId="0" applyNumberFormat="0" applyBorder="0" applyAlignment="0" applyProtection="0"/>
    <xf numFmtId="179" fontId="35" fillId="53" borderId="0" applyNumberFormat="0" applyBorder="0" applyAlignment="0" applyProtection="0"/>
    <xf numFmtId="171" fontId="36" fillId="47" borderId="0" applyNumberFormat="0" applyBorder="0" applyAlignment="0" applyProtection="0"/>
    <xf numFmtId="179" fontId="36" fillId="48" borderId="0" applyNumberFormat="0" applyBorder="0" applyAlignment="0" applyProtection="0"/>
    <xf numFmtId="179" fontId="36" fillId="48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1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9" fontId="33" fillId="54" borderId="0" applyNumberFormat="0" applyBorder="0" applyAlignment="0" applyProtection="0"/>
    <xf numFmtId="171" fontId="35" fillId="41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1" fontId="35" fillId="47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1" fontId="36" fillId="47" borderId="0" applyNumberFormat="0" applyBorder="0" applyAlignment="0" applyProtection="0"/>
    <xf numFmtId="179" fontId="36" fillId="48" borderId="0" applyNumberFormat="0" applyBorder="0" applyAlignment="0" applyProtection="0"/>
    <xf numFmtId="179" fontId="36" fillId="48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1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9" fontId="33" fillId="55" borderId="0" applyNumberFormat="0" applyBorder="0" applyAlignment="0" applyProtection="0"/>
    <xf numFmtId="171" fontId="35" fillId="56" borderId="0" applyNumberFormat="0" applyBorder="0" applyAlignment="0" applyProtection="0"/>
    <xf numFmtId="179" fontId="35" fillId="57" borderId="0" applyNumberFormat="0" applyBorder="0" applyAlignment="0" applyProtection="0"/>
    <xf numFmtId="179" fontId="35" fillId="57" borderId="0" applyNumberFormat="0" applyBorder="0" applyAlignment="0" applyProtection="0"/>
    <xf numFmtId="171" fontId="35" fillId="41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1" fontId="36" fillId="43" borderId="0" applyNumberFormat="0" applyBorder="0" applyAlignment="0" applyProtection="0"/>
    <xf numFmtId="179" fontId="36" fillId="44" borderId="0" applyNumberFormat="0" applyBorder="0" applyAlignment="0" applyProtection="0"/>
    <xf numFmtId="179" fontId="36" fillId="44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1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9" fontId="33" fillId="40" borderId="0" applyNumberFormat="0" applyBorder="0" applyAlignment="0" applyProtection="0"/>
    <xf numFmtId="171" fontId="35" fillId="45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1" fontId="35" fillId="58" borderId="0" applyNumberFormat="0" applyBorder="0" applyAlignment="0" applyProtection="0"/>
    <xf numFmtId="179" fontId="35" fillId="59" borderId="0" applyNumberFormat="0" applyBorder="0" applyAlignment="0" applyProtection="0"/>
    <xf numFmtId="179" fontId="35" fillId="59" borderId="0" applyNumberFormat="0" applyBorder="0" applyAlignment="0" applyProtection="0"/>
    <xf numFmtId="171" fontId="36" fillId="58" borderId="0" applyNumberFormat="0" applyBorder="0" applyAlignment="0" applyProtection="0"/>
    <xf numFmtId="179" fontId="36" fillId="59" borderId="0" applyNumberFormat="0" applyBorder="0" applyAlignment="0" applyProtection="0"/>
    <xf numFmtId="179" fontId="36" fillId="59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1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179" fontId="33" fillId="60" borderId="0" applyNumberFormat="0" applyBorder="0" applyAlignment="0" applyProtection="0"/>
    <xf numFmtId="38" fontId="20" fillId="0" borderId="0" applyFill="0" applyBorder="0" applyAlignment="0" applyProtection="0"/>
    <xf numFmtId="3" fontId="20" fillId="0" borderId="0"/>
    <xf numFmtId="3" fontId="20" fillId="0" borderId="0"/>
    <xf numFmtId="3" fontId="20" fillId="0" borderId="0"/>
    <xf numFmtId="3" fontId="21" fillId="0" borderId="0"/>
    <xf numFmtId="3" fontId="21" fillId="0" borderId="0"/>
    <xf numFmtId="3" fontId="21" fillId="0" borderId="0"/>
    <xf numFmtId="3" fontId="20" fillId="0" borderId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1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79" fontId="37" fillId="61" borderId="0" applyNumberFormat="0" applyBorder="0" applyAlignment="0" applyProtection="0"/>
    <xf numFmtId="190" fontId="2" fillId="0" borderId="0" applyFont="0" applyFill="0" applyBorder="0" applyAlignment="0" applyProtection="0"/>
    <xf numFmtId="171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1" fontId="38" fillId="0" borderId="0" applyNumberFormat="0" applyFill="0" applyBorder="0" applyAlignment="0" applyProtection="0"/>
    <xf numFmtId="179" fontId="38" fillId="0" borderId="0" applyNumberFormat="0" applyFill="0" applyBorder="0" applyAlignment="0" applyProtection="0"/>
    <xf numFmtId="179" fontId="38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3" fontId="21" fillId="0" borderId="0"/>
    <xf numFmtId="3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ill="0" applyBorder="0" applyAlignment="0"/>
    <xf numFmtId="191" fontId="39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94" fontId="2" fillId="0" borderId="0" applyFill="0" applyBorder="0" applyAlignment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95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1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0" fillId="62" borderId="15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1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9" fontId="41" fillId="63" borderId="16" applyNumberFormat="0" applyAlignment="0" applyProtection="0"/>
    <xf numFmtId="171" fontId="42" fillId="0" borderId="0"/>
    <xf numFmtId="179" fontId="43" fillId="0" borderId="0"/>
    <xf numFmtId="179" fontId="43" fillId="0" borderId="0"/>
    <xf numFmtId="171" fontId="2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8" fillId="0" borderId="0" applyFill="0" applyBorder="0" applyAlignment="0" applyProtection="0"/>
    <xf numFmtId="43" fontId="2" fillId="0" borderId="0" applyFont="0" applyFill="0" applyBorder="0" applyAlignment="0" applyProtection="0"/>
    <xf numFmtId="175" fontId="2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167" fontId="4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" fillId="0" borderId="0" applyFill="0" applyBorder="0" applyAlignment="0" applyProtection="0"/>
    <xf numFmtId="179" fontId="5" fillId="0" borderId="0" applyFill="0" applyBorder="0" applyAlignment="0" applyProtection="0"/>
    <xf numFmtId="179" fontId="5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167" fontId="50" fillId="0" borderId="0" applyFont="0" applyFill="0" applyBorder="0" applyAlignment="0" applyProtection="0">
      <alignment vertical="top"/>
    </xf>
    <xf numFmtId="201" fontId="26" fillId="0" borderId="0"/>
    <xf numFmtId="9" fontId="7" fillId="0" borderId="0"/>
    <xf numFmtId="9" fontId="7" fillId="0" borderId="0"/>
    <xf numFmtId="9" fontId="18" fillId="0" borderId="0"/>
    <xf numFmtId="9" fontId="18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8" fillId="0" borderId="0"/>
    <xf numFmtId="9" fontId="7" fillId="0" borderId="0"/>
    <xf numFmtId="9" fontId="18" fillId="0" borderId="0"/>
    <xf numFmtId="9" fontId="7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7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7" fillId="0" borderId="0"/>
    <xf numFmtId="171" fontId="26" fillId="0" borderId="0"/>
    <xf numFmtId="171" fontId="51" fillId="0" borderId="0" applyNumberFormat="0" applyAlignment="0">
      <alignment horizontal="left"/>
    </xf>
    <xf numFmtId="179" fontId="51" fillId="0" borderId="0" applyNumberFormat="0" applyAlignment="0">
      <alignment horizontal="left"/>
    </xf>
    <xf numFmtId="179" fontId="51" fillId="0" borderId="0" applyNumberFormat="0" applyAlignment="0">
      <alignment horizontal="left"/>
    </xf>
    <xf numFmtId="179" fontId="51" fillId="0" borderId="0" applyNumberFormat="0" applyAlignment="0">
      <alignment horizontal="left"/>
    </xf>
    <xf numFmtId="179" fontId="51" fillId="0" borderId="0" applyNumberFormat="0" applyAlignment="0">
      <alignment horizontal="left"/>
    </xf>
    <xf numFmtId="171" fontId="42" fillId="0" borderId="0"/>
    <xf numFmtId="179" fontId="43" fillId="0" borderId="0"/>
    <xf numFmtId="179" fontId="43" fillId="0" borderId="0"/>
    <xf numFmtId="171" fontId="42" fillId="0" borderId="0"/>
    <xf numFmtId="179" fontId="43" fillId="0" borderId="0"/>
    <xf numFmtId="179" fontId="43" fillId="0" borderId="0"/>
    <xf numFmtId="171" fontId="38" fillId="0" borderId="17"/>
    <xf numFmtId="179" fontId="52" fillId="0" borderId="18"/>
    <xf numFmtId="179" fontId="52" fillId="0" borderId="18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7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7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2" fontId="7" fillId="0" borderId="0"/>
    <xf numFmtId="203" fontId="7" fillId="0" borderId="0"/>
    <xf numFmtId="203" fontId="7" fillId="0" borderId="0"/>
    <xf numFmtId="203" fontId="18" fillId="0" borderId="0"/>
    <xf numFmtId="203" fontId="18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8" fillId="0" borderId="0"/>
    <xf numFmtId="203" fontId="7" fillId="0" borderId="0"/>
    <xf numFmtId="203" fontId="18" fillId="0" borderId="0"/>
    <xf numFmtId="203" fontId="7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7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7" fillId="0" borderId="0"/>
    <xf numFmtId="202" fontId="18" fillId="0" borderId="0"/>
    <xf numFmtId="171" fontId="2" fillId="0" borderId="0" applyNumberFormat="0" applyFill="0" applyBorder="0" applyProtection="0">
      <alignment horizontal="left"/>
    </xf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Protection="0">
      <alignment horizontal="left"/>
    </xf>
    <xf numFmtId="171" fontId="2" fillId="0" borderId="0" applyNumberFormat="0" applyFill="0" applyBorder="0" applyAlignment="0" applyProtection="0"/>
    <xf numFmtId="14" fontId="50" fillId="0" borderId="0" applyFill="0" applyBorder="0" applyAlignment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4" fontId="7" fillId="0" borderId="0"/>
    <xf numFmtId="204" fontId="7" fillId="0" borderId="0"/>
    <xf numFmtId="204" fontId="7" fillId="0" borderId="0"/>
    <xf numFmtId="204" fontId="18" fillId="0" borderId="0"/>
    <xf numFmtId="204" fontId="18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18" fillId="0" borderId="0"/>
    <xf numFmtId="204" fontId="7" fillId="0" borderId="0"/>
    <xf numFmtId="204" fontId="18" fillId="0" borderId="0"/>
    <xf numFmtId="204" fontId="7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7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7" fillId="0" borderId="0"/>
    <xf numFmtId="204" fontId="7" fillId="0" borderId="0"/>
    <xf numFmtId="171" fontId="53" fillId="0" borderId="0"/>
    <xf numFmtId="179" fontId="53" fillId="0" borderId="0"/>
    <xf numFmtId="179" fontId="53" fillId="0" borderId="0"/>
    <xf numFmtId="171" fontId="53" fillId="0" borderId="0"/>
    <xf numFmtId="171" fontId="38" fillId="0" borderId="0" applyNumberFormat="0" applyFill="0" applyBorder="0" applyAlignment="0" applyProtection="0"/>
    <xf numFmtId="179" fontId="38" fillId="0" borderId="0" applyNumberFormat="0" applyFill="0" applyBorder="0" applyAlignment="0" applyProtection="0"/>
    <xf numFmtId="179" fontId="38" fillId="0" borderId="0" applyNumberFormat="0" applyFill="0" applyBorder="0" applyAlignment="0" applyProtection="0"/>
    <xf numFmtId="171" fontId="54" fillId="64" borderId="0" applyNumberFormat="0" applyBorder="0" applyAlignment="0" applyProtection="0"/>
    <xf numFmtId="179" fontId="54" fillId="65" borderId="0" applyNumberFormat="0" applyBorder="0" applyAlignment="0" applyProtection="0"/>
    <xf numFmtId="179" fontId="54" fillId="65" borderId="0" applyNumberFormat="0" applyBorder="0" applyAlignment="0" applyProtection="0"/>
    <xf numFmtId="171" fontId="54" fillId="66" borderId="0" applyNumberFormat="0" applyBorder="0" applyAlignment="0" applyProtection="0"/>
    <xf numFmtId="179" fontId="54" fillId="67" borderId="0" applyNumberFormat="0" applyBorder="0" applyAlignment="0" applyProtection="0"/>
    <xf numFmtId="179" fontId="54" fillId="67" borderId="0" applyNumberFormat="0" applyBorder="0" applyAlignment="0" applyProtection="0"/>
    <xf numFmtId="171" fontId="54" fillId="68" borderId="0" applyNumberFormat="0" applyBorder="0" applyAlignment="0" applyProtection="0"/>
    <xf numFmtId="179" fontId="54" fillId="69" borderId="0" applyNumberFormat="0" applyBorder="0" applyAlignment="0" applyProtection="0"/>
    <xf numFmtId="179" fontId="54" fillId="69" borderId="0" applyNumberFormat="0" applyBorder="0" applyAlignment="0" applyProtection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95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171" fontId="55" fillId="0" borderId="0" applyNumberFormat="0" applyAlignment="0">
      <alignment horizontal="left"/>
    </xf>
    <xf numFmtId="179" fontId="55" fillId="0" borderId="0" applyNumberFormat="0" applyAlignment="0">
      <alignment horizontal="left"/>
    </xf>
    <xf numFmtId="179" fontId="55" fillId="0" borderId="0" applyNumberFormat="0" applyAlignment="0">
      <alignment horizontal="left"/>
    </xf>
    <xf numFmtId="179" fontId="55" fillId="0" borderId="0" applyNumberFormat="0" applyAlignment="0">
      <alignment horizontal="left"/>
    </xf>
    <xf numFmtId="179" fontId="55" fillId="0" borderId="0" applyNumberFormat="0" applyAlignment="0">
      <alignment horizontal="left"/>
    </xf>
    <xf numFmtId="171" fontId="56" fillId="0" borderId="17">
      <alignment horizontal="center"/>
    </xf>
    <xf numFmtId="179" fontId="56" fillId="0" borderId="17">
      <alignment horizontal="center"/>
    </xf>
    <xf numFmtId="179" fontId="56" fillId="0" borderId="17">
      <alignment horizontal="center"/>
    </xf>
    <xf numFmtId="179" fontId="56" fillId="0" borderId="17">
      <alignment horizontal="center"/>
    </xf>
    <xf numFmtId="179" fontId="56" fillId="0" borderId="17">
      <alignment horizontal="center"/>
    </xf>
    <xf numFmtId="171" fontId="57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3" fontId="20" fillId="0" borderId="0"/>
    <xf numFmtId="3" fontId="20" fillId="0" borderId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179" fontId="58" fillId="0" borderId="0" applyNumberFormat="0" applyFill="0" applyBorder="0" applyAlignment="0" applyProtection="0"/>
    <xf numFmtId="205" fontId="59" fillId="0" borderId="0">
      <alignment horizontal="right"/>
    </xf>
    <xf numFmtId="206" fontId="59" fillId="0" borderId="0">
      <alignment horizontal="right"/>
    </xf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1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179" fontId="60" fillId="70" borderId="0" applyNumberFormat="0" applyBorder="0" applyAlignment="0" applyProtection="0"/>
    <xf numFmtId="38" fontId="61" fillId="71" borderId="0" applyNumberFormat="0" applyBorder="0" applyAlignment="0" applyProtection="0"/>
    <xf numFmtId="38" fontId="61" fillId="72" borderId="0" applyNumberFormat="0" applyBorder="0" applyAlignment="0" applyProtection="0"/>
    <xf numFmtId="38" fontId="61" fillId="72" borderId="0" applyNumberFormat="0" applyBorder="0" applyAlignment="0" applyProtection="0"/>
    <xf numFmtId="38" fontId="61" fillId="72" borderId="0" applyNumberFormat="0" applyBorder="0" applyAlignment="0" applyProtection="0"/>
    <xf numFmtId="171" fontId="26" fillId="0" borderId="0"/>
    <xf numFmtId="179" fontId="26" fillId="0" borderId="0"/>
    <xf numFmtId="179" fontId="26" fillId="0" borderId="0"/>
    <xf numFmtId="171" fontId="26" fillId="0" borderId="0"/>
    <xf numFmtId="171" fontId="62" fillId="73" borderId="19"/>
    <xf numFmtId="179" fontId="62" fillId="73" borderId="19"/>
    <xf numFmtId="179" fontId="62" fillId="73" borderId="19"/>
    <xf numFmtId="171" fontId="63" fillId="0" borderId="20" applyNumberFormat="0" applyAlignment="0" applyProtection="0">
      <alignment horizontal="left" vertical="center"/>
    </xf>
    <xf numFmtId="179" fontId="63" fillId="0" borderId="20" applyNumberFormat="0" applyAlignment="0" applyProtection="0">
      <alignment horizontal="left" vertical="center"/>
    </xf>
    <xf numFmtId="179" fontId="63" fillId="0" borderId="20" applyNumberFormat="0" applyAlignment="0" applyProtection="0">
      <alignment horizontal="left" vertical="center"/>
    </xf>
    <xf numFmtId="179" fontId="63" fillId="0" borderId="20" applyNumberFormat="0" applyAlignment="0" applyProtection="0">
      <alignment horizontal="left" vertical="center"/>
    </xf>
    <xf numFmtId="179" fontId="63" fillId="0" borderId="20" applyNumberFormat="0" applyAlignment="0" applyProtection="0">
      <alignment horizontal="left" vertical="center"/>
    </xf>
    <xf numFmtId="171" fontId="63" fillId="0" borderId="2">
      <alignment horizontal="left" vertical="center"/>
    </xf>
    <xf numFmtId="179" fontId="63" fillId="0" borderId="2">
      <alignment horizontal="left" vertical="center"/>
    </xf>
    <xf numFmtId="179" fontId="63" fillId="0" borderId="2">
      <alignment horizontal="left" vertical="center"/>
    </xf>
    <xf numFmtId="179" fontId="63" fillId="0" borderId="2">
      <alignment horizontal="left" vertical="center"/>
    </xf>
    <xf numFmtId="179" fontId="63" fillId="0" borderId="2">
      <alignment horizontal="left" vertical="center"/>
    </xf>
    <xf numFmtId="171" fontId="64" fillId="0" borderId="0" applyNumberFormat="0" applyFill="0" applyBorder="0" applyAlignment="0" applyProtection="0"/>
    <xf numFmtId="179" fontId="65" fillId="0" borderId="21" applyNumberFormat="0" applyFill="0" applyAlignment="0" applyProtection="0"/>
    <xf numFmtId="179" fontId="65" fillId="0" borderId="21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1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6" fillId="0" borderId="22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1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7" fillId="0" borderId="23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1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24" applyNumberFormat="0" applyFill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1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8" fillId="0" borderId="0" applyNumberFormat="0" applyFill="0" applyBorder="0" applyAlignment="0" applyProtection="0"/>
    <xf numFmtId="179" fontId="69" fillId="74" borderId="25">
      <alignment vertical="center" wrapText="1"/>
    </xf>
    <xf numFmtId="179" fontId="69" fillId="74" borderId="25">
      <alignment vertical="center" wrapText="1"/>
    </xf>
    <xf numFmtId="171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71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71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71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71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79" fontId="70" fillId="0" borderId="0" applyNumberFormat="0" applyFill="0" applyBorder="0" applyAlignment="0" applyProtection="0">
      <alignment vertical="top"/>
      <protection locked="0"/>
    </xf>
    <xf numFmtId="10" fontId="61" fillId="71" borderId="17" applyNumberFormat="0" applyBorder="0" applyAlignment="0" applyProtection="0"/>
    <xf numFmtId="10" fontId="61" fillId="75" borderId="17" applyNumberFormat="0" applyBorder="0" applyAlignment="0" applyProtection="0"/>
    <xf numFmtId="10" fontId="61" fillId="75" borderId="17" applyNumberFormat="0" applyBorder="0" applyAlignment="0" applyProtection="0"/>
    <xf numFmtId="10" fontId="61" fillId="75" borderId="17" applyNumberFormat="0" applyBorder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1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179" fontId="71" fillId="38" borderId="15" applyNumberFormat="0" applyAlignment="0" applyProtection="0"/>
    <xf numFmtId="3" fontId="20" fillId="0" borderId="0"/>
    <xf numFmtId="171" fontId="26" fillId="0" borderId="0" applyNumberFormat="0" applyFont="0" applyFill="0" applyBorder="0" applyProtection="0">
      <alignment horizontal="left" vertical="center"/>
    </xf>
    <xf numFmtId="179" fontId="15" fillId="0" borderId="0" applyNumberFormat="0" applyFill="0" applyBorder="0" applyProtection="0">
      <alignment horizontal="left" vertical="center"/>
    </xf>
    <xf numFmtId="179" fontId="15" fillId="0" borderId="0" applyNumberFormat="0" applyFill="0" applyBorder="0" applyProtection="0">
      <alignment horizontal="left" vertical="center"/>
    </xf>
    <xf numFmtId="171" fontId="72" fillId="0" borderId="0"/>
    <xf numFmtId="179" fontId="73" fillId="0" borderId="0"/>
    <xf numFmtId="179" fontId="73" fillId="0" borderId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95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1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9" fontId="74" fillId="0" borderId="26" applyNumberFormat="0" applyFill="0" applyAlignment="0" applyProtection="0"/>
    <xf numFmtId="171" fontId="20" fillId="0" borderId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171" fontId="69" fillId="0" borderId="0" applyNumberFormat="0" applyFill="0" applyBorder="0" applyAlignment="0" applyProtection="0"/>
    <xf numFmtId="3" fontId="20" fillId="0" borderId="0"/>
    <xf numFmtId="3" fontId="20" fillId="0" borderId="0"/>
    <xf numFmtId="3" fontId="20" fillId="0" borderId="0"/>
    <xf numFmtId="3" fontId="21" fillId="0" borderId="0"/>
    <xf numFmtId="3" fontId="21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1" fillId="0" borderId="0"/>
    <xf numFmtId="3" fontId="20" fillId="0" borderId="0"/>
    <xf numFmtId="3" fontId="20" fillId="0" borderId="0"/>
    <xf numFmtId="3" fontId="21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1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179" fontId="75" fillId="38" borderId="0" applyNumberFormat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171" fontId="77" fillId="0" borderId="0"/>
    <xf numFmtId="198" fontId="7" fillId="0" borderId="0"/>
    <xf numFmtId="198" fontId="7" fillId="0" borderId="0"/>
    <xf numFmtId="198" fontId="18" fillId="0" borderId="0"/>
    <xf numFmtId="198" fontId="18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18" fillId="0" borderId="0"/>
    <xf numFmtId="198" fontId="7" fillId="0" borderId="0"/>
    <xf numFmtId="198" fontId="18" fillId="0" borderId="0"/>
    <xf numFmtId="198" fontId="7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7" fillId="0" borderId="0"/>
    <xf numFmtId="179" fontId="77" fillId="0" borderId="0"/>
    <xf numFmtId="179" fontId="77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7" fillId="0" borderId="0"/>
    <xf numFmtId="198" fontId="7" fillId="0" borderId="0"/>
    <xf numFmtId="171" fontId="78" fillId="0" borderId="0"/>
    <xf numFmtId="179" fontId="78" fillId="0" borderId="0"/>
    <xf numFmtId="179" fontId="78" fillId="0" borderId="0"/>
    <xf numFmtId="171" fontId="78" fillId="0" borderId="0"/>
    <xf numFmtId="179" fontId="78" fillId="0" borderId="0"/>
    <xf numFmtId="179" fontId="78" fillId="0" borderId="0"/>
    <xf numFmtId="171" fontId="78" fillId="0" borderId="0"/>
    <xf numFmtId="179" fontId="78" fillId="0" borderId="0"/>
    <xf numFmtId="179" fontId="78" fillId="0" borderId="0"/>
    <xf numFmtId="171" fontId="78" fillId="0" borderId="0"/>
    <xf numFmtId="179" fontId="78" fillId="0" borderId="0"/>
    <xf numFmtId="179" fontId="78" fillId="0" borderId="0"/>
    <xf numFmtId="171" fontId="78" fillId="0" borderId="0"/>
    <xf numFmtId="179" fontId="78" fillId="0" borderId="0"/>
    <xf numFmtId="179" fontId="78" fillId="0" borderId="0"/>
    <xf numFmtId="171" fontId="78" fillId="0" borderId="0"/>
    <xf numFmtId="179" fontId="78" fillId="0" borderId="0"/>
    <xf numFmtId="179" fontId="78" fillId="0" borderId="0"/>
    <xf numFmtId="171" fontId="78" fillId="0" borderId="0"/>
    <xf numFmtId="179" fontId="78" fillId="0" borderId="0"/>
    <xf numFmtId="179" fontId="78" fillId="0" borderId="0"/>
    <xf numFmtId="171" fontId="5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32" fillId="0" borderId="0"/>
    <xf numFmtId="171" fontId="32" fillId="0" borderId="0"/>
    <xf numFmtId="171" fontId="32" fillId="0" borderId="0"/>
    <xf numFmtId="179" fontId="32" fillId="0" borderId="0"/>
    <xf numFmtId="179" fontId="32" fillId="0" borderId="0"/>
    <xf numFmtId="179" fontId="32" fillId="0" borderId="0"/>
    <xf numFmtId="179" fontId="5" fillId="0" borderId="0"/>
    <xf numFmtId="179" fontId="5" fillId="0" borderId="0"/>
    <xf numFmtId="171" fontId="32" fillId="0" borderId="0"/>
    <xf numFmtId="171" fontId="32" fillId="0" borderId="0"/>
    <xf numFmtId="179" fontId="5" fillId="0" borderId="0"/>
    <xf numFmtId="179" fontId="5" fillId="0" borderId="0"/>
    <xf numFmtId="0" fontId="2" fillId="0" borderId="0"/>
    <xf numFmtId="171" fontId="3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28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32" fillId="0" borderId="0"/>
    <xf numFmtId="0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32" fillId="0" borderId="0"/>
    <xf numFmtId="171" fontId="32" fillId="0" borderId="0"/>
    <xf numFmtId="171" fontId="32" fillId="0" borderId="0"/>
    <xf numFmtId="179" fontId="5" fillId="0" borderId="0"/>
    <xf numFmtId="171" fontId="32" fillId="0" borderId="0"/>
    <xf numFmtId="171" fontId="32" fillId="0" borderId="0"/>
    <xf numFmtId="171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8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5" fillId="0" borderId="0"/>
    <xf numFmtId="171" fontId="28" fillId="0" borderId="0"/>
    <xf numFmtId="179" fontId="32" fillId="0" borderId="0"/>
    <xf numFmtId="179" fontId="32" fillId="0" borderId="0"/>
    <xf numFmtId="179" fontId="32" fillId="0" borderId="0"/>
    <xf numFmtId="171" fontId="32" fillId="0" borderId="0"/>
    <xf numFmtId="171" fontId="32" fillId="0" borderId="0"/>
    <xf numFmtId="171" fontId="32" fillId="0" borderId="0"/>
    <xf numFmtId="179" fontId="32" fillId="0" borderId="0"/>
    <xf numFmtId="171" fontId="32" fillId="0" borderId="0"/>
    <xf numFmtId="171" fontId="32" fillId="0" borderId="0"/>
    <xf numFmtId="179" fontId="32" fillId="0" borderId="0"/>
    <xf numFmtId="171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2" fillId="0" borderId="0"/>
    <xf numFmtId="179" fontId="2" fillId="0" borderId="0"/>
    <xf numFmtId="171" fontId="48" fillId="0" borderId="0"/>
    <xf numFmtId="179" fontId="2" fillId="0" borderId="0"/>
    <xf numFmtId="179" fontId="2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1" fontId="2" fillId="0" borderId="0"/>
    <xf numFmtId="0" fontId="32" fillId="0" borderId="0"/>
    <xf numFmtId="0" fontId="32" fillId="0" borderId="0"/>
    <xf numFmtId="171" fontId="44" fillId="0" borderId="0"/>
    <xf numFmtId="179" fontId="2" fillId="0" borderId="0"/>
    <xf numFmtId="179" fontId="2" fillId="0" borderId="0"/>
    <xf numFmtId="171" fontId="2" fillId="0" borderId="0" applyNumberForma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48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2" fillId="0" borderId="0"/>
    <xf numFmtId="0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8" fillId="0" borderId="0"/>
    <xf numFmtId="171" fontId="2" fillId="0" borderId="0"/>
    <xf numFmtId="179" fontId="2" fillId="0" borderId="0"/>
    <xf numFmtId="179" fontId="2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8" fillId="0" borderId="0"/>
    <xf numFmtId="171" fontId="5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6" fillId="0" borderId="0"/>
    <xf numFmtId="179" fontId="5" fillId="0" borderId="0"/>
    <xf numFmtId="179" fontId="5" fillId="0" borderId="0"/>
    <xf numFmtId="0" fontId="7" fillId="0" borderId="0" applyBorder="0"/>
    <xf numFmtId="20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3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5" fillId="0" borderId="0"/>
    <xf numFmtId="171" fontId="2" fillId="0" borderId="0"/>
    <xf numFmtId="0" fontId="5" fillId="0" borderId="0"/>
    <xf numFmtId="179" fontId="2" fillId="0" borderId="0"/>
    <xf numFmtId="179" fontId="2" fillId="0" borderId="0"/>
    <xf numFmtId="171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32" fillId="0" borderId="0"/>
    <xf numFmtId="171" fontId="32" fillId="0" borderId="0"/>
    <xf numFmtId="171" fontId="32" fillId="0" borderId="0"/>
    <xf numFmtId="179" fontId="5" fillId="0" borderId="0"/>
    <xf numFmtId="171" fontId="32" fillId="0" borderId="0"/>
    <xf numFmtId="171" fontId="32" fillId="0" borderId="0"/>
    <xf numFmtId="171" fontId="32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32" fillId="0" borderId="0"/>
    <xf numFmtId="171" fontId="32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1" fontId="32" fillId="0" borderId="0"/>
    <xf numFmtId="171" fontId="32" fillId="0" borderId="0"/>
    <xf numFmtId="179" fontId="5" fillId="0" borderId="0"/>
    <xf numFmtId="179" fontId="5" fillId="0" borderId="0"/>
    <xf numFmtId="0" fontId="7" fillId="0" borderId="0" applyBorder="0"/>
    <xf numFmtId="179" fontId="5" fillId="0" borderId="0"/>
    <xf numFmtId="179" fontId="5" fillId="0" borderId="0"/>
    <xf numFmtId="171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6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32" fillId="0" borderId="0"/>
    <xf numFmtId="179" fontId="32" fillId="0" borderId="0"/>
    <xf numFmtId="179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79" fillId="0" borderId="0"/>
    <xf numFmtId="179" fontId="79" fillId="0" borderId="0"/>
    <xf numFmtId="179" fontId="5" fillId="0" borderId="0"/>
    <xf numFmtId="0" fontId="7" fillId="0" borderId="0" applyBorder="0"/>
    <xf numFmtId="171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1" fontId="32" fillId="0" borderId="0"/>
    <xf numFmtId="171" fontId="32" fillId="0" borderId="0"/>
    <xf numFmtId="171" fontId="32" fillId="0" borderId="0"/>
    <xf numFmtId="179" fontId="5" fillId="0" borderId="0"/>
    <xf numFmtId="171" fontId="32" fillId="0" borderId="0"/>
    <xf numFmtId="171" fontId="32" fillId="0" borderId="0"/>
    <xf numFmtId="171" fontId="32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5" fillId="0" borderId="0"/>
    <xf numFmtId="171" fontId="2" fillId="0" borderId="0"/>
    <xf numFmtId="171" fontId="2" fillId="0" borderId="0"/>
    <xf numFmtId="179" fontId="2" fillId="0" borderId="0"/>
    <xf numFmtId="179" fontId="2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4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4" fillId="0" borderId="0"/>
    <xf numFmtId="171" fontId="5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179" fontId="2" fillId="0" borderId="0"/>
    <xf numFmtId="179" fontId="2" fillId="0" borderId="0"/>
    <xf numFmtId="171" fontId="44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18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44" fillId="0" borderId="0"/>
    <xf numFmtId="179" fontId="44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32" fillId="0" borderId="0"/>
    <xf numFmtId="171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32" fillId="0" borderId="0"/>
    <xf numFmtId="171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32" fillId="0" borderId="0"/>
    <xf numFmtId="179" fontId="32" fillId="0" borderId="0"/>
    <xf numFmtId="179" fontId="3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179" fontId="2" fillId="0" borderId="0"/>
    <xf numFmtId="179" fontId="2" fillId="0" borderId="0"/>
    <xf numFmtId="171" fontId="2" fillId="0" borderId="0"/>
    <xf numFmtId="171" fontId="2" fillId="0" borderId="0"/>
    <xf numFmtId="179" fontId="5" fillId="0" borderId="0"/>
    <xf numFmtId="179" fontId="5" fillId="0" borderId="0"/>
    <xf numFmtId="0" fontId="7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0" fontId="7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6" fillId="0" borderId="0"/>
    <xf numFmtId="171" fontId="46" fillId="0" borderId="0"/>
    <xf numFmtId="0" fontId="2" fillId="0" borderId="0"/>
    <xf numFmtId="179" fontId="80" fillId="0" borderId="0"/>
    <xf numFmtId="0" fontId="2" fillId="0" borderId="0"/>
    <xf numFmtId="179" fontId="80" fillId="0" borderId="0"/>
    <xf numFmtId="179" fontId="2" fillId="0" borderId="0"/>
    <xf numFmtId="0" fontId="7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0" fontId="7" fillId="0" borderId="0"/>
    <xf numFmtId="179" fontId="2" fillId="0" borderId="0"/>
    <xf numFmtId="0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46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2" fillId="0" borderId="0"/>
    <xf numFmtId="0" fontId="7" fillId="0" borderId="0"/>
    <xf numFmtId="179" fontId="2" fillId="0" borderId="0"/>
    <xf numFmtId="0" fontId="7" fillId="0" borderId="0"/>
    <xf numFmtId="179" fontId="2" fillId="0" borderId="0"/>
    <xf numFmtId="179" fontId="2" fillId="0" borderId="0"/>
    <xf numFmtId="0" fontId="1" fillId="0" borderId="0"/>
    <xf numFmtId="0" fontId="1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47" fillId="0" borderId="0"/>
    <xf numFmtId="171" fontId="81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47" fillId="0" borderId="0"/>
    <xf numFmtId="179" fontId="47" fillId="0" borderId="0"/>
    <xf numFmtId="171" fontId="81" fillId="0" borderId="0"/>
    <xf numFmtId="171" fontId="44" fillId="0" borderId="0"/>
    <xf numFmtId="179" fontId="44" fillId="0" borderId="0"/>
    <xf numFmtId="179" fontId="44" fillId="0" borderId="0"/>
    <xf numFmtId="171" fontId="2" fillId="0" borderId="0"/>
    <xf numFmtId="179" fontId="5" fillId="0" borderId="0"/>
    <xf numFmtId="179" fontId="5" fillId="0" borderId="0"/>
    <xf numFmtId="171" fontId="2" fillId="0" borderId="0"/>
    <xf numFmtId="179" fontId="2" fillId="0" borderId="0"/>
    <xf numFmtId="179" fontId="2" fillId="0" borderId="0"/>
    <xf numFmtId="171" fontId="5" fillId="0" borderId="0"/>
    <xf numFmtId="179" fontId="5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1" fontId="32" fillId="0" borderId="0"/>
    <xf numFmtId="171" fontId="32" fillId="0" borderId="0"/>
    <xf numFmtId="171" fontId="32" fillId="0" borderId="0"/>
    <xf numFmtId="179" fontId="5" fillId="0" borderId="0"/>
    <xf numFmtId="171" fontId="32" fillId="0" borderId="0"/>
    <xf numFmtId="171" fontId="32" fillId="0" borderId="0"/>
    <xf numFmtId="171" fontId="32" fillId="0" borderId="0"/>
    <xf numFmtId="179" fontId="5" fillId="0" borderId="0"/>
    <xf numFmtId="171" fontId="32" fillId="0" borderId="0"/>
    <xf numFmtId="171" fontId="32" fillId="0" borderId="0"/>
    <xf numFmtId="171" fontId="32" fillId="0" borderId="0"/>
    <xf numFmtId="179" fontId="32" fillId="0" borderId="0"/>
    <xf numFmtId="171" fontId="32" fillId="0" borderId="0"/>
    <xf numFmtId="171" fontId="32" fillId="0" borderId="0"/>
    <xf numFmtId="179" fontId="32" fillId="0" borderId="0"/>
    <xf numFmtId="171" fontId="32" fillId="0" borderId="0"/>
    <xf numFmtId="179" fontId="32" fillId="0" borderId="0"/>
    <xf numFmtId="171" fontId="1" fillId="0" borderId="0"/>
    <xf numFmtId="171" fontId="1" fillId="0" borderId="0"/>
    <xf numFmtId="171" fontId="1" fillId="0" borderId="0"/>
    <xf numFmtId="179" fontId="79" fillId="0" borderId="0"/>
    <xf numFmtId="171" fontId="1" fillId="0" borderId="0"/>
    <xf numFmtId="171" fontId="1" fillId="0" borderId="0"/>
    <xf numFmtId="171" fontId="1" fillId="0" borderId="0"/>
    <xf numFmtId="179" fontId="79" fillId="0" borderId="0"/>
    <xf numFmtId="171" fontId="46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46" fillId="0" borderId="0"/>
    <xf numFmtId="179" fontId="2" fillId="0" borderId="0"/>
    <xf numFmtId="179" fontId="2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82" fillId="0" borderId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28" fillId="0" borderId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46" fillId="0" borderId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0" fontId="2" fillId="0" borderId="0"/>
    <xf numFmtId="179" fontId="32" fillId="0" borderId="0"/>
    <xf numFmtId="179" fontId="5" fillId="0" borderId="0"/>
    <xf numFmtId="179" fontId="2" fillId="0" borderId="0"/>
    <xf numFmtId="179" fontId="2" fillId="0" borderId="0"/>
    <xf numFmtId="0" fontId="1" fillId="0" borderId="0"/>
    <xf numFmtId="0" fontId="1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1" fontId="2" fillId="0" borderId="0"/>
    <xf numFmtId="171" fontId="5" fillId="0" borderId="0"/>
    <xf numFmtId="179" fontId="32" fillId="0" borderId="0"/>
    <xf numFmtId="179" fontId="32" fillId="0" borderId="0"/>
    <xf numFmtId="171" fontId="4" fillId="0" borderId="0"/>
    <xf numFmtId="179" fontId="2" fillId="0" borderId="0"/>
    <xf numFmtId="0" fontId="32" fillId="0" borderId="0"/>
    <xf numFmtId="0" fontId="32" fillId="0" borderId="0"/>
    <xf numFmtId="179" fontId="5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179" fontId="2" fillId="0" borderId="0"/>
    <xf numFmtId="179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5" fillId="0" borderId="0"/>
    <xf numFmtId="0" fontId="1" fillId="0" borderId="0"/>
    <xf numFmtId="0" fontId="1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46" fillId="0" borderId="0"/>
    <xf numFmtId="179" fontId="46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2" fillId="0" borderId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48" fillId="0" borderId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2" fillId="0" borderId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46" fillId="0" borderId="0"/>
    <xf numFmtId="0" fontId="1" fillId="0" borderId="0"/>
    <xf numFmtId="0" fontId="1" fillId="0" borderId="0"/>
    <xf numFmtId="179" fontId="46" fillId="0" borderId="0"/>
    <xf numFmtId="0" fontId="4" fillId="0" borderId="0"/>
    <xf numFmtId="179" fontId="2" fillId="0" borderId="0"/>
    <xf numFmtId="179" fontId="2" fillId="0" borderId="0"/>
    <xf numFmtId="0" fontId="1" fillId="0" borderId="0"/>
    <xf numFmtId="0" fontId="1" fillId="0" borderId="0"/>
    <xf numFmtId="179" fontId="2" fillId="0" borderId="0"/>
    <xf numFmtId="179" fontId="2" fillId="0" borderId="0"/>
    <xf numFmtId="0" fontId="1" fillId="0" borderId="0"/>
    <xf numFmtId="0" fontId="1" fillId="0" borderId="0"/>
    <xf numFmtId="179" fontId="2" fillId="0" borderId="0"/>
    <xf numFmtId="179" fontId="2" fillId="0" borderId="0"/>
    <xf numFmtId="171" fontId="44" fillId="0" borderId="0"/>
    <xf numFmtId="0" fontId="2" fillId="0" borderId="0"/>
    <xf numFmtId="0" fontId="2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4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5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1" fillId="0" borderId="0"/>
    <xf numFmtId="0" fontId="1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46" fillId="0" borderId="0"/>
    <xf numFmtId="179" fontId="46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46" fillId="0" borderId="0"/>
    <xf numFmtId="179" fontId="46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4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0" fillId="0" borderId="0">
      <alignment vertical="top"/>
    </xf>
    <xf numFmtId="179" fontId="50" fillId="0" borderId="0">
      <alignment vertical="top"/>
    </xf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15" fillId="0" borderId="0"/>
    <xf numFmtId="0" fontId="82" fillId="0" borderId="0"/>
    <xf numFmtId="171" fontId="83" fillId="0" borderId="0"/>
    <xf numFmtId="171" fontId="4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4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1" fontId="20" fillId="0" borderId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1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1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1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1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1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1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1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179" fontId="5" fillId="35" borderId="27" applyNumberFormat="0" applyFont="0" applyAlignment="0" applyProtection="0"/>
    <xf numFmtId="38" fontId="20" fillId="0" borderId="0" applyFill="0" applyBorder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1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79" fontId="84" fillId="62" borderId="28" applyNumberFormat="0" applyAlignment="0" applyProtection="0"/>
    <xf numFmtId="194" fontId="2" fillId="0" borderId="0" applyFont="0" applyFill="0" applyBorder="0" applyAlignment="0" applyProtection="0"/>
    <xf numFmtId="194" fontId="27" fillId="0" borderId="0" applyFill="0" applyBorder="0" applyAlignment="0" applyProtection="0"/>
    <xf numFmtId="17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29" applyNumberFormat="0" applyBorder="0"/>
    <xf numFmtId="179" fontId="21" fillId="0" borderId="0" applyNumberFormat="0" applyBorder="0"/>
    <xf numFmtId="179" fontId="21" fillId="0" borderId="0" applyNumberFormat="0" applyBorder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195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171" fontId="2" fillId="0" borderId="17" applyNumberFormat="0" applyFont="0"/>
    <xf numFmtId="179" fontId="2" fillId="0" borderId="17" applyNumberFormat="0" applyFont="0"/>
    <xf numFmtId="179" fontId="2" fillId="0" borderId="17" applyNumberFormat="0" applyFont="0"/>
    <xf numFmtId="179" fontId="2" fillId="0" borderId="17" applyNumberFormat="0" applyFont="0"/>
    <xf numFmtId="179" fontId="2" fillId="0" borderId="17" applyNumberFormat="0" applyFont="0"/>
    <xf numFmtId="37" fontId="52" fillId="0" borderId="0"/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210" fontId="85" fillId="0" borderId="0" applyNumberFormat="0" applyFill="0" applyBorder="0" applyAlignment="0" applyProtection="0">
      <alignment horizontal="left"/>
    </xf>
    <xf numFmtId="211" fontId="2" fillId="0" borderId="0"/>
    <xf numFmtId="171" fontId="2" fillId="0" borderId="17" applyNumberFormat="0"/>
    <xf numFmtId="179" fontId="2" fillId="0" borderId="17" applyNumberFormat="0"/>
    <xf numFmtId="179" fontId="2" fillId="0" borderId="17" applyNumberFormat="0"/>
    <xf numFmtId="179" fontId="2" fillId="0" borderId="17" applyNumberFormat="0"/>
    <xf numFmtId="179" fontId="2" fillId="0" borderId="17" applyNumberFormat="0"/>
    <xf numFmtId="171" fontId="86" fillId="0" borderId="31"/>
    <xf numFmtId="179" fontId="86" fillId="0" borderId="32"/>
    <xf numFmtId="179" fontId="86" fillId="0" borderId="32"/>
    <xf numFmtId="171" fontId="87" fillId="0" borderId="0" applyNumberFormat="0" applyFill="0" applyBorder="0" applyAlignment="0" applyProtection="0"/>
    <xf numFmtId="179" fontId="87" fillId="0" borderId="0" applyNumberFormat="0" applyFill="0" applyBorder="0" applyAlignment="0" applyProtection="0"/>
    <xf numFmtId="179" fontId="87" fillId="0" borderId="0" applyNumberFormat="0" applyFill="0" applyBorder="0" applyAlignment="0" applyProtection="0"/>
    <xf numFmtId="171" fontId="88" fillId="76" borderId="0" applyNumberFormat="0" applyBorder="0" applyAlignment="0" applyProtection="0"/>
    <xf numFmtId="179" fontId="88" fillId="77" borderId="0" applyNumberFormat="0" applyBorder="0" applyAlignment="0" applyProtection="0"/>
    <xf numFmtId="179" fontId="88" fillId="77" borderId="0" applyNumberFormat="0" applyBorder="0" applyAlignment="0" applyProtection="0"/>
    <xf numFmtId="171" fontId="2" fillId="0" borderId="0" applyNumberFormat="0" applyFont="0" applyFill="0" applyBorder="0" applyAlignment="0" applyProtection="0"/>
    <xf numFmtId="179" fontId="15" fillId="0" borderId="0" applyNumberFormat="0" applyFill="0" applyBorder="0" applyAlignment="0" applyProtection="0"/>
    <xf numFmtId="179" fontId="15" fillId="0" borderId="0" applyNumberFormat="0" applyFill="0" applyBorder="0" applyAlignment="0" applyProtection="0"/>
    <xf numFmtId="171" fontId="88" fillId="76" borderId="0" applyNumberFormat="0" applyBorder="0" applyAlignment="0" applyProtection="0"/>
    <xf numFmtId="179" fontId="88" fillId="77" borderId="0" applyNumberFormat="0" applyBorder="0" applyAlignment="0" applyProtection="0"/>
    <xf numFmtId="179" fontId="88" fillId="77" borderId="0" applyNumberFormat="0" applyBorder="0" applyAlignment="0" applyProtection="0"/>
    <xf numFmtId="171" fontId="2" fillId="35" borderId="0" applyNumberFormat="0" applyAlignment="0" applyProtection="0"/>
    <xf numFmtId="179" fontId="2" fillId="46" borderId="0" applyNumberFormat="0" applyAlignment="0" applyProtection="0"/>
    <xf numFmtId="179" fontId="2" fillId="46" borderId="0" applyNumberFormat="0" applyAlignment="0" applyProtection="0"/>
    <xf numFmtId="3" fontId="2" fillId="0" borderId="0" applyNumberFormat="0" applyFont="0" applyFill="0" applyBorder="0" applyAlignment="0" applyProtection="0"/>
    <xf numFmtId="179" fontId="15" fillId="0" borderId="0" applyNumberFormat="0" applyFill="0" applyBorder="0" applyAlignment="0" applyProtection="0"/>
    <xf numFmtId="179" fontId="15" fillId="0" borderId="0" applyNumberFormat="0" applyFill="0" applyBorder="0" applyAlignment="0" applyProtection="0"/>
    <xf numFmtId="171" fontId="88" fillId="76" borderId="0" applyNumberFormat="0" applyBorder="0" applyAlignment="0" applyProtection="0"/>
    <xf numFmtId="179" fontId="88" fillId="77" borderId="0" applyNumberFormat="0" applyBorder="0" applyAlignment="0" applyProtection="0"/>
    <xf numFmtId="179" fontId="88" fillId="77" borderId="0" applyNumberFormat="0" applyBorder="0" applyAlignment="0" applyProtection="0"/>
    <xf numFmtId="171" fontId="2" fillId="35" borderId="0" applyNumberFormat="0" applyBorder="0" applyAlignment="0" applyProtection="0"/>
    <xf numFmtId="179" fontId="2" fillId="46" borderId="0" applyNumberFormat="0" applyBorder="0" applyAlignment="0" applyProtection="0"/>
    <xf numFmtId="179" fontId="2" fillId="46" borderId="0" applyNumberFormat="0" applyBorder="0" applyAlignment="0" applyProtection="0"/>
    <xf numFmtId="3" fontId="2" fillId="0" borderId="0" applyNumberFormat="0" applyFont="0" applyFill="0" applyBorder="0" applyAlignment="0" applyProtection="0"/>
    <xf numFmtId="179" fontId="15" fillId="0" borderId="0" applyNumberFormat="0" applyFill="0" applyBorder="0" applyAlignment="0" applyProtection="0"/>
    <xf numFmtId="179" fontId="15" fillId="0" borderId="0" applyNumberFormat="0" applyFill="0" applyBorder="0" applyAlignment="0" applyProtection="0"/>
    <xf numFmtId="171" fontId="2" fillId="78" borderId="0" applyNumberFormat="0" applyBorder="0" applyAlignment="0" applyProtection="0"/>
    <xf numFmtId="179" fontId="2" fillId="79" borderId="0" applyNumberFormat="0" applyBorder="0" applyAlignment="0" applyProtection="0"/>
    <xf numFmtId="179" fontId="2" fillId="79" borderId="0" applyNumberFormat="0" applyBorder="0" applyAlignment="0" applyProtection="0"/>
    <xf numFmtId="171" fontId="88" fillId="78" borderId="0" applyNumberFormat="0" applyBorder="0" applyAlignment="0" applyProtection="0"/>
    <xf numFmtId="179" fontId="88" fillId="79" borderId="0" applyNumberFormat="0" applyBorder="0" applyAlignment="0" applyProtection="0"/>
    <xf numFmtId="179" fontId="88" fillId="79" borderId="0" applyNumberFormat="0" applyBorder="0" applyAlignment="0" applyProtection="0"/>
    <xf numFmtId="3" fontId="2" fillId="0" borderId="0" applyNumberFormat="0" applyFont="0" applyFill="0" applyBorder="0" applyAlignment="0" applyProtection="0"/>
    <xf numFmtId="179" fontId="15" fillId="0" borderId="0" applyNumberFormat="0" applyFill="0" applyBorder="0" applyAlignment="0" applyProtection="0"/>
    <xf numFmtId="179" fontId="15" fillId="0" borderId="0" applyNumberFormat="0" applyFill="0" applyBorder="0" applyAlignment="0" applyProtection="0"/>
    <xf numFmtId="3" fontId="88" fillId="80" borderId="0" applyNumberFormat="0" applyBorder="0" applyAlignment="0" applyProtection="0"/>
    <xf numFmtId="179" fontId="88" fillId="81" borderId="0" applyNumberFormat="0" applyBorder="0" applyAlignment="0" applyProtection="0"/>
    <xf numFmtId="179" fontId="88" fillId="81" borderId="0" applyNumberFormat="0" applyBorder="0" applyAlignment="0" applyProtection="0"/>
    <xf numFmtId="3" fontId="88" fillId="80" borderId="0" applyNumberFormat="0" applyBorder="0" applyAlignment="0" applyProtection="0"/>
    <xf numFmtId="179" fontId="88" fillId="81" borderId="0" applyNumberFormat="0" applyBorder="0" applyAlignment="0" applyProtection="0"/>
    <xf numFmtId="179" fontId="88" fillId="81" borderId="0" applyNumberFormat="0" applyBorder="0" applyAlignment="0" applyProtection="0"/>
    <xf numFmtId="3" fontId="2" fillId="0" borderId="0" applyNumberFormat="0" applyFont="0" applyFill="0" applyBorder="0" applyAlignment="0" applyProtection="0"/>
    <xf numFmtId="179" fontId="15" fillId="0" borderId="0" applyNumberFormat="0" applyFill="0" applyBorder="0" applyAlignment="0" applyProtection="0"/>
    <xf numFmtId="179" fontId="15" fillId="0" borderId="0" applyNumberFormat="0" applyFill="0" applyBorder="0" applyAlignment="0" applyProtection="0"/>
    <xf numFmtId="3" fontId="88" fillId="34" borderId="0" applyNumberFormat="0" applyBorder="0" applyAlignment="0" applyProtection="0"/>
    <xf numFmtId="179" fontId="88" fillId="82" borderId="0" applyNumberFormat="0" applyBorder="0" applyAlignment="0" applyProtection="0"/>
    <xf numFmtId="179" fontId="88" fillId="82" borderId="0" applyNumberFormat="0" applyBorder="0" applyAlignment="0" applyProtection="0"/>
    <xf numFmtId="3" fontId="88" fillId="34" borderId="0" applyNumberFormat="0" applyBorder="0" applyAlignment="0" applyProtection="0"/>
    <xf numFmtId="179" fontId="88" fillId="82" borderId="0" applyNumberFormat="0" applyBorder="0" applyAlignment="0" applyProtection="0"/>
    <xf numFmtId="179" fontId="88" fillId="82" borderId="0" applyNumberFormat="0" applyBorder="0" applyAlignment="0" applyProtection="0"/>
    <xf numFmtId="171" fontId="2" fillId="0" borderId="0" applyFont="0" applyFill="0" applyBorder="0" applyAlignment="0" applyProtection="0"/>
    <xf numFmtId="179" fontId="15" fillId="0" borderId="0" applyFill="0" applyBorder="0" applyAlignment="0" applyProtection="0"/>
    <xf numFmtId="179" fontId="15" fillId="0" borderId="0" applyFill="0" applyBorder="0" applyAlignment="0" applyProtection="0"/>
    <xf numFmtId="3" fontId="2" fillId="37" borderId="0" applyFont="0" applyBorder="0" applyAlignment="0" applyProtection="0"/>
    <xf numFmtId="3" fontId="15" fillId="48" borderId="0" applyBorder="0" applyAlignment="0" applyProtection="0"/>
    <xf numFmtId="171" fontId="2" fillId="34" borderId="0" applyNumberFormat="0" applyFont="0" applyBorder="0" applyAlignment="0" applyProtection="0"/>
    <xf numFmtId="179" fontId="15" fillId="82" borderId="0" applyNumberFormat="0" applyBorder="0" applyAlignment="0" applyProtection="0"/>
    <xf numFmtId="179" fontId="15" fillId="82" borderId="0" applyNumberFormat="0" applyBorder="0" applyAlignment="0" applyProtection="0"/>
    <xf numFmtId="4" fontId="2" fillId="37" borderId="0" applyFont="0" applyBorder="0" applyAlignment="0" applyProtection="0"/>
    <xf numFmtId="4" fontId="15" fillId="48" borderId="0" applyBorder="0" applyAlignment="0" applyProtection="0"/>
    <xf numFmtId="171" fontId="2" fillId="83" borderId="0"/>
    <xf numFmtId="171" fontId="2" fillId="0" borderId="0" applyFill="0" applyBorder="0" applyAlignment="0" applyProtection="0"/>
    <xf numFmtId="179" fontId="2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171" fontId="26" fillId="0" borderId="0"/>
    <xf numFmtId="179" fontId="26" fillId="0" borderId="0"/>
    <xf numFmtId="179" fontId="26" fillId="0" borderId="0"/>
    <xf numFmtId="171" fontId="24" fillId="0" borderId="0"/>
    <xf numFmtId="179" fontId="24" fillId="0" borderId="0"/>
    <xf numFmtId="179" fontId="24" fillId="0" borderId="0"/>
    <xf numFmtId="171" fontId="2" fillId="0" borderId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1" fontId="89" fillId="0" borderId="0" applyNumberFormat="0" applyFont="0" applyBorder="0"/>
    <xf numFmtId="179" fontId="15" fillId="0" borderId="0" applyNumberFormat="0" applyBorder="0"/>
    <xf numFmtId="179" fontId="15" fillId="0" borderId="0" applyNumberFormat="0" applyBorder="0"/>
    <xf numFmtId="171" fontId="90" fillId="0" borderId="33"/>
    <xf numFmtId="179" fontId="90" fillId="0" borderId="34"/>
    <xf numFmtId="179" fontId="90" fillId="0" borderId="34"/>
    <xf numFmtId="40" fontId="91" fillId="0" borderId="0" applyBorder="0">
      <alignment horizontal="right"/>
    </xf>
    <xf numFmtId="3" fontId="20" fillId="0" borderId="0"/>
    <xf numFmtId="3" fontId="21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0" fillId="0" borderId="0"/>
    <xf numFmtId="3" fontId="2" fillId="0" borderId="17" applyNumberFormat="0" applyFont="0" applyFill="0" applyAlignment="0" applyProtection="0">
      <alignment vertical="center"/>
    </xf>
    <xf numFmtId="49" fontId="50" fillId="0" borderId="0" applyFill="0" applyBorder="0" applyAlignment="0"/>
    <xf numFmtId="212" fontId="2" fillId="0" borderId="0" applyFill="0" applyBorder="0" applyAlignment="0"/>
    <xf numFmtId="171" fontId="2" fillId="0" borderId="0" applyFill="0" applyBorder="0" applyAlignment="0"/>
    <xf numFmtId="179" fontId="2" fillId="0" borderId="0" applyFill="0" applyBorder="0" applyAlignment="0"/>
    <xf numFmtId="179" fontId="2" fillId="0" borderId="0" applyFill="0" applyBorder="0" applyAlignment="0"/>
    <xf numFmtId="40" fontId="92" fillId="0" borderId="0"/>
    <xf numFmtId="171" fontId="93" fillId="84" borderId="17"/>
    <xf numFmtId="179" fontId="94" fillId="85" borderId="18"/>
    <xf numFmtId="179" fontId="94" fillId="85" borderId="18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1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5" fillId="0" borderId="0" applyNumberFormat="0" applyFill="0" applyBorder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1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179" fontId="96" fillId="0" borderId="35" applyNumberFormat="0" applyFill="0" applyAlignment="0" applyProtection="0"/>
    <xf numFmtId="40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6" fillId="0" borderId="0"/>
    <xf numFmtId="8" fontId="97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1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9" fontId="98" fillId="0" borderId="0" applyNumberFormat="0" applyFill="0" applyBorder="0" applyAlignment="0" applyProtection="0"/>
    <xf numFmtId="171" fontId="99" fillId="0" borderId="36"/>
    <xf numFmtId="179" fontId="99" fillId="0" borderId="36"/>
    <xf numFmtId="179" fontId="99" fillId="0" borderId="36"/>
    <xf numFmtId="171" fontId="39" fillId="0" borderId="0" applyNumberFormat="0" applyFont="0" applyFill="0" applyBorder="0" applyProtection="0">
      <alignment horizontal="center" vertical="center" wrapText="1"/>
    </xf>
    <xf numFmtId="179" fontId="15" fillId="0" borderId="0" applyNumberFormat="0" applyFill="0" applyBorder="0" applyProtection="0">
      <alignment horizontal="center" vertical="center" wrapText="1"/>
    </xf>
    <xf numFmtId="179" fontId="15" fillId="0" borderId="0" applyNumberFormat="0" applyFill="0" applyBorder="0" applyProtection="0">
      <alignment horizontal="center" vertical="center" wrapText="1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6" fillId="0" borderId="0"/>
    <xf numFmtId="179" fontId="26" fillId="0" borderId="0"/>
    <xf numFmtId="179" fontId="26" fillId="0" borderId="0"/>
    <xf numFmtId="171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171" fontId="100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1" fontId="100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1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1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1" fontId="101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1" fontId="101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1" fontId="101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0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9" fontId="101" fillId="0" borderId="0" applyNumberFormat="0" applyFill="0" applyBorder="0" applyAlignment="0" applyProtection="0">
      <alignment vertical="top"/>
      <protection locked="0"/>
    </xf>
    <xf numFmtId="171" fontId="100" fillId="0" borderId="0" applyNumberFormat="0" applyFill="0" applyBorder="0" applyAlignment="0" applyProtection="0">
      <alignment vertical="top"/>
      <protection locked="0"/>
    </xf>
    <xf numFmtId="179" fontId="102" fillId="7" borderId="12" applyNumberFormat="0" applyAlignment="0" applyProtection="0"/>
    <xf numFmtId="179" fontId="103" fillId="0" borderId="11" applyNumberFormat="0" applyFill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179" fontId="104" fillId="3" borderId="0" applyNumberFormat="0" applyBorder="0" applyAlignment="0" applyProtection="0"/>
    <xf numFmtId="179" fontId="105" fillId="6" borderId="10" applyNumberFormat="0" applyAlignment="0" applyProtection="0"/>
    <xf numFmtId="179" fontId="106" fillId="6" borderId="9" applyNumberFormat="0" applyAlignment="0" applyProtection="0"/>
    <xf numFmtId="179" fontId="107" fillId="0" borderId="0" applyNumberFormat="0" applyFill="0" applyBorder="0" applyAlignment="0" applyProtection="0"/>
    <xf numFmtId="179" fontId="10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109" fillId="0" borderId="0" applyNumberFormat="0" applyFill="0" applyBorder="0" applyAlignment="0" applyProtection="0"/>
    <xf numFmtId="179" fontId="110" fillId="2" borderId="0" applyNumberFormat="0" applyBorder="0" applyAlignment="0" applyProtection="0"/>
    <xf numFmtId="171" fontId="111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1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1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1" fontId="112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1" fontId="112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1" fontId="112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9" fontId="112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171" fontId="32" fillId="0" borderId="0"/>
    <xf numFmtId="171" fontId="32" fillId="0" borderId="0"/>
    <xf numFmtId="171" fontId="32" fillId="0" borderId="0"/>
    <xf numFmtId="179" fontId="50" fillId="0" borderId="0">
      <alignment vertical="top"/>
    </xf>
    <xf numFmtId="171" fontId="32" fillId="0" borderId="0"/>
    <xf numFmtId="171" fontId="32" fillId="0" borderId="0"/>
    <xf numFmtId="171" fontId="32" fillId="0" borderId="0"/>
    <xf numFmtId="179" fontId="50" fillId="0" borderId="0">
      <alignment vertical="top"/>
    </xf>
    <xf numFmtId="0" fontId="32" fillId="0" borderId="0"/>
    <xf numFmtId="0" fontId="32" fillId="0" borderId="0"/>
    <xf numFmtId="179" fontId="50" fillId="0" borderId="0">
      <alignment vertical="top"/>
    </xf>
    <xf numFmtId="179" fontId="50" fillId="0" borderId="0">
      <alignment vertical="top"/>
    </xf>
    <xf numFmtId="0" fontId="32" fillId="0" borderId="0"/>
    <xf numFmtId="0" fontId="32" fillId="0" borderId="0"/>
    <xf numFmtId="179" fontId="50" fillId="0" borderId="0">
      <alignment vertical="top"/>
    </xf>
    <xf numFmtId="179" fontId="50" fillId="0" borderId="0">
      <alignment vertical="top"/>
    </xf>
    <xf numFmtId="179" fontId="32" fillId="0" borderId="0"/>
    <xf numFmtId="179" fontId="32" fillId="0" borderId="0"/>
    <xf numFmtId="179" fontId="32" fillId="0" borderId="0"/>
    <xf numFmtId="179" fontId="5" fillId="0" borderId="0"/>
    <xf numFmtId="179" fontId="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0" fontId="32" fillId="0" borderId="0"/>
    <xf numFmtId="0" fontId="32" fillId="0" borderId="0"/>
    <xf numFmtId="171" fontId="44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44" fillId="0" borderId="0"/>
    <xf numFmtId="179" fontId="44" fillId="0" borderId="0"/>
    <xf numFmtId="171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5" fillId="0" borderId="0"/>
    <xf numFmtId="179" fontId="32" fillId="0" borderId="0"/>
    <xf numFmtId="179" fontId="32" fillId="0" borderId="0"/>
    <xf numFmtId="179" fontId="32" fillId="0" borderId="0"/>
    <xf numFmtId="179" fontId="5" fillId="0" borderId="0"/>
    <xf numFmtId="179" fontId="5" fillId="0" borderId="0"/>
    <xf numFmtId="171" fontId="5" fillId="0" borderId="0"/>
    <xf numFmtId="179" fontId="32" fillId="0" borderId="0"/>
    <xf numFmtId="179" fontId="32" fillId="0" borderId="0"/>
    <xf numFmtId="179" fontId="5" fillId="0" borderId="0"/>
    <xf numFmtId="179" fontId="5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1" fontId="46" fillId="0" borderId="0"/>
    <xf numFmtId="179" fontId="46" fillId="0" borderId="0"/>
    <xf numFmtId="171" fontId="46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1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32" fillId="0" borderId="0"/>
    <xf numFmtId="179" fontId="32" fillId="0" borderId="0"/>
    <xf numFmtId="179" fontId="32" fillId="0" borderId="0"/>
    <xf numFmtId="179" fontId="46" fillId="0" borderId="0"/>
    <xf numFmtId="171" fontId="2" fillId="0" borderId="0"/>
    <xf numFmtId="0" fontId="32" fillId="0" borderId="0"/>
    <xf numFmtId="0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9" fontId="32" fillId="0" borderId="0"/>
    <xf numFmtId="171" fontId="2" fillId="0" borderId="0"/>
    <xf numFmtId="171" fontId="2" fillId="0" borderId="0"/>
    <xf numFmtId="179" fontId="50" fillId="0" borderId="0">
      <alignment vertical="top"/>
    </xf>
    <xf numFmtId="179" fontId="50" fillId="0" borderId="0">
      <alignment vertical="top"/>
    </xf>
    <xf numFmtId="171" fontId="2" fillId="0" borderId="0"/>
    <xf numFmtId="171" fontId="2" fillId="0" borderId="0"/>
    <xf numFmtId="179" fontId="50" fillId="0" borderId="0">
      <alignment vertical="top"/>
    </xf>
    <xf numFmtId="179" fontId="50" fillId="0" borderId="0">
      <alignment vertical="top"/>
    </xf>
    <xf numFmtId="171" fontId="32" fillId="0" borderId="0"/>
    <xf numFmtId="171" fontId="32" fillId="0" borderId="0"/>
    <xf numFmtId="171" fontId="32" fillId="0" borderId="0"/>
    <xf numFmtId="179" fontId="50" fillId="0" borderId="0">
      <alignment vertical="top"/>
    </xf>
    <xf numFmtId="171" fontId="32" fillId="0" borderId="0"/>
    <xf numFmtId="171" fontId="32" fillId="0" borderId="0"/>
    <xf numFmtId="171" fontId="32" fillId="0" borderId="0"/>
    <xf numFmtId="179" fontId="50" fillId="0" borderId="0">
      <alignment vertical="top"/>
    </xf>
    <xf numFmtId="171" fontId="4" fillId="0" borderId="0"/>
    <xf numFmtId="179" fontId="50" fillId="0" borderId="0">
      <alignment vertical="top"/>
    </xf>
    <xf numFmtId="179" fontId="50" fillId="0" borderId="0">
      <alignment vertical="top"/>
    </xf>
    <xf numFmtId="0" fontId="18" fillId="0" borderId="0"/>
    <xf numFmtId="179" fontId="113" fillId="5" borderId="9" applyNumberFormat="0" applyAlignment="0" applyProtection="0"/>
    <xf numFmtId="179" fontId="114" fillId="4" borderId="0" applyNumberFormat="0" applyBorder="0" applyAlignment="0" applyProtection="0"/>
    <xf numFmtId="179" fontId="115" fillId="0" borderId="14" applyNumberFormat="0" applyFill="0" applyAlignment="0" applyProtection="0"/>
    <xf numFmtId="215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16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1" fontId="26" fillId="0" borderId="0"/>
    <xf numFmtId="179" fontId="26" fillId="0" borderId="0"/>
    <xf numFmtId="179" fontId="26" fillId="0" borderId="0"/>
    <xf numFmtId="171" fontId="24" fillId="0" borderId="0"/>
    <xf numFmtId="179" fontId="24" fillId="0" borderId="0"/>
    <xf numFmtId="179" fontId="24" fillId="0" borderId="0"/>
    <xf numFmtId="171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1" fontId="29" fillId="0" borderId="0"/>
    <xf numFmtId="166" fontId="5" fillId="0" borderId="0" applyFont="0" applyFill="0" applyBorder="0" applyAlignment="0" applyProtection="0"/>
    <xf numFmtId="179" fontId="34" fillId="9" borderId="0" applyNumberFormat="0" applyBorder="0" applyAlignment="0" applyProtection="0"/>
    <xf numFmtId="179" fontId="34" fillId="13" borderId="0" applyNumberFormat="0" applyBorder="0" applyAlignment="0" applyProtection="0"/>
    <xf numFmtId="179" fontId="34" fillId="17" borderId="0" applyNumberFormat="0" applyBorder="0" applyAlignment="0" applyProtection="0"/>
    <xf numFmtId="179" fontId="34" fillId="21" borderId="0" applyNumberFormat="0" applyBorder="0" applyAlignment="0" applyProtection="0"/>
    <xf numFmtId="179" fontId="34" fillId="25" borderId="0" applyNumberFormat="0" applyBorder="0" applyAlignment="0" applyProtection="0"/>
    <xf numFmtId="179" fontId="34" fillId="29" borderId="0" applyNumberFormat="0" applyBorder="0" applyAlignment="0" applyProtection="0"/>
    <xf numFmtId="179" fontId="32" fillId="8" borderId="13" applyNumberFormat="0" applyFont="0" applyAlignment="0" applyProtection="0"/>
    <xf numFmtId="179" fontId="116" fillId="0" borderId="6" applyNumberFormat="0" applyFill="0" applyAlignment="0" applyProtection="0"/>
    <xf numFmtId="179" fontId="117" fillId="0" borderId="7" applyNumberFormat="0" applyFill="0" applyAlignment="0" applyProtection="0"/>
    <xf numFmtId="179" fontId="118" fillId="0" borderId="8" applyNumberFormat="0" applyFill="0" applyAlignment="0" applyProtection="0"/>
    <xf numFmtId="179" fontId="118" fillId="0" borderId="0" applyNumberFormat="0" applyFill="0" applyBorder="0" applyAlignment="0" applyProtection="0"/>
    <xf numFmtId="41" fontId="11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15" fontId="120" fillId="0" borderId="0" applyFont="0" applyFill="0" applyBorder="0" applyAlignment="0" applyProtection="0"/>
    <xf numFmtId="190" fontId="120" fillId="0" borderId="0" applyFont="0" applyFill="0" applyBorder="0" applyAlignment="0" applyProtection="0"/>
    <xf numFmtId="171" fontId="2" fillId="0" borderId="0"/>
    <xf numFmtId="171" fontId="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2" fillId="0" borderId="0"/>
    <xf numFmtId="171" fontId="121" fillId="0" borderId="0"/>
    <xf numFmtId="217" fontId="52" fillId="0" borderId="0" applyFont="0" applyFill="0" applyBorder="0" applyAlignment="0" applyProtection="0"/>
    <xf numFmtId="217" fontId="122" fillId="0" borderId="0" applyFont="0" applyFill="0" applyBorder="0" applyAlignment="0" applyProtection="0"/>
    <xf numFmtId="218" fontId="52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2"/>
    <xf numFmtId="43" fontId="2" fillId="0" borderId="0" xfId="3" applyFont="1" applyFill="1"/>
    <xf numFmtId="0" fontId="3" fillId="0" borderId="0" xfId="2" applyFont="1"/>
    <xf numFmtId="43" fontId="3" fillId="0" borderId="0" xfId="3" applyFont="1" applyFill="1"/>
    <xf numFmtId="167" fontId="4" fillId="0" borderId="0" xfId="3" applyNumberFormat="1" applyFont="1" applyFill="1" applyBorder="1"/>
    <xf numFmtId="0" fontId="4" fillId="0" borderId="0" xfId="2" applyFont="1"/>
    <xf numFmtId="43" fontId="4" fillId="0" borderId="0" xfId="3" applyFont="1" applyFill="1"/>
    <xf numFmtId="43" fontId="4" fillId="0" borderId="0" xfId="3" applyFont="1" applyFill="1" applyAlignment="1"/>
    <xf numFmtId="43" fontId="4" fillId="0" borderId="0" xfId="3" applyFont="1" applyFill="1" applyAlignment="1">
      <alignment horizontal="left"/>
    </xf>
    <xf numFmtId="167" fontId="4" fillId="0" borderId="0" xfId="2" applyNumberFormat="1" applyFont="1"/>
    <xf numFmtId="43" fontId="4" fillId="0" borderId="0" xfId="3" applyFont="1" applyFill="1" applyBorder="1"/>
    <xf numFmtId="167" fontId="2" fillId="0" borderId="0" xfId="2" applyNumberFormat="1"/>
    <xf numFmtId="43" fontId="4" fillId="0" borderId="1" xfId="3" applyFont="1" applyFill="1" applyBorder="1"/>
    <xf numFmtId="43" fontId="4" fillId="0" borderId="2" xfId="3" applyFont="1" applyFill="1" applyBorder="1"/>
    <xf numFmtId="167" fontId="4" fillId="0" borderId="3" xfId="3" applyNumberFormat="1" applyFont="1" applyFill="1" applyBorder="1"/>
    <xf numFmtId="168" fontId="4" fillId="0" borderId="3" xfId="3" applyNumberFormat="1" applyFont="1" applyFill="1" applyBorder="1"/>
    <xf numFmtId="0" fontId="4" fillId="0" borderId="0" xfId="2" applyFont="1" applyAlignment="1">
      <alignment horizontal="center"/>
    </xf>
    <xf numFmtId="43" fontId="2" fillId="0" borderId="0" xfId="4" applyFont="1"/>
    <xf numFmtId="43" fontId="4" fillId="0" borderId="0" xfId="3" applyFont="1" applyFill="1" applyAlignment="1">
      <alignment horizontal="center"/>
    </xf>
    <xf numFmtId="169" fontId="4" fillId="0" borderId="0" xfId="3" applyNumberFormat="1" applyFont="1" applyFill="1"/>
    <xf numFmtId="43" fontId="4" fillId="0" borderId="4" xfId="3" applyFont="1" applyFill="1" applyBorder="1"/>
    <xf numFmtId="0" fontId="6" fillId="0" borderId="0" xfId="2" applyFont="1" applyAlignment="1">
      <alignment horizontal="center"/>
    </xf>
    <xf numFmtId="43" fontId="6" fillId="0" borderId="0" xfId="3" applyFont="1" applyFill="1" applyBorder="1" applyAlignment="1">
      <alignment horizontal="center"/>
    </xf>
    <xf numFmtId="43" fontId="8" fillId="0" borderId="0" xfId="3" applyFont="1" applyFill="1" applyBorder="1"/>
    <xf numFmtId="170" fontId="6" fillId="0" borderId="3" xfId="3" applyNumberFormat="1" applyFont="1" applyFill="1" applyBorder="1" applyAlignment="1">
      <alignment horizontal="center"/>
    </xf>
    <xf numFmtId="0" fontId="6" fillId="0" borderId="3" xfId="2" applyFont="1" applyBorder="1" applyAlignment="1">
      <alignment horizontal="center"/>
    </xf>
    <xf numFmtId="43" fontId="8" fillId="0" borderId="3" xfId="3" applyFont="1" applyFill="1" applyBorder="1"/>
    <xf numFmtId="43" fontId="4" fillId="0" borderId="3" xfId="3" applyFont="1" applyFill="1" applyBorder="1"/>
    <xf numFmtId="43" fontId="6" fillId="0" borderId="3" xfId="3" applyFont="1" applyFill="1" applyBorder="1" applyAlignment="1">
      <alignment horizontal="right"/>
    </xf>
    <xf numFmtId="0" fontId="4" fillId="0" borderId="3" xfId="2" applyFont="1" applyBorder="1"/>
    <xf numFmtId="0" fontId="4" fillId="0" borderId="0" xfId="3" applyNumberFormat="1" applyFont="1" applyFill="1"/>
    <xf numFmtId="0" fontId="9" fillId="0" borderId="0" xfId="3" applyNumberFormat="1" applyFont="1" applyFill="1"/>
    <xf numFmtId="43" fontId="4" fillId="0" borderId="0" xfId="2" applyNumberFormat="1" applyFont="1"/>
    <xf numFmtId="43" fontId="4" fillId="0" borderId="2" xfId="3" applyFont="1" applyFill="1" applyBorder="1" applyAlignment="1">
      <alignment horizontal="center"/>
    </xf>
    <xf numFmtId="43" fontId="4" fillId="0" borderId="1" xfId="3" applyFont="1" applyFill="1" applyBorder="1" applyAlignment="1">
      <alignment horizontal="center"/>
    </xf>
    <xf numFmtId="43" fontId="11" fillId="0" borderId="0" xfId="6" applyNumberFormat="1" applyFont="1" applyAlignment="1">
      <alignment horizontal="center"/>
    </xf>
    <xf numFmtId="43" fontId="4" fillId="0" borderId="0" xfId="7" applyNumberFormat="1" applyFont="1" applyAlignment="1">
      <alignment horizontal="center"/>
    </xf>
    <xf numFmtId="43" fontId="2" fillId="0" borderId="0" xfId="2" applyNumberFormat="1"/>
    <xf numFmtId="43" fontId="4" fillId="0" borderId="0" xfId="4" applyFont="1" applyFill="1" applyAlignment="1">
      <alignment horizontal="center"/>
    </xf>
    <xf numFmtId="43" fontId="4" fillId="0" borderId="0" xfId="3" applyFont="1" applyFill="1" applyAlignment="1">
      <alignment vertical="center"/>
    </xf>
    <xf numFmtId="39" fontId="4" fillId="0" borderId="0" xfId="2" applyNumberFormat="1" applyFont="1"/>
    <xf numFmtId="43" fontId="4" fillId="0" borderId="0" xfId="8" applyFont="1" applyFill="1" applyAlignment="1">
      <alignment vertical="center"/>
    </xf>
    <xf numFmtId="43" fontId="8" fillId="0" borderId="0" xfId="8" applyFont="1" applyFill="1"/>
    <xf numFmtId="43" fontId="4" fillId="0" borderId="0" xfId="8" applyFont="1" applyFill="1"/>
    <xf numFmtId="43" fontId="2" fillId="0" borderId="0" xfId="8" applyFont="1" applyFill="1"/>
    <xf numFmtId="43" fontId="4" fillId="0" borderId="0" xfId="8" applyFont="1" applyFill="1" applyAlignment="1">
      <alignment horizontal="center"/>
    </xf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70" fontId="6" fillId="0" borderId="3" xfId="3" quotePrefix="1" applyNumberFormat="1" applyFont="1" applyFill="1" applyBorder="1" applyAlignment="1">
      <alignment horizontal="center"/>
    </xf>
    <xf numFmtId="0" fontId="2" fillId="0" borderId="0" xfId="2" applyAlignment="1">
      <alignment horizontal="center"/>
    </xf>
    <xf numFmtId="43" fontId="8" fillId="0" borderId="0" xfId="3" applyFont="1"/>
    <xf numFmtId="43" fontId="8" fillId="0" borderId="0" xfId="3" applyFont="1" applyFill="1"/>
    <xf numFmtId="43" fontId="8" fillId="0" borderId="0" xfId="4" applyFont="1" applyFill="1"/>
    <xf numFmtId="43" fontId="0" fillId="0" borderId="0" xfId="3" applyFont="1"/>
    <xf numFmtId="43" fontId="3" fillId="0" borderId="0" xfId="4" applyFont="1"/>
    <xf numFmtId="43" fontId="4" fillId="0" borderId="0" xfId="3" applyFont="1"/>
    <xf numFmtId="43" fontId="4" fillId="0" borderId="0" xfId="4" applyFont="1" applyFill="1"/>
    <xf numFmtId="43" fontId="3" fillId="0" borderId="0" xfId="3" applyFont="1"/>
    <xf numFmtId="43" fontId="6" fillId="0" borderId="0" xfId="3" applyFont="1"/>
    <xf numFmtId="43" fontId="8" fillId="0" borderId="0" xfId="4" applyFont="1" applyFill="1" applyAlignment="1">
      <alignment horizontal="center"/>
    </xf>
    <xf numFmtId="43" fontId="8" fillId="0" borderId="0" xfId="3" applyFont="1" applyAlignment="1">
      <alignment horizontal="center"/>
    </xf>
    <xf numFmtId="172" fontId="4" fillId="0" borderId="0" xfId="3" applyNumberFormat="1" applyFont="1" applyFill="1"/>
    <xf numFmtId="172" fontId="4" fillId="0" borderId="0" xfId="3" applyNumberFormat="1" applyFont="1"/>
    <xf numFmtId="173" fontId="4" fillId="0" borderId="0" xfId="3" applyNumberFormat="1" applyFont="1" applyFill="1"/>
    <xf numFmtId="173" fontId="4" fillId="0" borderId="0" xfId="3" applyNumberFormat="1" applyFont="1"/>
    <xf numFmtId="173" fontId="4" fillId="0" borderId="1" xfId="3" applyNumberFormat="1" applyFont="1" applyBorder="1"/>
    <xf numFmtId="173" fontId="4" fillId="0" borderId="1" xfId="3" applyNumberFormat="1" applyFont="1" applyFill="1" applyBorder="1"/>
    <xf numFmtId="173" fontId="4" fillId="0" borderId="2" xfId="3" applyNumberFormat="1" applyFont="1" applyBorder="1" applyAlignment="1">
      <alignment horizontal="right"/>
    </xf>
    <xf numFmtId="173" fontId="4" fillId="0" borderId="2" xfId="3" applyNumberFormat="1" applyFont="1" applyFill="1" applyBorder="1" applyAlignment="1">
      <alignment horizontal="right"/>
    </xf>
    <xf numFmtId="173" fontId="4" fillId="0" borderId="0" xfId="3" applyNumberFormat="1" applyFont="1" applyAlignment="1">
      <alignment horizontal="right"/>
    </xf>
    <xf numFmtId="0" fontId="4" fillId="0" borderId="0" xfId="10" applyFont="1"/>
    <xf numFmtId="0" fontId="12" fillId="0" borderId="0" xfId="11" applyFont="1"/>
    <xf numFmtId="173" fontId="4" fillId="0" borderId="5" xfId="3" applyNumberFormat="1" applyFont="1" applyBorder="1"/>
    <xf numFmtId="173" fontId="4" fillId="0" borderId="5" xfId="3" applyNumberFormat="1" applyFont="1" applyFill="1" applyBorder="1"/>
    <xf numFmtId="43" fontId="4" fillId="0" borderId="5" xfId="4" applyFont="1" applyFill="1" applyBorder="1"/>
    <xf numFmtId="173" fontId="4" fillId="0" borderId="3" xfId="3" applyNumberFormat="1" applyFont="1" applyBorder="1"/>
    <xf numFmtId="173" fontId="4" fillId="0" borderId="3" xfId="3" applyNumberFormat="1" applyFont="1" applyFill="1" applyBorder="1"/>
    <xf numFmtId="173" fontId="4" fillId="0" borderId="3" xfId="3" applyNumberFormat="1" applyFont="1" applyFill="1" applyBorder="1" applyAlignment="1">
      <alignment horizontal="right"/>
    </xf>
    <xf numFmtId="43" fontId="4" fillId="0" borderId="2" xfId="4" applyFont="1" applyFill="1" applyBorder="1"/>
    <xf numFmtId="43" fontId="4" fillId="0" borderId="0" xfId="4" applyFont="1" applyFill="1" applyAlignment="1">
      <alignment horizontal="right"/>
    </xf>
    <xf numFmtId="43" fontId="4" fillId="0" borderId="0" xfId="3" applyFont="1" applyAlignment="1">
      <alignment horizontal="center"/>
    </xf>
    <xf numFmtId="43" fontId="4" fillId="0" borderId="5" xfId="3" applyFont="1" applyFill="1" applyBorder="1"/>
    <xf numFmtId="173" fontId="4" fillId="0" borderId="0" xfId="3" applyNumberFormat="1" applyFont="1" applyAlignment="1">
      <alignment horizontal="center"/>
    </xf>
    <xf numFmtId="173" fontId="8" fillId="0" borderId="0" xfId="3" applyNumberFormat="1" applyFont="1"/>
    <xf numFmtId="173" fontId="6" fillId="0" borderId="0" xfId="3" applyNumberFormat="1" applyFont="1" applyFill="1" applyAlignment="1">
      <alignment horizontal="left"/>
    </xf>
    <xf numFmtId="43" fontId="6" fillId="0" borderId="0" xfId="3" applyFont="1" applyAlignment="1">
      <alignment horizontal="center"/>
    </xf>
    <xf numFmtId="43" fontId="6" fillId="0" borderId="0" xfId="4" applyFont="1" applyFill="1" applyAlignment="1">
      <alignment horizontal="center"/>
    </xf>
    <xf numFmtId="49" fontId="6" fillId="0" borderId="3" xfId="8" applyNumberFormat="1" applyFont="1" applyFill="1" applyBorder="1" applyAlignment="1">
      <alignment horizontal="center"/>
    </xf>
    <xf numFmtId="43" fontId="6" fillId="0" borderId="3" xfId="4" applyFont="1" applyFill="1" applyBorder="1" applyAlignment="1">
      <alignment horizontal="center"/>
    </xf>
    <xf numFmtId="43" fontId="8" fillId="0" borderId="3" xfId="3" applyFont="1" applyBorder="1"/>
    <xf numFmtId="43" fontId="4" fillId="0" borderId="3" xfId="3" applyFont="1" applyBorder="1"/>
    <xf numFmtId="43" fontId="6" fillId="0" borderId="3" xfId="3" applyFont="1" applyBorder="1" applyAlignment="1">
      <alignment horizontal="right"/>
    </xf>
    <xf numFmtId="43" fontId="4" fillId="0" borderId="3" xfId="4" applyFont="1" applyFill="1" applyBorder="1"/>
    <xf numFmtId="174" fontId="4" fillId="0" borderId="0" xfId="3" applyNumberFormat="1" applyFont="1"/>
    <xf numFmtId="173" fontId="4" fillId="0" borderId="0" xfId="3" applyNumberFormat="1" applyFont="1" applyFill="1" applyAlignment="1">
      <alignment horizontal="right"/>
    </xf>
    <xf numFmtId="173" fontId="4" fillId="0" borderId="0" xfId="3" applyNumberFormat="1" applyFont="1" applyFill="1" applyAlignment="1">
      <alignment horizontal="center"/>
    </xf>
    <xf numFmtId="173" fontId="4" fillId="0" borderId="0" xfId="3" applyNumberFormat="1" applyFont="1" applyFill="1" applyBorder="1"/>
    <xf numFmtId="0" fontId="11" fillId="0" borderId="0" xfId="13" applyFont="1"/>
    <xf numFmtId="0" fontId="11" fillId="0" borderId="0" xfId="3" applyNumberFormat="1" applyFont="1"/>
    <xf numFmtId="0" fontId="4" fillId="0" borderId="0" xfId="13" applyFont="1"/>
    <xf numFmtId="0" fontId="6" fillId="0" borderId="0" xfId="13" applyFont="1" applyAlignment="1">
      <alignment horizontal="center"/>
    </xf>
    <xf numFmtId="0" fontId="14" fillId="0" borderId="3" xfId="13" applyFont="1" applyBorder="1"/>
    <xf numFmtId="0" fontId="14" fillId="0" borderId="3" xfId="13" applyFont="1" applyBorder="1" applyAlignment="1">
      <alignment horizontal="right"/>
    </xf>
    <xf numFmtId="0" fontId="6" fillId="0" borderId="0" xfId="13" applyFont="1" applyAlignment="1">
      <alignment horizontal="right"/>
    </xf>
    <xf numFmtId="0" fontId="14" fillId="0" borderId="0" xfId="13" applyFont="1"/>
    <xf numFmtId="0" fontId="14" fillId="0" borderId="0" xfId="13" applyFont="1" applyAlignment="1">
      <alignment horizontal="right"/>
    </xf>
    <xf numFmtId="0" fontId="11" fillId="0" borderId="0" xfId="13" applyFont="1" applyAlignment="1">
      <alignment vertical="center"/>
    </xf>
    <xf numFmtId="0" fontId="14" fillId="0" borderId="0" xfId="13" applyFont="1" applyAlignment="1">
      <alignment horizontal="center" vertical="center"/>
    </xf>
    <xf numFmtId="175" fontId="14" fillId="0" borderId="0" xfId="13" applyNumberFormat="1" applyFont="1" applyAlignment="1">
      <alignment horizontal="center" vertical="center"/>
    </xf>
    <xf numFmtId="175" fontId="14" fillId="0" borderId="0" xfId="14" applyNumberFormat="1" applyFont="1" applyAlignment="1">
      <alignment horizontal="center" vertical="center"/>
    </xf>
    <xf numFmtId="175" fontId="6" fillId="0" borderId="0" xfId="14" applyNumberFormat="1" applyFont="1" applyAlignment="1">
      <alignment horizontal="center" vertical="center"/>
    </xf>
    <xf numFmtId="0" fontId="11" fillId="0" borderId="3" xfId="13" applyFont="1" applyBorder="1" applyAlignment="1">
      <alignment vertical="center"/>
    </xf>
    <xf numFmtId="0" fontId="14" fillId="0" borderId="3" xfId="13" applyFont="1" applyBorder="1" applyAlignment="1">
      <alignment horizontal="center" vertical="center"/>
    </xf>
    <xf numFmtId="175" fontId="14" fillId="0" borderId="3" xfId="13" applyNumberFormat="1" applyFont="1" applyBorder="1" applyAlignment="1">
      <alignment horizontal="center" vertical="center"/>
    </xf>
    <xf numFmtId="175" fontId="14" fillId="0" borderId="3" xfId="14" applyNumberFormat="1" applyFont="1" applyBorder="1" applyAlignment="1">
      <alignment horizontal="center" vertical="center"/>
    </xf>
    <xf numFmtId="175" fontId="6" fillId="0" borderId="0" xfId="13" applyNumberFormat="1" applyFont="1" applyAlignment="1">
      <alignment horizontal="center" vertical="center"/>
    </xf>
    <xf numFmtId="43" fontId="11" fillId="0" borderId="0" xfId="3" applyFont="1" applyAlignment="1"/>
    <xf numFmtId="0" fontId="11" fillId="0" borderId="0" xfId="13" applyFont="1" applyAlignment="1">
      <alignment horizontal="center"/>
    </xf>
    <xf numFmtId="167" fontId="11" fillId="0" borderId="0" xfId="13" applyNumberFormat="1" applyFont="1"/>
    <xf numFmtId="167" fontId="4" fillId="0" borderId="0" xfId="13" applyNumberFormat="1" applyFont="1"/>
    <xf numFmtId="167" fontId="11" fillId="0" borderId="5" xfId="13" applyNumberFormat="1" applyFont="1" applyBorder="1"/>
    <xf numFmtId="43" fontId="11" fillId="0" borderId="0" xfId="3" applyFont="1"/>
    <xf numFmtId="43" fontId="4" fillId="0" borderId="0" xfId="3" applyFont="1" applyAlignment="1"/>
    <xf numFmtId="167" fontId="11" fillId="0" borderId="1" xfId="13" applyNumberFormat="1" applyFont="1" applyBorder="1"/>
    <xf numFmtId="167" fontId="14" fillId="0" borderId="0" xfId="13" applyNumberFormat="1" applyFont="1" applyAlignment="1">
      <alignment horizontal="left"/>
    </xf>
    <xf numFmtId="167" fontId="6" fillId="0" borderId="0" xfId="13" applyNumberFormat="1" applyFont="1" applyAlignment="1">
      <alignment horizontal="right"/>
    </xf>
    <xf numFmtId="0" fontId="11" fillId="0" borderId="0" xfId="15" applyFont="1"/>
    <xf numFmtId="0" fontId="4" fillId="0" borderId="0" xfId="13" applyFont="1" applyAlignment="1">
      <alignment horizontal="center"/>
    </xf>
    <xf numFmtId="0" fontId="11" fillId="0" borderId="0" xfId="13" applyFont="1" applyAlignment="1">
      <alignment horizontal="right" textRotation="255"/>
    </xf>
    <xf numFmtId="43" fontId="11" fillId="0" borderId="0" xfId="13" applyNumberFormat="1" applyFont="1"/>
    <xf numFmtId="0" fontId="4" fillId="0" borderId="0" xfId="13" applyFont="1" applyAlignment="1">
      <alignment horizontal="right"/>
    </xf>
    <xf numFmtId="0" fontId="4" fillId="0" borderId="3" xfId="13" applyFont="1" applyBorder="1"/>
    <xf numFmtId="0" fontId="4" fillId="0" borderId="3" xfId="13" applyFont="1" applyBorder="1" applyAlignment="1">
      <alignment horizontal="center"/>
    </xf>
    <xf numFmtId="0" fontId="6" fillId="0" borderId="3" xfId="13" applyFont="1" applyBorder="1" applyAlignment="1">
      <alignment horizontal="right"/>
    </xf>
    <xf numFmtId="0" fontId="6" fillId="0" borderId="3" xfId="13" applyFont="1" applyBorder="1" applyAlignment="1">
      <alignment horizontal="center"/>
    </xf>
    <xf numFmtId="43" fontId="11" fillId="0" borderId="0" xfId="3" applyFont="1" applyAlignment="1">
      <alignment horizontal="right" vertical="center"/>
    </xf>
    <xf numFmtId="167" fontId="4" fillId="0" borderId="5" xfId="13" applyNumberFormat="1" applyFont="1" applyBorder="1"/>
    <xf numFmtId="167" fontId="4" fillId="0" borderId="1" xfId="13" applyNumberFormat="1" applyFont="1" applyBorder="1"/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vertical="center"/>
    </xf>
    <xf numFmtId="173" fontId="4" fillId="0" borderId="0" xfId="13" applyNumberFormat="1" applyFont="1"/>
    <xf numFmtId="167" fontId="4" fillId="0" borderId="5" xfId="2" applyNumberFormat="1" applyFont="1" applyBorder="1"/>
    <xf numFmtId="167" fontId="4" fillId="0" borderId="0" xfId="5" applyFont="1" applyFill="1"/>
    <xf numFmtId="176" fontId="4" fillId="0" borderId="0" xfId="3" applyNumberFormat="1" applyFont="1" applyFill="1"/>
    <xf numFmtId="176" fontId="6" fillId="0" borderId="0" xfId="3" applyNumberFormat="1" applyFont="1" applyFill="1"/>
    <xf numFmtId="167" fontId="4" fillId="0" borderId="0" xfId="5" applyFont="1" applyFill="1" applyBorder="1"/>
    <xf numFmtId="167" fontId="6" fillId="0" borderId="0" xfId="5" applyFont="1" applyFill="1" applyBorder="1" applyAlignment="1">
      <alignment horizontal="center"/>
    </xf>
    <xf numFmtId="176" fontId="4" fillId="0" borderId="0" xfId="3" applyNumberFormat="1" applyFont="1" applyFill="1" applyBorder="1"/>
    <xf numFmtId="167" fontId="6" fillId="0" borderId="0" xfId="8" applyNumberFormat="1" applyFont="1" applyFill="1" applyAlignment="1">
      <alignment horizontal="center"/>
    </xf>
    <xf numFmtId="167" fontId="4" fillId="0" borderId="0" xfId="8" applyNumberFormat="1" applyFont="1" applyFill="1" applyBorder="1"/>
    <xf numFmtId="176" fontId="4" fillId="0" borderId="0" xfId="8" applyNumberFormat="1" applyFont="1" applyFill="1" applyBorder="1" applyAlignment="1">
      <alignment horizontal="right"/>
    </xf>
    <xf numFmtId="176" fontId="4" fillId="0" borderId="0" xfId="3" applyNumberFormat="1" applyFont="1" applyFill="1" applyBorder="1" applyAlignment="1">
      <alignment horizontal="right"/>
    </xf>
    <xf numFmtId="176" fontId="4" fillId="0" borderId="0" xfId="8" applyNumberFormat="1" applyFont="1" applyFill="1" applyBorder="1"/>
    <xf numFmtId="176" fontId="4" fillId="0" borderId="0" xfId="5" applyNumberFormat="1" applyFont="1" applyFill="1"/>
    <xf numFmtId="167" fontId="4" fillId="0" borderId="0" xfId="5" applyFont="1" applyFill="1" applyBorder="1" applyAlignment="1">
      <alignment horizontal="right"/>
    </xf>
    <xf numFmtId="176" fontId="4" fillId="0" borderId="0" xfId="5" applyNumberFormat="1" applyFont="1" applyFill="1" applyBorder="1" applyAlignment="1">
      <alignment horizontal="right"/>
    </xf>
    <xf numFmtId="167" fontId="4" fillId="0" borderId="3" xfId="8" applyNumberFormat="1" applyFont="1" applyFill="1" applyBorder="1"/>
    <xf numFmtId="176" fontId="4" fillId="0" borderId="3" xfId="8" applyNumberFormat="1" applyFont="1" applyFill="1" applyBorder="1"/>
    <xf numFmtId="0" fontId="4" fillId="0" borderId="0" xfId="16" applyFont="1" applyFill="1"/>
    <xf numFmtId="167" fontId="4" fillId="0" borderId="5" xfId="5" applyFont="1" applyFill="1" applyBorder="1" applyAlignment="1">
      <alignment horizontal="right"/>
    </xf>
    <xf numFmtId="167" fontId="4" fillId="0" borderId="2" xfId="5" applyFont="1" applyFill="1" applyBorder="1" applyAlignment="1">
      <alignment horizontal="right"/>
    </xf>
    <xf numFmtId="167" fontId="4" fillId="0" borderId="0" xfId="5" applyFont="1" applyFill="1" applyAlignment="1">
      <alignment horizontal="center"/>
    </xf>
    <xf numFmtId="0" fontId="9" fillId="0" borderId="0" xfId="5" applyNumberFormat="1" applyFont="1" applyFill="1"/>
    <xf numFmtId="167" fontId="4" fillId="0" borderId="3" xfId="5" applyFont="1" applyFill="1" applyBorder="1"/>
    <xf numFmtId="0" fontId="4" fillId="0" borderId="0" xfId="5" applyNumberFormat="1" applyFont="1" applyFill="1"/>
    <xf numFmtId="176" fontId="6" fillId="0" borderId="0" xfId="8" applyNumberFormat="1" applyFont="1" applyFill="1" applyAlignment="1">
      <alignment horizontal="center"/>
    </xf>
    <xf numFmtId="176" fontId="4" fillId="0" borderId="2" xfId="5" applyNumberFormat="1" applyFont="1" applyFill="1" applyBorder="1" applyAlignment="1">
      <alignment horizontal="right"/>
    </xf>
    <xf numFmtId="176" fontId="6" fillId="0" borderId="0" xfId="8" applyNumberFormat="1" applyFont="1" applyFill="1" applyBorder="1" applyAlignment="1">
      <alignment horizontal="right"/>
    </xf>
    <xf numFmtId="176" fontId="4" fillId="0" borderId="0" xfId="5" applyNumberFormat="1" applyFont="1" applyFill="1" applyBorder="1"/>
    <xf numFmtId="167" fontId="4" fillId="0" borderId="2" xfId="5" applyFont="1" applyFill="1" applyBorder="1"/>
    <xf numFmtId="176" fontId="4" fillId="0" borderId="5" xfId="19" applyNumberFormat="1" applyFont="1" applyFill="1" applyBorder="1" applyAlignment="1">
      <alignment horizontal="right"/>
    </xf>
    <xf numFmtId="167" fontId="4" fillId="0" borderId="0" xfId="8" applyNumberFormat="1" applyFont="1" applyFill="1"/>
    <xf numFmtId="176" fontId="6" fillId="0" borderId="0" xfId="3" applyNumberFormat="1" applyFont="1" applyFill="1" applyBorder="1" applyAlignment="1">
      <alignment horizontal="right"/>
    </xf>
    <xf numFmtId="167" fontId="4" fillId="0" borderId="1" xfId="8" applyNumberFormat="1" applyFont="1" applyFill="1" applyBorder="1"/>
    <xf numFmtId="176" fontId="4" fillId="0" borderId="1" xfId="8" applyNumberFormat="1" applyFont="1" applyFill="1" applyBorder="1"/>
    <xf numFmtId="167" fontId="4" fillId="0" borderId="0" xfId="20" applyFont="1" applyFill="1"/>
    <xf numFmtId="176" fontId="6" fillId="0" borderId="0" xfId="5" applyNumberFormat="1" applyFont="1" applyFill="1" applyBorder="1" applyAlignment="1">
      <alignment horizontal="center"/>
    </xf>
    <xf numFmtId="176" fontId="4" fillId="0" borderId="0" xfId="19" applyNumberFormat="1" applyFont="1" applyFill="1" applyBorder="1" applyAlignment="1">
      <alignment horizontal="right"/>
    </xf>
    <xf numFmtId="167" fontId="4" fillId="0" borderId="0" xfId="3" applyNumberFormat="1" applyFont="1" applyFill="1"/>
    <xf numFmtId="167" fontId="19" fillId="0" borderId="0" xfId="5" applyFont="1" applyFill="1"/>
    <xf numFmtId="167" fontId="3" fillId="0" borderId="0" xfId="5" applyFont="1" applyFill="1"/>
    <xf numFmtId="176" fontId="3" fillId="0" borderId="0" xfId="8" applyNumberFormat="1" applyFont="1" applyFill="1"/>
    <xf numFmtId="176" fontId="3" fillId="0" borderId="0" xfId="3" applyNumberFormat="1" applyFont="1" applyFill="1"/>
    <xf numFmtId="167" fontId="4" fillId="0" borderId="0" xfId="1293" applyNumberFormat="1" applyFont="1" applyFill="1"/>
    <xf numFmtId="167" fontId="4" fillId="0" borderId="0" xfId="1579" applyFont="1" applyFill="1"/>
    <xf numFmtId="167" fontId="4" fillId="0" borderId="0" xfId="16" applyNumberFormat="1" applyFont="1" applyFill="1"/>
    <xf numFmtId="0" fontId="9" fillId="0" borderId="0" xfId="16" applyFont="1" applyFill="1"/>
    <xf numFmtId="0" fontId="6" fillId="0" borderId="0" xfId="16" applyFont="1" applyFill="1"/>
    <xf numFmtId="176" fontId="6" fillId="0" borderId="0" xfId="16" applyNumberFormat="1" applyFont="1" applyFill="1" applyAlignment="1">
      <alignment horizontal="right"/>
    </xf>
    <xf numFmtId="0" fontId="4" fillId="0" borderId="5" xfId="16" applyFont="1" applyFill="1" applyBorder="1"/>
    <xf numFmtId="0" fontId="4" fillId="0" borderId="3" xfId="16" applyFont="1" applyFill="1" applyBorder="1"/>
    <xf numFmtId="0" fontId="6" fillId="0" borderId="3" xfId="16" applyFont="1" applyFill="1" applyBorder="1" applyAlignment="1">
      <alignment horizontal="center"/>
    </xf>
    <xf numFmtId="1" fontId="6" fillId="0" borderId="3" xfId="16" applyNumberFormat="1" applyFont="1" applyFill="1" applyBorder="1" applyAlignment="1">
      <alignment horizontal="center"/>
    </xf>
    <xf numFmtId="1" fontId="6" fillId="0" borderId="0" xfId="16" applyNumberFormat="1" applyFont="1" applyFill="1" applyAlignment="1">
      <alignment horizontal="center"/>
    </xf>
    <xf numFmtId="171" fontId="6" fillId="0" borderId="0" xfId="17" applyFont="1" applyFill="1" applyAlignment="1">
      <alignment horizontal="center"/>
    </xf>
    <xf numFmtId="176" fontId="4" fillId="0" borderId="0" xfId="16" applyNumberFormat="1" applyFont="1" applyFill="1"/>
    <xf numFmtId="176" fontId="4" fillId="0" borderId="0" xfId="1293" applyNumberFormat="1" applyFont="1" applyFill="1"/>
    <xf numFmtId="39" fontId="4" fillId="0" borderId="0" xfId="16" applyNumberFormat="1" applyFont="1" applyFill="1"/>
    <xf numFmtId="176" fontId="6" fillId="0" borderId="0" xfId="17" applyNumberFormat="1" applyFont="1" applyFill="1" applyAlignment="1">
      <alignment horizontal="center"/>
    </xf>
    <xf numFmtId="0" fontId="4" fillId="0" borderId="0" xfId="16" applyFont="1" applyFill="1" applyAlignment="1">
      <alignment horizontal="left"/>
    </xf>
    <xf numFmtId="176" fontId="4" fillId="0" borderId="0" xfId="16" applyNumberFormat="1" applyFont="1" applyFill="1" applyAlignment="1">
      <alignment horizontal="left"/>
    </xf>
    <xf numFmtId="167" fontId="4" fillId="0" borderId="0" xfId="18" applyNumberFormat="1" applyFont="1" applyFill="1" applyAlignment="1">
      <alignment horizontal="center"/>
    </xf>
    <xf numFmtId="176" fontId="4" fillId="0" borderId="0" xfId="18" applyNumberFormat="1" applyFont="1" applyFill="1" applyAlignment="1">
      <alignment horizontal="center"/>
    </xf>
    <xf numFmtId="167" fontId="4" fillId="0" borderId="3" xfId="16" applyNumberFormat="1" applyFont="1" applyFill="1" applyBorder="1"/>
    <xf numFmtId="176" fontId="6" fillId="0" borderId="3" xfId="16" applyNumberFormat="1" applyFont="1" applyFill="1" applyBorder="1" applyAlignment="1">
      <alignment horizontal="right"/>
    </xf>
    <xf numFmtId="43" fontId="4" fillId="0" borderId="0" xfId="16" applyNumberFormat="1" applyFont="1" applyFill="1"/>
    <xf numFmtId="0" fontId="4" fillId="0" borderId="0" xfId="16" applyFont="1" applyFill="1" applyAlignment="1">
      <alignment horizontal="center"/>
    </xf>
    <xf numFmtId="167" fontId="4" fillId="0" borderId="0" xfId="16" applyNumberFormat="1" applyFont="1" applyFill="1" applyAlignment="1">
      <alignment horizontal="center"/>
    </xf>
    <xf numFmtId="176" fontId="6" fillId="0" borderId="0" xfId="16" applyNumberFormat="1" applyFont="1" applyFill="1"/>
    <xf numFmtId="0" fontId="3" fillId="0" borderId="0" xfId="16" applyFont="1" applyFill="1"/>
    <xf numFmtId="167" fontId="3" fillId="0" borderId="0" xfId="16" applyNumberFormat="1" applyFont="1" applyFill="1"/>
    <xf numFmtId="176" fontId="3" fillId="0" borderId="0" xfId="16" applyNumberFormat="1" applyFont="1" applyFill="1"/>
    <xf numFmtId="167" fontId="11" fillId="0" borderId="0" xfId="13" applyNumberFormat="1" applyFont="1" applyBorder="1"/>
    <xf numFmtId="43" fontId="11" fillId="0" borderId="0" xfId="1293" applyFont="1"/>
    <xf numFmtId="0" fontId="11" fillId="0" borderId="0" xfId="4940" applyFont="1" applyAlignment="1">
      <alignment horizontal="center"/>
    </xf>
    <xf numFmtId="0" fontId="2" fillId="0" borderId="0" xfId="2" applyFill="1"/>
    <xf numFmtId="167" fontId="2" fillId="0" borderId="0" xfId="1" applyFont="1" applyFill="1"/>
    <xf numFmtId="167" fontId="2" fillId="0" borderId="0" xfId="2" applyNumberFormat="1" applyFill="1"/>
    <xf numFmtId="43" fontId="2" fillId="0" borderId="0" xfId="2" applyNumberFormat="1" applyFill="1"/>
    <xf numFmtId="167" fontId="11" fillId="0" borderId="5" xfId="4940" applyNumberFormat="1" applyFont="1" applyBorder="1"/>
    <xf numFmtId="0" fontId="11" fillId="0" borderId="0" xfId="13" applyFont="1" applyBorder="1"/>
    <xf numFmtId="43" fontId="11" fillId="0" borderId="0" xfId="3" applyFont="1" applyBorder="1"/>
    <xf numFmtId="167" fontId="11" fillId="0" borderId="0" xfId="1" applyFont="1"/>
    <xf numFmtId="167" fontId="4" fillId="0" borderId="0" xfId="2" applyNumberFormat="1" applyFont="1" applyBorder="1"/>
    <xf numFmtId="0" fontId="4" fillId="0" borderId="0" xfId="18" applyFont="1" applyFill="1" applyAlignment="1">
      <alignment horizontal="center"/>
    </xf>
    <xf numFmtId="0" fontId="6" fillId="0" borderId="0" xfId="16" applyFont="1" applyFill="1" applyAlignment="1">
      <alignment horizontal="center"/>
    </xf>
    <xf numFmtId="171" fontId="14" fillId="0" borderId="0" xfId="17" applyFont="1" applyFill="1" applyAlignment="1">
      <alignment horizontal="center"/>
    </xf>
    <xf numFmtId="219" fontId="4" fillId="0" borderId="0" xfId="3" applyNumberFormat="1" applyFont="1"/>
    <xf numFmtId="219" fontId="4" fillId="0" borderId="0" xfId="4" applyNumberFormat="1" applyFont="1"/>
    <xf numFmtId="43" fontId="10" fillId="0" borderId="0" xfId="3" applyFont="1" applyFill="1" applyAlignment="1">
      <alignment horizontal="center"/>
    </xf>
    <xf numFmtId="0" fontId="6" fillId="0" borderId="0" xfId="2" applyFont="1" applyAlignment="1">
      <alignment horizontal="center"/>
    </xf>
    <xf numFmtId="0" fontId="6" fillId="0" borderId="5" xfId="2" applyFont="1" applyBorder="1" applyAlignment="1">
      <alignment horizontal="center"/>
    </xf>
    <xf numFmtId="43" fontId="6" fillId="0" borderId="5" xfId="3" applyFont="1" applyFill="1" applyBorder="1" applyAlignment="1">
      <alignment horizontal="center"/>
    </xf>
    <xf numFmtId="43" fontId="6" fillId="0" borderId="5" xfId="3" applyFont="1" applyBorder="1" applyAlignment="1">
      <alignment horizontal="center"/>
    </xf>
    <xf numFmtId="0" fontId="14" fillId="0" borderId="0" xfId="13" applyFont="1" applyAlignment="1">
      <alignment horizontal="center"/>
    </xf>
    <xf numFmtId="175" fontId="14" fillId="0" borderId="3" xfId="13" applyNumberFormat="1" applyFont="1" applyBorder="1" applyAlignment="1">
      <alignment horizontal="center" vertical="center"/>
    </xf>
    <xf numFmtId="0" fontId="6" fillId="0" borderId="0" xfId="13" applyFont="1" applyAlignment="1">
      <alignment horizontal="center"/>
    </xf>
    <xf numFmtId="0" fontId="4" fillId="0" borderId="0" xfId="18" applyFont="1" applyFill="1" applyAlignment="1">
      <alignment horizontal="center"/>
    </xf>
    <xf numFmtId="0" fontId="6" fillId="0" borderId="0" xfId="16" applyFont="1" applyFill="1" applyAlignment="1">
      <alignment horizontal="center"/>
    </xf>
    <xf numFmtId="171" fontId="14" fillId="0" borderId="0" xfId="17" applyFont="1" applyFill="1" applyAlignment="1">
      <alignment horizontal="center"/>
    </xf>
    <xf numFmtId="167" fontId="6" fillId="0" borderId="5" xfId="16" applyNumberFormat="1" applyFont="1" applyFill="1" applyBorder="1" applyAlignment="1">
      <alignment horizontal="center"/>
    </xf>
    <xf numFmtId="167" fontId="6" fillId="0" borderId="5" xfId="5" applyFont="1" applyFill="1" applyBorder="1" applyAlignment="1">
      <alignment horizontal="center"/>
    </xf>
  </cellXfs>
  <cellStyles count="8350">
    <cellStyle name="%rev" xfId="21"/>
    <cellStyle name="%rev?_x0018_Normal_C-Capex%rev_guyan?_x001a_Normal_C-Capex%rev_guyan_1?_x001e_Normal_C-Capex%rev_guyan_guyan?_x0015_Normal_Certs Q2_guyan?b_x0017_Norm" xfId="22"/>
    <cellStyle name="??" xfId="23"/>
    <cellStyle name="?? [0.00]_ADMAG" xfId="24"/>
    <cellStyle name="?? 2" xfId="25"/>
    <cellStyle name="?? 3" xfId="26"/>
    <cellStyle name="?? 4" xfId="27"/>
    <cellStyle name="?? 5" xfId="28"/>
    <cellStyle name="?? 6" xfId="29"/>
    <cellStyle name="???? [0.00]_ADMAG" xfId="30"/>
    <cellStyle name="????_ADMAG" xfId="31"/>
    <cellStyle name="??_ADMAG" xfId="32"/>
    <cellStyle name="?_x001c_Normal_Certs Q2_laroux_guyan?_x0014_Normal_Certs Q2_pldt?_x001a_Normal_Certs Q2_pldt_guyan?_x000e_Normal_cfoutlk?_x0014_Normal_cfoutlk_guyan?_x0014_" xfId="33"/>
    <cellStyle name="?呵爊欀戀漀漀" xfId="34"/>
    <cellStyle name="?呵爊欀戀漀漀 2" xfId="35"/>
    <cellStyle name="?呵爊欀戀漀漀 3" xfId="36"/>
    <cellStyle name="_1" xfId="37"/>
    <cellStyle name="_1?_x001e_Normal_Cht-Dep%Rev_guyan_guyan?&quot;Normal_Cht-Real Opr Cf_guyan_guyan?_x001b_Normal_Cht-Real Opr Cf_pldt?å!Normal_C" xfId="38"/>
    <cellStyle name="_AWP_MR.Pool_Q4'08_PC  by  CP" xfId="39"/>
    <cellStyle name="_AWP_MR.Pool_Q4'08_PC  by  CP 2" xfId="40"/>
    <cellStyle name="_cfoutlk" xfId="41"/>
    <cellStyle name="_cfoutlk 2" xfId="42"/>
    <cellStyle name="_cfoutlk 3" xfId="43"/>
    <cellStyle name="_cfoutlk?_x0014_Normal_cfoutlk_guyan?_x0014_Normal_Channel Table?$Normal_Channel Table_1_Module1_guyan?_x0016_Normal_Channel T" xfId="44"/>
    <cellStyle name="_cfoutlk?_x0014_Normal_cfoutlk_guyan?_x0014_Normal_Channel Table?$Normal_Channel Table_1_Module1_guyan?_x0016_Normal_Channel T 2" xfId="45"/>
    <cellStyle name="_cfoutlk?_x0014_Normal_cfoutlk_guyan?_x0014_Normal_Channel Table?$Normal_Channel Table_1_Module1_guyan?_x0016_Normal_Channel T 3" xfId="46"/>
    <cellStyle name="_cfoutlk_Detail ยอดยกมา" xfId="47"/>
    <cellStyle name="_cfoutlk_Detail ยอดยกมา 2" xfId="48"/>
    <cellStyle name="_cfoutlk_Leasing_PGL_2009" xfId="49"/>
    <cellStyle name="_cfoutlk_Leasing_PGL_2009 2" xfId="50"/>
    <cellStyle name="_cfoutlk_Leasing_PGL_2009 3" xfId="51"/>
    <cellStyle name="_cfoutlk_Leasing_PGL_2009_NRV_up" xfId="52"/>
    <cellStyle name="_cfoutlk_Leasing_PGL_2009_NRV_up 2" xfId="53"/>
    <cellStyle name="_cfoutlk_Leasing_PGL_2009_Woring GK-P Q2'52" xfId="54"/>
    <cellStyle name="_cfoutlk_Leasing_PGL_2009_Woring GK-P Q2'52 2" xfId="55"/>
    <cellStyle name="_cfoutlk_Leasing_PGL_2009_Working CVT Q2'52" xfId="56"/>
    <cellStyle name="_cfoutlk_Leasing_PGL_2009_Working CVT Q2'52 2" xfId="57"/>
    <cellStyle name="_cfoutlk_Leasing_PGL_2009_Working CVT Q3'52" xfId="58"/>
    <cellStyle name="_cfoutlk_Leasing_PGL_2009_Working CVT Q3'52 2" xfId="59"/>
    <cellStyle name="_cfoutlk_Leasing_PGL_2009_Working TSS Q1'52" xfId="60"/>
    <cellStyle name="_cfoutlk_Leasing_PGL_2009_Working TSS Q1'52 2" xfId="61"/>
    <cellStyle name="_cfoutlk_Leasing_PGL_2009_Working TSS Q1'52(เฉพาะเจ้าหนี้-บริการ)" xfId="62"/>
    <cellStyle name="_cfoutlk_Leasing_PGL_2009_Working TSS Q1'52(เฉพาะเจ้าหนี้-บริการ) 2" xfId="63"/>
    <cellStyle name="_cfoutlk_Leasing_PGL_2009_Working TSS Q4'51" xfId="64"/>
    <cellStyle name="_cfoutlk_Leasing_PGL_2009_Working TSS Q4'51 2" xfId="65"/>
    <cellStyle name="_cfoutlk_Leasing_PGL_2009_Working TSS Q4'51(เฉพาะเจ้าหนี้)" xfId="66"/>
    <cellStyle name="_cfoutlk_Leasing_PGL_2009_Working TSS Q4'51(เฉพาะเจ้าหนี้) 2" xfId="67"/>
    <cellStyle name="_cfoutlk_Leasing_PGL_2009_Working51(เฉพาะลูกหนี้)" xfId="68"/>
    <cellStyle name="_cfoutlk_Leasing_PGL_2009_Working51(เฉพาะลูกหนี้) 2" xfId="69"/>
    <cellStyle name="_cfoutlk_Leasing_PGL_2009_Working52(เฉพาะลูกหนี้)" xfId="70"/>
    <cellStyle name="_cfoutlk_Leasing_PGL_2009_Working52(เฉพาะลูกหนี้) 2" xfId="71"/>
    <cellStyle name="_cfoutlk_Leasing_PGL_2009_จัดประเภท TSS Q1'52" xfId="72"/>
    <cellStyle name="_cfoutlk_Leasing_PGL_2009_จัดประเภท TSS Q1'52 2" xfId="73"/>
    <cellStyle name="_cfoutlk_NRV_up" xfId="74"/>
    <cellStyle name="_cfoutlk_NRV_up 2" xfId="75"/>
    <cellStyle name="_cfoutlk_Woring GK-P Q2'52" xfId="76"/>
    <cellStyle name="_cfoutlk_Woring GK-P Q2'52 2" xfId="77"/>
    <cellStyle name="_cfoutlk_Working CPC Q4'51(เฉพาะลูกหนี้)" xfId="78"/>
    <cellStyle name="_cfoutlk_Working CPC Q4'51(เฉพาะลูกหนี้) 2" xfId="79"/>
    <cellStyle name="_cfoutlk_Working CPC Q4'51(เฉพาะลูกหนี้)_Working51(เฉพาะลูกหนี้)" xfId="80"/>
    <cellStyle name="_cfoutlk_Working CPC Q4'51(เฉพาะลูกหนี้)_Working51(เฉพาะลูกหนี้) 2" xfId="81"/>
    <cellStyle name="_cfoutlk_Working CPC Q4'51(เฉพาะลูกหนี้)_Working52(เฉพาะลูกหนี้)" xfId="82"/>
    <cellStyle name="_cfoutlk_Working CPC Q4'51(เฉพาะลูกหนี้)_Working52(เฉพาะลูกหนี้) 2" xfId="83"/>
    <cellStyle name="_cfoutlk_Working CVT Q1'52" xfId="84"/>
    <cellStyle name="_cfoutlk_Working CVT Q1'52 2" xfId="85"/>
    <cellStyle name="_cfoutlk_Working CVT Q4'51" xfId="86"/>
    <cellStyle name="_cfoutlk_Working CVT Q4'51 2" xfId="87"/>
    <cellStyle name="_cfoutlk_Working EML Q1'52" xfId="88"/>
    <cellStyle name="_cfoutlk_Working EML Q1'52 2" xfId="89"/>
    <cellStyle name="_cfoutlk_Working EML Q1'52_Working52(เฉพาะลูกหนี้)" xfId="90"/>
    <cellStyle name="_cfoutlk_Working EML Q1'52_Working52(เฉพาะลูกหนี้) 2" xfId="91"/>
    <cellStyle name="_cfoutlk_Working TSS Q1'52" xfId="92"/>
    <cellStyle name="_cfoutlk_Working TSS Q1'52 2" xfId="93"/>
    <cellStyle name="_cfoutlk_Working TSS Q1'52(เฉพาะเจ้าหนี้-บริการ)" xfId="94"/>
    <cellStyle name="_cfoutlk_Working TSS Q1'52(เฉพาะเจ้าหนี้-บริการ) 2" xfId="95"/>
    <cellStyle name="_cfoutlk_Working TSS Q1'52_1" xfId="96"/>
    <cellStyle name="_cfoutlk_Working TSS Q1'52_1 2" xfId="97"/>
    <cellStyle name="_cfoutlk_Working52(เฉพาะลูกหนี้)" xfId="98"/>
    <cellStyle name="_cfoutlk_Working52(เฉพาะลูกหนี้) 2" xfId="99"/>
    <cellStyle name="_cfoutlk_รายการจัดประเภท CVT Q4'51" xfId="100"/>
    <cellStyle name="_cfoutlk_รายการจัดประเภท CVT Q4'51 2" xfId="101"/>
    <cellStyle name="_Channel Table_1_Module1_guyan" xfId="102"/>
    <cellStyle name="_Channel Table_1_Module1_guyan 2" xfId="103"/>
    <cellStyle name="_Channel Table_1_Module1_guyan 3" xfId="104"/>
    <cellStyle name="_Channel Table_1_Module1_guyan?_x0016_Normal_Channel Table_2?_x001c_Normal_Channel Table_2_guyan?&quot;Normal_Channel Table_C" xfId="105"/>
    <cellStyle name="_Channel Table_1_Module1_guyan?_x0016_Normal_Channel Table_2?_x001c_Normal_Channel Table_2_guyan?&quot;Normal_Channel Table_C 2" xfId="106"/>
    <cellStyle name="_Channel Table_1_Module1_guyan?_x0016_Normal_Channel Table_2?_x001c_Normal_Channel Table_2_guyan?&quot;Normal_Channel Table_C 3" xfId="107"/>
    <cellStyle name="_Channel Table_1_Module1_guyan_Detail ยอดยกมา" xfId="108"/>
    <cellStyle name="_Channel Table_1_Module1_guyan_Detail ยอดยกมา 2" xfId="109"/>
    <cellStyle name="_Channel Table_1_Module1_guyan_ETG_Leasing" xfId="110"/>
    <cellStyle name="_Channel Table_1_Module1_guyan_Leasing_PGL_2009" xfId="111"/>
    <cellStyle name="_Channel Table_1_Module1_guyan_Leasing_PGL_2009 2" xfId="112"/>
    <cellStyle name="_Channel Table_1_Module1_guyan_Leasing_PGL_2009 3" xfId="113"/>
    <cellStyle name="_Channel Table_1_Module1_guyan_Leasing_PGL_2009_NRV_up" xfId="114"/>
    <cellStyle name="_Channel Table_1_Module1_guyan_Leasing_PGL_2009_NRV_up 2" xfId="115"/>
    <cellStyle name="_Channel Table_1_Module1_guyan_Leasing_PGL_2009_Woring GK-P Q2'52" xfId="116"/>
    <cellStyle name="_Channel Table_1_Module1_guyan_Leasing_PGL_2009_Woring GK-P Q2'52 2" xfId="117"/>
    <cellStyle name="_Channel Table_1_Module1_guyan_Leasing_PGL_2009_Working CVT Q2'52" xfId="118"/>
    <cellStyle name="_Channel Table_1_Module1_guyan_Leasing_PGL_2009_Working CVT Q2'52 2" xfId="119"/>
    <cellStyle name="_Channel Table_1_Module1_guyan_Leasing_PGL_2009_Working CVT Q3'52" xfId="120"/>
    <cellStyle name="_Channel Table_1_Module1_guyan_Leasing_PGL_2009_Working CVT Q3'52 2" xfId="121"/>
    <cellStyle name="_Channel Table_1_Module1_guyan_Leasing_PGL_2009_Working TSS Q1'52" xfId="122"/>
    <cellStyle name="_Channel Table_1_Module1_guyan_Leasing_PGL_2009_Working TSS Q1'52 2" xfId="123"/>
    <cellStyle name="_Channel Table_1_Module1_guyan_Leasing_PGL_2009_Working TSS Q1'52(เฉพาะเจ้าหนี้-บริการ)" xfId="124"/>
    <cellStyle name="_Channel Table_1_Module1_guyan_Leasing_PGL_2009_Working TSS Q1'52(เฉพาะเจ้าหนี้-บริการ) 2" xfId="125"/>
    <cellStyle name="_Channel Table_1_Module1_guyan_Leasing_PGL_2009_Working TSS Q4'51" xfId="126"/>
    <cellStyle name="_Channel Table_1_Module1_guyan_Leasing_PGL_2009_Working TSS Q4'51 2" xfId="127"/>
    <cellStyle name="_Channel Table_1_Module1_guyan_Leasing_PGL_2009_Working TSS Q4'51(เฉพาะเจ้าหนี้)" xfId="128"/>
    <cellStyle name="_Channel Table_1_Module1_guyan_Leasing_PGL_2009_Working TSS Q4'51(เฉพาะเจ้าหนี้) 2" xfId="129"/>
    <cellStyle name="_Channel Table_1_Module1_guyan_Leasing_PGL_2009_Working51(เฉพาะลูกหนี้)" xfId="130"/>
    <cellStyle name="_Channel Table_1_Module1_guyan_Leasing_PGL_2009_Working51(เฉพาะลูกหนี้) 2" xfId="131"/>
    <cellStyle name="_Channel Table_1_Module1_guyan_Leasing_PGL_2009_Working52(เฉพาะลูกหนี้)" xfId="132"/>
    <cellStyle name="_Channel Table_1_Module1_guyan_Leasing_PGL_2009_Working52(เฉพาะลูกหนี้) 2" xfId="133"/>
    <cellStyle name="_Channel Table_1_Module1_guyan_Leasing_PGL_2009_จัดประเภท TSS Q1'52" xfId="134"/>
    <cellStyle name="_Channel Table_1_Module1_guyan_Leasing_PGL_2009_จัดประเภท TSS Q1'52 2" xfId="135"/>
    <cellStyle name="_Channel Table_1_Module1_guyan_NRV_up" xfId="136"/>
    <cellStyle name="_Channel Table_1_Module1_guyan_NRV_up 2" xfId="137"/>
    <cellStyle name="_Channel Table_1_Module1_guyan_Woring GK-P Q2'52" xfId="138"/>
    <cellStyle name="_Channel Table_1_Module1_guyan_Woring GK-P Q2'52 2" xfId="139"/>
    <cellStyle name="_Channel Table_1_Module1_guyan_Working CPC Q4'51(เฉพาะลูกหนี้)" xfId="140"/>
    <cellStyle name="_Channel Table_1_Module1_guyan_Working CPC Q4'51(เฉพาะลูกหนี้) 2" xfId="141"/>
    <cellStyle name="_Channel Table_1_Module1_guyan_Working CPC Q4'51(เฉพาะลูกหนี้)_Working51(เฉพาะลูกหนี้)" xfId="142"/>
    <cellStyle name="_Channel Table_1_Module1_guyan_Working CPC Q4'51(เฉพาะลูกหนี้)_Working51(เฉพาะลูกหนี้) 2" xfId="143"/>
    <cellStyle name="_Channel Table_1_Module1_guyan_Working CPC Q4'51(เฉพาะลูกหนี้)_Working52(เฉพาะลูกหนี้)" xfId="144"/>
    <cellStyle name="_Channel Table_1_Module1_guyan_Working CPC Q4'51(เฉพาะลูกหนี้)_Working52(เฉพาะลูกหนี้) 2" xfId="145"/>
    <cellStyle name="_Channel Table_1_Module1_guyan_Working CVT Q1'52" xfId="146"/>
    <cellStyle name="_Channel Table_1_Module1_guyan_Working CVT Q1'52 2" xfId="147"/>
    <cellStyle name="_Channel Table_1_Module1_guyan_Working CVT Q2'52" xfId="148"/>
    <cellStyle name="_Channel Table_1_Module1_guyan_Working CVT Q2'52 2" xfId="149"/>
    <cellStyle name="_Channel Table_1_Module1_guyan_Working CVT Q4'51" xfId="150"/>
    <cellStyle name="_Channel Table_1_Module1_guyan_Working CVT Q4'51 2" xfId="151"/>
    <cellStyle name="_Channel Table_1_Module1_guyan_Working EML Q1'52" xfId="152"/>
    <cellStyle name="_Channel Table_1_Module1_guyan_Working EML Q1'52 2" xfId="153"/>
    <cellStyle name="_Channel Table_1_Module1_guyan_Working EML Q1'52_Working52(เฉพาะลูกหนี้)" xfId="154"/>
    <cellStyle name="_Channel Table_1_Module1_guyan_Working EML Q1'52_Working52(เฉพาะลูกหนี้) 2" xfId="155"/>
    <cellStyle name="_Channel Table_1_Module1_guyan_Working TSS Q1'52" xfId="156"/>
    <cellStyle name="_Channel Table_1_Module1_guyan_Working TSS Q1'52 2" xfId="157"/>
    <cellStyle name="_Channel Table_1_Module1_guyan_Working TSS Q1'52(เฉพาะเจ้าหนี้-บริการ)" xfId="158"/>
    <cellStyle name="_Channel Table_1_Module1_guyan_Working TSS Q1'52(เฉพาะเจ้าหนี้-บริการ) 2" xfId="159"/>
    <cellStyle name="_Channel Table_1_Module1_guyan_Working TSS Q1'52_1" xfId="160"/>
    <cellStyle name="_Channel Table_1_Module1_guyan_Working TSS Q1'52_1 2" xfId="161"/>
    <cellStyle name="_Channel Table_1_Module1_guyan_Working51(เฉพาะลูกหนี้)" xfId="162"/>
    <cellStyle name="_Channel Table_1_Module1_guyan_Working51(เฉพาะลูกหนี้) 2" xfId="163"/>
    <cellStyle name="_Channel Table_1_Module1_guyan_Working52(เฉพาะลูกหนี้)" xfId="164"/>
    <cellStyle name="_Channel Table_1_Module1_guyan_Working52(เฉพาะลูกหนี้) 2" xfId="165"/>
    <cellStyle name="_Channel Table_1_Module1_guyan_รายการจัดประเภท CVT Q4'51" xfId="166"/>
    <cellStyle name="_Channel Table_1_Module1_guyan_รายการจัดประเภท CVT Q4'51 2" xfId="167"/>
    <cellStyle name="_CPC_WP_Q1'52 " xfId="168"/>
    <cellStyle name="_CPC_WP_Q1'52  2" xfId="169"/>
    <cellStyle name="_CPC_WP_Q1'52  3" xfId="170"/>
    <cellStyle name="_example inventory" xfId="171"/>
    <cellStyle name="_example inventory 2" xfId="172"/>
    <cellStyle name="_example inventory 3" xfId="173"/>
    <cellStyle name="_guyan" xfId="174"/>
    <cellStyle name="_guyan 2" xfId="175"/>
    <cellStyle name="_guyan 3" xfId="176"/>
    <cellStyle name="_guyan?_x0015_Normal_Certs Q2_guyan?b_x0017_Normal_Certs Q2_guyan_1?Ŗ_x001b_Normal_Certs Q2_guyan_guyan?b_x0016_Normal_Certs Q2_laroux" xfId="177"/>
    <cellStyle name="_guyan?_x0015_Normal_Certs Q2_guyan?b_x0017_Normal_Certs Q2_guyan_1?Ŗ_x001b_Normal_Certs Q2_guyan_guyan?b_x0016_Normal_Certs Q2_laroux 2" xfId="178"/>
    <cellStyle name="_guyan?_x0015_Normal_Certs Q2_guyan?b_x0017_Normal_Certs Q2_guyan_1?Ŗ_x001b_Normal_Certs Q2_guyan_guyan?b_x0016_Normal_Certs Q2_laroux 3" xfId="179"/>
    <cellStyle name="_guyan?_x0016_Normal_Channel Table_2?_x001c_Normal_Channel Ta" xfId="180"/>
    <cellStyle name="_guyan?_x0016_Normal_Channel Table_2?_x001c_Normal_Channel Ta 2" xfId="181"/>
    <cellStyle name="_guyan?_x0016_Normal_Channel Table_2?_x001c_Normal_Channel Ta 3" xfId="182"/>
    <cellStyle name="_guyan_Detail ยอดยกมา" xfId="183"/>
    <cellStyle name="_guyan_Detail ยอดยกมา 2" xfId="184"/>
    <cellStyle name="_guyan_Leasing_PGL_2009" xfId="185"/>
    <cellStyle name="_guyan_Leasing_PGL_2009 2" xfId="186"/>
    <cellStyle name="_guyan_Leasing_PGL_2009 3" xfId="187"/>
    <cellStyle name="_guyan_Leasing_PGL_2009_NRV_up" xfId="188"/>
    <cellStyle name="_guyan_Leasing_PGL_2009_NRV_up 2" xfId="189"/>
    <cellStyle name="_guyan_Leasing_PGL_2009_Woring GK-P Q2'52" xfId="190"/>
    <cellStyle name="_guyan_Leasing_PGL_2009_Woring GK-P Q2'52 2" xfId="191"/>
    <cellStyle name="_guyan_Leasing_PGL_2009_Working CVT Q2'52" xfId="192"/>
    <cellStyle name="_guyan_Leasing_PGL_2009_Working CVT Q2'52 2" xfId="193"/>
    <cellStyle name="_guyan_Leasing_PGL_2009_Working CVT Q3'52" xfId="194"/>
    <cellStyle name="_guyan_Leasing_PGL_2009_Working CVT Q3'52 2" xfId="195"/>
    <cellStyle name="_guyan_Leasing_PGL_2009_Working TSS Q1'52" xfId="196"/>
    <cellStyle name="_guyan_Leasing_PGL_2009_Working TSS Q1'52 2" xfId="197"/>
    <cellStyle name="_guyan_Leasing_PGL_2009_Working TSS Q1'52(เฉพาะเจ้าหนี้-บริการ)" xfId="198"/>
    <cellStyle name="_guyan_Leasing_PGL_2009_Working TSS Q1'52(เฉพาะเจ้าหนี้-บริการ) 2" xfId="199"/>
    <cellStyle name="_guyan_Leasing_PGL_2009_Working TSS Q4'51" xfId="200"/>
    <cellStyle name="_guyan_Leasing_PGL_2009_Working TSS Q4'51 2" xfId="201"/>
    <cellStyle name="_guyan_Leasing_PGL_2009_Working TSS Q4'51(เฉพาะเจ้าหนี้)" xfId="202"/>
    <cellStyle name="_guyan_Leasing_PGL_2009_Working TSS Q4'51(เฉพาะเจ้าหนี้) 2" xfId="203"/>
    <cellStyle name="_guyan_Leasing_PGL_2009_Working51(เฉพาะลูกหนี้)" xfId="204"/>
    <cellStyle name="_guyan_Leasing_PGL_2009_Working51(เฉพาะลูกหนี้) 2" xfId="205"/>
    <cellStyle name="_guyan_Leasing_PGL_2009_Working52(เฉพาะลูกหนี้)" xfId="206"/>
    <cellStyle name="_guyan_Leasing_PGL_2009_Working52(เฉพาะลูกหนี้) 2" xfId="207"/>
    <cellStyle name="_guyan_Leasing_PGL_2009_จัดประเภท TSS Q1'52" xfId="208"/>
    <cellStyle name="_guyan_Leasing_PGL_2009_จัดประเภท TSS Q1'52 2" xfId="209"/>
    <cellStyle name="_guyan_NRV_up" xfId="210"/>
    <cellStyle name="_guyan_NRV_up 2" xfId="211"/>
    <cellStyle name="_guyan_Woring GK-P Q2'52" xfId="212"/>
    <cellStyle name="_guyan_Woring GK-P Q2'52 2" xfId="213"/>
    <cellStyle name="_guyan_Working CPC Q4'51(เฉพาะลูกหนี้)" xfId="214"/>
    <cellStyle name="_guyan_Working CPC Q4'51(เฉพาะลูกหนี้) 2" xfId="215"/>
    <cellStyle name="_guyan_Working CPC Q4'51(เฉพาะลูกหนี้)_Working51(เฉพาะลูกหนี้)" xfId="216"/>
    <cellStyle name="_guyan_Working CPC Q4'51(เฉพาะลูกหนี้)_Working51(เฉพาะลูกหนี้) 2" xfId="217"/>
    <cellStyle name="_guyan_Working CPC Q4'51(เฉพาะลูกหนี้)_Working52(เฉพาะลูกหนี้)" xfId="218"/>
    <cellStyle name="_guyan_Working CPC Q4'51(เฉพาะลูกหนี้)_Working52(เฉพาะลูกหนี้) 2" xfId="219"/>
    <cellStyle name="_guyan_Working CVT Q1'52" xfId="220"/>
    <cellStyle name="_guyan_Working CVT Q1'52 2" xfId="221"/>
    <cellStyle name="_guyan_Working CVT Q4'51" xfId="222"/>
    <cellStyle name="_guyan_Working CVT Q4'51 2" xfId="223"/>
    <cellStyle name="_guyan_Working EML Q1'52" xfId="224"/>
    <cellStyle name="_guyan_Working EML Q1'52 2" xfId="225"/>
    <cellStyle name="_guyan_Working EML Q1'52_Working52(เฉพาะลูกหนี้)" xfId="226"/>
    <cellStyle name="_guyan_Working EML Q1'52_Working52(เฉพาะลูกหนี้) 2" xfId="227"/>
    <cellStyle name="_guyan_Working TSS Q1'52" xfId="228"/>
    <cellStyle name="_guyan_Working TSS Q1'52 2" xfId="229"/>
    <cellStyle name="_guyan_Working TSS Q1'52(เฉพาะเจ้าหนี้-บริการ)" xfId="230"/>
    <cellStyle name="_guyan_Working TSS Q1'52(เฉพาะเจ้าหนี้-บริการ) 2" xfId="231"/>
    <cellStyle name="_guyan_Working TSS Q1'52_1" xfId="232"/>
    <cellStyle name="_guyan_Working TSS Q1'52_1 2" xfId="233"/>
    <cellStyle name="_guyan_Working52(เฉพาะลูกหนี้)" xfId="234"/>
    <cellStyle name="_guyan_Working52(เฉพาะลูกหนี้) 2" xfId="235"/>
    <cellStyle name="_guyan_รายการจัดประเภท CVT Q4'51" xfId="236"/>
    <cellStyle name="_guyan_รายการจัดประเภท CVT Q4'51 2" xfId="237"/>
    <cellStyle name="_I_CVT_BF" xfId="238"/>
    <cellStyle name="_I_CVT_BF 2" xfId="239"/>
    <cellStyle name="_Lead Provical Q2'08_LC" xfId="240"/>
    <cellStyle name="_Lead Provical Q2'08_LC 2" xfId="241"/>
    <cellStyle name="_Lead Provical Q2'08_LC 3" xfId="242"/>
    <cellStyle name="_Lead RENA_07 = Non" xfId="243"/>
    <cellStyle name="_Lead RENA_07 = Non 2" xfId="244"/>
    <cellStyle name="_Lead RENA_07 = Non 3" xfId="245"/>
    <cellStyle name="_Lead_NH Siam 2007_update_neng" xfId="246"/>
    <cellStyle name="_Lead_NH Siam 2007_update_neng 2" xfId="247"/>
    <cellStyle name="_Lead_NH Siam 2007_update_neng 3" xfId="248"/>
    <cellStyle name="_Salaries-99 (B)" xfId="249"/>
    <cellStyle name="_Salaries-99 (B)_1" xfId="250"/>
    <cellStyle name="_Salaries-99 (B)_1 2" xfId="251"/>
    <cellStyle name="_Salaries-99 (B)_1 3" xfId="252"/>
    <cellStyle name="_Salaries-99 (B)_1_Detail ยอดยกมา" xfId="253"/>
    <cellStyle name="_Salaries-99 (B)_1_Detail ยอดยกมา 2" xfId="254"/>
    <cellStyle name="_Salaries-99 (B)_1_ETG_Leasing 2007" xfId="255"/>
    <cellStyle name="_Salaries-99 (B)_1_ETG_Leasing 2007 2" xfId="256"/>
    <cellStyle name="_Salaries-99 (B)_1_ETG_Leasing 2007 3" xfId="257"/>
    <cellStyle name="_Salaries-99 (B)_1_ETG_Leasing 2007_Detail ยอดยกมา" xfId="258"/>
    <cellStyle name="_Salaries-99 (B)_1_ETG_Leasing 2007_Detail ยอดยกมา 2" xfId="259"/>
    <cellStyle name="_Salaries-99 (B)_1_ETG_Leasing 2007_NRV_up" xfId="260"/>
    <cellStyle name="_Salaries-99 (B)_1_ETG_Leasing 2007_NRV_up 2" xfId="261"/>
    <cellStyle name="_Salaries-99 (B)_1_ETG_Leasing 2007_Woring GK-P Q2'52" xfId="262"/>
    <cellStyle name="_Salaries-99 (B)_1_ETG_Leasing 2007_Woring GK-P Q2'52 2" xfId="263"/>
    <cellStyle name="_Salaries-99 (B)_1_ETG_Leasing 2007_Working CPC Q4'51(เฉพาะลูกหนี้)" xfId="264"/>
    <cellStyle name="_Salaries-99 (B)_1_ETG_Leasing 2007_Working CPC Q4'51(เฉพาะลูกหนี้) 2" xfId="265"/>
    <cellStyle name="_Salaries-99 (B)_1_ETG_Leasing 2007_Working CPC Q4'51(เฉพาะลูกหนี้)_Working51(เฉพาะลูกหนี้)" xfId="266"/>
    <cellStyle name="_Salaries-99 (B)_1_ETG_Leasing 2007_Working CPC Q4'51(เฉพาะลูกหนี้)_Working51(เฉพาะลูกหนี้) 2" xfId="267"/>
    <cellStyle name="_Salaries-99 (B)_1_ETG_Leasing 2007_Working CPC Q4'51(เฉพาะลูกหนี้)_Working52(เฉพาะลูกหนี้)" xfId="268"/>
    <cellStyle name="_Salaries-99 (B)_1_ETG_Leasing 2007_Working CPC Q4'51(เฉพาะลูกหนี้)_Working52(เฉพาะลูกหนี้) 2" xfId="269"/>
    <cellStyle name="_Salaries-99 (B)_1_ETG_Leasing 2007_Working CVT Q1'52" xfId="270"/>
    <cellStyle name="_Salaries-99 (B)_1_ETG_Leasing 2007_Working CVT Q1'52 2" xfId="271"/>
    <cellStyle name="_Salaries-99 (B)_1_ETG_Leasing 2007_Working CVT Q4'51" xfId="272"/>
    <cellStyle name="_Salaries-99 (B)_1_ETG_Leasing 2007_Working CVT Q4'51 2" xfId="273"/>
    <cellStyle name="_Salaries-99 (B)_1_ETG_Leasing 2007_Working TSS Q1'52" xfId="274"/>
    <cellStyle name="_Salaries-99 (B)_1_ETG_Leasing 2007_Working TSS Q1'52 2" xfId="275"/>
    <cellStyle name="_Salaries-99 (B)_1_ETG_Leasing 2007_Working TSS Q1'52(เฉพาะเจ้าหนี้-บริการ)" xfId="276"/>
    <cellStyle name="_Salaries-99 (B)_1_ETG_Leasing 2007_Working TSS Q1'52(เฉพาะเจ้าหนี้-บริการ) 2" xfId="277"/>
    <cellStyle name="_Salaries-99 (B)_1_ETG_Leasing 2007_Working TSS Q4'51" xfId="278"/>
    <cellStyle name="_Salaries-99 (B)_1_ETG_Leasing 2007_Working TSS Q4'51 2" xfId="279"/>
    <cellStyle name="_Salaries-99 (B)_1_ETG_Leasing 2007_Working TSS Q4'51(เฉพาะเจ้าหนี้)" xfId="280"/>
    <cellStyle name="_Salaries-99 (B)_1_ETG_Leasing 2007_Working TSS Q4'51(เฉพาะเจ้าหนี้) 2" xfId="281"/>
    <cellStyle name="_Salaries-99 (B)_1_ETG_Leasing 2007_Working52(เฉพาะลูกหนี้)" xfId="282"/>
    <cellStyle name="_Salaries-99 (B)_1_ETG_Leasing 2007_Working52(เฉพาะลูกหนี้) 2" xfId="283"/>
    <cellStyle name="_Salaries-99 (B)_1_ETG_Leasing 2007_จัดประเภท TSS Q1'52" xfId="284"/>
    <cellStyle name="_Salaries-99 (B)_1_ETG_Leasing 2007_จัดประเภท TSS Q1'52 2" xfId="285"/>
    <cellStyle name="_Salaries-99 (B)_1_ETG_Leasing 2007_รายการจัดประเภท CVT Q4'51" xfId="286"/>
    <cellStyle name="_Salaries-99 (B)_1_ETG_Leasing 2007_รายการจัดประเภท CVT Q4'51 2" xfId="287"/>
    <cellStyle name="_Salaries-99 (B)_1_ETG_Lotus projected depre 8 y" xfId="288"/>
    <cellStyle name="_Salaries-99 (B)_1_ETG_Lotus projected depre 8 y 2" xfId="289"/>
    <cellStyle name="_Salaries-99 (B)_1_ETG_Lotus projected depre 8 y 3" xfId="290"/>
    <cellStyle name="_Salaries-99 (B)_1_ETG_Lotus projected depre 8 y_Detail ยอดยกมา" xfId="291"/>
    <cellStyle name="_Salaries-99 (B)_1_ETG_Lotus projected depre 8 y_Detail ยอดยกมา 2" xfId="292"/>
    <cellStyle name="_Salaries-99 (B)_1_ETG_Lotus projected depre 8 y_NRV_up" xfId="293"/>
    <cellStyle name="_Salaries-99 (B)_1_ETG_Lotus projected depre 8 y_NRV_up 2" xfId="294"/>
    <cellStyle name="_Salaries-99 (B)_1_ETG_Lotus projected depre 8 y_Woring GK-P Q2'52" xfId="295"/>
    <cellStyle name="_Salaries-99 (B)_1_ETG_Lotus projected depre 8 y_Woring GK-P Q2'52 2" xfId="296"/>
    <cellStyle name="_Salaries-99 (B)_1_ETG_Lotus projected depre 8 y_Working CPC Q4'51(เฉพาะลูกหนี้)" xfId="297"/>
    <cellStyle name="_Salaries-99 (B)_1_ETG_Lotus projected depre 8 y_Working CPC Q4'51(เฉพาะลูกหนี้) 2" xfId="298"/>
    <cellStyle name="_Salaries-99 (B)_1_ETG_Lotus projected depre 8 y_Working CPC Q4'51(เฉพาะลูกหนี้)_Working51(เฉพาะลูกหนี้)" xfId="299"/>
    <cellStyle name="_Salaries-99 (B)_1_ETG_Lotus projected depre 8 y_Working CPC Q4'51(เฉพาะลูกหนี้)_Working51(เฉพาะลูกหนี้) 2" xfId="300"/>
    <cellStyle name="_Salaries-99 (B)_1_ETG_Lotus projected depre 8 y_Working CPC Q4'51(เฉพาะลูกหนี้)_Working52(เฉพาะลูกหนี้)" xfId="301"/>
    <cellStyle name="_Salaries-99 (B)_1_ETG_Lotus projected depre 8 y_Working CPC Q4'51(เฉพาะลูกหนี้)_Working52(เฉพาะลูกหนี้) 2" xfId="302"/>
    <cellStyle name="_Salaries-99 (B)_1_ETG_Lotus projected depre 8 y_Working CVT Q1'52" xfId="303"/>
    <cellStyle name="_Salaries-99 (B)_1_ETG_Lotus projected depre 8 y_Working CVT Q1'52 2" xfId="304"/>
    <cellStyle name="_Salaries-99 (B)_1_ETG_Lotus projected depre 8 y_Working CVT Q4'51" xfId="305"/>
    <cellStyle name="_Salaries-99 (B)_1_ETG_Lotus projected depre 8 y_Working CVT Q4'51 2" xfId="306"/>
    <cellStyle name="_Salaries-99 (B)_1_ETG_Lotus projected depre 8 y_Working TSS Q1'52" xfId="307"/>
    <cellStyle name="_Salaries-99 (B)_1_ETG_Lotus projected depre 8 y_Working TSS Q1'52 2" xfId="308"/>
    <cellStyle name="_Salaries-99 (B)_1_ETG_Lotus projected depre 8 y_Working TSS Q1'52(เฉพาะเจ้าหนี้-บริการ)" xfId="309"/>
    <cellStyle name="_Salaries-99 (B)_1_ETG_Lotus projected depre 8 y_Working TSS Q1'52(เฉพาะเจ้าหนี้-บริการ) 2" xfId="310"/>
    <cellStyle name="_Salaries-99 (B)_1_ETG_Lotus projected depre 8 y_Working TSS Q4'51" xfId="311"/>
    <cellStyle name="_Salaries-99 (B)_1_ETG_Lotus projected depre 8 y_Working TSS Q4'51 2" xfId="312"/>
    <cellStyle name="_Salaries-99 (B)_1_ETG_Lotus projected depre 8 y_Working TSS Q4'51(เฉพาะเจ้าหนี้)" xfId="313"/>
    <cellStyle name="_Salaries-99 (B)_1_ETG_Lotus projected depre 8 y_Working TSS Q4'51(เฉพาะเจ้าหนี้) 2" xfId="314"/>
    <cellStyle name="_Salaries-99 (B)_1_ETG_Lotus projected depre 8 y_Working52(เฉพาะลูกหนี้)" xfId="315"/>
    <cellStyle name="_Salaries-99 (B)_1_ETG_Lotus projected depre 8 y_Working52(เฉพาะลูกหนี้) 2" xfId="316"/>
    <cellStyle name="_Salaries-99 (B)_1_ETG_Lotus projected depre 8 y_จัดประเภท TSS Q1'52" xfId="317"/>
    <cellStyle name="_Salaries-99 (B)_1_ETG_Lotus projected depre 8 y_จัดประเภท TSS Q1'52 2" xfId="318"/>
    <cellStyle name="_Salaries-99 (B)_1_ETG_Lotus projected depre 8 y_รายการจัดประเภท CVT Q4'51" xfId="319"/>
    <cellStyle name="_Salaries-99 (B)_1_ETG_Lotus projected depre 8 y_รายการจัดประเภท CVT Q4'51 2" xfId="320"/>
    <cellStyle name="_Salaries-99 (B)_1_Leasing_PGL_2009" xfId="321"/>
    <cellStyle name="_Salaries-99 (B)_1_Leasing_PGL_2009 2" xfId="322"/>
    <cellStyle name="_Salaries-99 (B)_1_Leasing_PGL_2009 3" xfId="323"/>
    <cellStyle name="_Salaries-99 (B)_1_Leasing_PGL_2009_NRV_up" xfId="324"/>
    <cellStyle name="_Salaries-99 (B)_1_Leasing_PGL_2009_NRV_up 2" xfId="325"/>
    <cellStyle name="_Salaries-99 (B)_1_Leasing_PGL_2009_Woring GK-P Q2'52" xfId="326"/>
    <cellStyle name="_Salaries-99 (B)_1_Leasing_PGL_2009_Woring GK-P Q2'52 2" xfId="327"/>
    <cellStyle name="_Salaries-99 (B)_1_Leasing_PGL_2009_Working CVT Q2'52" xfId="328"/>
    <cellStyle name="_Salaries-99 (B)_1_Leasing_PGL_2009_Working CVT Q2'52 2" xfId="329"/>
    <cellStyle name="_Salaries-99 (B)_1_Leasing_PGL_2009_Working CVT Q3'52" xfId="330"/>
    <cellStyle name="_Salaries-99 (B)_1_Leasing_PGL_2009_Working CVT Q3'52 2" xfId="331"/>
    <cellStyle name="_Salaries-99 (B)_1_Leasing_PGL_2009_Working TSS Q1'52" xfId="332"/>
    <cellStyle name="_Salaries-99 (B)_1_Leasing_PGL_2009_Working TSS Q1'52 2" xfId="333"/>
    <cellStyle name="_Salaries-99 (B)_1_Leasing_PGL_2009_Working TSS Q1'52(เฉพาะเจ้าหนี้-บริการ)" xfId="334"/>
    <cellStyle name="_Salaries-99 (B)_1_Leasing_PGL_2009_Working TSS Q1'52(เฉพาะเจ้าหนี้-บริการ) 2" xfId="335"/>
    <cellStyle name="_Salaries-99 (B)_1_Leasing_PGL_2009_Working TSS Q4'51" xfId="336"/>
    <cellStyle name="_Salaries-99 (B)_1_Leasing_PGL_2009_Working TSS Q4'51 2" xfId="337"/>
    <cellStyle name="_Salaries-99 (B)_1_Leasing_PGL_2009_Working TSS Q4'51(เฉพาะเจ้าหนี้)" xfId="338"/>
    <cellStyle name="_Salaries-99 (B)_1_Leasing_PGL_2009_Working TSS Q4'51(เฉพาะเจ้าหนี้) 2" xfId="339"/>
    <cellStyle name="_Salaries-99 (B)_1_Leasing_PGL_2009_Working51(เฉพาะลูกหนี้)" xfId="340"/>
    <cellStyle name="_Salaries-99 (B)_1_Leasing_PGL_2009_Working51(เฉพาะลูกหนี้) 2" xfId="341"/>
    <cellStyle name="_Salaries-99 (B)_1_Leasing_PGL_2009_Working52(เฉพาะลูกหนี้)" xfId="342"/>
    <cellStyle name="_Salaries-99 (B)_1_Leasing_PGL_2009_Working52(เฉพาะลูกหนี้) 2" xfId="343"/>
    <cellStyle name="_Salaries-99 (B)_1_Leasing_PGL_2009_จัดประเภท TSS Q1'52" xfId="344"/>
    <cellStyle name="_Salaries-99 (B)_1_Leasing_PGL_2009_จัดประเภท TSS Q1'52 2" xfId="345"/>
    <cellStyle name="_Salaries-99 (B)_1_NRV_up" xfId="346"/>
    <cellStyle name="_Salaries-99 (B)_1_NRV_up 2" xfId="347"/>
    <cellStyle name="_Salaries-99 (B)_1_PGL_Leasing_2008" xfId="348"/>
    <cellStyle name="_Salaries-99 (B)_1_PGL_Leasing_2008 2" xfId="349"/>
    <cellStyle name="_Salaries-99 (B)_1_PGL_Leasing_2008 3" xfId="350"/>
    <cellStyle name="_Salaries-99 (B)_1_PGL_Leasing_2008_Detail ยอดยกมา" xfId="351"/>
    <cellStyle name="_Salaries-99 (B)_1_PGL_Leasing_2008_Detail ยอดยกมา 2" xfId="352"/>
    <cellStyle name="_Salaries-99 (B)_1_PGL_Leasing_2008_NRV_up" xfId="353"/>
    <cellStyle name="_Salaries-99 (B)_1_PGL_Leasing_2008_NRV_up 2" xfId="354"/>
    <cellStyle name="_Salaries-99 (B)_1_PGL_Leasing_2008_Woring GK-P Q2'52" xfId="355"/>
    <cellStyle name="_Salaries-99 (B)_1_PGL_Leasing_2008_Woring GK-P Q2'52 2" xfId="356"/>
    <cellStyle name="_Salaries-99 (B)_1_PGL_Leasing_2008_Working CPC Q4'51(เฉพาะลูกหนี้)" xfId="357"/>
    <cellStyle name="_Salaries-99 (B)_1_PGL_Leasing_2008_Working CPC Q4'51(เฉพาะลูกหนี้) 2" xfId="358"/>
    <cellStyle name="_Salaries-99 (B)_1_PGL_Leasing_2008_Working CPC Q4'51(เฉพาะลูกหนี้)_Working51(เฉพาะลูกหนี้)" xfId="359"/>
    <cellStyle name="_Salaries-99 (B)_1_PGL_Leasing_2008_Working CPC Q4'51(เฉพาะลูกหนี้)_Working51(เฉพาะลูกหนี้) 2" xfId="360"/>
    <cellStyle name="_Salaries-99 (B)_1_PGL_Leasing_2008_Working CPC Q4'51(เฉพาะลูกหนี้)_Working52(เฉพาะลูกหนี้)" xfId="361"/>
    <cellStyle name="_Salaries-99 (B)_1_PGL_Leasing_2008_Working CPC Q4'51(เฉพาะลูกหนี้)_Working52(เฉพาะลูกหนี้) 2" xfId="362"/>
    <cellStyle name="_Salaries-99 (B)_1_PGL_Leasing_2008_Working CVT Q1'52" xfId="363"/>
    <cellStyle name="_Salaries-99 (B)_1_PGL_Leasing_2008_Working CVT Q1'52 2" xfId="364"/>
    <cellStyle name="_Salaries-99 (B)_1_PGL_Leasing_2008_Working CVT Q4'51" xfId="365"/>
    <cellStyle name="_Salaries-99 (B)_1_PGL_Leasing_2008_Working CVT Q4'51 2" xfId="366"/>
    <cellStyle name="_Salaries-99 (B)_1_PGL_Leasing_2008_Working TSS Q1'52" xfId="367"/>
    <cellStyle name="_Salaries-99 (B)_1_PGL_Leasing_2008_Working TSS Q1'52 2" xfId="368"/>
    <cellStyle name="_Salaries-99 (B)_1_PGL_Leasing_2008_Working TSS Q1'52(เฉพาะเจ้าหนี้-บริการ)" xfId="369"/>
    <cellStyle name="_Salaries-99 (B)_1_PGL_Leasing_2008_Working TSS Q1'52(เฉพาะเจ้าหนี้-บริการ) 2" xfId="370"/>
    <cellStyle name="_Salaries-99 (B)_1_PGL_Leasing_2008_Working TSS Q4'51" xfId="371"/>
    <cellStyle name="_Salaries-99 (B)_1_PGL_Leasing_2008_Working TSS Q4'51 2" xfId="372"/>
    <cellStyle name="_Salaries-99 (B)_1_PGL_Leasing_2008_Working TSS Q4'51(เฉพาะเจ้าหนี้)" xfId="373"/>
    <cellStyle name="_Salaries-99 (B)_1_PGL_Leasing_2008_Working TSS Q4'51(เฉพาะเจ้าหนี้) 2" xfId="374"/>
    <cellStyle name="_Salaries-99 (B)_1_PGL_Leasing_2008_Working52(เฉพาะลูกหนี้)" xfId="375"/>
    <cellStyle name="_Salaries-99 (B)_1_PGL_Leasing_2008_Working52(เฉพาะลูกหนี้) 2" xfId="376"/>
    <cellStyle name="_Salaries-99 (B)_1_PGL_Leasing_2008_จัดประเภท TSS Q1'52" xfId="377"/>
    <cellStyle name="_Salaries-99 (B)_1_PGL_Leasing_2008_จัดประเภท TSS Q1'52 2" xfId="378"/>
    <cellStyle name="_Salaries-99 (B)_1_PGL_Leasing_2008_รายการจัดประเภท CVT Q4'51" xfId="379"/>
    <cellStyle name="_Salaries-99 (B)_1_PGL_Leasing_2008_รายการจัดประเภท CVT Q4'51 2" xfId="380"/>
    <cellStyle name="_Salaries-99 (B)_1_Woring GK-P Q2'52" xfId="381"/>
    <cellStyle name="_Salaries-99 (B)_1_Woring GK-P Q2'52 2" xfId="382"/>
    <cellStyle name="_Salaries-99 (B)_1_Working CPC Q4'51(เฉพาะลูกหนี้)" xfId="383"/>
    <cellStyle name="_Salaries-99 (B)_1_Working CPC Q4'51(เฉพาะลูกหนี้) 2" xfId="384"/>
    <cellStyle name="_Salaries-99 (B)_1_Working CPC Q4'51(เฉพาะลูกหนี้)_Working51(เฉพาะลูกหนี้)" xfId="385"/>
    <cellStyle name="_Salaries-99 (B)_1_Working CPC Q4'51(เฉพาะลูกหนี้)_Working51(เฉพาะลูกหนี้) 2" xfId="386"/>
    <cellStyle name="_Salaries-99 (B)_1_Working CPC Q4'51(เฉพาะลูกหนี้)_Working52(เฉพาะลูกหนี้)" xfId="387"/>
    <cellStyle name="_Salaries-99 (B)_1_Working CPC Q4'51(เฉพาะลูกหนี้)_Working52(เฉพาะลูกหนี้) 2" xfId="388"/>
    <cellStyle name="_Salaries-99 (B)_1_Working CVT Q1'52" xfId="389"/>
    <cellStyle name="_Salaries-99 (B)_1_Working CVT Q1'52 2" xfId="390"/>
    <cellStyle name="_Salaries-99 (B)_1_Working CVT Q4'51" xfId="391"/>
    <cellStyle name="_Salaries-99 (B)_1_Working CVT Q4'51 2" xfId="392"/>
    <cellStyle name="_Salaries-99 (B)_1_Working EML Q1'52" xfId="393"/>
    <cellStyle name="_Salaries-99 (B)_1_Working EML Q1'52 2" xfId="394"/>
    <cellStyle name="_Salaries-99 (B)_1_Working EML Q1'52_Working52(เฉพาะลูกหนี้)" xfId="395"/>
    <cellStyle name="_Salaries-99 (B)_1_Working EML Q1'52_Working52(เฉพาะลูกหนี้) 2" xfId="396"/>
    <cellStyle name="_Salaries-99 (B)_1_Working TSS Q1'52" xfId="397"/>
    <cellStyle name="_Salaries-99 (B)_1_Working TSS Q1'52 2" xfId="398"/>
    <cellStyle name="_Salaries-99 (B)_1_Working TSS Q1'52(เฉพาะเจ้าหนี้-บริการ)" xfId="399"/>
    <cellStyle name="_Salaries-99 (B)_1_Working TSS Q1'52(เฉพาะเจ้าหนี้-บริการ) 2" xfId="400"/>
    <cellStyle name="_Salaries-99 (B)_1_Working TSS Q4'51" xfId="401"/>
    <cellStyle name="_Salaries-99 (B)_1_Working TSS Q4'51 2" xfId="402"/>
    <cellStyle name="_Salaries-99 (B)_1_Working TSS Q4'51(เฉพาะเจ้าหนี้)" xfId="403"/>
    <cellStyle name="_Salaries-99 (B)_1_Working TSS Q4'51(เฉพาะเจ้าหนี้) 2" xfId="404"/>
    <cellStyle name="_Salaries-99 (B)_1_Working52(เฉพาะลูกหนี้)" xfId="405"/>
    <cellStyle name="_Salaries-99 (B)_1_Working52(เฉพาะลูกหนี้) 2" xfId="406"/>
    <cellStyle name="_Salaries-99 (B)_1_จัดประเภท TSS Q1'52" xfId="407"/>
    <cellStyle name="_Salaries-99 (B)_1_จัดประเภท TSS Q1'52 2" xfId="408"/>
    <cellStyle name="_Salaries-99 (B)_1_รายการจัดประเภท CVT Q4'51" xfId="409"/>
    <cellStyle name="_Salaries-99 (B)_1_รายการจัดประเภท CVT Q4'51 2" xfId="410"/>
    <cellStyle name="_Salaries-99 (B)_2" xfId="411"/>
    <cellStyle name="_Salaries-99 (B)_2 2" xfId="412"/>
    <cellStyle name="_Salaries-99 (B)_2 3" xfId="413"/>
    <cellStyle name="_Salaries-99 (B)_2_Detail ยอดยกมา" xfId="414"/>
    <cellStyle name="_Salaries-99 (B)_2_Detail ยอดยกมา 2" xfId="415"/>
    <cellStyle name="_Salaries-99 (B)_2_ETG_Leasing 2007" xfId="416"/>
    <cellStyle name="_Salaries-99 (B)_2_ETG_Leasing 2007 2" xfId="417"/>
    <cellStyle name="_Salaries-99 (B)_2_ETG_Leasing 2007 3" xfId="418"/>
    <cellStyle name="_Salaries-99 (B)_2_ETG_Leasing 2007_Detail ยอดยกมา" xfId="419"/>
    <cellStyle name="_Salaries-99 (B)_2_ETG_Leasing 2007_Detail ยอดยกมา 2" xfId="420"/>
    <cellStyle name="_Salaries-99 (B)_2_ETG_Leasing 2007_NRV_up" xfId="421"/>
    <cellStyle name="_Salaries-99 (B)_2_ETG_Leasing 2007_NRV_up 2" xfId="422"/>
    <cellStyle name="_Salaries-99 (B)_2_ETG_Leasing 2007_Woring GK-P Q2'52" xfId="423"/>
    <cellStyle name="_Salaries-99 (B)_2_ETG_Leasing 2007_Woring GK-P Q2'52 2" xfId="424"/>
    <cellStyle name="_Salaries-99 (B)_2_ETG_Leasing 2007_Working CPC Q4'51(เฉพาะลูกหนี้)" xfId="425"/>
    <cellStyle name="_Salaries-99 (B)_2_ETG_Leasing 2007_Working CPC Q4'51(เฉพาะลูกหนี้) 2" xfId="426"/>
    <cellStyle name="_Salaries-99 (B)_2_ETG_Leasing 2007_Working CPC Q4'51(เฉพาะลูกหนี้)_Working51(เฉพาะลูกหนี้)" xfId="427"/>
    <cellStyle name="_Salaries-99 (B)_2_ETG_Leasing 2007_Working CPC Q4'51(เฉพาะลูกหนี้)_Working51(เฉพาะลูกหนี้) 2" xfId="428"/>
    <cellStyle name="_Salaries-99 (B)_2_ETG_Leasing 2007_Working CPC Q4'51(เฉพาะลูกหนี้)_Working52(เฉพาะลูกหนี้)" xfId="429"/>
    <cellStyle name="_Salaries-99 (B)_2_ETG_Leasing 2007_Working CPC Q4'51(เฉพาะลูกหนี้)_Working52(เฉพาะลูกหนี้) 2" xfId="430"/>
    <cellStyle name="_Salaries-99 (B)_2_ETG_Leasing 2007_Working CVT Q1'52" xfId="431"/>
    <cellStyle name="_Salaries-99 (B)_2_ETG_Leasing 2007_Working CVT Q1'52 2" xfId="432"/>
    <cellStyle name="_Salaries-99 (B)_2_ETG_Leasing 2007_Working CVT Q4'51" xfId="433"/>
    <cellStyle name="_Salaries-99 (B)_2_ETG_Leasing 2007_Working CVT Q4'51 2" xfId="434"/>
    <cellStyle name="_Salaries-99 (B)_2_ETG_Leasing 2007_Working TSS Q1'52" xfId="435"/>
    <cellStyle name="_Salaries-99 (B)_2_ETG_Leasing 2007_Working TSS Q1'52 2" xfId="436"/>
    <cellStyle name="_Salaries-99 (B)_2_ETG_Leasing 2007_Working TSS Q1'52(เฉพาะเจ้าหนี้-บริการ)" xfId="437"/>
    <cellStyle name="_Salaries-99 (B)_2_ETG_Leasing 2007_Working TSS Q1'52(เฉพาะเจ้าหนี้-บริการ) 2" xfId="438"/>
    <cellStyle name="_Salaries-99 (B)_2_ETG_Leasing 2007_Working TSS Q4'51" xfId="439"/>
    <cellStyle name="_Salaries-99 (B)_2_ETG_Leasing 2007_Working TSS Q4'51 2" xfId="440"/>
    <cellStyle name="_Salaries-99 (B)_2_ETG_Leasing 2007_Working TSS Q4'51(เฉพาะเจ้าหนี้)" xfId="441"/>
    <cellStyle name="_Salaries-99 (B)_2_ETG_Leasing 2007_Working TSS Q4'51(เฉพาะเจ้าหนี้) 2" xfId="442"/>
    <cellStyle name="_Salaries-99 (B)_2_ETG_Leasing 2007_Working52(เฉพาะลูกหนี้)" xfId="443"/>
    <cellStyle name="_Salaries-99 (B)_2_ETG_Leasing 2007_Working52(เฉพาะลูกหนี้) 2" xfId="444"/>
    <cellStyle name="_Salaries-99 (B)_2_ETG_Leasing 2007_จัดประเภท TSS Q1'52" xfId="445"/>
    <cellStyle name="_Salaries-99 (B)_2_ETG_Leasing 2007_จัดประเภท TSS Q1'52 2" xfId="446"/>
    <cellStyle name="_Salaries-99 (B)_2_ETG_Leasing 2007_รายการจัดประเภท CVT Q4'51" xfId="447"/>
    <cellStyle name="_Salaries-99 (B)_2_ETG_Leasing 2007_รายการจัดประเภท CVT Q4'51 2" xfId="448"/>
    <cellStyle name="_Salaries-99 (B)_2_ETG_Lotus projected depre 8 y" xfId="449"/>
    <cellStyle name="_Salaries-99 (B)_2_ETG_Lotus projected depre 8 y 2" xfId="450"/>
    <cellStyle name="_Salaries-99 (B)_2_ETG_Lotus projected depre 8 y 3" xfId="451"/>
    <cellStyle name="_Salaries-99 (B)_2_ETG_Lotus projected depre 8 y_Detail ยอดยกมา" xfId="452"/>
    <cellStyle name="_Salaries-99 (B)_2_ETG_Lotus projected depre 8 y_Detail ยอดยกมา 2" xfId="453"/>
    <cellStyle name="_Salaries-99 (B)_2_ETG_Lotus projected depre 8 y_NRV_up" xfId="454"/>
    <cellStyle name="_Salaries-99 (B)_2_ETG_Lotus projected depre 8 y_NRV_up 2" xfId="455"/>
    <cellStyle name="_Salaries-99 (B)_2_ETG_Lotus projected depre 8 y_Woring GK-P Q2'52" xfId="456"/>
    <cellStyle name="_Salaries-99 (B)_2_ETG_Lotus projected depre 8 y_Woring GK-P Q2'52 2" xfId="457"/>
    <cellStyle name="_Salaries-99 (B)_2_ETG_Lotus projected depre 8 y_Working CPC Q4'51(เฉพาะลูกหนี้)" xfId="458"/>
    <cellStyle name="_Salaries-99 (B)_2_ETG_Lotus projected depre 8 y_Working CPC Q4'51(เฉพาะลูกหนี้) 2" xfId="459"/>
    <cellStyle name="_Salaries-99 (B)_2_ETG_Lotus projected depre 8 y_Working CPC Q4'51(เฉพาะลูกหนี้)_Working51(เฉพาะลูกหนี้)" xfId="460"/>
    <cellStyle name="_Salaries-99 (B)_2_ETG_Lotus projected depre 8 y_Working CPC Q4'51(เฉพาะลูกหนี้)_Working51(เฉพาะลูกหนี้) 2" xfId="461"/>
    <cellStyle name="_Salaries-99 (B)_2_ETG_Lotus projected depre 8 y_Working CPC Q4'51(เฉพาะลูกหนี้)_Working52(เฉพาะลูกหนี้)" xfId="462"/>
    <cellStyle name="_Salaries-99 (B)_2_ETG_Lotus projected depre 8 y_Working CPC Q4'51(เฉพาะลูกหนี้)_Working52(เฉพาะลูกหนี้) 2" xfId="463"/>
    <cellStyle name="_Salaries-99 (B)_2_ETG_Lotus projected depre 8 y_Working CVT Q1'52" xfId="464"/>
    <cellStyle name="_Salaries-99 (B)_2_ETG_Lotus projected depre 8 y_Working CVT Q1'52 2" xfId="465"/>
    <cellStyle name="_Salaries-99 (B)_2_ETG_Lotus projected depre 8 y_Working CVT Q4'51" xfId="466"/>
    <cellStyle name="_Salaries-99 (B)_2_ETG_Lotus projected depre 8 y_Working CVT Q4'51 2" xfId="467"/>
    <cellStyle name="_Salaries-99 (B)_2_ETG_Lotus projected depre 8 y_Working TSS Q1'52" xfId="468"/>
    <cellStyle name="_Salaries-99 (B)_2_ETG_Lotus projected depre 8 y_Working TSS Q1'52 2" xfId="469"/>
    <cellStyle name="_Salaries-99 (B)_2_ETG_Lotus projected depre 8 y_Working TSS Q1'52(เฉพาะเจ้าหนี้-บริการ)" xfId="470"/>
    <cellStyle name="_Salaries-99 (B)_2_ETG_Lotus projected depre 8 y_Working TSS Q1'52(เฉพาะเจ้าหนี้-บริการ) 2" xfId="471"/>
    <cellStyle name="_Salaries-99 (B)_2_ETG_Lotus projected depre 8 y_Working TSS Q4'51" xfId="472"/>
    <cellStyle name="_Salaries-99 (B)_2_ETG_Lotus projected depre 8 y_Working TSS Q4'51 2" xfId="473"/>
    <cellStyle name="_Salaries-99 (B)_2_ETG_Lotus projected depre 8 y_Working TSS Q4'51(เฉพาะเจ้าหนี้)" xfId="474"/>
    <cellStyle name="_Salaries-99 (B)_2_ETG_Lotus projected depre 8 y_Working TSS Q4'51(เฉพาะเจ้าหนี้) 2" xfId="475"/>
    <cellStyle name="_Salaries-99 (B)_2_ETG_Lotus projected depre 8 y_Working52(เฉพาะลูกหนี้)" xfId="476"/>
    <cellStyle name="_Salaries-99 (B)_2_ETG_Lotus projected depre 8 y_Working52(เฉพาะลูกหนี้) 2" xfId="477"/>
    <cellStyle name="_Salaries-99 (B)_2_ETG_Lotus projected depre 8 y_จัดประเภท TSS Q1'52" xfId="478"/>
    <cellStyle name="_Salaries-99 (B)_2_ETG_Lotus projected depre 8 y_จัดประเภท TSS Q1'52 2" xfId="479"/>
    <cellStyle name="_Salaries-99 (B)_2_ETG_Lotus projected depre 8 y_รายการจัดประเภท CVT Q4'51" xfId="480"/>
    <cellStyle name="_Salaries-99 (B)_2_ETG_Lotus projected depre 8 y_รายการจัดประเภท CVT Q4'51 2" xfId="481"/>
    <cellStyle name="_Salaries-99 (B)_2_Leasing_PGL_2009" xfId="482"/>
    <cellStyle name="_Salaries-99 (B)_2_Leasing_PGL_2009 2" xfId="483"/>
    <cellStyle name="_Salaries-99 (B)_2_Leasing_PGL_2009 3" xfId="484"/>
    <cellStyle name="_Salaries-99 (B)_2_Leasing_PGL_2009_NRV_up" xfId="485"/>
    <cellStyle name="_Salaries-99 (B)_2_Leasing_PGL_2009_NRV_up 2" xfId="486"/>
    <cellStyle name="_Salaries-99 (B)_2_Leasing_PGL_2009_Woring GK-P Q2'52" xfId="487"/>
    <cellStyle name="_Salaries-99 (B)_2_Leasing_PGL_2009_Woring GK-P Q2'52 2" xfId="488"/>
    <cellStyle name="_Salaries-99 (B)_2_Leasing_PGL_2009_Working CVT Q2'52" xfId="489"/>
    <cellStyle name="_Salaries-99 (B)_2_Leasing_PGL_2009_Working CVT Q2'52 2" xfId="490"/>
    <cellStyle name="_Salaries-99 (B)_2_Leasing_PGL_2009_Working CVT Q3'52" xfId="491"/>
    <cellStyle name="_Salaries-99 (B)_2_Leasing_PGL_2009_Working CVT Q3'52 2" xfId="492"/>
    <cellStyle name="_Salaries-99 (B)_2_Leasing_PGL_2009_Working TSS Q1'52" xfId="493"/>
    <cellStyle name="_Salaries-99 (B)_2_Leasing_PGL_2009_Working TSS Q1'52 2" xfId="494"/>
    <cellStyle name="_Salaries-99 (B)_2_Leasing_PGL_2009_Working TSS Q1'52(เฉพาะเจ้าหนี้-บริการ)" xfId="495"/>
    <cellStyle name="_Salaries-99 (B)_2_Leasing_PGL_2009_Working TSS Q1'52(เฉพาะเจ้าหนี้-บริการ) 2" xfId="496"/>
    <cellStyle name="_Salaries-99 (B)_2_Leasing_PGL_2009_Working TSS Q4'51" xfId="497"/>
    <cellStyle name="_Salaries-99 (B)_2_Leasing_PGL_2009_Working TSS Q4'51 2" xfId="498"/>
    <cellStyle name="_Salaries-99 (B)_2_Leasing_PGL_2009_Working TSS Q4'51(เฉพาะเจ้าหนี้)" xfId="499"/>
    <cellStyle name="_Salaries-99 (B)_2_Leasing_PGL_2009_Working TSS Q4'51(เฉพาะเจ้าหนี้) 2" xfId="500"/>
    <cellStyle name="_Salaries-99 (B)_2_Leasing_PGL_2009_Working51(เฉพาะลูกหนี้)" xfId="501"/>
    <cellStyle name="_Salaries-99 (B)_2_Leasing_PGL_2009_Working51(เฉพาะลูกหนี้) 2" xfId="502"/>
    <cellStyle name="_Salaries-99 (B)_2_Leasing_PGL_2009_Working52(เฉพาะลูกหนี้)" xfId="503"/>
    <cellStyle name="_Salaries-99 (B)_2_Leasing_PGL_2009_Working52(เฉพาะลูกหนี้) 2" xfId="504"/>
    <cellStyle name="_Salaries-99 (B)_2_Leasing_PGL_2009_จัดประเภท TSS Q1'52" xfId="505"/>
    <cellStyle name="_Salaries-99 (B)_2_Leasing_PGL_2009_จัดประเภท TSS Q1'52 2" xfId="506"/>
    <cellStyle name="_Salaries-99 (B)_2_NRV_up" xfId="507"/>
    <cellStyle name="_Salaries-99 (B)_2_NRV_up 2" xfId="508"/>
    <cellStyle name="_Salaries-99 (B)_2_PGL_Leasing_2008" xfId="509"/>
    <cellStyle name="_Salaries-99 (B)_2_PGL_Leasing_2008 2" xfId="510"/>
    <cellStyle name="_Salaries-99 (B)_2_PGL_Leasing_2008 3" xfId="511"/>
    <cellStyle name="_Salaries-99 (B)_2_PGL_Leasing_2008_Detail ยอดยกมา" xfId="512"/>
    <cellStyle name="_Salaries-99 (B)_2_PGL_Leasing_2008_Detail ยอดยกมา 2" xfId="513"/>
    <cellStyle name="_Salaries-99 (B)_2_PGL_Leasing_2008_NRV_up" xfId="514"/>
    <cellStyle name="_Salaries-99 (B)_2_PGL_Leasing_2008_NRV_up 2" xfId="515"/>
    <cellStyle name="_Salaries-99 (B)_2_PGL_Leasing_2008_Woring GK-P Q2'52" xfId="516"/>
    <cellStyle name="_Salaries-99 (B)_2_PGL_Leasing_2008_Woring GK-P Q2'52 2" xfId="517"/>
    <cellStyle name="_Salaries-99 (B)_2_PGL_Leasing_2008_Working CPC Q4'51(เฉพาะลูกหนี้)" xfId="518"/>
    <cellStyle name="_Salaries-99 (B)_2_PGL_Leasing_2008_Working CPC Q4'51(เฉพาะลูกหนี้) 2" xfId="519"/>
    <cellStyle name="_Salaries-99 (B)_2_PGL_Leasing_2008_Working CPC Q4'51(เฉพาะลูกหนี้)_Working51(เฉพาะลูกหนี้)" xfId="520"/>
    <cellStyle name="_Salaries-99 (B)_2_PGL_Leasing_2008_Working CPC Q4'51(เฉพาะลูกหนี้)_Working51(เฉพาะลูกหนี้) 2" xfId="521"/>
    <cellStyle name="_Salaries-99 (B)_2_PGL_Leasing_2008_Working CPC Q4'51(เฉพาะลูกหนี้)_Working52(เฉพาะลูกหนี้)" xfId="522"/>
    <cellStyle name="_Salaries-99 (B)_2_PGL_Leasing_2008_Working CPC Q4'51(เฉพาะลูกหนี้)_Working52(เฉพาะลูกหนี้) 2" xfId="523"/>
    <cellStyle name="_Salaries-99 (B)_2_PGL_Leasing_2008_Working CVT Q1'52" xfId="524"/>
    <cellStyle name="_Salaries-99 (B)_2_PGL_Leasing_2008_Working CVT Q1'52 2" xfId="525"/>
    <cellStyle name="_Salaries-99 (B)_2_PGL_Leasing_2008_Working CVT Q4'51" xfId="526"/>
    <cellStyle name="_Salaries-99 (B)_2_PGL_Leasing_2008_Working CVT Q4'51 2" xfId="527"/>
    <cellStyle name="_Salaries-99 (B)_2_PGL_Leasing_2008_Working TSS Q1'52" xfId="528"/>
    <cellStyle name="_Salaries-99 (B)_2_PGL_Leasing_2008_Working TSS Q1'52 2" xfId="529"/>
    <cellStyle name="_Salaries-99 (B)_2_PGL_Leasing_2008_Working TSS Q1'52(เฉพาะเจ้าหนี้-บริการ)" xfId="530"/>
    <cellStyle name="_Salaries-99 (B)_2_PGL_Leasing_2008_Working TSS Q1'52(เฉพาะเจ้าหนี้-บริการ) 2" xfId="531"/>
    <cellStyle name="_Salaries-99 (B)_2_PGL_Leasing_2008_Working TSS Q4'51" xfId="532"/>
    <cellStyle name="_Salaries-99 (B)_2_PGL_Leasing_2008_Working TSS Q4'51 2" xfId="533"/>
    <cellStyle name="_Salaries-99 (B)_2_PGL_Leasing_2008_Working TSS Q4'51(เฉพาะเจ้าหนี้)" xfId="534"/>
    <cellStyle name="_Salaries-99 (B)_2_PGL_Leasing_2008_Working TSS Q4'51(เฉพาะเจ้าหนี้) 2" xfId="535"/>
    <cellStyle name="_Salaries-99 (B)_2_PGL_Leasing_2008_Working52(เฉพาะลูกหนี้)" xfId="536"/>
    <cellStyle name="_Salaries-99 (B)_2_PGL_Leasing_2008_Working52(เฉพาะลูกหนี้) 2" xfId="537"/>
    <cellStyle name="_Salaries-99 (B)_2_PGL_Leasing_2008_จัดประเภท TSS Q1'52" xfId="538"/>
    <cellStyle name="_Salaries-99 (B)_2_PGL_Leasing_2008_จัดประเภท TSS Q1'52 2" xfId="539"/>
    <cellStyle name="_Salaries-99 (B)_2_PGL_Leasing_2008_รายการจัดประเภท CVT Q4'51" xfId="540"/>
    <cellStyle name="_Salaries-99 (B)_2_PGL_Leasing_2008_รายการจัดประเภท CVT Q4'51 2" xfId="541"/>
    <cellStyle name="_Salaries-99 (B)_2_Woring GK-P Q2'52" xfId="542"/>
    <cellStyle name="_Salaries-99 (B)_2_Woring GK-P Q2'52 2" xfId="543"/>
    <cellStyle name="_Salaries-99 (B)_2_Working CPC Q4'51(เฉพาะลูกหนี้)" xfId="544"/>
    <cellStyle name="_Salaries-99 (B)_2_Working CPC Q4'51(เฉพาะลูกหนี้) 2" xfId="545"/>
    <cellStyle name="_Salaries-99 (B)_2_Working CPC Q4'51(เฉพาะลูกหนี้)_Working51(เฉพาะลูกหนี้)" xfId="546"/>
    <cellStyle name="_Salaries-99 (B)_2_Working CPC Q4'51(เฉพาะลูกหนี้)_Working51(เฉพาะลูกหนี้) 2" xfId="547"/>
    <cellStyle name="_Salaries-99 (B)_2_Working CPC Q4'51(เฉพาะลูกหนี้)_Working52(เฉพาะลูกหนี้)" xfId="548"/>
    <cellStyle name="_Salaries-99 (B)_2_Working CPC Q4'51(เฉพาะลูกหนี้)_Working52(เฉพาะลูกหนี้) 2" xfId="549"/>
    <cellStyle name="_Salaries-99 (B)_2_Working CVT Q1'52" xfId="550"/>
    <cellStyle name="_Salaries-99 (B)_2_Working CVT Q1'52 2" xfId="551"/>
    <cellStyle name="_Salaries-99 (B)_2_Working CVT Q4'51" xfId="552"/>
    <cellStyle name="_Salaries-99 (B)_2_Working CVT Q4'51 2" xfId="553"/>
    <cellStyle name="_Salaries-99 (B)_2_Working EML Q1'52" xfId="554"/>
    <cellStyle name="_Salaries-99 (B)_2_Working EML Q1'52 2" xfId="555"/>
    <cellStyle name="_Salaries-99 (B)_2_Working EML Q1'52_Working52(เฉพาะลูกหนี้)" xfId="556"/>
    <cellStyle name="_Salaries-99 (B)_2_Working EML Q1'52_Working52(เฉพาะลูกหนี้) 2" xfId="557"/>
    <cellStyle name="_Salaries-99 (B)_2_Working TSS Q1'52" xfId="558"/>
    <cellStyle name="_Salaries-99 (B)_2_Working TSS Q1'52 2" xfId="559"/>
    <cellStyle name="_Salaries-99 (B)_2_Working TSS Q1'52(เฉพาะเจ้าหนี้-บริการ)" xfId="560"/>
    <cellStyle name="_Salaries-99 (B)_2_Working TSS Q1'52(เฉพาะเจ้าหนี้-บริการ) 2" xfId="561"/>
    <cellStyle name="_Salaries-99 (B)_2_Working TSS Q4'51" xfId="562"/>
    <cellStyle name="_Salaries-99 (B)_2_Working TSS Q4'51 2" xfId="563"/>
    <cellStyle name="_Salaries-99 (B)_2_Working TSS Q4'51(เฉพาะเจ้าหนี้)" xfId="564"/>
    <cellStyle name="_Salaries-99 (B)_2_Working TSS Q4'51(เฉพาะเจ้าหนี้) 2" xfId="565"/>
    <cellStyle name="_Salaries-99 (B)_2_Working52(เฉพาะลูกหนี้)" xfId="566"/>
    <cellStyle name="_Salaries-99 (B)_2_Working52(เฉพาะลูกหนี้) 2" xfId="567"/>
    <cellStyle name="_Salaries-99 (B)_2_จัดประเภท TSS Q1'52" xfId="568"/>
    <cellStyle name="_Salaries-99 (B)_2_จัดประเภท TSS Q1'52 2" xfId="569"/>
    <cellStyle name="_Salaries-99 (B)_2_รายการจัดประเภท CVT Q4'51" xfId="570"/>
    <cellStyle name="_Salaries-99 (B)_2_รายการจัดประเภท CVT Q4'51 2" xfId="571"/>
    <cellStyle name="_Salaries-99 (B)_Working CPC Q4'51(เฉพาะลูกหนี้)" xfId="572"/>
    <cellStyle name="_Salaries-99 (B)_Working51(เฉพาะลูกหนี้)" xfId="573"/>
    <cellStyle name="_TSS_Detailค่าเผื่อหนี้สงสัยจะสูญ" xfId="574"/>
    <cellStyle name="_TSS_Detailค่าเผื่อหนี้สงสัยจะสูญ 2" xfId="575"/>
    <cellStyle name="_Vounching รายได้ค่าเช่า" xfId="576"/>
    <cellStyle name="_Vounching รายได้ค่าเช่า 2" xfId="577"/>
    <cellStyle name="’??? [0.00]_TMCA Spreadsheet(body)" xfId="578"/>
    <cellStyle name="’???_TMCA Spreadsheet(body)" xfId="579"/>
    <cellStyle name="’ส [0.00]_guyan" xfId="580"/>
    <cellStyle name="’ส_guyan" xfId="581"/>
    <cellStyle name="•W?_TMCA Spreadsheet(body)" xfId="582"/>
    <cellStyle name="•W_Fem.Pro" xfId="583"/>
    <cellStyle name="…ๆุ่ [0.00]_guyan" xfId="584"/>
    <cellStyle name="…ๆุ่_guyan" xfId="585"/>
    <cellStyle name="1" xfId="586"/>
    <cellStyle name="1?å_x001f_Normal_Cht-Rev dist_guyanan?b_x0018_Normal_Cht-Rev dist_pldt?_x001e_Normal_Cht-Rev dist_pldt_guyan?_x0015_Nor" xfId="587"/>
    <cellStyle name="20% - Accent1 10" xfId="588"/>
    <cellStyle name="20% - Accent1 10 2" xfId="589"/>
    <cellStyle name="20% - Accent1 11" xfId="590"/>
    <cellStyle name="20% - Accent1 12" xfId="591"/>
    <cellStyle name="20% - Accent1 2" xfId="592"/>
    <cellStyle name="20% - Accent1 2 2" xfId="593"/>
    <cellStyle name="20% - Accent1 2 3" xfId="594"/>
    <cellStyle name="20% - Accent1 3" xfId="595"/>
    <cellStyle name="20% - Accent1 3 2" xfId="596"/>
    <cellStyle name="20% - Accent1 4" xfId="597"/>
    <cellStyle name="20% - Accent1 4 2" xfId="598"/>
    <cellStyle name="20% - Accent1 5" xfId="599"/>
    <cellStyle name="20% - Accent1 5 2" xfId="600"/>
    <cellStyle name="20% - Accent1 6" xfId="601"/>
    <cellStyle name="20% - Accent1 6 2" xfId="602"/>
    <cellStyle name="20% - Accent1 7" xfId="603"/>
    <cellStyle name="20% - Accent1 7 2" xfId="604"/>
    <cellStyle name="20% - Accent1 8" xfId="605"/>
    <cellStyle name="20% - Accent1 8 2" xfId="606"/>
    <cellStyle name="20% - Accent1 9" xfId="607"/>
    <cellStyle name="20% - Accent1 9 2" xfId="608"/>
    <cellStyle name="20% - Accent2 10" xfId="609"/>
    <cellStyle name="20% - Accent2 10 2" xfId="610"/>
    <cellStyle name="20% - Accent2 11" xfId="611"/>
    <cellStyle name="20% - Accent2 12" xfId="612"/>
    <cellStyle name="20% - Accent2 2" xfId="613"/>
    <cellStyle name="20% - Accent2 2 2" xfId="614"/>
    <cellStyle name="20% - Accent2 2 3" xfId="615"/>
    <cellStyle name="20% - Accent2 3" xfId="616"/>
    <cellStyle name="20% - Accent2 3 2" xfId="617"/>
    <cellStyle name="20% - Accent2 4" xfId="618"/>
    <cellStyle name="20% - Accent2 4 2" xfId="619"/>
    <cellStyle name="20% - Accent2 5" xfId="620"/>
    <cellStyle name="20% - Accent2 5 2" xfId="621"/>
    <cellStyle name="20% - Accent2 6" xfId="622"/>
    <cellStyle name="20% - Accent2 6 2" xfId="623"/>
    <cellStyle name="20% - Accent2 7" xfId="624"/>
    <cellStyle name="20% - Accent2 7 2" xfId="625"/>
    <cellStyle name="20% - Accent2 8" xfId="626"/>
    <cellStyle name="20% - Accent2 8 2" xfId="627"/>
    <cellStyle name="20% - Accent2 9" xfId="628"/>
    <cellStyle name="20% - Accent2 9 2" xfId="629"/>
    <cellStyle name="20% - Accent3 10" xfId="630"/>
    <cellStyle name="20% - Accent3 10 2" xfId="631"/>
    <cellStyle name="20% - Accent3 11" xfId="632"/>
    <cellStyle name="20% - Accent3 12" xfId="633"/>
    <cellStyle name="20% - Accent3 2" xfId="634"/>
    <cellStyle name="20% - Accent3 2 2" xfId="635"/>
    <cellStyle name="20% - Accent3 2 3" xfId="636"/>
    <cellStyle name="20% - Accent3 3" xfId="637"/>
    <cellStyle name="20% - Accent3 3 2" xfId="638"/>
    <cellStyle name="20% - Accent3 4" xfId="639"/>
    <cellStyle name="20% - Accent3 4 2" xfId="640"/>
    <cellStyle name="20% - Accent3 5" xfId="641"/>
    <cellStyle name="20% - Accent3 5 2" xfId="642"/>
    <cellStyle name="20% - Accent3 6" xfId="643"/>
    <cellStyle name="20% - Accent3 6 2" xfId="644"/>
    <cellStyle name="20% - Accent3 7" xfId="645"/>
    <cellStyle name="20% - Accent3 7 2" xfId="646"/>
    <cellStyle name="20% - Accent3 8" xfId="647"/>
    <cellStyle name="20% - Accent3 8 2" xfId="648"/>
    <cellStyle name="20% - Accent3 9" xfId="649"/>
    <cellStyle name="20% - Accent3 9 2" xfId="650"/>
    <cellStyle name="20% - Accent4 10" xfId="651"/>
    <cellStyle name="20% - Accent4 10 2" xfId="652"/>
    <cellStyle name="20% - Accent4 11" xfId="653"/>
    <cellStyle name="20% - Accent4 12" xfId="654"/>
    <cellStyle name="20% - Accent4 2" xfId="655"/>
    <cellStyle name="20% - Accent4 2 2" xfId="656"/>
    <cellStyle name="20% - Accent4 2 3" xfId="657"/>
    <cellStyle name="20% - Accent4 3" xfId="658"/>
    <cellStyle name="20% - Accent4 3 2" xfId="659"/>
    <cellStyle name="20% - Accent4 4" xfId="660"/>
    <cellStyle name="20% - Accent4 4 2" xfId="661"/>
    <cellStyle name="20% - Accent4 5" xfId="662"/>
    <cellStyle name="20% - Accent4 5 2" xfId="663"/>
    <cellStyle name="20% - Accent4 6" xfId="664"/>
    <cellStyle name="20% - Accent4 6 2" xfId="665"/>
    <cellStyle name="20% - Accent4 7" xfId="666"/>
    <cellStyle name="20% - Accent4 7 2" xfId="667"/>
    <cellStyle name="20% - Accent4 8" xfId="668"/>
    <cellStyle name="20% - Accent4 8 2" xfId="669"/>
    <cellStyle name="20% - Accent4 9" xfId="670"/>
    <cellStyle name="20% - Accent4 9 2" xfId="671"/>
    <cellStyle name="20% - Accent5 10" xfId="672"/>
    <cellStyle name="20% - Accent5 10 2" xfId="673"/>
    <cellStyle name="20% - Accent5 11" xfId="674"/>
    <cellStyle name="20% - Accent5 12" xfId="675"/>
    <cellStyle name="20% - Accent5 2" xfId="676"/>
    <cellStyle name="20% - Accent5 2 2" xfId="677"/>
    <cellStyle name="20% - Accent5 2 3" xfId="678"/>
    <cellStyle name="20% - Accent5 3" xfId="679"/>
    <cellStyle name="20% - Accent5 3 2" xfId="680"/>
    <cellStyle name="20% - Accent5 4" xfId="681"/>
    <cellStyle name="20% - Accent5 4 2" xfId="682"/>
    <cellStyle name="20% - Accent5 5" xfId="683"/>
    <cellStyle name="20% - Accent5 5 2" xfId="684"/>
    <cellStyle name="20% - Accent5 6" xfId="685"/>
    <cellStyle name="20% - Accent5 6 2" xfId="686"/>
    <cellStyle name="20% - Accent5 7" xfId="687"/>
    <cellStyle name="20% - Accent5 7 2" xfId="688"/>
    <cellStyle name="20% - Accent5 8" xfId="689"/>
    <cellStyle name="20% - Accent5 8 2" xfId="690"/>
    <cellStyle name="20% - Accent5 9" xfId="691"/>
    <cellStyle name="20% - Accent5 9 2" xfId="692"/>
    <cellStyle name="20% - Accent6 10" xfId="693"/>
    <cellStyle name="20% - Accent6 10 2" xfId="694"/>
    <cellStyle name="20% - Accent6 11" xfId="695"/>
    <cellStyle name="20% - Accent6 12" xfId="696"/>
    <cellStyle name="20% - Accent6 2" xfId="697"/>
    <cellStyle name="20% - Accent6 2 2" xfId="698"/>
    <cellStyle name="20% - Accent6 2 3" xfId="699"/>
    <cellStyle name="20% - Accent6 3" xfId="700"/>
    <cellStyle name="20% - Accent6 3 2" xfId="701"/>
    <cellStyle name="20% - Accent6 4" xfId="702"/>
    <cellStyle name="20% - Accent6 4 2" xfId="703"/>
    <cellStyle name="20% - Accent6 5" xfId="704"/>
    <cellStyle name="20% - Accent6 5 2" xfId="705"/>
    <cellStyle name="20% - Accent6 6" xfId="706"/>
    <cellStyle name="20% - Accent6 6 2" xfId="707"/>
    <cellStyle name="20% - Accent6 7" xfId="708"/>
    <cellStyle name="20% - Accent6 7 2" xfId="709"/>
    <cellStyle name="20% - Accent6 8" xfId="710"/>
    <cellStyle name="20% - Accent6 8 2" xfId="711"/>
    <cellStyle name="20% - Accent6 9" xfId="712"/>
    <cellStyle name="20% - Accent6 9 2" xfId="713"/>
    <cellStyle name="20% - ส่วนที่ถูกเน้น1 2" xfId="714"/>
    <cellStyle name="20% - ส่วนที่ถูกเน้น2 2" xfId="715"/>
    <cellStyle name="20% - ส่วนที่ถูกเน้น3 2" xfId="716"/>
    <cellStyle name="20% - ส่วนที่ถูกเน้น4 2" xfId="717"/>
    <cellStyle name="20% - ส่วนที่ถูกเน้น5 2" xfId="718"/>
    <cellStyle name="20% - ส่วนที่ถูกเน้น6 2" xfId="719"/>
    <cellStyle name="40% - Accent1 10" xfId="720"/>
    <cellStyle name="40% - Accent1 10 2" xfId="721"/>
    <cellStyle name="40% - Accent1 11" xfId="722"/>
    <cellStyle name="40% - Accent1 12" xfId="723"/>
    <cellStyle name="40% - Accent1 2" xfId="724"/>
    <cellStyle name="40% - Accent1 2 2" xfId="725"/>
    <cellStyle name="40% - Accent1 2 3" xfId="726"/>
    <cellStyle name="40% - Accent1 3" xfId="727"/>
    <cellStyle name="40% - Accent1 3 2" xfId="728"/>
    <cellStyle name="40% - Accent1 4" xfId="729"/>
    <cellStyle name="40% - Accent1 4 2" xfId="730"/>
    <cellStyle name="40% - Accent1 5" xfId="731"/>
    <cellStyle name="40% - Accent1 5 2" xfId="732"/>
    <cellStyle name="40% - Accent1 6" xfId="733"/>
    <cellStyle name="40% - Accent1 6 2" xfId="734"/>
    <cellStyle name="40% - Accent1 7" xfId="735"/>
    <cellStyle name="40% - Accent1 7 2" xfId="736"/>
    <cellStyle name="40% - Accent1 8" xfId="737"/>
    <cellStyle name="40% - Accent1 8 2" xfId="738"/>
    <cellStyle name="40% - Accent1 9" xfId="739"/>
    <cellStyle name="40% - Accent1 9 2" xfId="740"/>
    <cellStyle name="40% - Accent2 10" xfId="741"/>
    <cellStyle name="40% - Accent2 10 2" xfId="742"/>
    <cellStyle name="40% - Accent2 11" xfId="743"/>
    <cellStyle name="40% - Accent2 12" xfId="744"/>
    <cellStyle name="40% - Accent2 2" xfId="745"/>
    <cellStyle name="40% - Accent2 2 2" xfId="746"/>
    <cellStyle name="40% - Accent2 2 3" xfId="747"/>
    <cellStyle name="40% - Accent2 3" xfId="748"/>
    <cellStyle name="40% - Accent2 3 2" xfId="749"/>
    <cellStyle name="40% - Accent2 4" xfId="750"/>
    <cellStyle name="40% - Accent2 4 2" xfId="751"/>
    <cellStyle name="40% - Accent2 5" xfId="752"/>
    <cellStyle name="40% - Accent2 5 2" xfId="753"/>
    <cellStyle name="40% - Accent2 6" xfId="754"/>
    <cellStyle name="40% - Accent2 6 2" xfId="755"/>
    <cellStyle name="40% - Accent2 7" xfId="756"/>
    <cellStyle name="40% - Accent2 7 2" xfId="757"/>
    <cellStyle name="40% - Accent2 8" xfId="758"/>
    <cellStyle name="40% - Accent2 8 2" xfId="759"/>
    <cellStyle name="40% - Accent2 9" xfId="760"/>
    <cellStyle name="40% - Accent2 9 2" xfId="761"/>
    <cellStyle name="40% - Accent3 10" xfId="762"/>
    <cellStyle name="40% - Accent3 10 2" xfId="763"/>
    <cellStyle name="40% - Accent3 11" xfId="764"/>
    <cellStyle name="40% - Accent3 12" xfId="765"/>
    <cellStyle name="40% - Accent3 2" xfId="766"/>
    <cellStyle name="40% - Accent3 2 2" xfId="767"/>
    <cellStyle name="40% - Accent3 2 3" xfId="768"/>
    <cellStyle name="40% - Accent3 3" xfId="769"/>
    <cellStyle name="40% - Accent3 3 2" xfId="770"/>
    <cellStyle name="40% - Accent3 4" xfId="771"/>
    <cellStyle name="40% - Accent3 4 2" xfId="772"/>
    <cellStyle name="40% - Accent3 5" xfId="773"/>
    <cellStyle name="40% - Accent3 5 2" xfId="774"/>
    <cellStyle name="40% - Accent3 6" xfId="775"/>
    <cellStyle name="40% - Accent3 6 2" xfId="776"/>
    <cellStyle name="40% - Accent3 7" xfId="777"/>
    <cellStyle name="40% - Accent3 7 2" xfId="778"/>
    <cellStyle name="40% - Accent3 8" xfId="779"/>
    <cellStyle name="40% - Accent3 8 2" xfId="780"/>
    <cellStyle name="40% - Accent3 9" xfId="781"/>
    <cellStyle name="40% - Accent3 9 2" xfId="782"/>
    <cellStyle name="40% - Accent4 10" xfId="783"/>
    <cellStyle name="40% - Accent4 10 2" xfId="784"/>
    <cellStyle name="40% - Accent4 11" xfId="785"/>
    <cellStyle name="40% - Accent4 12" xfId="786"/>
    <cellStyle name="40% - Accent4 2" xfId="787"/>
    <cellStyle name="40% - Accent4 2 2" xfId="788"/>
    <cellStyle name="40% - Accent4 2 3" xfId="789"/>
    <cellStyle name="40% - Accent4 3" xfId="790"/>
    <cellStyle name="40% - Accent4 3 2" xfId="791"/>
    <cellStyle name="40% - Accent4 4" xfId="792"/>
    <cellStyle name="40% - Accent4 4 2" xfId="793"/>
    <cellStyle name="40% - Accent4 5" xfId="794"/>
    <cellStyle name="40% - Accent4 5 2" xfId="795"/>
    <cellStyle name="40% - Accent4 6" xfId="796"/>
    <cellStyle name="40% - Accent4 6 2" xfId="797"/>
    <cellStyle name="40% - Accent4 7" xfId="798"/>
    <cellStyle name="40% - Accent4 7 2" xfId="799"/>
    <cellStyle name="40% - Accent4 8" xfId="800"/>
    <cellStyle name="40% - Accent4 8 2" xfId="801"/>
    <cellStyle name="40% - Accent4 9" xfId="802"/>
    <cellStyle name="40% - Accent4 9 2" xfId="803"/>
    <cellStyle name="40% - Accent5 10" xfId="804"/>
    <cellStyle name="40% - Accent5 10 2" xfId="805"/>
    <cellStyle name="40% - Accent5 11" xfId="806"/>
    <cellStyle name="40% - Accent5 12" xfId="807"/>
    <cellStyle name="40% - Accent5 2" xfId="808"/>
    <cellStyle name="40% - Accent5 2 2" xfId="809"/>
    <cellStyle name="40% - Accent5 2 3" xfId="810"/>
    <cellStyle name="40% - Accent5 3" xfId="811"/>
    <cellStyle name="40% - Accent5 3 2" xfId="812"/>
    <cellStyle name="40% - Accent5 4" xfId="813"/>
    <cellStyle name="40% - Accent5 4 2" xfId="814"/>
    <cellStyle name="40% - Accent5 5" xfId="815"/>
    <cellStyle name="40% - Accent5 5 2" xfId="816"/>
    <cellStyle name="40% - Accent5 6" xfId="817"/>
    <cellStyle name="40% - Accent5 6 2" xfId="818"/>
    <cellStyle name="40% - Accent5 7" xfId="819"/>
    <cellStyle name="40% - Accent5 7 2" xfId="820"/>
    <cellStyle name="40% - Accent5 8" xfId="821"/>
    <cellStyle name="40% - Accent5 8 2" xfId="822"/>
    <cellStyle name="40% - Accent5 9" xfId="823"/>
    <cellStyle name="40% - Accent5 9 2" xfId="824"/>
    <cellStyle name="40% - Accent6 10" xfId="825"/>
    <cellStyle name="40% - Accent6 10 2" xfId="826"/>
    <cellStyle name="40% - Accent6 11" xfId="827"/>
    <cellStyle name="40% - Accent6 12" xfId="828"/>
    <cellStyle name="40% - Accent6 2" xfId="829"/>
    <cellStyle name="40% - Accent6 2 2" xfId="830"/>
    <cellStyle name="40% - Accent6 2 3" xfId="831"/>
    <cellStyle name="40% - Accent6 3" xfId="832"/>
    <cellStyle name="40% - Accent6 3 2" xfId="833"/>
    <cellStyle name="40% - Accent6 4" xfId="834"/>
    <cellStyle name="40% - Accent6 4 2" xfId="835"/>
    <cellStyle name="40% - Accent6 5" xfId="836"/>
    <cellStyle name="40% - Accent6 5 2" xfId="837"/>
    <cellStyle name="40% - Accent6 6" xfId="838"/>
    <cellStyle name="40% - Accent6 6 2" xfId="839"/>
    <cellStyle name="40% - Accent6 7" xfId="840"/>
    <cellStyle name="40% - Accent6 7 2" xfId="841"/>
    <cellStyle name="40% - Accent6 8" xfId="842"/>
    <cellStyle name="40% - Accent6 8 2" xfId="843"/>
    <cellStyle name="40% - Accent6 9" xfId="844"/>
    <cellStyle name="40% - Accent6 9 2" xfId="845"/>
    <cellStyle name="40% - ส่วนที่ถูกเน้น1 2" xfId="846"/>
    <cellStyle name="40% - ส่วนที่ถูกเน้น2 2" xfId="847"/>
    <cellStyle name="40% - ส่วนที่ถูกเน้น3 2" xfId="848"/>
    <cellStyle name="40% - ส่วนที่ถูกเน้น4 2" xfId="849"/>
    <cellStyle name="40% - ส่วนที่ถูกเน้น5 2" xfId="850"/>
    <cellStyle name="40% - ส่วนที่ถูกเน้น6 2" xfId="851"/>
    <cellStyle name="60% - Accent1 10" xfId="852"/>
    <cellStyle name="60% - Accent1 10 2" xfId="853"/>
    <cellStyle name="60% - Accent1 11" xfId="854"/>
    <cellStyle name="60% - Accent1 12" xfId="855"/>
    <cellStyle name="60% - Accent1 2" xfId="856"/>
    <cellStyle name="60% - Accent1 2 2" xfId="857"/>
    <cellStyle name="60% - Accent1 2 3" xfId="858"/>
    <cellStyle name="60% - Accent1 3" xfId="859"/>
    <cellStyle name="60% - Accent1 3 2" xfId="860"/>
    <cellStyle name="60% - Accent1 4" xfId="861"/>
    <cellStyle name="60% - Accent1 4 2" xfId="862"/>
    <cellStyle name="60% - Accent1 5" xfId="863"/>
    <cellStyle name="60% - Accent1 5 2" xfId="864"/>
    <cellStyle name="60% - Accent1 6" xfId="865"/>
    <cellStyle name="60% - Accent1 6 2" xfId="866"/>
    <cellStyle name="60% - Accent1 7" xfId="867"/>
    <cellStyle name="60% - Accent1 7 2" xfId="868"/>
    <cellStyle name="60% - Accent1 8" xfId="869"/>
    <cellStyle name="60% - Accent1 8 2" xfId="870"/>
    <cellStyle name="60% - Accent1 9" xfId="871"/>
    <cellStyle name="60% - Accent1 9 2" xfId="872"/>
    <cellStyle name="60% - Accent2 10" xfId="873"/>
    <cellStyle name="60% - Accent2 10 2" xfId="874"/>
    <cellStyle name="60% - Accent2 11" xfId="875"/>
    <cellStyle name="60% - Accent2 12" xfId="876"/>
    <cellStyle name="60% - Accent2 2" xfId="877"/>
    <cellStyle name="60% - Accent2 2 2" xfId="878"/>
    <cellStyle name="60% - Accent2 2 3" xfId="879"/>
    <cellStyle name="60% - Accent2 3" xfId="880"/>
    <cellStyle name="60% - Accent2 3 2" xfId="881"/>
    <cellStyle name="60% - Accent2 4" xfId="882"/>
    <cellStyle name="60% - Accent2 4 2" xfId="883"/>
    <cellStyle name="60% - Accent2 5" xfId="884"/>
    <cellStyle name="60% - Accent2 5 2" xfId="885"/>
    <cellStyle name="60% - Accent2 6" xfId="886"/>
    <cellStyle name="60% - Accent2 6 2" xfId="887"/>
    <cellStyle name="60% - Accent2 7" xfId="888"/>
    <cellStyle name="60% - Accent2 7 2" xfId="889"/>
    <cellStyle name="60% - Accent2 8" xfId="890"/>
    <cellStyle name="60% - Accent2 8 2" xfId="891"/>
    <cellStyle name="60% - Accent2 9" xfId="892"/>
    <cellStyle name="60% - Accent2 9 2" xfId="893"/>
    <cellStyle name="60% - Accent3 10" xfId="894"/>
    <cellStyle name="60% - Accent3 10 2" xfId="895"/>
    <cellStyle name="60% - Accent3 11" xfId="896"/>
    <cellStyle name="60% - Accent3 12" xfId="897"/>
    <cellStyle name="60% - Accent3 2" xfId="898"/>
    <cellStyle name="60% - Accent3 2 2" xfId="899"/>
    <cellStyle name="60% - Accent3 2 3" xfId="900"/>
    <cellStyle name="60% - Accent3 3" xfId="901"/>
    <cellStyle name="60% - Accent3 3 2" xfId="902"/>
    <cellStyle name="60% - Accent3 4" xfId="903"/>
    <cellStyle name="60% - Accent3 4 2" xfId="904"/>
    <cellStyle name="60% - Accent3 5" xfId="905"/>
    <cellStyle name="60% - Accent3 5 2" xfId="906"/>
    <cellStyle name="60% - Accent3 6" xfId="907"/>
    <cellStyle name="60% - Accent3 6 2" xfId="908"/>
    <cellStyle name="60% - Accent3 7" xfId="909"/>
    <cellStyle name="60% - Accent3 7 2" xfId="910"/>
    <cellStyle name="60% - Accent3 8" xfId="911"/>
    <cellStyle name="60% - Accent3 8 2" xfId="912"/>
    <cellStyle name="60% - Accent3 9" xfId="913"/>
    <cellStyle name="60% - Accent3 9 2" xfId="914"/>
    <cellStyle name="60% - Accent4 10" xfId="915"/>
    <cellStyle name="60% - Accent4 10 2" xfId="916"/>
    <cellStyle name="60% - Accent4 11" xfId="917"/>
    <cellStyle name="60% - Accent4 12" xfId="918"/>
    <cellStyle name="60% - Accent4 2" xfId="919"/>
    <cellStyle name="60% - Accent4 2 2" xfId="920"/>
    <cellStyle name="60% - Accent4 2 3" xfId="921"/>
    <cellStyle name="60% - Accent4 3" xfId="922"/>
    <cellStyle name="60% - Accent4 3 2" xfId="923"/>
    <cellStyle name="60% - Accent4 4" xfId="924"/>
    <cellStyle name="60% - Accent4 4 2" xfId="925"/>
    <cellStyle name="60% - Accent4 5" xfId="926"/>
    <cellStyle name="60% - Accent4 5 2" xfId="927"/>
    <cellStyle name="60% - Accent4 6" xfId="928"/>
    <cellStyle name="60% - Accent4 6 2" xfId="929"/>
    <cellStyle name="60% - Accent4 7" xfId="930"/>
    <cellStyle name="60% - Accent4 7 2" xfId="931"/>
    <cellStyle name="60% - Accent4 8" xfId="932"/>
    <cellStyle name="60% - Accent4 8 2" xfId="933"/>
    <cellStyle name="60% - Accent4 9" xfId="934"/>
    <cellStyle name="60% - Accent4 9 2" xfId="935"/>
    <cellStyle name="60% - Accent5 10" xfId="936"/>
    <cellStyle name="60% - Accent5 10 2" xfId="937"/>
    <cellStyle name="60% - Accent5 11" xfId="938"/>
    <cellStyle name="60% - Accent5 12" xfId="939"/>
    <cellStyle name="60% - Accent5 2" xfId="940"/>
    <cellStyle name="60% - Accent5 2 2" xfId="941"/>
    <cellStyle name="60% - Accent5 2 3" xfId="942"/>
    <cellStyle name="60% - Accent5 3" xfId="943"/>
    <cellStyle name="60% - Accent5 3 2" xfId="944"/>
    <cellStyle name="60% - Accent5 4" xfId="945"/>
    <cellStyle name="60% - Accent5 4 2" xfId="946"/>
    <cellStyle name="60% - Accent5 5" xfId="947"/>
    <cellStyle name="60% - Accent5 5 2" xfId="948"/>
    <cellStyle name="60% - Accent5 6" xfId="949"/>
    <cellStyle name="60% - Accent5 6 2" xfId="950"/>
    <cellStyle name="60% - Accent5 7" xfId="951"/>
    <cellStyle name="60% - Accent5 7 2" xfId="952"/>
    <cellStyle name="60% - Accent5 8" xfId="953"/>
    <cellStyle name="60% - Accent5 8 2" xfId="954"/>
    <cellStyle name="60% - Accent5 9" xfId="955"/>
    <cellStyle name="60% - Accent5 9 2" xfId="956"/>
    <cellStyle name="60% - Accent6 10" xfId="957"/>
    <cellStyle name="60% - Accent6 10 2" xfId="958"/>
    <cellStyle name="60% - Accent6 11" xfId="959"/>
    <cellStyle name="60% - Accent6 12" xfId="960"/>
    <cellStyle name="60% - Accent6 2" xfId="961"/>
    <cellStyle name="60% - Accent6 2 2" xfId="962"/>
    <cellStyle name="60% - Accent6 2 3" xfId="963"/>
    <cellStyle name="60% - Accent6 3" xfId="964"/>
    <cellStyle name="60% - Accent6 3 2" xfId="965"/>
    <cellStyle name="60% - Accent6 4" xfId="966"/>
    <cellStyle name="60% - Accent6 4 2" xfId="967"/>
    <cellStyle name="60% - Accent6 5" xfId="968"/>
    <cellStyle name="60% - Accent6 5 2" xfId="969"/>
    <cellStyle name="60% - Accent6 6" xfId="970"/>
    <cellStyle name="60% - Accent6 6 2" xfId="971"/>
    <cellStyle name="60% - Accent6 7" xfId="972"/>
    <cellStyle name="60% - Accent6 7 2" xfId="973"/>
    <cellStyle name="60% - Accent6 8" xfId="974"/>
    <cellStyle name="60% - Accent6 8 2" xfId="975"/>
    <cellStyle name="60% - Accent6 9" xfId="976"/>
    <cellStyle name="60% - Accent6 9 2" xfId="977"/>
    <cellStyle name="60% - ส่วนที่ถูกเน้น1 2" xfId="978"/>
    <cellStyle name="60% - ส่วนที่ถูกเน้น2 2" xfId="979"/>
    <cellStyle name="60% - ส่วนที่ถูกเน้น3 2" xfId="980"/>
    <cellStyle name="60% - ส่วนที่ถูกเน้น4 2" xfId="981"/>
    <cellStyle name="60% - ส่วนที่ถูกเน้น5 2" xfId="982"/>
    <cellStyle name="60% - ส่วนที่ถูกเน้น6 2" xfId="983"/>
    <cellStyle name="75" xfId="984"/>
    <cellStyle name="75 2" xfId="985"/>
    <cellStyle name="75_รายการจัดประเภท CVT Q1'52" xfId="986"/>
    <cellStyle name="Accent1 - 20%" xfId="987"/>
    <cellStyle name="Accent1 - 20% 2" xfId="988"/>
    <cellStyle name="Accent1 - 20% 3" xfId="989"/>
    <cellStyle name="Accent1 - 40%" xfId="990"/>
    <cellStyle name="Accent1 - 40% 2" xfId="991"/>
    <cellStyle name="Accent1 - 40% 3" xfId="992"/>
    <cellStyle name="Accent1 - 60%" xfId="993"/>
    <cellStyle name="Accent1 - 60% 2" xfId="994"/>
    <cellStyle name="Accent1 - 60% 3" xfId="995"/>
    <cellStyle name="Accent1 10" xfId="996"/>
    <cellStyle name="Accent1 10 2" xfId="997"/>
    <cellStyle name="Accent1 11" xfId="998"/>
    <cellStyle name="Accent1 12" xfId="999"/>
    <cellStyle name="Accent1 13" xfId="1000"/>
    <cellStyle name="Accent1 14" xfId="1001"/>
    <cellStyle name="Accent1 15" xfId="1002"/>
    <cellStyle name="Accent1 2" xfId="1003"/>
    <cellStyle name="Accent1 2 2" xfId="1004"/>
    <cellStyle name="Accent1 2 3" xfId="1005"/>
    <cellStyle name="Accent1 3" xfId="1006"/>
    <cellStyle name="Accent1 3 2" xfId="1007"/>
    <cellStyle name="Accent1 4" xfId="1008"/>
    <cellStyle name="Accent1 4 2" xfId="1009"/>
    <cellStyle name="Accent1 5" xfId="1010"/>
    <cellStyle name="Accent1 5 2" xfId="1011"/>
    <cellStyle name="Accent1 6" xfId="1012"/>
    <cellStyle name="Accent1 6 2" xfId="1013"/>
    <cellStyle name="Accent1 7" xfId="1014"/>
    <cellStyle name="Accent1 7 2" xfId="1015"/>
    <cellStyle name="Accent1 8" xfId="1016"/>
    <cellStyle name="Accent1 8 2" xfId="1017"/>
    <cellStyle name="Accent1 9" xfId="1018"/>
    <cellStyle name="Accent1 9 2" xfId="1019"/>
    <cellStyle name="Accent2 - 20%" xfId="1020"/>
    <cellStyle name="Accent2 - 20% 2" xfId="1021"/>
    <cellStyle name="Accent2 - 20% 3" xfId="1022"/>
    <cellStyle name="Accent2 - 40%" xfId="1023"/>
    <cellStyle name="Accent2 - 40% 2" xfId="1024"/>
    <cellStyle name="Accent2 - 40% 3" xfId="1025"/>
    <cellStyle name="Accent2 - 60%" xfId="1026"/>
    <cellStyle name="Accent2 - 60% 2" xfId="1027"/>
    <cellStyle name="Accent2 - 60% 3" xfId="1028"/>
    <cellStyle name="Accent2 10" xfId="1029"/>
    <cellStyle name="Accent2 10 2" xfId="1030"/>
    <cellStyle name="Accent2 11" xfId="1031"/>
    <cellStyle name="Accent2 12" xfId="1032"/>
    <cellStyle name="Accent2 13" xfId="1033"/>
    <cellStyle name="Accent2 14" xfId="1034"/>
    <cellStyle name="Accent2 15" xfId="1035"/>
    <cellStyle name="Accent2 2" xfId="1036"/>
    <cellStyle name="Accent2 2 2" xfId="1037"/>
    <cellStyle name="Accent2 2 3" xfId="1038"/>
    <cellStyle name="Accent2 3" xfId="1039"/>
    <cellStyle name="Accent2 3 2" xfId="1040"/>
    <cellStyle name="Accent2 4" xfId="1041"/>
    <cellStyle name="Accent2 4 2" xfId="1042"/>
    <cellStyle name="Accent2 5" xfId="1043"/>
    <cellStyle name="Accent2 5 2" xfId="1044"/>
    <cellStyle name="Accent2 6" xfId="1045"/>
    <cellStyle name="Accent2 6 2" xfId="1046"/>
    <cellStyle name="Accent2 7" xfId="1047"/>
    <cellStyle name="Accent2 7 2" xfId="1048"/>
    <cellStyle name="Accent2 8" xfId="1049"/>
    <cellStyle name="Accent2 8 2" xfId="1050"/>
    <cellStyle name="Accent2 9" xfId="1051"/>
    <cellStyle name="Accent2 9 2" xfId="1052"/>
    <cellStyle name="Accent3 - 20%" xfId="1053"/>
    <cellStyle name="Accent3 - 20% 2" xfId="1054"/>
    <cellStyle name="Accent3 - 20% 3" xfId="1055"/>
    <cellStyle name="Accent3 - 40%" xfId="1056"/>
    <cellStyle name="Accent3 - 40% 2" xfId="1057"/>
    <cellStyle name="Accent3 - 40% 3" xfId="1058"/>
    <cellStyle name="Accent3 - 60%" xfId="1059"/>
    <cellStyle name="Accent3 - 60% 2" xfId="1060"/>
    <cellStyle name="Accent3 - 60% 3" xfId="1061"/>
    <cellStyle name="Accent3 10" xfId="1062"/>
    <cellStyle name="Accent3 10 2" xfId="1063"/>
    <cellStyle name="Accent3 11" xfId="1064"/>
    <cellStyle name="Accent3 12" xfId="1065"/>
    <cellStyle name="Accent3 13" xfId="1066"/>
    <cellStyle name="Accent3 14" xfId="1067"/>
    <cellStyle name="Accent3 15" xfId="1068"/>
    <cellStyle name="Accent3 2" xfId="1069"/>
    <cellStyle name="Accent3 2 2" xfId="1070"/>
    <cellStyle name="Accent3 2 3" xfId="1071"/>
    <cellStyle name="Accent3 3" xfId="1072"/>
    <cellStyle name="Accent3 3 2" xfId="1073"/>
    <cellStyle name="Accent3 4" xfId="1074"/>
    <cellStyle name="Accent3 4 2" xfId="1075"/>
    <cellStyle name="Accent3 5" xfId="1076"/>
    <cellStyle name="Accent3 5 2" xfId="1077"/>
    <cellStyle name="Accent3 6" xfId="1078"/>
    <cellStyle name="Accent3 6 2" xfId="1079"/>
    <cellStyle name="Accent3 7" xfId="1080"/>
    <cellStyle name="Accent3 7 2" xfId="1081"/>
    <cellStyle name="Accent3 8" xfId="1082"/>
    <cellStyle name="Accent3 8 2" xfId="1083"/>
    <cellStyle name="Accent3 9" xfId="1084"/>
    <cellStyle name="Accent3 9 2" xfId="1085"/>
    <cellStyle name="Accent4 - 20%" xfId="1086"/>
    <cellStyle name="Accent4 - 20% 2" xfId="1087"/>
    <cellStyle name="Accent4 - 20% 3" xfId="1088"/>
    <cellStyle name="Accent4 - 40%" xfId="1089"/>
    <cellStyle name="Accent4 - 40% 2" xfId="1090"/>
    <cellStyle name="Accent4 - 40% 3" xfId="1091"/>
    <cellStyle name="Accent4 - 60%" xfId="1092"/>
    <cellStyle name="Accent4 - 60% 2" xfId="1093"/>
    <cellStyle name="Accent4 - 60% 3" xfId="1094"/>
    <cellStyle name="Accent4 10" xfId="1095"/>
    <cellStyle name="Accent4 10 2" xfId="1096"/>
    <cellStyle name="Accent4 11" xfId="1097"/>
    <cellStyle name="Accent4 12" xfId="1098"/>
    <cellStyle name="Accent4 13" xfId="1099"/>
    <cellStyle name="Accent4 14" xfId="1100"/>
    <cellStyle name="Accent4 15" xfId="1101"/>
    <cellStyle name="Accent4 2" xfId="1102"/>
    <cellStyle name="Accent4 2 2" xfId="1103"/>
    <cellStyle name="Accent4 2 3" xfId="1104"/>
    <cellStyle name="Accent4 3" xfId="1105"/>
    <cellStyle name="Accent4 3 2" xfId="1106"/>
    <cellStyle name="Accent4 4" xfId="1107"/>
    <cellStyle name="Accent4 4 2" xfId="1108"/>
    <cellStyle name="Accent4 5" xfId="1109"/>
    <cellStyle name="Accent4 5 2" xfId="1110"/>
    <cellStyle name="Accent4 6" xfId="1111"/>
    <cellStyle name="Accent4 6 2" xfId="1112"/>
    <cellStyle name="Accent4 7" xfId="1113"/>
    <cellStyle name="Accent4 7 2" xfId="1114"/>
    <cellStyle name="Accent4 8" xfId="1115"/>
    <cellStyle name="Accent4 8 2" xfId="1116"/>
    <cellStyle name="Accent4 9" xfId="1117"/>
    <cellStyle name="Accent4 9 2" xfId="1118"/>
    <cellStyle name="Accent5 - 20%" xfId="1119"/>
    <cellStyle name="Accent5 - 20% 2" xfId="1120"/>
    <cellStyle name="Accent5 - 20% 3" xfId="1121"/>
    <cellStyle name="Accent5 - 40%" xfId="1122"/>
    <cellStyle name="Accent5 - 40% 2" xfId="1123"/>
    <cellStyle name="Accent5 - 40% 3" xfId="1124"/>
    <cellStyle name="Accent5 - 60%" xfId="1125"/>
    <cellStyle name="Accent5 - 60% 2" xfId="1126"/>
    <cellStyle name="Accent5 - 60% 3" xfId="1127"/>
    <cellStyle name="Accent5 10" xfId="1128"/>
    <cellStyle name="Accent5 10 2" xfId="1129"/>
    <cellStyle name="Accent5 11" xfId="1130"/>
    <cellStyle name="Accent5 12" xfId="1131"/>
    <cellStyle name="Accent5 13" xfId="1132"/>
    <cellStyle name="Accent5 14" xfId="1133"/>
    <cellStyle name="Accent5 15" xfId="1134"/>
    <cellStyle name="Accent5 2" xfId="1135"/>
    <cellStyle name="Accent5 2 2" xfId="1136"/>
    <cellStyle name="Accent5 2 3" xfId="1137"/>
    <cellStyle name="Accent5 3" xfId="1138"/>
    <cellStyle name="Accent5 3 2" xfId="1139"/>
    <cellStyle name="Accent5 4" xfId="1140"/>
    <cellStyle name="Accent5 4 2" xfId="1141"/>
    <cellStyle name="Accent5 5" xfId="1142"/>
    <cellStyle name="Accent5 5 2" xfId="1143"/>
    <cellStyle name="Accent5 6" xfId="1144"/>
    <cellStyle name="Accent5 6 2" xfId="1145"/>
    <cellStyle name="Accent5 7" xfId="1146"/>
    <cellStyle name="Accent5 7 2" xfId="1147"/>
    <cellStyle name="Accent5 8" xfId="1148"/>
    <cellStyle name="Accent5 8 2" xfId="1149"/>
    <cellStyle name="Accent5 9" xfId="1150"/>
    <cellStyle name="Accent5 9 2" xfId="1151"/>
    <cellStyle name="Accent6 - 20%" xfId="1152"/>
    <cellStyle name="Accent6 - 20% 2" xfId="1153"/>
    <cellStyle name="Accent6 - 20% 3" xfId="1154"/>
    <cellStyle name="Accent6 - 40%" xfId="1155"/>
    <cellStyle name="Accent6 - 40% 2" xfId="1156"/>
    <cellStyle name="Accent6 - 40% 3" xfId="1157"/>
    <cellStyle name="Accent6 - 60%" xfId="1158"/>
    <cellStyle name="Accent6 - 60% 2" xfId="1159"/>
    <cellStyle name="Accent6 - 60% 3" xfId="1160"/>
    <cellStyle name="Accent6 10" xfId="1161"/>
    <cellStyle name="Accent6 10 2" xfId="1162"/>
    <cellStyle name="Accent6 11" xfId="1163"/>
    <cellStyle name="Accent6 12" xfId="1164"/>
    <cellStyle name="Accent6 13" xfId="1165"/>
    <cellStyle name="Accent6 14" xfId="1166"/>
    <cellStyle name="Accent6 15" xfId="1167"/>
    <cellStyle name="Accent6 2" xfId="1168"/>
    <cellStyle name="Accent6 2 2" xfId="1169"/>
    <cellStyle name="Accent6 2 3" xfId="1170"/>
    <cellStyle name="Accent6 3" xfId="1171"/>
    <cellStyle name="Accent6 3 2" xfId="1172"/>
    <cellStyle name="Accent6 4" xfId="1173"/>
    <cellStyle name="Accent6 4 2" xfId="1174"/>
    <cellStyle name="Accent6 5" xfId="1175"/>
    <cellStyle name="Accent6 5 2" xfId="1176"/>
    <cellStyle name="Accent6 6" xfId="1177"/>
    <cellStyle name="Accent6 6 2" xfId="1178"/>
    <cellStyle name="Accent6 7" xfId="1179"/>
    <cellStyle name="Accent6 7 2" xfId="1180"/>
    <cellStyle name="Accent6 8" xfId="1181"/>
    <cellStyle name="Accent6 8 2" xfId="1182"/>
    <cellStyle name="Accent6 9" xfId="1183"/>
    <cellStyle name="Accent6 9 2" xfId="1184"/>
    <cellStyle name="aff_guyan_1" xfId="1185"/>
    <cellStyle name="al_C-Cap intensity_pldt_guyan" xfId="1186"/>
    <cellStyle name="an" xfId="1187"/>
    <cellStyle name="an 2" xfId="1188"/>
    <cellStyle name="an 3" xfId="1189"/>
    <cellStyle name="an?&quot;Normal_Cht-Real Opr Cf_guyan_guyan?_x001b_Normal_Cht-Real Opr Cf_pldt?å!Normal_Cht-Real Opr Cf_pldt_guyan?å_x0013_Normal_Cht-Rev " xfId="1190"/>
    <cellStyle name="an?_x001a_Normal_C-Capex%rev_guyan_1?_x001e_Normal_C-Capex%rev_guyan_guyan?_x0015_Normal_Certs Q2_guyan?b_x0017_Normal_Certs Q2_guyan_1?Ŗ_x001b_Normal_" xfId="1191"/>
    <cellStyle name="an?_x001b_Normal_Cht-Real Opr Cf_pldt?å!Normal_Cht-Real Opr Cf_pldt_guyan?å_x0013_Normal_Cht-Rev dist?b_x0019_Normal_Cht-Rev dist_guyan?b_x001b_N" xfId="1192"/>
    <cellStyle name="Bad 10" xfId="1193"/>
    <cellStyle name="Bad 10 2" xfId="1194"/>
    <cellStyle name="Bad 11" xfId="1195"/>
    <cellStyle name="Bad 12" xfId="1196"/>
    <cellStyle name="Bad 2" xfId="1197"/>
    <cellStyle name="Bad 2 2" xfId="1198"/>
    <cellStyle name="Bad 2 3" xfId="1199"/>
    <cellStyle name="Bad 3" xfId="1200"/>
    <cellStyle name="Bad 3 2" xfId="1201"/>
    <cellStyle name="Bad 4" xfId="1202"/>
    <cellStyle name="Bad 4 2" xfId="1203"/>
    <cellStyle name="Bad 5" xfId="1204"/>
    <cellStyle name="Bad 5 2" xfId="1205"/>
    <cellStyle name="Bad 6" xfId="1206"/>
    <cellStyle name="Bad 6 2" xfId="1207"/>
    <cellStyle name="Bad 7" xfId="1208"/>
    <cellStyle name="Bad 7 2" xfId="1209"/>
    <cellStyle name="Bad 8" xfId="1210"/>
    <cellStyle name="Bad 8 2" xfId="1211"/>
    <cellStyle name="Bad 9" xfId="1212"/>
    <cellStyle name="Bad 9 2" xfId="1213"/>
    <cellStyle name="b_xd9f4_ðഖb_xda20_" xfId="1214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215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 2" xfId="1216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 3" xfId="1217"/>
    <cellStyle name="Body" xfId="1218"/>
    <cellStyle name="Body 2" xfId="1219"/>
    <cellStyle name="Body 3" xfId="1220"/>
    <cellStyle name="bïెb_xd904_ïౖb_xd92c_ï౦b_xd974_ï౶b_xd9b4_ïಆb_xda14_ïಖbïದbïಶbïೆbïೖbï೦b_xda4c_ï೶b_xda90_ïആb_xdac8_" xfId="1221"/>
    <cellStyle name="bïెb_xd904_ïౖb_xd92c_ï౦b_xd974_ï౶b_xd9b4_ïಆb_xda14_ïಖbïದbïಶbïೆbïೖbï೦b_xda4c_ï೶b_xda90_ïആb_xdac8_ 2" xfId="1222"/>
    <cellStyle name="bïెb_xd904_ïౖb_xd92c_ï౦b_xd974_ï౶b_xd9b4_ïಆb_xda14_ïಖbïದbïಶbïೆbïೖbï೦b_xda4c_ï೶b_xda90_ïആb_xdac8_ 3" xfId="1223"/>
    <cellStyle name="b妰ð%Normal_Cht-Cum Real Opr Cf_pldt_guyan" xfId="1224"/>
    <cellStyle name="b訔Ş㙖b詐Ş㙦b誐Ş㙶b諘Ş㚆bꘈŞ㚖bꙐŞ㚦bꙸŞ㚶bꚬٸ!Normal_C-Cap intensity_pldt_guyan" xfId="1225"/>
    <cellStyle name="b_xd878_ïൖbï൦bï൶bïආbïඖbïඦb_xd8b8_ïබb_xd928_ïෆb_xd958_ïූb_xd98c_ï෦b_xd9a8_ï෶bïฆbïถbïฦbïึbïๆb_xd9cc_ï๖b_xd9f4_" xfId="1226"/>
    <cellStyle name="b_xd878_ïൖbï൦bï൶bïආbïඖbïඦb_xd8b8_ïබb_xd928_ïෆb_xd958_ïූb_xd98c_ï෦b_xd9a8_ï෶bïฆbïถbïฦbïึbïๆb_xd9cc_ï๖b_xd9f4_ 2" xfId="1227"/>
    <cellStyle name="Calc Currency (0)" xfId="1228"/>
    <cellStyle name="Calc Currency (0) 2" xfId="1229"/>
    <cellStyle name="Calc Currency (2)" xfId="1230"/>
    <cellStyle name="Calc Currency (2) 2" xfId="1231"/>
    <cellStyle name="Calc Percent (0)" xfId="1232"/>
    <cellStyle name="Calc Percent (0) 2" xfId="1233"/>
    <cellStyle name="Calc Percent (0) 3" xfId="1234"/>
    <cellStyle name="Calc Percent (1)" xfId="1235"/>
    <cellStyle name="Calc Percent (1) 2" xfId="1236"/>
    <cellStyle name="Calc Percent (1) 3" xfId="1237"/>
    <cellStyle name="Calc Percent (2)" xfId="1238"/>
    <cellStyle name="Calc Units (0)" xfId="1239"/>
    <cellStyle name="Calc Units (0) 2" xfId="1240"/>
    <cellStyle name="Calc Units (0) 3" xfId="1241"/>
    <cellStyle name="Calc Units (1)" xfId="1242"/>
    <cellStyle name="Calc Units (2)" xfId="1243"/>
    <cellStyle name="Calc Units (2) 2" xfId="1244"/>
    <cellStyle name="Calculation 10" xfId="1245"/>
    <cellStyle name="Calculation 10 2" xfId="1246"/>
    <cellStyle name="Calculation 11" xfId="1247"/>
    <cellStyle name="Calculation 12" xfId="1248"/>
    <cellStyle name="Calculation 2" xfId="1249"/>
    <cellStyle name="Calculation 2 2" xfId="1250"/>
    <cellStyle name="Calculation 2 3" xfId="1251"/>
    <cellStyle name="Calculation 3" xfId="1252"/>
    <cellStyle name="Calculation 3 2" xfId="1253"/>
    <cellStyle name="Calculation 4" xfId="1254"/>
    <cellStyle name="Calculation 4 2" xfId="1255"/>
    <cellStyle name="Calculation 5" xfId="1256"/>
    <cellStyle name="Calculation 5 2" xfId="1257"/>
    <cellStyle name="Calculation 6" xfId="1258"/>
    <cellStyle name="Calculation 6 2" xfId="1259"/>
    <cellStyle name="Calculation 7" xfId="1260"/>
    <cellStyle name="Calculation 7 2" xfId="1261"/>
    <cellStyle name="Calculation 8" xfId="1262"/>
    <cellStyle name="Calculation 8 2" xfId="1263"/>
    <cellStyle name="Calculation 9" xfId="1264"/>
    <cellStyle name="Calculation 9 2" xfId="1265"/>
    <cellStyle name="Check Cell 10" xfId="1266"/>
    <cellStyle name="Check Cell 10 2" xfId="1267"/>
    <cellStyle name="Check Cell 11" xfId="1268"/>
    <cellStyle name="Check Cell 12" xfId="1269"/>
    <cellStyle name="Check Cell 2" xfId="1270"/>
    <cellStyle name="Check Cell 2 2" xfId="1271"/>
    <cellStyle name="Check Cell 2 3" xfId="1272"/>
    <cellStyle name="Check Cell 3" xfId="1273"/>
    <cellStyle name="Check Cell 3 2" xfId="1274"/>
    <cellStyle name="Check Cell 4" xfId="1275"/>
    <cellStyle name="Check Cell 4 2" xfId="1276"/>
    <cellStyle name="Check Cell 5" xfId="1277"/>
    <cellStyle name="Check Cell 5 2" xfId="1278"/>
    <cellStyle name="Check Cell 6" xfId="1279"/>
    <cellStyle name="Check Cell 6 2" xfId="1280"/>
    <cellStyle name="Check Cell 7" xfId="1281"/>
    <cellStyle name="Check Cell 7 2" xfId="1282"/>
    <cellStyle name="Check Cell 8" xfId="1283"/>
    <cellStyle name="Check Cell 8 2" xfId="1284"/>
    <cellStyle name="Check Cell 9" xfId="1285"/>
    <cellStyle name="Check Cell 9 2" xfId="1286"/>
    <cellStyle name="Comma" xfId="1" builtinId="3"/>
    <cellStyle name="Comma  - Style1" xfId="1287"/>
    <cellStyle name="Comma  - Style1 2" xfId="1288"/>
    <cellStyle name="Comma  - Style1 3" xfId="1289"/>
    <cellStyle name="Comma [00]" xfId="1290"/>
    <cellStyle name="Comma [00] 2" xfId="1291"/>
    <cellStyle name="Comma [00] 3" xfId="1292"/>
    <cellStyle name="Comma 10" xfId="1293"/>
    <cellStyle name="Comma 10 10" xfId="3"/>
    <cellStyle name="Comma 10 10 2" xfId="1294"/>
    <cellStyle name="Comma 10 11" xfId="1295"/>
    <cellStyle name="Comma 10 11 2" xfId="1296"/>
    <cellStyle name="Comma 10 12" xfId="1297"/>
    <cellStyle name="Comma 10 12 2" xfId="1298"/>
    <cellStyle name="Comma 10 13" xfId="1299"/>
    <cellStyle name="Comma 10 13 2" xfId="1300"/>
    <cellStyle name="Comma 10 14" xfId="1301"/>
    <cellStyle name="Comma 10 14 2" xfId="1302"/>
    <cellStyle name="Comma 10 15" xfId="1303"/>
    <cellStyle name="Comma 10 15 2" xfId="1304"/>
    <cellStyle name="Comma 10 16" xfId="1305"/>
    <cellStyle name="Comma 10 16 2" xfId="1306"/>
    <cellStyle name="Comma 10 17" xfId="1307"/>
    <cellStyle name="Comma 10 17 2" xfId="1308"/>
    <cellStyle name="Comma 10 18" xfId="1309"/>
    <cellStyle name="Comma 10 18 2" xfId="1310"/>
    <cellStyle name="Comma 10 19" xfId="1311"/>
    <cellStyle name="Comma 10 19 2" xfId="1312"/>
    <cellStyle name="Comma 10 2" xfId="4"/>
    <cellStyle name="Comma 10 2 2" xfId="1313"/>
    <cellStyle name="Comma 10 2 2 2" xfId="1314"/>
    <cellStyle name="Comma 10 2 2 3" xfId="1315"/>
    <cellStyle name="Comma 10 20" xfId="1316"/>
    <cellStyle name="Comma 10 20 2" xfId="1317"/>
    <cellStyle name="Comma 10 21" xfId="1318"/>
    <cellStyle name="Comma 10 21 2" xfId="1319"/>
    <cellStyle name="Comma 10 22" xfId="1320"/>
    <cellStyle name="Comma 10 22 2" xfId="1321"/>
    <cellStyle name="Comma 10 23" xfId="1322"/>
    <cellStyle name="Comma 10 23 2" xfId="1323"/>
    <cellStyle name="Comma 10 24" xfId="1324"/>
    <cellStyle name="Comma 10 24 2" xfId="1325"/>
    <cellStyle name="Comma 10 25" xfId="1326"/>
    <cellStyle name="Comma 10 3" xfId="1327"/>
    <cellStyle name="Comma 10 3 2" xfId="1328"/>
    <cellStyle name="Comma 10 3 3" xfId="1329"/>
    <cellStyle name="Comma 10 4" xfId="1330"/>
    <cellStyle name="Comma 10 4 2" xfId="1331"/>
    <cellStyle name="Comma 10 4 2 2" xfId="1332"/>
    <cellStyle name="Comma 10 4 2 3" xfId="1333"/>
    <cellStyle name="Comma 10 4 3" xfId="1334"/>
    <cellStyle name="Comma 10 4 3 2" xfId="1335"/>
    <cellStyle name="Comma 10 4 4" xfId="1336"/>
    <cellStyle name="Comma 10 4 5" xfId="1337"/>
    <cellStyle name="Comma 10 5" xfId="1338"/>
    <cellStyle name="Comma 10 5 2" xfId="1339"/>
    <cellStyle name="Comma 10 6" xfId="1340"/>
    <cellStyle name="Comma 10 6 2" xfId="1341"/>
    <cellStyle name="Comma 10 7" xfId="1342"/>
    <cellStyle name="Comma 10 7 2" xfId="1343"/>
    <cellStyle name="Comma 10 8" xfId="1344"/>
    <cellStyle name="Comma 10 8 2" xfId="1345"/>
    <cellStyle name="Comma 10 9" xfId="1346"/>
    <cellStyle name="Comma 10 9 2" xfId="1347"/>
    <cellStyle name="Comma 10_ING TCMF LEAD 10" xfId="1348"/>
    <cellStyle name="Comma 100" xfId="1349"/>
    <cellStyle name="Comma 100 2" xfId="1350"/>
    <cellStyle name="Comma 107" xfId="1351"/>
    <cellStyle name="Comma 109" xfId="1352"/>
    <cellStyle name="Comma 109 2" xfId="1353"/>
    <cellStyle name="Comma 11" xfId="1354"/>
    <cellStyle name="Comma 11 2" xfId="1355"/>
    <cellStyle name="Comma 11 3" xfId="1356"/>
    <cellStyle name="Comma 116" xfId="1357"/>
    <cellStyle name="Comma 116 2" xfId="1358"/>
    <cellStyle name="Comma 117" xfId="1359"/>
    <cellStyle name="Comma 117 2" xfId="1360"/>
    <cellStyle name="Comma 12" xfId="1361"/>
    <cellStyle name="Comma 12 2" xfId="1362"/>
    <cellStyle name="Comma 12 2 2" xfId="1363"/>
    <cellStyle name="Comma 12 3" xfId="1364"/>
    <cellStyle name="Comma 12 3 2" xfId="1365"/>
    <cellStyle name="Comma 12 3 2 2" xfId="1366"/>
    <cellStyle name="Comma 12 3 3" xfId="1367"/>
    <cellStyle name="Comma 12 4" xfId="1368"/>
    <cellStyle name="Comma 12 4 2" xfId="1369"/>
    <cellStyle name="Comma 12 5" xfId="1370"/>
    <cellStyle name="Comma 12 5 2" xfId="1371"/>
    <cellStyle name="Comma 12 6" xfId="1372"/>
    <cellStyle name="Comma 12 7" xfId="1373"/>
    <cellStyle name="Comma 13" xfId="1374"/>
    <cellStyle name="Comma 13 2" xfId="1375"/>
    <cellStyle name="Comma 13 3" xfId="1376"/>
    <cellStyle name="Comma 14" xfId="1377"/>
    <cellStyle name="Comma 14 2" xfId="1378"/>
    <cellStyle name="Comma 15" xfId="1379"/>
    <cellStyle name="Comma 15 2" xfId="1380"/>
    <cellStyle name="Comma 16" xfId="1381"/>
    <cellStyle name="Comma 16 2" xfId="1382"/>
    <cellStyle name="Comma 17" xfId="1383"/>
    <cellStyle name="Comma 17 2" xfId="1384"/>
    <cellStyle name="Comma 18" xfId="1385"/>
    <cellStyle name="Comma 18 2" xfId="1386"/>
    <cellStyle name="Comma 19" xfId="1387"/>
    <cellStyle name="Comma 19 2" xfId="1388"/>
    <cellStyle name="Comma 2" xfId="1389"/>
    <cellStyle name="Comma 2 10" xfId="1390"/>
    <cellStyle name="Comma 2 10 2" xfId="1391"/>
    <cellStyle name="Comma 2 11" xfId="1392"/>
    <cellStyle name="Comma 2 11 2" xfId="1393"/>
    <cellStyle name="Comma 2 12" xfId="1394"/>
    <cellStyle name="Comma 2 12 2" xfId="1395"/>
    <cellStyle name="Comma 2 13" xfId="1396"/>
    <cellStyle name="Comma 2 13 2" xfId="1397"/>
    <cellStyle name="Comma 2 14" xfId="1398"/>
    <cellStyle name="Comma 2 14 2" xfId="1399"/>
    <cellStyle name="Comma 2 15" xfId="1400"/>
    <cellStyle name="Comma 2 15 2" xfId="1401"/>
    <cellStyle name="Comma 2 16" xfId="1402"/>
    <cellStyle name="Comma 2 16 2" xfId="1403"/>
    <cellStyle name="Comma 2 17" xfId="1404"/>
    <cellStyle name="Comma 2 17 2" xfId="1405"/>
    <cellStyle name="Comma 2 18" xfId="1406"/>
    <cellStyle name="Comma 2 18 2" xfId="1407"/>
    <cellStyle name="Comma 2 19" xfId="1408"/>
    <cellStyle name="Comma 2 19 2" xfId="1409"/>
    <cellStyle name="Comma 2 2" xfId="1410"/>
    <cellStyle name="Comma 2 2 10" xfId="1411"/>
    <cellStyle name="Comma 2 2 10 2" xfId="1412"/>
    <cellStyle name="Comma 2 2 11" xfId="1413"/>
    <cellStyle name="Comma 2 2 11 2" xfId="1414"/>
    <cellStyle name="Comma 2 2 12" xfId="1415"/>
    <cellStyle name="Comma 2 2 12 2" xfId="1416"/>
    <cellStyle name="Comma 2 2 13" xfId="1417"/>
    <cellStyle name="Comma 2 2 13 2" xfId="1418"/>
    <cellStyle name="Comma 2 2 14" xfId="1419"/>
    <cellStyle name="Comma 2 2 14 2" xfId="1420"/>
    <cellStyle name="Comma 2 2 15" xfId="1421"/>
    <cellStyle name="Comma 2 2 15 2" xfId="1422"/>
    <cellStyle name="Comma 2 2 16" xfId="1423"/>
    <cellStyle name="Comma 2 2 16 2" xfId="1424"/>
    <cellStyle name="Comma 2 2 17" xfId="1425"/>
    <cellStyle name="Comma 2 2 17 2" xfId="1426"/>
    <cellStyle name="Comma 2 2 18" xfId="1427"/>
    <cellStyle name="Comma 2 2 18 2" xfId="1428"/>
    <cellStyle name="Comma 2 2 19" xfId="1429"/>
    <cellStyle name="Comma 2 2 19 2" xfId="1430"/>
    <cellStyle name="Comma 2 2 2" xfId="1431"/>
    <cellStyle name="Comma 2 2 2 2" xfId="1432"/>
    <cellStyle name="Comma 2 2 2 2 2" xfId="1433"/>
    <cellStyle name="Comma 2 2 2 2 3" xfId="1434"/>
    <cellStyle name="Comma 2 2 2 2 4" xfId="1435"/>
    <cellStyle name="Comma 2 2 2 3" xfId="1436"/>
    <cellStyle name="Comma 2 2 2 3 2" xfId="1437"/>
    <cellStyle name="Comma 2 2 2 3 3" xfId="1438"/>
    <cellStyle name="Comma 2 2 2 4" xfId="1439"/>
    <cellStyle name="Comma 2 2 2 4 2" xfId="1440"/>
    <cellStyle name="Comma 2 2 2 4 3" xfId="1441"/>
    <cellStyle name="Comma 2 2 2 5" xfId="1442"/>
    <cellStyle name="Comma 2 2 2 5 2" xfId="1443"/>
    <cellStyle name="Comma 2 2 2 5 3" xfId="1444"/>
    <cellStyle name="Comma 2 2 2 6" xfId="1445"/>
    <cellStyle name="Comma 2 2 2 7" xfId="1446"/>
    <cellStyle name="Comma 2 2 20" xfId="1447"/>
    <cellStyle name="Comma 2 2 20 2" xfId="1448"/>
    <cellStyle name="Comma 2 2 21" xfId="1449"/>
    <cellStyle name="Comma 2 2 22" xfId="1450"/>
    <cellStyle name="Comma 2 2 3" xfId="1451"/>
    <cellStyle name="Comma 2 2 3 2" xfId="1452"/>
    <cellStyle name="Comma 2 2 3 2 2" xfId="1453"/>
    <cellStyle name="Comma 2 2 3 2 3" xfId="1454"/>
    <cellStyle name="Comma 2 2 3 2 4" xfId="1455"/>
    <cellStyle name="Comma 2 2 3 3" xfId="1456"/>
    <cellStyle name="Comma 2 2 3 3 2" xfId="1457"/>
    <cellStyle name="Comma 2 2 3 4" xfId="1458"/>
    <cellStyle name="Comma 2 2 3 5" xfId="1459"/>
    <cellStyle name="Comma 2 2 4" xfId="1460"/>
    <cellStyle name="Comma 2 2 4 2" xfId="1461"/>
    <cellStyle name="Comma 2 2 4 3" xfId="1462"/>
    <cellStyle name="Comma 2 2 5" xfId="1463"/>
    <cellStyle name="Comma 2 2 5 2" xfId="1464"/>
    <cellStyle name="Comma 2 2 6" xfId="1465"/>
    <cellStyle name="Comma 2 2 6 2" xfId="1466"/>
    <cellStyle name="Comma 2 2 7" xfId="1467"/>
    <cellStyle name="Comma 2 2 7 2" xfId="1468"/>
    <cellStyle name="Comma 2 2 8" xfId="1469"/>
    <cellStyle name="Comma 2 2 8 2" xfId="1470"/>
    <cellStyle name="Comma 2 2 9" xfId="1471"/>
    <cellStyle name="Comma 2 2 9 2" xfId="1472"/>
    <cellStyle name="Comma 2 20" xfId="1473"/>
    <cellStyle name="Comma 2 20 2" xfId="1474"/>
    <cellStyle name="Comma 2 21" xfId="14"/>
    <cellStyle name="Comma 2 21 2" xfId="1475"/>
    <cellStyle name="Comma 2 21 2 2" xfId="1476"/>
    <cellStyle name="Comma 2 21 2 3" xfId="1477"/>
    <cellStyle name="Comma 2 21 3" xfId="1478"/>
    <cellStyle name="Comma 2 21 4" xfId="1479"/>
    <cellStyle name="Comma 2 22" xfId="1480"/>
    <cellStyle name="Comma 2 22 2" xfId="1481"/>
    <cellStyle name="Comma 2 23" xfId="1482"/>
    <cellStyle name="Comma 2 23 2" xfId="1483"/>
    <cellStyle name="Comma 2 24" xfId="1484"/>
    <cellStyle name="Comma 2 24 2" xfId="1485"/>
    <cellStyle name="Comma 2 25" xfId="1486"/>
    <cellStyle name="Comma 2 25 2" xfId="1487"/>
    <cellStyle name="Comma 2 26" xfId="1488"/>
    <cellStyle name="Comma 2 26 2" xfId="1489"/>
    <cellStyle name="Comma 2 26 2 2" xfId="1490"/>
    <cellStyle name="Comma 2 26 3" xfId="1491"/>
    <cellStyle name="Comma 2 26 3 2" xfId="1492"/>
    <cellStyle name="Comma 2 26 4" xfId="1493"/>
    <cellStyle name="Comma 2 27" xfId="1494"/>
    <cellStyle name="Comma 2 27 2" xfId="1495"/>
    <cellStyle name="Comma 2 27 2 2" xfId="1496"/>
    <cellStyle name="Comma 2 27 3" xfId="1497"/>
    <cellStyle name="Comma 2 27 3 2" xfId="1498"/>
    <cellStyle name="Comma 2 27 4" xfId="1499"/>
    <cellStyle name="Comma 2 28" xfId="1500"/>
    <cellStyle name="Comma 2 29" xfId="1501"/>
    <cellStyle name="Comma 2 3" xfId="1502"/>
    <cellStyle name="Comma 2 3 2" xfId="1503"/>
    <cellStyle name="Comma 2 3 2 2" xfId="1504"/>
    <cellStyle name="Comma 2 3 2 2 2" xfId="1505"/>
    <cellStyle name="Comma 2 3 2 3" xfId="1506"/>
    <cellStyle name="Comma 2 3 2 4" xfId="1507"/>
    <cellStyle name="Comma 2 3 2 5" xfId="1508"/>
    <cellStyle name="Comma 2 3 2 6" xfId="1509"/>
    <cellStyle name="Comma 2 3 2 7" xfId="1510"/>
    <cellStyle name="Comma 2 3 3" xfId="1511"/>
    <cellStyle name="Comma 2 3 4" xfId="1512"/>
    <cellStyle name="Comma 2 3 4 2" xfId="1513"/>
    <cellStyle name="Comma 2 3 5" xfId="1514"/>
    <cellStyle name="Comma 2 3 5 2" xfId="1515"/>
    <cellStyle name="Comma 2 3 6" xfId="1516"/>
    <cellStyle name="Comma 2 3 6 2" xfId="1517"/>
    <cellStyle name="Comma 2 3 7" xfId="1518"/>
    <cellStyle name="Comma 2 4" xfId="1519"/>
    <cellStyle name="Comma 2 4 2" xfId="1520"/>
    <cellStyle name="Comma 2 4 3" xfId="1521"/>
    <cellStyle name="Comma 2 5" xfId="1522"/>
    <cellStyle name="Comma 2 5 2" xfId="1523"/>
    <cellStyle name="Comma 2 5 2 2" xfId="1524"/>
    <cellStyle name="Comma 2 5 2 2 2" xfId="1525"/>
    <cellStyle name="Comma 2 6" xfId="1526"/>
    <cellStyle name="Comma 2 6 2" xfId="1527"/>
    <cellStyle name="Comma 2 6 3" xfId="1528"/>
    <cellStyle name="Comma 2 7" xfId="1529"/>
    <cellStyle name="Comma 2 7 2" xfId="1530"/>
    <cellStyle name="Comma 2 8" xfId="1531"/>
    <cellStyle name="Comma 2 8 2" xfId="1532"/>
    <cellStyle name="Comma 2 9" xfId="1533"/>
    <cellStyle name="Comma 2 9 2" xfId="1534"/>
    <cellStyle name="Comma 2_TCC_WP_04'52" xfId="1535"/>
    <cellStyle name="Comma 20" xfId="1536"/>
    <cellStyle name="Comma 20 2" xfId="1537"/>
    <cellStyle name="Comma 21" xfId="1538"/>
    <cellStyle name="Comma 21 2" xfId="1539"/>
    <cellStyle name="Comma 21 3" xfId="1540"/>
    <cellStyle name="Comma 21_TCC_WP_04'52" xfId="1541"/>
    <cellStyle name="Comma 22" xfId="1542"/>
    <cellStyle name="Comma 22 2" xfId="1543"/>
    <cellStyle name="Comma 23" xfId="1544"/>
    <cellStyle name="Comma 23 2" xfId="1545"/>
    <cellStyle name="Comma 23 2 2" xfId="1546"/>
    <cellStyle name="Comma 23 3" xfId="1547"/>
    <cellStyle name="Comma 24" xfId="1548"/>
    <cellStyle name="Comma 24 2" xfId="1549"/>
    <cellStyle name="Comma 24 2 2" xfId="1550"/>
    <cellStyle name="Comma 24 3" xfId="1551"/>
    <cellStyle name="Comma 25" xfId="1552"/>
    <cellStyle name="Comma 25 2" xfId="1553"/>
    <cellStyle name="Comma 26" xfId="1554"/>
    <cellStyle name="Comma 26 2" xfId="1555"/>
    <cellStyle name="Comma 27" xfId="1556"/>
    <cellStyle name="Comma 27 2" xfId="1557"/>
    <cellStyle name="Comma 27 2 2" xfId="1558"/>
    <cellStyle name="Comma 27 2 2 2" xfId="1559"/>
    <cellStyle name="Comma 27 2 3" xfId="1560"/>
    <cellStyle name="Comma 27 3" xfId="1561"/>
    <cellStyle name="Comma 27_WP_GKP Q2'53" xfId="1562"/>
    <cellStyle name="Comma 28" xfId="1563"/>
    <cellStyle name="Comma 28 2" xfId="1564"/>
    <cellStyle name="Comma 28 3" xfId="1565"/>
    <cellStyle name="Comma 29" xfId="1566"/>
    <cellStyle name="Comma 29 2" xfId="1567"/>
    <cellStyle name="Comma 29 2 2" xfId="1568"/>
    <cellStyle name="Comma 29 3" xfId="20"/>
    <cellStyle name="Comma 3" xfId="1569"/>
    <cellStyle name="Comma 3 10" xfId="1570"/>
    <cellStyle name="Comma 3 10 2" xfId="1571"/>
    <cellStyle name="Comma 3 11" xfId="1572"/>
    <cellStyle name="Comma 3 11 2" xfId="1573"/>
    <cellStyle name="Comma 3 11 3" xfId="1574"/>
    <cellStyle name="Comma 3 12" xfId="1575"/>
    <cellStyle name="Comma 3 12 2" xfId="1576"/>
    <cellStyle name="Comma 3 12 3" xfId="1577"/>
    <cellStyle name="Comma 3 13" xfId="1578"/>
    <cellStyle name="Comma 3 14" xfId="1579"/>
    <cellStyle name="Comma 3 15" xfId="1580"/>
    <cellStyle name="Comma 3 2" xfId="1581"/>
    <cellStyle name="Comma 3 2 10" xfId="1582"/>
    <cellStyle name="Comma 3 2 10 2" xfId="1583"/>
    <cellStyle name="Comma 3 2 11" xfId="1584"/>
    <cellStyle name="Comma 3 2 11 2" xfId="1585"/>
    <cellStyle name="Comma 3 2 12" xfId="1586"/>
    <cellStyle name="Comma 3 2 13" xfId="1587"/>
    <cellStyle name="Comma 3 2 14" xfId="1588"/>
    <cellStyle name="Comma 3 2 2" xfId="1589"/>
    <cellStyle name="Comma 3 2 2 2" xfId="1590"/>
    <cellStyle name="Comma 3 2 2 3" xfId="1591"/>
    <cellStyle name="Comma 3 2 3" xfId="1592"/>
    <cellStyle name="Comma 3 2 3 2" xfId="1593"/>
    <cellStyle name="Comma 3 2 4" xfId="1594"/>
    <cellStyle name="Comma 3 2 4 2" xfId="1595"/>
    <cellStyle name="Comma 3 2 5" xfId="1596"/>
    <cellStyle name="Comma 3 2 5 2" xfId="1597"/>
    <cellStyle name="Comma 3 2 6" xfId="1598"/>
    <cellStyle name="Comma 3 2 6 2" xfId="1599"/>
    <cellStyle name="Comma 3 2 7" xfId="1600"/>
    <cellStyle name="Comma 3 2 7 2" xfId="1601"/>
    <cellStyle name="Comma 3 2 8" xfId="1602"/>
    <cellStyle name="Comma 3 2 8 2" xfId="1603"/>
    <cellStyle name="Comma 3 2 9" xfId="1604"/>
    <cellStyle name="Comma 3 2 9 2" xfId="1605"/>
    <cellStyle name="Comma 3 3" xfId="1606"/>
    <cellStyle name="Comma 3 3 2" xfId="1607"/>
    <cellStyle name="Comma 3 3 3" xfId="1608"/>
    <cellStyle name="Comma 3 4" xfId="1609"/>
    <cellStyle name="Comma 3 4 2" xfId="1610"/>
    <cellStyle name="Comma 3 4 2 2" xfId="1611"/>
    <cellStyle name="Comma 3 4 3" xfId="1612"/>
    <cellStyle name="Comma 3 4 3 2" xfId="1613"/>
    <cellStyle name="Comma 3 4 4" xfId="1614"/>
    <cellStyle name="Comma 3 4 4 2" xfId="1615"/>
    <cellStyle name="Comma 3 4 5" xfId="1616"/>
    <cellStyle name="Comma 3 4 5 2" xfId="1617"/>
    <cellStyle name="Comma 3 4 6" xfId="1618"/>
    <cellStyle name="Comma 3 4 7" xfId="1619"/>
    <cellStyle name="Comma 3 5" xfId="1620"/>
    <cellStyle name="Comma 3 5 2" xfId="1621"/>
    <cellStyle name="Comma 3 5 3" xfId="1622"/>
    <cellStyle name="Comma 3 6" xfId="1623"/>
    <cellStyle name="Comma 3 6 2" xfId="1624"/>
    <cellStyle name="Comma 3 6 3" xfId="1625"/>
    <cellStyle name="Comma 3 6 4" xfId="5"/>
    <cellStyle name="Comma 3 7" xfId="1626"/>
    <cellStyle name="Comma 3 7 2" xfId="1627"/>
    <cellStyle name="Comma 3 7 3" xfId="1628"/>
    <cellStyle name="Comma 3 8" xfId="1629"/>
    <cellStyle name="Comma 3 8 2" xfId="1630"/>
    <cellStyle name="Comma 3 8 2 2" xfId="1631"/>
    <cellStyle name="Comma 3 8 3" xfId="1632"/>
    <cellStyle name="Comma 3 9" xfId="1633"/>
    <cellStyle name="Comma 3 9 2" xfId="1634"/>
    <cellStyle name="Comma 3_Detail Asset TCC Q2'53" xfId="1635"/>
    <cellStyle name="Comma 30" xfId="1636"/>
    <cellStyle name="Comma 30 2" xfId="1637"/>
    <cellStyle name="Comma 30 3" xfId="1638"/>
    <cellStyle name="Comma 31" xfId="1639"/>
    <cellStyle name="Comma 31 2" xfId="1640"/>
    <cellStyle name="Comma 32" xfId="1641"/>
    <cellStyle name="Comma 32 2" xfId="1642"/>
    <cellStyle name="Comma 33" xfId="1643"/>
    <cellStyle name="Comma 33 2" xfId="1644"/>
    <cellStyle name="Comma 34" xfId="1645"/>
    <cellStyle name="Comma 34 2" xfId="1646"/>
    <cellStyle name="Comma 35" xfId="1647"/>
    <cellStyle name="Comma 35 2" xfId="1648"/>
    <cellStyle name="Comma 35 2 2" xfId="1649"/>
    <cellStyle name="Comma 35 3" xfId="1650"/>
    <cellStyle name="Comma 36" xfId="1651"/>
    <cellStyle name="Comma 36 2" xfId="1652"/>
    <cellStyle name="Comma 37" xfId="1653"/>
    <cellStyle name="Comma 37 2" xfId="1654"/>
    <cellStyle name="Comma 37 3" xfId="1655"/>
    <cellStyle name="Comma 38" xfId="1656"/>
    <cellStyle name="Comma 38 2" xfId="1657"/>
    <cellStyle name="Comma 39" xfId="1658"/>
    <cellStyle name="Comma 39 2" xfId="1659"/>
    <cellStyle name="Comma 4" xfId="1660"/>
    <cellStyle name="Comma 4 10" xfId="1661"/>
    <cellStyle name="Comma 4 10 2" xfId="1662"/>
    <cellStyle name="Comma 4 11" xfId="1663"/>
    <cellStyle name="Comma 4 11 2" xfId="1664"/>
    <cellStyle name="Comma 4 12" xfId="1665"/>
    <cellStyle name="Comma 4 12 2" xfId="1666"/>
    <cellStyle name="Comma 4 13" xfId="1667"/>
    <cellStyle name="Comma 4 13 2" xfId="1668"/>
    <cellStyle name="Comma 4 14" xfId="1669"/>
    <cellStyle name="Comma 4 14 2" xfId="1670"/>
    <cellStyle name="Comma 4 15" xfId="1671"/>
    <cellStyle name="Comma 4 15 2" xfId="1672"/>
    <cellStyle name="Comma 4 16" xfId="1673"/>
    <cellStyle name="Comma 4 16 2" xfId="1674"/>
    <cellStyle name="Comma 4 17" xfId="1675"/>
    <cellStyle name="Comma 4 17 2" xfId="1676"/>
    <cellStyle name="Comma 4 18" xfId="1677"/>
    <cellStyle name="Comma 4 18 2" xfId="1678"/>
    <cellStyle name="Comma 4 19" xfId="1679"/>
    <cellStyle name="Comma 4 19 2" xfId="1680"/>
    <cellStyle name="Comma 4 2" xfId="1681"/>
    <cellStyle name="Comma 4 2 2" xfId="1682"/>
    <cellStyle name="Comma 4 2 3" xfId="1683"/>
    <cellStyle name="Comma 4 20" xfId="1684"/>
    <cellStyle name="Comma 4 20 2" xfId="1685"/>
    <cellStyle name="Comma 4 21" xfId="1686"/>
    <cellStyle name="Comma 4 21 2" xfId="1687"/>
    <cellStyle name="Comma 4 22" xfId="1688"/>
    <cellStyle name="Comma 4 22 2" xfId="1689"/>
    <cellStyle name="Comma 4 23" xfId="1690"/>
    <cellStyle name="Comma 4 23 2" xfId="1691"/>
    <cellStyle name="Comma 4 24" xfId="1692"/>
    <cellStyle name="Comma 4 24 2" xfId="1693"/>
    <cellStyle name="Comma 4 25" xfId="1694"/>
    <cellStyle name="Comma 4 25 2" xfId="1695"/>
    <cellStyle name="Comma 4 26" xfId="1696"/>
    <cellStyle name="Comma 4 26 2" xfId="1697"/>
    <cellStyle name="Comma 4 27" xfId="1698"/>
    <cellStyle name="Comma 4 27 2" xfId="1699"/>
    <cellStyle name="Comma 4 28" xfId="1700"/>
    <cellStyle name="Comma 4 28 2" xfId="1701"/>
    <cellStyle name="Comma 4 29" xfId="1702"/>
    <cellStyle name="Comma 4 29 2" xfId="1703"/>
    <cellStyle name="Comma 4 3" xfId="1704"/>
    <cellStyle name="Comma 4 3 2" xfId="1705"/>
    <cellStyle name="Comma 4 3 3" xfId="1706"/>
    <cellStyle name="Comma 4 30" xfId="1707"/>
    <cellStyle name="Comma 4 30 2" xfId="1708"/>
    <cellStyle name="Comma 4 31" xfId="1709"/>
    <cellStyle name="Comma 4 31 2" xfId="1710"/>
    <cellStyle name="Comma 4 32" xfId="1711"/>
    <cellStyle name="Comma 4 32 2" xfId="1712"/>
    <cellStyle name="Comma 4 33" xfId="1713"/>
    <cellStyle name="Comma 4 33 2" xfId="1714"/>
    <cellStyle name="Comma 4 34" xfId="1715"/>
    <cellStyle name="Comma 4 34 2" xfId="1716"/>
    <cellStyle name="Comma 4 35" xfId="1717"/>
    <cellStyle name="Comma 4 35 2" xfId="1718"/>
    <cellStyle name="Comma 4 36" xfId="1719"/>
    <cellStyle name="Comma 4 36 2" xfId="1720"/>
    <cellStyle name="Comma 4 37" xfId="1721"/>
    <cellStyle name="Comma 4 37 2" xfId="1722"/>
    <cellStyle name="Comma 4 38" xfId="1723"/>
    <cellStyle name="Comma 4 38 2" xfId="1724"/>
    <cellStyle name="Comma 4 39" xfId="1725"/>
    <cellStyle name="Comma 4 39 2" xfId="1726"/>
    <cellStyle name="Comma 4 4" xfId="1727"/>
    <cellStyle name="Comma 4 4 2" xfId="1728"/>
    <cellStyle name="Comma 4 4 3" xfId="1729"/>
    <cellStyle name="Comma 4 40" xfId="1730"/>
    <cellStyle name="Comma 4 40 2" xfId="1731"/>
    <cellStyle name="Comma 4 41" xfId="1732"/>
    <cellStyle name="Comma 4 41 2" xfId="1733"/>
    <cellStyle name="Comma 4 42" xfId="1734"/>
    <cellStyle name="Comma 4 42 2" xfId="1735"/>
    <cellStyle name="Comma 4 43" xfId="1736"/>
    <cellStyle name="Comma 4 43 2" xfId="1737"/>
    <cellStyle name="Comma 4 44" xfId="1738"/>
    <cellStyle name="Comma 4 44 2" xfId="1739"/>
    <cellStyle name="Comma 4 45" xfId="1740"/>
    <cellStyle name="Comma 4 45 2" xfId="1741"/>
    <cellStyle name="Comma 4 46" xfId="1742"/>
    <cellStyle name="Comma 4 46 2" xfId="1743"/>
    <cellStyle name="Comma 4 47" xfId="1744"/>
    <cellStyle name="Comma 4 47 2" xfId="1745"/>
    <cellStyle name="Comma 4 48" xfId="1746"/>
    <cellStyle name="Comma 4 48 2" xfId="1747"/>
    <cellStyle name="Comma 4 49" xfId="1748"/>
    <cellStyle name="Comma 4 49 2" xfId="1749"/>
    <cellStyle name="Comma 4 5" xfId="1750"/>
    <cellStyle name="Comma 4 5 2" xfId="1751"/>
    <cellStyle name="Comma 4 5 2 2" xfId="1752"/>
    <cellStyle name="Comma 4 5 3" xfId="1753"/>
    <cellStyle name="Comma 4 50" xfId="1754"/>
    <cellStyle name="Comma 4 50 2" xfId="1755"/>
    <cellStyle name="Comma 4 51" xfId="1756"/>
    <cellStyle name="Comma 4 51 2" xfId="1757"/>
    <cellStyle name="Comma 4 52" xfId="1758"/>
    <cellStyle name="Comma 4 52 2" xfId="1759"/>
    <cellStyle name="Comma 4 53" xfId="1760"/>
    <cellStyle name="Comma 4 53 2" xfId="1761"/>
    <cellStyle name="Comma 4 54" xfId="1762"/>
    <cellStyle name="Comma 4 54 2" xfId="1763"/>
    <cellStyle name="Comma 4 55" xfId="1764"/>
    <cellStyle name="Comma 4 55 2" xfId="1765"/>
    <cellStyle name="Comma 4 56" xfId="1766"/>
    <cellStyle name="Comma 4 56 2" xfId="1767"/>
    <cellStyle name="Comma 4 57" xfId="1768"/>
    <cellStyle name="Comma 4 57 2" xfId="1769"/>
    <cellStyle name="Comma 4 58" xfId="1770"/>
    <cellStyle name="Comma 4 58 2" xfId="1771"/>
    <cellStyle name="Comma 4 59" xfId="1772"/>
    <cellStyle name="Comma 4 59 2" xfId="1773"/>
    <cellStyle name="Comma 4 6" xfId="1774"/>
    <cellStyle name="Comma 4 6 2" xfId="1775"/>
    <cellStyle name="Comma 4 60" xfId="1776"/>
    <cellStyle name="Comma 4 60 2" xfId="1777"/>
    <cellStyle name="Comma 4 61" xfId="1778"/>
    <cellStyle name="Comma 4 61 2" xfId="1779"/>
    <cellStyle name="Comma 4 62" xfId="1780"/>
    <cellStyle name="Comma 4 62 2" xfId="1781"/>
    <cellStyle name="Comma 4 63" xfId="1782"/>
    <cellStyle name="Comma 4 63 2" xfId="1783"/>
    <cellStyle name="Comma 4 64" xfId="1784"/>
    <cellStyle name="Comma 4 64 2" xfId="1785"/>
    <cellStyle name="Comma 4 64 3" xfId="1786"/>
    <cellStyle name="Comma 4 65" xfId="1787"/>
    <cellStyle name="Comma 4 66" xfId="1788"/>
    <cellStyle name="Comma 4 67" xfId="1789"/>
    <cellStyle name="Comma 4 7" xfId="1790"/>
    <cellStyle name="Comma 4 7 2" xfId="1791"/>
    <cellStyle name="Comma 4 8" xfId="1792"/>
    <cellStyle name="Comma 4 8 2" xfId="1793"/>
    <cellStyle name="Comma 4 9" xfId="1794"/>
    <cellStyle name="Comma 4 9 2" xfId="1795"/>
    <cellStyle name="Comma 40" xfId="1796"/>
    <cellStyle name="Comma 40 2" xfId="1797"/>
    <cellStyle name="Comma 40 3" xfId="1798"/>
    <cellStyle name="Comma 41" xfId="1799"/>
    <cellStyle name="Comma 41 2" xfId="1800"/>
    <cellStyle name="Comma 41 2 2" xfId="1801"/>
    <cellStyle name="Comma 41 2 2 2" xfId="1802"/>
    <cellStyle name="Comma 41 2 3" xfId="1803"/>
    <cellStyle name="Comma 41 2 3 2" xfId="1804"/>
    <cellStyle name="Comma 41 2 4" xfId="1805"/>
    <cellStyle name="Comma 41 2 5" xfId="1806"/>
    <cellStyle name="Comma 42" xfId="1807"/>
    <cellStyle name="Comma 42 2" xfId="1808"/>
    <cellStyle name="Comma 42 2 2" xfId="1809"/>
    <cellStyle name="Comma 42 2 3" xfId="1810"/>
    <cellStyle name="Comma 42 3" xfId="1811"/>
    <cellStyle name="Comma 42 3 2" xfId="1812"/>
    <cellStyle name="Comma 42 4" xfId="1813"/>
    <cellStyle name="Comma 42 5" xfId="1814"/>
    <cellStyle name="Comma 43" xfId="1815"/>
    <cellStyle name="Comma 43 2" xfId="1816"/>
    <cellStyle name="Comma 43 3" xfId="1817"/>
    <cellStyle name="Comma 44" xfId="1818"/>
    <cellStyle name="Comma 44 2" xfId="1819"/>
    <cellStyle name="Comma 44 3" xfId="1820"/>
    <cellStyle name="Comma 45" xfId="1821"/>
    <cellStyle name="Comma 45 2" xfId="1822"/>
    <cellStyle name="Comma 45 2 2" xfId="1823"/>
    <cellStyle name="Comma 45 3" xfId="1824"/>
    <cellStyle name="Comma 45 3 2" xfId="1825"/>
    <cellStyle name="Comma 45 4" xfId="1826"/>
    <cellStyle name="Comma 45 5" xfId="1827"/>
    <cellStyle name="Comma 46" xfId="1828"/>
    <cellStyle name="Comma 46 2" xfId="1829"/>
    <cellStyle name="Comma 46 2 2" xfId="1830"/>
    <cellStyle name="Comma 46 3" xfId="1831"/>
    <cellStyle name="Comma 46 3 2" xfId="1832"/>
    <cellStyle name="Comma 46 4" xfId="1833"/>
    <cellStyle name="Comma 47" xfId="1834"/>
    <cellStyle name="Comma 47 2" xfId="1835"/>
    <cellStyle name="Comma 47 2 2" xfId="1836"/>
    <cellStyle name="Comma 47 2 3" xfId="1837"/>
    <cellStyle name="Comma 47 3" xfId="1838"/>
    <cellStyle name="Comma 47 3 2" xfId="1839"/>
    <cellStyle name="Comma 47 4" xfId="1840"/>
    <cellStyle name="Comma 47 5" xfId="1841"/>
    <cellStyle name="Comma 48" xfId="1842"/>
    <cellStyle name="Comma 48 2" xfId="1843"/>
    <cellStyle name="Comma 48 3" xfId="1844"/>
    <cellStyle name="Comma 49" xfId="1845"/>
    <cellStyle name="Comma 49 2" xfId="1846"/>
    <cellStyle name="Comma 49 2 2" xfId="1847"/>
    <cellStyle name="Comma 49 3" xfId="1848"/>
    <cellStyle name="Comma 5" xfId="1849"/>
    <cellStyle name="Comma 5 10" xfId="1850"/>
    <cellStyle name="Comma 5 10 2" xfId="1851"/>
    <cellStyle name="Comma 5 11" xfId="1852"/>
    <cellStyle name="Comma 5 11 2" xfId="1853"/>
    <cellStyle name="Comma 5 12" xfId="1854"/>
    <cellStyle name="Comma 5 12 2" xfId="1855"/>
    <cellStyle name="Comma 5 13" xfId="1856"/>
    <cellStyle name="Comma 5 13 2" xfId="1857"/>
    <cellStyle name="Comma 5 14" xfId="1858"/>
    <cellStyle name="Comma 5 14 2" xfId="1859"/>
    <cellStyle name="Comma 5 15" xfId="1860"/>
    <cellStyle name="Comma 5 15 2" xfId="1861"/>
    <cellStyle name="Comma 5 16" xfId="1862"/>
    <cellStyle name="Comma 5 16 2" xfId="1863"/>
    <cellStyle name="Comma 5 17" xfId="1864"/>
    <cellStyle name="Comma 5 17 2" xfId="1865"/>
    <cellStyle name="Comma 5 18" xfId="1866"/>
    <cellStyle name="Comma 5 18 2" xfId="1867"/>
    <cellStyle name="Comma 5 19" xfId="1868"/>
    <cellStyle name="Comma 5 19 2" xfId="1869"/>
    <cellStyle name="Comma 5 2" xfId="1870"/>
    <cellStyle name="Comma 5 2 2" xfId="1871"/>
    <cellStyle name="Comma 5 2 3" xfId="1872"/>
    <cellStyle name="Comma 5 20" xfId="1873"/>
    <cellStyle name="Comma 5 20 2" xfId="1874"/>
    <cellStyle name="Comma 5 21" xfId="1875"/>
    <cellStyle name="Comma 5 21 2" xfId="1876"/>
    <cellStyle name="Comma 5 22" xfId="1877"/>
    <cellStyle name="Comma 5 22 2" xfId="1878"/>
    <cellStyle name="Comma 5 23" xfId="1879"/>
    <cellStyle name="Comma 5 23 2" xfId="1880"/>
    <cellStyle name="Comma 5 24" xfId="1881"/>
    <cellStyle name="Comma 5 24 2" xfId="1882"/>
    <cellStyle name="Comma 5 25" xfId="1883"/>
    <cellStyle name="Comma 5 25 2" xfId="1884"/>
    <cellStyle name="Comma 5 26" xfId="1885"/>
    <cellStyle name="Comma 5 26 2" xfId="1886"/>
    <cellStyle name="Comma 5 27" xfId="1887"/>
    <cellStyle name="Comma 5 27 2" xfId="1888"/>
    <cellStyle name="Comma 5 28" xfId="1889"/>
    <cellStyle name="Comma 5 28 2" xfId="1890"/>
    <cellStyle name="Comma 5 29" xfId="1891"/>
    <cellStyle name="Comma 5 29 2" xfId="1892"/>
    <cellStyle name="Comma 5 3" xfId="1893"/>
    <cellStyle name="Comma 5 3 2" xfId="1894"/>
    <cellStyle name="Comma 5 3 3" xfId="1895"/>
    <cellStyle name="Comma 5 3 4" xfId="8"/>
    <cellStyle name="Comma 5 30" xfId="1896"/>
    <cellStyle name="Comma 5 30 2" xfId="1897"/>
    <cellStyle name="Comma 5 31" xfId="1898"/>
    <cellStyle name="Comma 5 31 2" xfId="1899"/>
    <cellStyle name="Comma 5 32" xfId="1900"/>
    <cellStyle name="Comma 5 32 2" xfId="1901"/>
    <cellStyle name="Comma 5 33" xfId="1902"/>
    <cellStyle name="Comma 5 33 2" xfId="1903"/>
    <cellStyle name="Comma 5 34" xfId="1904"/>
    <cellStyle name="Comma 5 34 2" xfId="1905"/>
    <cellStyle name="Comma 5 35" xfId="1906"/>
    <cellStyle name="Comma 5 35 2" xfId="1907"/>
    <cellStyle name="Comma 5 36" xfId="1908"/>
    <cellStyle name="Comma 5 36 2" xfId="1909"/>
    <cellStyle name="Comma 5 37" xfId="1910"/>
    <cellStyle name="Comma 5 37 2" xfId="1911"/>
    <cellStyle name="Comma 5 38" xfId="1912"/>
    <cellStyle name="Comma 5 38 2" xfId="1913"/>
    <cellStyle name="Comma 5 39" xfId="1914"/>
    <cellStyle name="Comma 5 39 2" xfId="1915"/>
    <cellStyle name="Comma 5 4" xfId="1916"/>
    <cellStyle name="Comma 5 4 2" xfId="1917"/>
    <cellStyle name="Comma 5 4 3" xfId="1918"/>
    <cellStyle name="Comma 5 40" xfId="1919"/>
    <cellStyle name="Comma 5 40 2" xfId="1920"/>
    <cellStyle name="Comma 5 41" xfId="1921"/>
    <cellStyle name="Comma 5 41 2" xfId="1922"/>
    <cellStyle name="Comma 5 42" xfId="1923"/>
    <cellStyle name="Comma 5 42 2" xfId="1924"/>
    <cellStyle name="Comma 5 43" xfId="1925"/>
    <cellStyle name="Comma 5 43 2" xfId="1926"/>
    <cellStyle name="Comma 5 44" xfId="1927"/>
    <cellStyle name="Comma 5 44 2" xfId="1928"/>
    <cellStyle name="Comma 5 45" xfId="1929"/>
    <cellStyle name="Comma 5 45 2" xfId="1930"/>
    <cellStyle name="Comma 5 46" xfId="1931"/>
    <cellStyle name="Comma 5 46 2" xfId="1932"/>
    <cellStyle name="Comma 5 47" xfId="1933"/>
    <cellStyle name="Comma 5 47 2" xfId="1934"/>
    <cellStyle name="Comma 5 48" xfId="1935"/>
    <cellStyle name="Comma 5 48 2" xfId="1936"/>
    <cellStyle name="Comma 5 49" xfId="1937"/>
    <cellStyle name="Comma 5 49 2" xfId="1938"/>
    <cellStyle name="Comma 5 5" xfId="1939"/>
    <cellStyle name="Comma 5 5 2" xfId="1940"/>
    <cellStyle name="Comma 5 5 2 2" xfId="1941"/>
    <cellStyle name="Comma 5 5 3" xfId="1942"/>
    <cellStyle name="Comma 5 50" xfId="1943"/>
    <cellStyle name="Comma 5 50 2" xfId="1944"/>
    <cellStyle name="Comma 5 51" xfId="1945"/>
    <cellStyle name="Comma 5 51 2" xfId="1946"/>
    <cellStyle name="Comma 5 52" xfId="1947"/>
    <cellStyle name="Comma 5 52 2" xfId="1948"/>
    <cellStyle name="Comma 5 53" xfId="1949"/>
    <cellStyle name="Comma 5 53 2" xfId="1950"/>
    <cellStyle name="Comma 5 54" xfId="1951"/>
    <cellStyle name="Comma 5 54 2" xfId="1952"/>
    <cellStyle name="Comma 5 55" xfId="1953"/>
    <cellStyle name="Comma 5 55 2" xfId="1954"/>
    <cellStyle name="Comma 5 56" xfId="1955"/>
    <cellStyle name="Comma 5 56 2" xfId="1956"/>
    <cellStyle name="Comma 5 57" xfId="1957"/>
    <cellStyle name="Comma 5 57 2" xfId="1958"/>
    <cellStyle name="Comma 5 58" xfId="1959"/>
    <cellStyle name="Comma 5 58 2" xfId="1960"/>
    <cellStyle name="Comma 5 59" xfId="1961"/>
    <cellStyle name="Comma 5 59 2" xfId="1962"/>
    <cellStyle name="Comma 5 6" xfId="1963"/>
    <cellStyle name="Comma 5 6 2" xfId="1964"/>
    <cellStyle name="Comma 5 60" xfId="1965"/>
    <cellStyle name="Comma 5 60 2" xfId="1966"/>
    <cellStyle name="Comma 5 61" xfId="1967"/>
    <cellStyle name="Comma 5 61 2" xfId="1968"/>
    <cellStyle name="Comma 5 62" xfId="1969"/>
    <cellStyle name="Comma 5 62 2" xfId="1970"/>
    <cellStyle name="Comma 5 63" xfId="1971"/>
    <cellStyle name="Comma 5 63 2" xfId="1972"/>
    <cellStyle name="Comma 5 64" xfId="1973"/>
    <cellStyle name="Comma 5 7" xfId="1974"/>
    <cellStyle name="Comma 5 7 2" xfId="1975"/>
    <cellStyle name="Comma 5 8" xfId="1976"/>
    <cellStyle name="Comma 5 8 2" xfId="1977"/>
    <cellStyle name="Comma 5 9" xfId="1978"/>
    <cellStyle name="Comma 5 9 2" xfId="1979"/>
    <cellStyle name="Comma 50" xfId="1980"/>
    <cellStyle name="Comma 50 2" xfId="1981"/>
    <cellStyle name="Comma 50 3" xfId="1982"/>
    <cellStyle name="Comma 51" xfId="1983"/>
    <cellStyle name="Comma 51 2" xfId="1984"/>
    <cellStyle name="Comma 51 3" xfId="1985"/>
    <cellStyle name="Comma 52" xfId="1986"/>
    <cellStyle name="Comma 52 2" xfId="1987"/>
    <cellStyle name="Comma 52 3" xfId="1988"/>
    <cellStyle name="Comma 53" xfId="1989"/>
    <cellStyle name="Comma 53 2" xfId="1990"/>
    <cellStyle name="Comma 54" xfId="1991"/>
    <cellStyle name="Comma 54 2" xfId="1992"/>
    <cellStyle name="Comma 55" xfId="1993"/>
    <cellStyle name="Comma 55 2" xfId="1994"/>
    <cellStyle name="Comma 56" xfId="1995"/>
    <cellStyle name="Comma 56 2" xfId="1996"/>
    <cellStyle name="Comma 57" xfId="1997"/>
    <cellStyle name="Comma 58" xfId="1998"/>
    <cellStyle name="Comma 58 2" xfId="1999"/>
    <cellStyle name="Comma 59" xfId="2000"/>
    <cellStyle name="Comma 6" xfId="2001"/>
    <cellStyle name="Comma 6 10" xfId="2002"/>
    <cellStyle name="Comma 6 11" xfId="2003"/>
    <cellStyle name="Comma 6 11 2" xfId="2004"/>
    <cellStyle name="Comma 6 12" xfId="2005"/>
    <cellStyle name="Comma 6 2" xfId="2006"/>
    <cellStyle name="Comma 6 2 2" xfId="2007"/>
    <cellStyle name="Comma 6 2 3" xfId="2008"/>
    <cellStyle name="Comma 6 2 3 2" xfId="2009"/>
    <cellStyle name="Comma 6 2 3 3" xfId="2010"/>
    <cellStyle name="Comma 6 2 4" xfId="2011"/>
    <cellStyle name="Comma 6 3" xfId="2012"/>
    <cellStyle name="Comma 6 3 2" xfId="2013"/>
    <cellStyle name="Comma 6 3 2 2" xfId="2014"/>
    <cellStyle name="Comma 6 3 2 3" xfId="2015"/>
    <cellStyle name="Comma 6 3 3" xfId="2016"/>
    <cellStyle name="Comma 6 3 3 2" xfId="2017"/>
    <cellStyle name="Comma 6 3 3 3" xfId="2018"/>
    <cellStyle name="Comma 6 3 4" xfId="2019"/>
    <cellStyle name="Comma 6 3 5" xfId="2020"/>
    <cellStyle name="Comma 6 4" xfId="2021"/>
    <cellStyle name="Comma 6 4 2" xfId="2022"/>
    <cellStyle name="Comma 6 4 3" xfId="2023"/>
    <cellStyle name="Comma 6 4 4" xfId="2024"/>
    <cellStyle name="Comma 6 5" xfId="2025"/>
    <cellStyle name="Comma 6 5 2" xfId="2026"/>
    <cellStyle name="Comma 6 5 3" xfId="2027"/>
    <cellStyle name="Comma 6 5 4" xfId="2028"/>
    <cellStyle name="Comma 6 6" xfId="2029"/>
    <cellStyle name="Comma 6 6 2" xfId="2030"/>
    <cellStyle name="Comma 6 6 3" xfId="2031"/>
    <cellStyle name="Comma 6 6 4" xfId="2032"/>
    <cellStyle name="Comma 6 7" xfId="2033"/>
    <cellStyle name="Comma 6 7 2" xfId="2034"/>
    <cellStyle name="Comma 6 7 2 2" xfId="2035"/>
    <cellStyle name="Comma 6 7 3" xfId="2036"/>
    <cellStyle name="Comma 6 7 4" xfId="2037"/>
    <cellStyle name="Comma 6 8" xfId="2038"/>
    <cellStyle name="Comma 6 8 2" xfId="2039"/>
    <cellStyle name="Comma 6 8 2 2" xfId="2040"/>
    <cellStyle name="Comma 6 8 3" xfId="2041"/>
    <cellStyle name="Comma 6 8 4" xfId="2042"/>
    <cellStyle name="Comma 6 9" xfId="2043"/>
    <cellStyle name="Comma 6 9 2" xfId="2044"/>
    <cellStyle name="Comma 6 9 3" xfId="2045"/>
    <cellStyle name="Comma 6_Book1" xfId="2046"/>
    <cellStyle name="Comma 61" xfId="2047"/>
    <cellStyle name="Comma 61 2" xfId="2048"/>
    <cellStyle name="Comma 62" xfId="2049"/>
    <cellStyle name="Comma 62 2" xfId="2050"/>
    <cellStyle name="Comma 68" xfId="2051"/>
    <cellStyle name="Comma 68 2" xfId="2052"/>
    <cellStyle name="Comma 7" xfId="2053"/>
    <cellStyle name="Comma 7 2" xfId="2054"/>
    <cellStyle name="Comma 7 2 2" xfId="2055"/>
    <cellStyle name="Comma 7 2 3" xfId="2056"/>
    <cellStyle name="Comma 7 3" xfId="2057"/>
    <cellStyle name="Comma 7 3 2" xfId="2058"/>
    <cellStyle name="Comma 7 4" xfId="2059"/>
    <cellStyle name="Comma 7 5" xfId="2060"/>
    <cellStyle name="Comma 7 6" xfId="2061"/>
    <cellStyle name="Comma 77" xfId="2062"/>
    <cellStyle name="Comma 77 2" xfId="2063"/>
    <cellStyle name="Comma 78" xfId="2064"/>
    <cellStyle name="Comma 78 10" xfId="2065"/>
    <cellStyle name="Comma 78 10 2" xfId="2066"/>
    <cellStyle name="Comma 78 11" xfId="2067"/>
    <cellStyle name="Comma 78 11 2" xfId="2068"/>
    <cellStyle name="Comma 78 12" xfId="2069"/>
    <cellStyle name="Comma 78 12 2" xfId="2070"/>
    <cellStyle name="Comma 78 13" xfId="2071"/>
    <cellStyle name="Comma 78 13 2" xfId="2072"/>
    <cellStyle name="Comma 78 14" xfId="2073"/>
    <cellStyle name="Comma 78 14 2" xfId="2074"/>
    <cellStyle name="Comma 78 15" xfId="2075"/>
    <cellStyle name="Comma 78 15 2" xfId="2076"/>
    <cellStyle name="Comma 78 16" xfId="2077"/>
    <cellStyle name="Comma 78 16 2" xfId="2078"/>
    <cellStyle name="Comma 78 17" xfId="2079"/>
    <cellStyle name="Comma 78 17 2" xfId="2080"/>
    <cellStyle name="Comma 78 18" xfId="2081"/>
    <cellStyle name="Comma 78 18 2" xfId="2082"/>
    <cellStyle name="Comma 78 19" xfId="2083"/>
    <cellStyle name="Comma 78 19 2" xfId="2084"/>
    <cellStyle name="Comma 78 2" xfId="2085"/>
    <cellStyle name="Comma 78 2 2" xfId="2086"/>
    <cellStyle name="Comma 78 20" xfId="2087"/>
    <cellStyle name="Comma 78 20 2" xfId="2088"/>
    <cellStyle name="Comma 78 21" xfId="2089"/>
    <cellStyle name="Comma 78 21 2" xfId="2090"/>
    <cellStyle name="Comma 78 22" xfId="2091"/>
    <cellStyle name="Comma 78 22 2" xfId="2092"/>
    <cellStyle name="Comma 78 23" xfId="2093"/>
    <cellStyle name="Comma 78 23 2" xfId="2094"/>
    <cellStyle name="Comma 78 24" xfId="2095"/>
    <cellStyle name="Comma 78 24 2" xfId="2096"/>
    <cellStyle name="Comma 78 25" xfId="2097"/>
    <cellStyle name="Comma 78 3" xfId="2098"/>
    <cellStyle name="Comma 78 3 2" xfId="2099"/>
    <cellStyle name="Comma 78 4" xfId="2100"/>
    <cellStyle name="Comma 78 4 2" xfId="2101"/>
    <cellStyle name="Comma 78 5" xfId="2102"/>
    <cellStyle name="Comma 78 5 2" xfId="2103"/>
    <cellStyle name="Comma 78 6" xfId="2104"/>
    <cellStyle name="Comma 78 6 2" xfId="2105"/>
    <cellStyle name="Comma 78 7" xfId="2106"/>
    <cellStyle name="Comma 78 7 2" xfId="2107"/>
    <cellStyle name="Comma 78 8" xfId="2108"/>
    <cellStyle name="Comma 78 8 2" xfId="2109"/>
    <cellStyle name="Comma 78 9" xfId="2110"/>
    <cellStyle name="Comma 78 9 2" xfId="2111"/>
    <cellStyle name="Comma 8" xfId="2112"/>
    <cellStyle name="Comma 8 2" xfId="2113"/>
    <cellStyle name="Comma 8 2 2" xfId="2114"/>
    <cellStyle name="Comma 8 2 2 2" xfId="2115"/>
    <cellStyle name="Comma 8 2 3" xfId="2116"/>
    <cellStyle name="Comma 8 2 4" xfId="2117"/>
    <cellStyle name="Comma 8 2 5" xfId="2118"/>
    <cellStyle name="Comma 8 3" xfId="2119"/>
    <cellStyle name="Comma 8 3 2" xfId="2120"/>
    <cellStyle name="Comma 8 3 3" xfId="2121"/>
    <cellStyle name="Comma 8 4" xfId="2122"/>
    <cellStyle name="Comma 8_Detail Asset TCC Q2'53" xfId="2123"/>
    <cellStyle name="Comma 83" xfId="2124"/>
    <cellStyle name="Comma 86" xfId="2125"/>
    <cellStyle name="Comma 86 2" xfId="2126"/>
    <cellStyle name="Comma 9" xfId="2127"/>
    <cellStyle name="Comma 9 2" xfId="2128"/>
    <cellStyle name="Comma 9 2 2" xfId="2129"/>
    <cellStyle name="Comma 9 2 2 2" xfId="2130"/>
    <cellStyle name="Comma 9 2 3" xfId="2131"/>
    <cellStyle name="Comma 9 2 4" xfId="2132"/>
    <cellStyle name="Comma 9 2 5" xfId="2133"/>
    <cellStyle name="Comma 9 3" xfId="2134"/>
    <cellStyle name="Comma 9 4" xfId="2135"/>
    <cellStyle name="Comma 9 5" xfId="2136"/>
    <cellStyle name="comma zerodec" xfId="2137"/>
    <cellStyle name="comma zerodec 10" xfId="2138"/>
    <cellStyle name="comma zerodec 11" xfId="2139"/>
    <cellStyle name="comma zerodec 12" xfId="2140"/>
    <cellStyle name="comma zerodec 13" xfId="2141"/>
    <cellStyle name="comma zerodec 14" xfId="2142"/>
    <cellStyle name="comma zerodec 15" xfId="2143"/>
    <cellStyle name="comma zerodec 16" xfId="2144"/>
    <cellStyle name="comma zerodec 17" xfId="2145"/>
    <cellStyle name="comma zerodec 18" xfId="2146"/>
    <cellStyle name="comma zerodec 19" xfId="2147"/>
    <cellStyle name="comma zerodec 2" xfId="2148"/>
    <cellStyle name="comma zerodec 2 10" xfId="2149"/>
    <cellStyle name="comma zerodec 2 2" xfId="2150"/>
    <cellStyle name="comma zerodec 2 2 2" xfId="2151"/>
    <cellStyle name="comma zerodec 2 3" xfId="2152"/>
    <cellStyle name="comma zerodec 2 3 2" xfId="2153"/>
    <cellStyle name="comma zerodec 2 4" xfId="2154"/>
    <cellStyle name="comma zerodec 2 5" xfId="2155"/>
    <cellStyle name="comma zerodec 2 6" xfId="2156"/>
    <cellStyle name="comma zerodec 2 7" xfId="2157"/>
    <cellStyle name="comma zerodec 2 8" xfId="2158"/>
    <cellStyle name="comma zerodec 2 9" xfId="2159"/>
    <cellStyle name="comma zerodec 20" xfId="2160"/>
    <cellStyle name="comma zerodec 3" xfId="2161"/>
    <cellStyle name="comma zerodec 3 2" xfId="2162"/>
    <cellStyle name="comma zerodec 3 3" xfId="2163"/>
    <cellStyle name="comma zerodec 3 4" xfId="2164"/>
    <cellStyle name="comma zerodec 3 5" xfId="2165"/>
    <cellStyle name="comma zerodec 3 6" xfId="2166"/>
    <cellStyle name="comma zerodec 3 7" xfId="2167"/>
    <cellStyle name="comma zerodec 3 8" xfId="2168"/>
    <cellStyle name="comma zerodec 3 9" xfId="2169"/>
    <cellStyle name="comma zerodec 4" xfId="2170"/>
    <cellStyle name="comma zerodec 4 2" xfId="2171"/>
    <cellStyle name="comma zerodec 4 3" xfId="2172"/>
    <cellStyle name="comma zerodec 4 4" xfId="2173"/>
    <cellStyle name="comma zerodec 4 5" xfId="2174"/>
    <cellStyle name="comma zerodec 4 6" xfId="2175"/>
    <cellStyle name="comma zerodec 4 7" xfId="2176"/>
    <cellStyle name="comma zerodec 4 8" xfId="2177"/>
    <cellStyle name="comma zerodec 4 9" xfId="2178"/>
    <cellStyle name="comma zerodec 5" xfId="2179"/>
    <cellStyle name="comma zerodec 5 2" xfId="2180"/>
    <cellStyle name="comma zerodec 5 3" xfId="2181"/>
    <cellStyle name="comma zerodec 5 4" xfId="2182"/>
    <cellStyle name="comma zerodec 5 5" xfId="2183"/>
    <cellStyle name="comma zerodec 5 6" xfId="2184"/>
    <cellStyle name="comma zerodec 5 7" xfId="2185"/>
    <cellStyle name="comma zerodec 5 8" xfId="2186"/>
    <cellStyle name="comma zerodec 5 9" xfId="2187"/>
    <cellStyle name="comma zerodec 6" xfId="2188"/>
    <cellStyle name="comma zerodec 7" xfId="2189"/>
    <cellStyle name="comma zerodec 8" xfId="2190"/>
    <cellStyle name="comma zerodec 9" xfId="2191"/>
    <cellStyle name="comma zerodec_Book1" xfId="2192"/>
    <cellStyle name="Copied" xfId="2193"/>
    <cellStyle name="Copied 2" xfId="2194"/>
    <cellStyle name="Copied 2 2" xfId="2195"/>
    <cellStyle name="Copied 3" xfId="2196"/>
    <cellStyle name="Copied 4" xfId="2197"/>
    <cellStyle name="Curren - Style3" xfId="2198"/>
    <cellStyle name="Curren - Style3 2" xfId="2199"/>
    <cellStyle name="Curren - Style3 3" xfId="2200"/>
    <cellStyle name="Curren - Style4" xfId="2201"/>
    <cellStyle name="Curren - Style4 2" xfId="2202"/>
    <cellStyle name="Curren - Style4 3" xfId="2203"/>
    <cellStyle name="Currency (0.00)" xfId="2204"/>
    <cellStyle name="Currency (0.00) 2" xfId="2205"/>
    <cellStyle name="Currency (0.00) 3" xfId="2206"/>
    <cellStyle name="Currency [0] 2" xfId="2207"/>
    <cellStyle name="Currency [0] 2 2" xfId="2208"/>
    <cellStyle name="Currency [0] 3" xfId="2209"/>
    <cellStyle name="Currency [00]" xfId="2210"/>
    <cellStyle name="Currency [00] 2" xfId="2211"/>
    <cellStyle name="Currency 2" xfId="2212"/>
    <cellStyle name="Currency 2 2" xfId="2213"/>
    <cellStyle name="Currency 3" xfId="2214"/>
    <cellStyle name="Currency 4" xfId="2215"/>
    <cellStyle name="Currency 5" xfId="2216"/>
    <cellStyle name="Currency1" xfId="2217"/>
    <cellStyle name="Currency1 10" xfId="2218"/>
    <cellStyle name="Currency1 11" xfId="2219"/>
    <cellStyle name="Currency1 12" xfId="2220"/>
    <cellStyle name="Currency1 13" xfId="2221"/>
    <cellStyle name="Currency1 14" xfId="2222"/>
    <cellStyle name="Currency1 15" xfId="2223"/>
    <cellStyle name="Currency1 16" xfId="2224"/>
    <cellStyle name="Currency1 17" xfId="2225"/>
    <cellStyle name="Currency1 18" xfId="2226"/>
    <cellStyle name="Currency1 19" xfId="2227"/>
    <cellStyle name="Currency1 2" xfId="2228"/>
    <cellStyle name="Currency1 2 10" xfId="2229"/>
    <cellStyle name="Currency1 2 2" xfId="2230"/>
    <cellStyle name="Currency1 2 2 2" xfId="2231"/>
    <cellStyle name="Currency1 2 3" xfId="2232"/>
    <cellStyle name="Currency1 2 3 2" xfId="2233"/>
    <cellStyle name="Currency1 2 4" xfId="2234"/>
    <cellStyle name="Currency1 2 5" xfId="2235"/>
    <cellStyle name="Currency1 2 6" xfId="2236"/>
    <cellStyle name="Currency1 2 7" xfId="2237"/>
    <cellStyle name="Currency1 2 8" xfId="2238"/>
    <cellStyle name="Currency1 2 9" xfId="2239"/>
    <cellStyle name="Currency1 20" xfId="2240"/>
    <cellStyle name="Currency1 3" xfId="2241"/>
    <cellStyle name="Currency1 3 2" xfId="2242"/>
    <cellStyle name="Currency1 3 3" xfId="2243"/>
    <cellStyle name="Currency1 3 4" xfId="2244"/>
    <cellStyle name="Currency1 3 5" xfId="2245"/>
    <cellStyle name="Currency1 3 6" xfId="2246"/>
    <cellStyle name="Currency1 3 7" xfId="2247"/>
    <cellStyle name="Currency1 3 8" xfId="2248"/>
    <cellStyle name="Currency1 3 9" xfId="2249"/>
    <cellStyle name="Currency1 4" xfId="2250"/>
    <cellStyle name="Currency1 4 2" xfId="2251"/>
    <cellStyle name="Currency1 4 3" xfId="2252"/>
    <cellStyle name="Currency1 4 4" xfId="2253"/>
    <cellStyle name="Currency1 4 5" xfId="2254"/>
    <cellStyle name="Currency1 4 6" xfId="2255"/>
    <cellStyle name="Currency1 4 7" xfId="2256"/>
    <cellStyle name="Currency1 4 8" xfId="2257"/>
    <cellStyle name="Currency1 4 9" xfId="2258"/>
    <cellStyle name="Currency1 5" xfId="2259"/>
    <cellStyle name="Currency1 5 2" xfId="2260"/>
    <cellStyle name="Currency1 5 3" xfId="2261"/>
    <cellStyle name="Currency1 5 4" xfId="2262"/>
    <cellStyle name="Currency1 5 5" xfId="2263"/>
    <cellStyle name="Currency1 5 6" xfId="2264"/>
    <cellStyle name="Currency1 5 7" xfId="2265"/>
    <cellStyle name="Currency1 5 8" xfId="2266"/>
    <cellStyle name="Currency1 5 9" xfId="2267"/>
    <cellStyle name="Currency1 6" xfId="2268"/>
    <cellStyle name="Currency1 7" xfId="2269"/>
    <cellStyle name="Currency1 8" xfId="2270"/>
    <cellStyle name="Currency1 9" xfId="2271"/>
    <cellStyle name="Currency1_Book1" xfId="2272"/>
    <cellStyle name="DataPilot Category" xfId="2273"/>
    <cellStyle name="DataPilot Corner" xfId="2274"/>
    <cellStyle name="DataPilot Field" xfId="2275"/>
    <cellStyle name="DataPilot Result" xfId="2276"/>
    <cellStyle name="DataPilot Title" xfId="2277"/>
    <cellStyle name="DataPilot Value" xfId="2278"/>
    <cellStyle name="Date Short" xfId="2279"/>
    <cellStyle name="Dezimal [0]_35ERI8T2gbIEMixb4v26icuOo" xfId="2280"/>
    <cellStyle name="Dezimal_35ERI8T2gbIEMixb4v26icuOo" xfId="2281"/>
    <cellStyle name="Dollar (zero dec)" xfId="2282"/>
    <cellStyle name="Dollar (zero dec) 10" xfId="2283"/>
    <cellStyle name="Dollar (zero dec) 11" xfId="2284"/>
    <cellStyle name="Dollar (zero dec) 12" xfId="2285"/>
    <cellStyle name="Dollar (zero dec) 13" xfId="2286"/>
    <cellStyle name="Dollar (zero dec) 14" xfId="2287"/>
    <cellStyle name="Dollar (zero dec) 15" xfId="2288"/>
    <cellStyle name="Dollar (zero dec) 16" xfId="2289"/>
    <cellStyle name="Dollar (zero dec) 17" xfId="2290"/>
    <cellStyle name="Dollar (zero dec) 18" xfId="2291"/>
    <cellStyle name="Dollar (zero dec) 19" xfId="2292"/>
    <cellStyle name="Dollar (zero dec) 2" xfId="2293"/>
    <cellStyle name="Dollar (zero dec) 2 10" xfId="2294"/>
    <cellStyle name="Dollar (zero dec) 2 2" xfId="2295"/>
    <cellStyle name="Dollar (zero dec) 2 2 2" xfId="2296"/>
    <cellStyle name="Dollar (zero dec) 2 3" xfId="2297"/>
    <cellStyle name="Dollar (zero dec) 2 3 2" xfId="2298"/>
    <cellStyle name="Dollar (zero dec) 2 4" xfId="2299"/>
    <cellStyle name="Dollar (zero dec) 2 5" xfId="2300"/>
    <cellStyle name="Dollar (zero dec) 2 6" xfId="2301"/>
    <cellStyle name="Dollar (zero dec) 2 7" xfId="2302"/>
    <cellStyle name="Dollar (zero dec) 2 8" xfId="2303"/>
    <cellStyle name="Dollar (zero dec) 2 9" xfId="2304"/>
    <cellStyle name="Dollar (zero dec) 20" xfId="2305"/>
    <cellStyle name="Dollar (zero dec) 3" xfId="2306"/>
    <cellStyle name="Dollar (zero dec) 3 2" xfId="2307"/>
    <cellStyle name="Dollar (zero dec) 3 3" xfId="2308"/>
    <cellStyle name="Dollar (zero dec) 3 4" xfId="2309"/>
    <cellStyle name="Dollar (zero dec) 3 5" xfId="2310"/>
    <cellStyle name="Dollar (zero dec) 3 6" xfId="2311"/>
    <cellStyle name="Dollar (zero dec) 3 7" xfId="2312"/>
    <cellStyle name="Dollar (zero dec) 3 8" xfId="2313"/>
    <cellStyle name="Dollar (zero dec) 3 9" xfId="2314"/>
    <cellStyle name="Dollar (zero dec) 4" xfId="2315"/>
    <cellStyle name="Dollar (zero dec) 4 2" xfId="2316"/>
    <cellStyle name="Dollar (zero dec) 4 3" xfId="2317"/>
    <cellStyle name="Dollar (zero dec) 4 4" xfId="2318"/>
    <cellStyle name="Dollar (zero dec) 4 5" xfId="2319"/>
    <cellStyle name="Dollar (zero dec) 4 6" xfId="2320"/>
    <cellStyle name="Dollar (zero dec) 4 7" xfId="2321"/>
    <cellStyle name="Dollar (zero dec) 4 8" xfId="2322"/>
    <cellStyle name="Dollar (zero dec) 4 9" xfId="2323"/>
    <cellStyle name="Dollar (zero dec) 5" xfId="2324"/>
    <cellStyle name="Dollar (zero dec) 5 2" xfId="2325"/>
    <cellStyle name="Dollar (zero dec) 5 3" xfId="2326"/>
    <cellStyle name="Dollar (zero dec) 5 4" xfId="2327"/>
    <cellStyle name="Dollar (zero dec) 5 5" xfId="2328"/>
    <cellStyle name="Dollar (zero dec) 5 6" xfId="2329"/>
    <cellStyle name="Dollar (zero dec) 5 7" xfId="2330"/>
    <cellStyle name="Dollar (zero dec) 5 8" xfId="2331"/>
    <cellStyle name="Dollar (zero dec) 5 9" xfId="2332"/>
    <cellStyle name="Dollar (zero dec) 6" xfId="2333"/>
    <cellStyle name="Dollar (zero dec) 7" xfId="2334"/>
    <cellStyle name="Dollar (zero dec) 8" xfId="2335"/>
    <cellStyle name="Dollar (zero dec) 9" xfId="2336"/>
    <cellStyle name="Dollar (zero dec)_WP HDY Q1'52" xfId="2337"/>
    <cellStyle name="dt" xfId="2338"/>
    <cellStyle name="dt 2" xfId="2339"/>
    <cellStyle name="dt 3" xfId="2340"/>
    <cellStyle name="dt?_x001a_Normal_Certs Q2_pldt_guyan?_x000e_Normal_cfoutlk?_x0014_Normal_cfoutlk_guyan?_x0014_Normal_Channel Table?$Normal_Channel T" xfId="2341"/>
    <cellStyle name="E&amp;Y House" xfId="2342"/>
    <cellStyle name="E&amp;Y House 2" xfId="2343"/>
    <cellStyle name="E&amp;Y House 3" xfId="2344"/>
    <cellStyle name="Emphasis 1" xfId="2345"/>
    <cellStyle name="Emphasis 1 2" xfId="2346"/>
    <cellStyle name="Emphasis 1 3" xfId="2347"/>
    <cellStyle name="Emphasis 2" xfId="2348"/>
    <cellStyle name="Emphasis 2 2" xfId="2349"/>
    <cellStyle name="Emphasis 2 3" xfId="2350"/>
    <cellStyle name="Emphasis 3" xfId="2351"/>
    <cellStyle name="Emphasis 3 2" xfId="2352"/>
    <cellStyle name="Emphasis 3 3" xfId="2353"/>
    <cellStyle name="Enter Currency (0)" xfId="2354"/>
    <cellStyle name="Enter Currency (0) 2" xfId="2355"/>
    <cellStyle name="Enter Currency (0) 3" xfId="2356"/>
    <cellStyle name="Enter Currency (2)" xfId="2357"/>
    <cellStyle name="Enter Currency (2) 2" xfId="2358"/>
    <cellStyle name="Enter Units (0)" xfId="2359"/>
    <cellStyle name="Enter Units (0) 2" xfId="2360"/>
    <cellStyle name="Enter Units (0) 3" xfId="2361"/>
    <cellStyle name="Enter Units (1)" xfId="2362"/>
    <cellStyle name="Enter Units (2)" xfId="2363"/>
    <cellStyle name="Enter Units (2) 2" xfId="2364"/>
    <cellStyle name="Entered" xfId="2365"/>
    <cellStyle name="Entered 2" xfId="2366"/>
    <cellStyle name="Entered 2 2" xfId="2367"/>
    <cellStyle name="Entered 3" xfId="2368"/>
    <cellStyle name="Entered 4" xfId="2369"/>
    <cellStyle name="Entry" xfId="2370"/>
    <cellStyle name="Entry 2" xfId="2371"/>
    <cellStyle name="Entry 2 2" xfId="2372"/>
    <cellStyle name="Entry 3" xfId="2373"/>
    <cellStyle name="Entry 4" xfId="2374"/>
    <cellStyle name="Euro" xfId="2375"/>
    <cellStyle name="Euro 2" xfId="2376"/>
    <cellStyle name="Euro 3" xfId="2377"/>
    <cellStyle name="ev" xfId="2378"/>
    <cellStyle name="ev?_x0018_Normal_Cht-Dep%Rev_guyan?_x001a_Normal_Cht-Dep%Rev_guyan_1?_x001e_Normal_Cht-Dep%Rev_guyan" xfId="2379"/>
    <cellStyle name="Explanatory Text 10" xfId="2380"/>
    <cellStyle name="Explanatory Text 10 2" xfId="2381"/>
    <cellStyle name="Explanatory Text 11" xfId="2382"/>
    <cellStyle name="Explanatory Text 12" xfId="2383"/>
    <cellStyle name="Explanatory Text 2" xfId="2384"/>
    <cellStyle name="Explanatory Text 2 2" xfId="2385"/>
    <cellStyle name="Explanatory Text 2 3" xfId="2386"/>
    <cellStyle name="Explanatory Text 3" xfId="2387"/>
    <cellStyle name="Explanatory Text 3 2" xfId="2388"/>
    <cellStyle name="Explanatory Text 4" xfId="2389"/>
    <cellStyle name="Explanatory Text 4 2" xfId="2390"/>
    <cellStyle name="Explanatory Text 5" xfId="2391"/>
    <cellStyle name="Explanatory Text 5 2" xfId="2392"/>
    <cellStyle name="Explanatory Text 6" xfId="2393"/>
    <cellStyle name="Explanatory Text 6 2" xfId="2394"/>
    <cellStyle name="Explanatory Text 7" xfId="2395"/>
    <cellStyle name="Explanatory Text 7 2" xfId="2396"/>
    <cellStyle name="Explanatory Text 8" xfId="2397"/>
    <cellStyle name="Explanatory Text 8 2" xfId="2398"/>
    <cellStyle name="Explanatory Text 9" xfId="2399"/>
    <cellStyle name="Explanatory Text 9 2" xfId="2400"/>
    <cellStyle name="Format Number Column" xfId="2401"/>
    <cellStyle name="Format Number Column 2" xfId="2402"/>
    <cellStyle name="Good 10" xfId="2403"/>
    <cellStyle name="Good 10 2" xfId="2404"/>
    <cellStyle name="Good 11" xfId="2405"/>
    <cellStyle name="Good 12" xfId="2406"/>
    <cellStyle name="Good 2" xfId="2407"/>
    <cellStyle name="Good 2 2" xfId="2408"/>
    <cellStyle name="Good 2 3" xfId="2409"/>
    <cellStyle name="Good 3" xfId="2410"/>
    <cellStyle name="Good 3 2" xfId="2411"/>
    <cellStyle name="Good 4" xfId="2412"/>
    <cellStyle name="Good 4 2" xfId="2413"/>
    <cellStyle name="Good 5" xfId="2414"/>
    <cellStyle name="Good 5 2" xfId="2415"/>
    <cellStyle name="Good 6" xfId="2416"/>
    <cellStyle name="Good 6 2" xfId="2417"/>
    <cellStyle name="Good 7" xfId="2418"/>
    <cellStyle name="Good 7 2" xfId="2419"/>
    <cellStyle name="Good 8" xfId="2420"/>
    <cellStyle name="Good 8 2" xfId="2421"/>
    <cellStyle name="Good 9" xfId="2422"/>
    <cellStyle name="Good 9 2" xfId="2423"/>
    <cellStyle name="Grey" xfId="2424"/>
    <cellStyle name="Grey 2" xfId="2425"/>
    <cellStyle name="Grey 3" xfId="2426"/>
    <cellStyle name="Grey 4" xfId="2427"/>
    <cellStyle name="guyan" xfId="2428"/>
    <cellStyle name="guyan 2" xfId="2429"/>
    <cellStyle name="guyan 3" xfId="2430"/>
    <cellStyle name="guyan?b_x0016_Normal_Certs Q2_laroux?_x001c_Normal_Certs Q2_laroux_guyan?_x0014_Normal_Certs Q2_pldt?_x001a_Normal_Cert" xfId="2431"/>
    <cellStyle name="Header - Style1" xfId="2432"/>
    <cellStyle name="Header - Style1 2" xfId="2433"/>
    <cellStyle name="Header - Style1 3" xfId="2434"/>
    <cellStyle name="Header1" xfId="2435"/>
    <cellStyle name="Header1 2" xfId="2436"/>
    <cellStyle name="Header1 2 2" xfId="2437"/>
    <cellStyle name="Header1 3" xfId="2438"/>
    <cellStyle name="Header1 4" xfId="2439"/>
    <cellStyle name="Header2" xfId="2440"/>
    <cellStyle name="Header2 2" xfId="2441"/>
    <cellStyle name="Header2 2 2" xfId="2442"/>
    <cellStyle name="Header2 3" xfId="2443"/>
    <cellStyle name="Header2 4" xfId="2444"/>
    <cellStyle name="Heading" xfId="2445"/>
    <cellStyle name="Heading 1 1" xfId="2446"/>
    <cellStyle name="Heading 1 1 2" xfId="2447"/>
    <cellStyle name="Heading 1 10" xfId="2448"/>
    <cellStyle name="Heading 1 10 2" xfId="2449"/>
    <cellStyle name="Heading 1 11" xfId="2450"/>
    <cellStyle name="Heading 1 12" xfId="2451"/>
    <cellStyle name="Heading 1 2" xfId="2452"/>
    <cellStyle name="Heading 1 2 2" xfId="2453"/>
    <cellStyle name="Heading 1 2 3" xfId="2454"/>
    <cellStyle name="Heading 1 3" xfId="2455"/>
    <cellStyle name="Heading 1 3 2" xfId="2456"/>
    <cellStyle name="Heading 1 4" xfId="2457"/>
    <cellStyle name="Heading 1 4 2" xfId="2458"/>
    <cellStyle name="Heading 1 5" xfId="2459"/>
    <cellStyle name="Heading 1 5 2" xfId="2460"/>
    <cellStyle name="Heading 1 6" xfId="2461"/>
    <cellStyle name="Heading 1 6 2" xfId="2462"/>
    <cellStyle name="Heading 1 7" xfId="2463"/>
    <cellStyle name="Heading 1 7 2" xfId="2464"/>
    <cellStyle name="Heading 1 8" xfId="2465"/>
    <cellStyle name="Heading 1 8 2" xfId="2466"/>
    <cellStyle name="Heading 1 9" xfId="2467"/>
    <cellStyle name="Heading 1 9 2" xfId="2468"/>
    <cellStyle name="Heading 2 10" xfId="2469"/>
    <cellStyle name="Heading 2 10 2" xfId="2470"/>
    <cellStyle name="Heading 2 11" xfId="2471"/>
    <cellStyle name="Heading 2 12" xfId="2472"/>
    <cellStyle name="Heading 2 2" xfId="2473"/>
    <cellStyle name="Heading 2 2 2" xfId="2474"/>
    <cellStyle name="Heading 2 2 3" xfId="2475"/>
    <cellStyle name="Heading 2 3" xfId="2476"/>
    <cellStyle name="Heading 2 3 2" xfId="2477"/>
    <cellStyle name="Heading 2 4" xfId="2478"/>
    <cellStyle name="Heading 2 4 2" xfId="2479"/>
    <cellStyle name="Heading 2 5" xfId="2480"/>
    <cellStyle name="Heading 2 5 2" xfId="2481"/>
    <cellStyle name="Heading 2 6" xfId="2482"/>
    <cellStyle name="Heading 2 6 2" xfId="2483"/>
    <cellStyle name="Heading 2 7" xfId="2484"/>
    <cellStyle name="Heading 2 7 2" xfId="2485"/>
    <cellStyle name="Heading 2 8" xfId="2486"/>
    <cellStyle name="Heading 2 8 2" xfId="2487"/>
    <cellStyle name="Heading 2 9" xfId="2488"/>
    <cellStyle name="Heading 2 9 2" xfId="2489"/>
    <cellStyle name="Heading 3 10" xfId="2490"/>
    <cellStyle name="Heading 3 10 2" xfId="2491"/>
    <cellStyle name="Heading 3 10 2 2" xfId="2492"/>
    <cellStyle name="Heading 3 10 3" xfId="2493"/>
    <cellStyle name="Heading 3 11" xfId="2494"/>
    <cellStyle name="Heading 3 11 2" xfId="2495"/>
    <cellStyle name="Heading 3 12" xfId="2496"/>
    <cellStyle name="Heading 3 13" xfId="2497"/>
    <cellStyle name="Heading 3 2" xfId="2498"/>
    <cellStyle name="Heading 3 2 2" xfId="2499"/>
    <cellStyle name="Heading 3 2 2 2" xfId="2500"/>
    <cellStyle name="Heading 3 2 3" xfId="2501"/>
    <cellStyle name="Heading 3 2 4" xfId="2502"/>
    <cellStyle name="Heading 3 3" xfId="2503"/>
    <cellStyle name="Heading 3 3 2" xfId="2504"/>
    <cellStyle name="Heading 3 3 2 2" xfId="2505"/>
    <cellStyle name="Heading 3 3 3" xfId="2506"/>
    <cellStyle name="Heading 3 4" xfId="2507"/>
    <cellStyle name="Heading 3 4 2" xfId="2508"/>
    <cellStyle name="Heading 3 4 2 2" xfId="2509"/>
    <cellStyle name="Heading 3 4 3" xfId="2510"/>
    <cellStyle name="Heading 3 5" xfId="2511"/>
    <cellStyle name="Heading 3 5 2" xfId="2512"/>
    <cellStyle name="Heading 3 5 2 2" xfId="2513"/>
    <cellStyle name="Heading 3 5 3" xfId="2514"/>
    <cellStyle name="Heading 3 6" xfId="2515"/>
    <cellStyle name="Heading 3 6 2" xfId="2516"/>
    <cellStyle name="Heading 3 6 2 2" xfId="2517"/>
    <cellStyle name="Heading 3 6 3" xfId="2518"/>
    <cellStyle name="Heading 3 7" xfId="2519"/>
    <cellStyle name="Heading 3 7 2" xfId="2520"/>
    <cellStyle name="Heading 3 7 2 2" xfId="2521"/>
    <cellStyle name="Heading 3 7 3" xfId="2522"/>
    <cellStyle name="Heading 3 8" xfId="2523"/>
    <cellStyle name="Heading 3 8 2" xfId="2524"/>
    <cellStyle name="Heading 3 8 2 2" xfId="2525"/>
    <cellStyle name="Heading 3 8 3" xfId="2526"/>
    <cellStyle name="Heading 3 9" xfId="2527"/>
    <cellStyle name="Heading 3 9 2" xfId="2528"/>
    <cellStyle name="Heading 3 9 2 2" xfId="2529"/>
    <cellStyle name="Heading 3 9 3" xfId="2530"/>
    <cellStyle name="Heading 4 10" xfId="2531"/>
    <cellStyle name="Heading 4 10 2" xfId="2532"/>
    <cellStyle name="Heading 4 11" xfId="2533"/>
    <cellStyle name="Heading 4 12" xfId="2534"/>
    <cellStyle name="Heading 4 2" xfId="2535"/>
    <cellStyle name="Heading 4 2 2" xfId="2536"/>
    <cellStyle name="Heading 4 2 3" xfId="2537"/>
    <cellStyle name="Heading 4 3" xfId="2538"/>
    <cellStyle name="Heading 4 3 2" xfId="2539"/>
    <cellStyle name="Heading 4 4" xfId="2540"/>
    <cellStyle name="Heading 4 4 2" xfId="2541"/>
    <cellStyle name="Heading 4 5" xfId="2542"/>
    <cellStyle name="Heading 4 5 2" xfId="2543"/>
    <cellStyle name="Heading 4 6" xfId="2544"/>
    <cellStyle name="Heading 4 6 2" xfId="2545"/>
    <cellStyle name="Heading 4 7" xfId="2546"/>
    <cellStyle name="Heading 4 7 2" xfId="2547"/>
    <cellStyle name="Heading 4 8" xfId="2548"/>
    <cellStyle name="Heading 4 8 2" xfId="2549"/>
    <cellStyle name="Heading 4 9" xfId="2550"/>
    <cellStyle name="Heading 4 9 2" xfId="2551"/>
    <cellStyle name="Heading 5" xfId="2552"/>
    <cellStyle name="Heading 6" xfId="2553"/>
    <cellStyle name="Hyperlink 2" xfId="2554"/>
    <cellStyle name="Hyperlink 2 2" xfId="2555"/>
    <cellStyle name="Hyperlink 2 3" xfId="2556"/>
    <cellStyle name="Hyperlink 3" xfId="2557"/>
    <cellStyle name="Hyperlink 3 2" xfId="2558"/>
    <cellStyle name="Hyperlink 3 3" xfId="2559"/>
    <cellStyle name="Hyperlink 4" xfId="2560"/>
    <cellStyle name="Hyperlink 4 2" xfId="2561"/>
    <cellStyle name="Hyperlink 4 3" xfId="2562"/>
    <cellStyle name="Hyperlink 5" xfId="2563"/>
    <cellStyle name="Hyperlink 5 2" xfId="2564"/>
    <cellStyle name="Hyperlink 5 3" xfId="2565"/>
    <cellStyle name="Hyperlink 6" xfId="2566"/>
    <cellStyle name="Hyperlink 6 2" xfId="2567"/>
    <cellStyle name="Hyperlink 6 3" xfId="2568"/>
    <cellStyle name="Input [yellow]" xfId="2569"/>
    <cellStyle name="Input [yellow] 2" xfId="2570"/>
    <cellStyle name="Input [yellow] 3" xfId="2571"/>
    <cellStyle name="Input [yellow] 4" xfId="2572"/>
    <cellStyle name="Input 10" xfId="2573"/>
    <cellStyle name="Input 10 2" xfId="2574"/>
    <cellStyle name="Input 11" xfId="2575"/>
    <cellStyle name="Input 12" xfId="2576"/>
    <cellStyle name="Input 13" xfId="2577"/>
    <cellStyle name="Input 14" xfId="2578"/>
    <cellStyle name="Input 15" xfId="2579"/>
    <cellStyle name="Input 2" xfId="2580"/>
    <cellStyle name="Input 2 2" xfId="2581"/>
    <cellStyle name="Input 2 3" xfId="2582"/>
    <cellStyle name="Input 3" xfId="2583"/>
    <cellStyle name="Input 3 2" xfId="2584"/>
    <cellStyle name="Input 4" xfId="2585"/>
    <cellStyle name="Input 4 2" xfId="2586"/>
    <cellStyle name="Input 5" xfId="2587"/>
    <cellStyle name="Input 5 2" xfId="2588"/>
    <cellStyle name="Input 6" xfId="2589"/>
    <cellStyle name="Input 6 2" xfId="2590"/>
    <cellStyle name="Input 7" xfId="2591"/>
    <cellStyle name="Input 7 2" xfId="2592"/>
    <cellStyle name="Input 8" xfId="2593"/>
    <cellStyle name="Input 8 2" xfId="2594"/>
    <cellStyle name="Input 9" xfId="2595"/>
    <cellStyle name="Input 9 2" xfId="2596"/>
    <cellStyle name="ldt_guyan" xfId="2597"/>
    <cellStyle name="left" xfId="2598"/>
    <cellStyle name="left 2" xfId="2599"/>
    <cellStyle name="left 3" xfId="2600"/>
    <cellStyle name="lines" xfId="2601"/>
    <cellStyle name="lines 2" xfId="2602"/>
    <cellStyle name="lines 3" xfId="2603"/>
    <cellStyle name="Link Currency (0)" xfId="2604"/>
    <cellStyle name="Link Currency (0) 2" xfId="2605"/>
    <cellStyle name="Link Currency (0) 3" xfId="2606"/>
    <cellStyle name="Link Currency (2)" xfId="2607"/>
    <cellStyle name="Link Currency (2) 2" xfId="2608"/>
    <cellStyle name="Link Units (0)" xfId="2609"/>
    <cellStyle name="Link Units (0) 2" xfId="2610"/>
    <cellStyle name="Link Units (0) 3" xfId="2611"/>
    <cellStyle name="Link Units (1)" xfId="2612"/>
    <cellStyle name="Link Units (2)" xfId="2613"/>
    <cellStyle name="Link Units (2) 2" xfId="2614"/>
    <cellStyle name="Linked Cell 10" xfId="2615"/>
    <cellStyle name="Linked Cell 10 2" xfId="2616"/>
    <cellStyle name="Linked Cell 11" xfId="2617"/>
    <cellStyle name="Linked Cell 12" xfId="2618"/>
    <cellStyle name="Linked Cell 2" xfId="2619"/>
    <cellStyle name="Linked Cell 2 2" xfId="2620"/>
    <cellStyle name="Linked Cell 2 3" xfId="2621"/>
    <cellStyle name="Linked Cell 3" xfId="2622"/>
    <cellStyle name="Linked Cell 3 2" xfId="2623"/>
    <cellStyle name="Linked Cell 4" xfId="2624"/>
    <cellStyle name="Linked Cell 4 2" xfId="2625"/>
    <cellStyle name="Linked Cell 5" xfId="2626"/>
    <cellStyle name="Linked Cell 5 2" xfId="2627"/>
    <cellStyle name="Linked Cell 6" xfId="2628"/>
    <cellStyle name="Linked Cell 6 2" xfId="2629"/>
    <cellStyle name="Linked Cell 7" xfId="2630"/>
    <cellStyle name="Linked Cell 7 2" xfId="2631"/>
    <cellStyle name="Linked Cell 8" xfId="2632"/>
    <cellStyle name="Linked Cell 8 2" xfId="2633"/>
    <cellStyle name="Linked Cell 9" xfId="2634"/>
    <cellStyle name="Linked Cell 9 2" xfId="2635"/>
    <cellStyle name="lk_guyan" xfId="2636"/>
    <cellStyle name="Milliers [0]_AR1194" xfId="2637"/>
    <cellStyle name="Milliers_AR1194" xfId="2638"/>
    <cellStyle name="Mon?taire [0]_AR1194" xfId="2639"/>
    <cellStyle name="Mon?taire_AR1194" xfId="2640"/>
    <cellStyle name="Monétaire [0]_laroux" xfId="2641"/>
    <cellStyle name="Monétaire_laroux" xfId="2642"/>
    <cellStyle name="MS_COL_STYLE" xfId="2643"/>
    <cellStyle name="n" xfId="2644"/>
    <cellStyle name="n?å_x0013_Normal_Cht-Rev dist?b_x0019_Normal_Cht-Rev dist_guyan?b_x001b_Normal_Cht-Rev dist_guyan_1?å_x001f_Normal_Cht-Re" xfId="2645"/>
    <cellStyle name="n?b_x0012_Normal_Cht-Dep%Rev?_x0018_Normal_Cht-Dep%Rev_guyan?_x001a_Normal_Cht-Dep%Rev_guyan_1?_x001e_Normal_Cht-Dep%Rev_" xfId="2646"/>
    <cellStyle name="n?b_x001b_Normal_Cht-Rev dist_guyan_1?å_x001f_Normal_Cht-Rev dist_guyanan?b_x0018_Normal_Cht-Rev dist_pldt?_x001e_Normal_" xfId="2647"/>
    <cellStyle name="n_Detail ยอดยกมา" xfId="2648"/>
    <cellStyle name="n_ECS_FS 2011" xfId="2649"/>
    <cellStyle name="n_ECS_FS 2012" xfId="2650"/>
    <cellStyle name="n_ETG_FS 2011" xfId="2651"/>
    <cellStyle name="n_ETL_FS 2011" xfId="2652"/>
    <cellStyle name="n_NRV_up" xfId="2653"/>
    <cellStyle name="n_PGL_FS 2011" xfId="2654"/>
    <cellStyle name="n_Woring GK-P Q2'52" xfId="2655"/>
    <cellStyle name="n_Working CPC Q4'51(เฉพาะลูกหนี้)" xfId="2656"/>
    <cellStyle name="n_Working CPC Q4'51(เฉพาะลูกหนี้)_Working51(เฉพาะลูกหนี้)" xfId="2657"/>
    <cellStyle name="n_Working CPC Q4'51(เฉพาะลูกหนี้)_Working52(เฉพาะลูกหนี้)" xfId="2658"/>
    <cellStyle name="n_Working CVT Q1'52" xfId="2659"/>
    <cellStyle name="n_Working CVT Q4'51" xfId="2660"/>
    <cellStyle name="n_Working EML Q1'52" xfId="2661"/>
    <cellStyle name="n_Working EML Q1'52_Working52(เฉพาะลูกหนี้)" xfId="2662"/>
    <cellStyle name="n_Working TSS Q1'52" xfId="2663"/>
    <cellStyle name="n_Working TSS Q1'52(เฉพาะเจ้าหนี้-บริการ)" xfId="2664"/>
    <cellStyle name="n_Working TSS Q1'52_1" xfId="2665"/>
    <cellStyle name="n_Working52(เฉพาะลูกหนี้)" xfId="2666"/>
    <cellStyle name="n_รายการจัดประเภท CVT Q4'51" xfId="2667"/>
    <cellStyle name="Neutral 10" xfId="2668"/>
    <cellStyle name="Neutral 10 2" xfId="2669"/>
    <cellStyle name="Neutral 11" xfId="2670"/>
    <cellStyle name="Neutral 12" xfId="2671"/>
    <cellStyle name="Neutral 2" xfId="2672"/>
    <cellStyle name="Neutral 2 2" xfId="2673"/>
    <cellStyle name="Neutral 2 3" xfId="2674"/>
    <cellStyle name="Neutral 3" xfId="2675"/>
    <cellStyle name="Neutral 3 2" xfId="2676"/>
    <cellStyle name="Neutral 4" xfId="2677"/>
    <cellStyle name="Neutral 4 2" xfId="2678"/>
    <cellStyle name="Neutral 5" xfId="2679"/>
    <cellStyle name="Neutral 5 2" xfId="2680"/>
    <cellStyle name="Neutral 6" xfId="2681"/>
    <cellStyle name="Neutral 6 2" xfId="2682"/>
    <cellStyle name="Neutral 7" xfId="2683"/>
    <cellStyle name="Neutral 7 2" xfId="2684"/>
    <cellStyle name="Neutral 8" xfId="2685"/>
    <cellStyle name="Neutral 8 2" xfId="2686"/>
    <cellStyle name="Neutral 9" xfId="2687"/>
    <cellStyle name="Neutral 9 2" xfId="2688"/>
    <cellStyle name="no dec" xfId="2689"/>
    <cellStyle name="no dec 10" xfId="2690"/>
    <cellStyle name="no dec 11" xfId="2691"/>
    <cellStyle name="no dec 12" xfId="2692"/>
    <cellStyle name="no dec 13" xfId="2693"/>
    <cellStyle name="no dec 2" xfId="2694"/>
    <cellStyle name="no dec 2 2" xfId="2695"/>
    <cellStyle name="no dec 2 3" xfId="2696"/>
    <cellStyle name="no dec 3" xfId="2697"/>
    <cellStyle name="no dec 4" xfId="2698"/>
    <cellStyle name="no dec 5" xfId="2699"/>
    <cellStyle name="no dec 6" xfId="2700"/>
    <cellStyle name="no dec 7" xfId="2701"/>
    <cellStyle name="no dec 8" xfId="2702"/>
    <cellStyle name="no dec 9" xfId="2703"/>
    <cellStyle name="no dec_WP HDY Q1'52" xfId="2704"/>
    <cellStyle name="Normal" xfId="0" builtinId="0"/>
    <cellStyle name="Normal - Style1" xfId="2705"/>
    <cellStyle name="Normal - Style1 10" xfId="2706"/>
    <cellStyle name="Normal - Style1 11" xfId="2707"/>
    <cellStyle name="Normal - Style1 12" xfId="2708"/>
    <cellStyle name="Normal - Style1 13" xfId="2709"/>
    <cellStyle name="Normal - Style1 14" xfId="2710"/>
    <cellStyle name="Normal - Style1 15" xfId="2711"/>
    <cellStyle name="Normal - Style1 16" xfId="2712"/>
    <cellStyle name="Normal - Style1 17" xfId="2713"/>
    <cellStyle name="Normal - Style1 18" xfId="2714"/>
    <cellStyle name="Normal - Style1 19" xfId="2715"/>
    <cellStyle name="Normal - Style1 2" xfId="2716"/>
    <cellStyle name="Normal - Style1 2 10" xfId="2717"/>
    <cellStyle name="Normal - Style1 2 2" xfId="2718"/>
    <cellStyle name="Normal - Style1 2 2 2" xfId="2719"/>
    <cellStyle name="Normal - Style1 2 3" xfId="2720"/>
    <cellStyle name="Normal - Style1 2 3 2" xfId="2721"/>
    <cellStyle name="Normal - Style1 2 4" xfId="2722"/>
    <cellStyle name="Normal - Style1 2 5" xfId="2723"/>
    <cellStyle name="Normal - Style1 2 6" xfId="2724"/>
    <cellStyle name="Normal - Style1 2 7" xfId="2725"/>
    <cellStyle name="Normal - Style1 2 8" xfId="2726"/>
    <cellStyle name="Normal - Style1 2 9" xfId="2727"/>
    <cellStyle name="Normal - Style1 20" xfId="2728"/>
    <cellStyle name="Normal - Style1 21" xfId="2729"/>
    <cellStyle name="Normal - Style1 22" xfId="2730"/>
    <cellStyle name="Normal - Style1 3" xfId="2731"/>
    <cellStyle name="Normal - Style1 3 2" xfId="2732"/>
    <cellStyle name="Normal - Style1 3 3" xfId="2733"/>
    <cellStyle name="Normal - Style1 3 4" xfId="2734"/>
    <cellStyle name="Normal - Style1 3 5" xfId="2735"/>
    <cellStyle name="Normal - Style1 3 6" xfId="2736"/>
    <cellStyle name="Normal - Style1 3 7" xfId="2737"/>
    <cellStyle name="Normal - Style1 3 8" xfId="2738"/>
    <cellStyle name="Normal - Style1 3 9" xfId="2739"/>
    <cellStyle name="Normal - Style1 4" xfId="2740"/>
    <cellStyle name="Normal - Style1 4 2" xfId="2741"/>
    <cellStyle name="Normal - Style1 4 3" xfId="2742"/>
    <cellStyle name="Normal - Style1 4 4" xfId="2743"/>
    <cellStyle name="Normal - Style1 4 5" xfId="2744"/>
    <cellStyle name="Normal - Style1 4 6" xfId="2745"/>
    <cellStyle name="Normal - Style1 4 7" xfId="2746"/>
    <cellStyle name="Normal - Style1 4 8" xfId="2747"/>
    <cellStyle name="Normal - Style1 4 9" xfId="2748"/>
    <cellStyle name="Normal - Style1 5" xfId="2749"/>
    <cellStyle name="Normal - Style1 5 2" xfId="2750"/>
    <cellStyle name="Normal - Style1 5 3" xfId="2751"/>
    <cellStyle name="Normal - Style1 5 4" xfId="2752"/>
    <cellStyle name="Normal - Style1 5 5" xfId="2753"/>
    <cellStyle name="Normal - Style1 5 6" xfId="2754"/>
    <cellStyle name="Normal - Style1 5 7" xfId="2755"/>
    <cellStyle name="Normal - Style1 5 8" xfId="2756"/>
    <cellStyle name="Normal - Style1 5 9" xfId="2757"/>
    <cellStyle name="Normal - Style1 6" xfId="2758"/>
    <cellStyle name="Normal - Style1 7" xfId="2759"/>
    <cellStyle name="Normal - Style1 8" xfId="2760"/>
    <cellStyle name="Normal - Style1 9" xfId="2761"/>
    <cellStyle name="Normal - Style1_WP HDY Q1'52" xfId="2762"/>
    <cellStyle name="Normal - Style2" xfId="2763"/>
    <cellStyle name="Normal - Style2 2" xfId="2764"/>
    <cellStyle name="Normal - Style2 3" xfId="2765"/>
    <cellStyle name="Normal - Style3" xfId="2766"/>
    <cellStyle name="Normal - Style3 2" xfId="2767"/>
    <cellStyle name="Normal - Style3 3" xfId="2768"/>
    <cellStyle name="Normal - Style4" xfId="2769"/>
    <cellStyle name="Normal - Style4 2" xfId="2770"/>
    <cellStyle name="Normal - Style4 3" xfId="2771"/>
    <cellStyle name="Normal - Style5" xfId="2772"/>
    <cellStyle name="Normal - Style5 2" xfId="2773"/>
    <cellStyle name="Normal - Style5 3" xfId="2774"/>
    <cellStyle name="Normal - Style6" xfId="2775"/>
    <cellStyle name="Normal - Style6 2" xfId="2776"/>
    <cellStyle name="Normal - Style6 3" xfId="2777"/>
    <cellStyle name="Normal - Style7" xfId="2778"/>
    <cellStyle name="Normal - Style7 2" xfId="2779"/>
    <cellStyle name="Normal - Style7 3" xfId="2780"/>
    <cellStyle name="Normal - Style8" xfId="2781"/>
    <cellStyle name="Normal - Style8 2" xfId="2782"/>
    <cellStyle name="Normal - Style8 3" xfId="2783"/>
    <cellStyle name="Normal 10" xfId="2784"/>
    <cellStyle name="Normal 10 10" xfId="2785"/>
    <cellStyle name="Normal 10 10 2" xfId="2786"/>
    <cellStyle name="Normal 10 10 3" xfId="2787"/>
    <cellStyle name="Normal 10 11" xfId="2788"/>
    <cellStyle name="Normal 10 11 2" xfId="2789"/>
    <cellStyle name="Normal 10 12" xfId="2790"/>
    <cellStyle name="Normal 10 12 2" xfId="2791"/>
    <cellStyle name="Normal 10 13" xfId="2792"/>
    <cellStyle name="Normal 10 13 2" xfId="2793"/>
    <cellStyle name="Normal 10 14" xfId="2794"/>
    <cellStyle name="Normal 10 14 2" xfId="2795"/>
    <cellStyle name="Normal 10 15" xfId="2796"/>
    <cellStyle name="Normal 10 15 2" xfId="2797"/>
    <cellStyle name="Normal 10 16" xfId="2798"/>
    <cellStyle name="Normal 10 16 2" xfId="2799"/>
    <cellStyle name="Normal 10 17" xfId="2800"/>
    <cellStyle name="Normal 10 17 2" xfId="2801"/>
    <cellStyle name="Normal 10 18" xfId="2802"/>
    <cellStyle name="Normal 10 18 2" xfId="2803"/>
    <cellStyle name="Normal 10 19" xfId="2804"/>
    <cellStyle name="Normal 10 19 2" xfId="2805"/>
    <cellStyle name="Normal 10 2" xfId="2806"/>
    <cellStyle name="Normal 10 2 2" xfId="2807"/>
    <cellStyle name="Normal 10 2 2 2" xfId="2808"/>
    <cellStyle name="Normal 10 2 2 2 2" xfId="2809"/>
    <cellStyle name="Normal 10 2 2 2 3" xfId="2810"/>
    <cellStyle name="Normal 10 2 2 2 4" xfId="2811"/>
    <cellStyle name="Normal 10 2 2 3" xfId="2812"/>
    <cellStyle name="Normal 10 2 2 4" xfId="2813"/>
    <cellStyle name="Normal 10 2 3" xfId="2814"/>
    <cellStyle name="Normal 10 2 3 2" xfId="2815"/>
    <cellStyle name="Normal 10 2 3 2 2" xfId="2816"/>
    <cellStyle name="Normal 10 2 3 3" xfId="2817"/>
    <cellStyle name="Normal 10 2 4" xfId="2818"/>
    <cellStyle name="Normal 10 2 4 2" xfId="2"/>
    <cellStyle name="Normal 10 2 5" xfId="2819"/>
    <cellStyle name="Normal 10 2 6" xfId="2820"/>
    <cellStyle name="Normal 10 20" xfId="2821"/>
    <cellStyle name="Normal 10 20 2" xfId="2822"/>
    <cellStyle name="Normal 10 21" xfId="2823"/>
    <cellStyle name="Normal 10 21 2" xfId="2824"/>
    <cellStyle name="Normal 10 22" xfId="2825"/>
    <cellStyle name="Normal 10 22 2" xfId="2826"/>
    <cellStyle name="Normal 10 23" xfId="2827"/>
    <cellStyle name="Normal 10 23 2" xfId="2828"/>
    <cellStyle name="Normal 10 24" xfId="2829"/>
    <cellStyle name="Normal 10 24 2" xfId="2830"/>
    <cellStyle name="Normal 10 25" xfId="2831"/>
    <cellStyle name="Normal 10 25 2" xfId="2832"/>
    <cellStyle name="Normal 10 26" xfId="2833"/>
    <cellStyle name="Normal 10 26 2" xfId="2834"/>
    <cellStyle name="Normal 10 27" xfId="2835"/>
    <cellStyle name="Normal 10 27 2" xfId="2836"/>
    <cellStyle name="Normal 10 28" xfId="2837"/>
    <cellStyle name="Normal 10 28 2" xfId="2838"/>
    <cellStyle name="Normal 10 29" xfId="2839"/>
    <cellStyle name="Normal 10 29 2" xfId="2840"/>
    <cellStyle name="Normal 10 3" xfId="2841"/>
    <cellStyle name="Normal 10 3 2" xfId="2842"/>
    <cellStyle name="Normal 10 3 3" xfId="2843"/>
    <cellStyle name="Normal 10 30" xfId="2844"/>
    <cellStyle name="Normal 10 30 2" xfId="2845"/>
    <cellStyle name="Normal 10 31" xfId="2846"/>
    <cellStyle name="Normal 10 31 2" xfId="2847"/>
    <cellStyle name="Normal 10 32" xfId="2848"/>
    <cellStyle name="Normal 10 32 2" xfId="2849"/>
    <cellStyle name="Normal 10 33" xfId="2850"/>
    <cellStyle name="Normal 10 33 2" xfId="2851"/>
    <cellStyle name="Normal 10 34" xfId="2852"/>
    <cellStyle name="Normal 10 34 2" xfId="2853"/>
    <cellStyle name="Normal 10 35" xfId="2854"/>
    <cellStyle name="Normal 10 35 2" xfId="2855"/>
    <cellStyle name="Normal 10 36" xfId="2856"/>
    <cellStyle name="Normal 10 36 2" xfId="2857"/>
    <cellStyle name="Normal 10 37" xfId="2858"/>
    <cellStyle name="Normal 10 37 2" xfId="2859"/>
    <cellStyle name="Normal 10 38" xfId="2860"/>
    <cellStyle name="Normal 10 38 2" xfId="2861"/>
    <cellStyle name="Normal 10 39" xfId="2862"/>
    <cellStyle name="Normal 10 39 2" xfId="2863"/>
    <cellStyle name="Normal 10 4" xfId="2864"/>
    <cellStyle name="Normal 10 4 2" xfId="2865"/>
    <cellStyle name="Normal 10 4 3" xfId="2866"/>
    <cellStyle name="Normal 10 40" xfId="2867"/>
    <cellStyle name="Normal 10 40 2" xfId="2868"/>
    <cellStyle name="Normal 10 41" xfId="2869"/>
    <cellStyle name="Normal 10 41 2" xfId="2870"/>
    <cellStyle name="Normal 10 42" xfId="2871"/>
    <cellStyle name="Normal 10 42 2" xfId="2872"/>
    <cellStyle name="Normal 10 43" xfId="2873"/>
    <cellStyle name="Normal 10 43 2" xfId="2874"/>
    <cellStyle name="Normal 10 44" xfId="2875"/>
    <cellStyle name="Normal 10 44 2" xfId="2876"/>
    <cellStyle name="Normal 10 45" xfId="2877"/>
    <cellStyle name="Normal 10 45 2" xfId="2878"/>
    <cellStyle name="Normal 10 46" xfId="2879"/>
    <cellStyle name="Normal 10 46 2" xfId="2880"/>
    <cellStyle name="Normal 10 47" xfId="2881"/>
    <cellStyle name="Normal 10 47 2" xfId="2882"/>
    <cellStyle name="Normal 10 48" xfId="2883"/>
    <cellStyle name="Normal 10 48 2" xfId="2884"/>
    <cellStyle name="Normal 10 49" xfId="2885"/>
    <cellStyle name="Normal 10 49 2" xfId="2886"/>
    <cellStyle name="Normal 10 5" xfId="2887"/>
    <cellStyle name="Normal 10 5 2" xfId="2888"/>
    <cellStyle name="Normal 10 5 3" xfId="2889"/>
    <cellStyle name="Normal 10 50" xfId="2890"/>
    <cellStyle name="Normal 10 50 2" xfId="2891"/>
    <cellStyle name="Normal 10 51" xfId="2892"/>
    <cellStyle name="Normal 10 52" xfId="2893"/>
    <cellStyle name="Normal 10 6" xfId="2894"/>
    <cellStyle name="Normal 10 6 2" xfId="2895"/>
    <cellStyle name="Normal 10 6 2 2" xfId="2896"/>
    <cellStyle name="Normal 10 6 3" xfId="2897"/>
    <cellStyle name="Normal 10 7" xfId="2898"/>
    <cellStyle name="Normal 10 7 2" xfId="2899"/>
    <cellStyle name="Normal 10 8" xfId="2900"/>
    <cellStyle name="Normal 10 8 2" xfId="2901"/>
    <cellStyle name="Normal 10 9" xfId="2902"/>
    <cellStyle name="Normal 10 9 2" xfId="2903"/>
    <cellStyle name="Normal 104" xfId="2904"/>
    <cellStyle name="Normal 104 2" xfId="2905"/>
    <cellStyle name="Normal 106" xfId="2906"/>
    <cellStyle name="Normal 106 2" xfId="2907"/>
    <cellStyle name="Normal 11" xfId="2908"/>
    <cellStyle name="Normal 11 10" xfId="2909"/>
    <cellStyle name="Normal 11 10 2" xfId="2910"/>
    <cellStyle name="Normal 11 11" xfId="2911"/>
    <cellStyle name="Normal 11 11 2" xfId="2912"/>
    <cellStyle name="Normal 11 12" xfId="2913"/>
    <cellStyle name="Normal 11 12 2" xfId="2914"/>
    <cellStyle name="Normal 11 13" xfId="2915"/>
    <cellStyle name="Normal 11 13 2" xfId="2916"/>
    <cellStyle name="Normal 11 14" xfId="2917"/>
    <cellStyle name="Normal 11 14 2" xfId="2918"/>
    <cellStyle name="Normal 11 15" xfId="2919"/>
    <cellStyle name="Normal 11 15 2" xfId="2920"/>
    <cellStyle name="Normal 11 16" xfId="2921"/>
    <cellStyle name="Normal 11 16 2" xfId="2922"/>
    <cellStyle name="Normal 11 17" xfId="2923"/>
    <cellStyle name="Normal 11 17 2" xfId="2924"/>
    <cellStyle name="Normal 11 18" xfId="2925"/>
    <cellStyle name="Normal 11 18 2" xfId="2926"/>
    <cellStyle name="Normal 11 19" xfId="2927"/>
    <cellStyle name="Normal 11 19 2" xfId="2928"/>
    <cellStyle name="Normal 11 2" xfId="2929"/>
    <cellStyle name="Normal 11 2 2" xfId="2930"/>
    <cellStyle name="Normal 11 2 2 2" xfId="2931"/>
    <cellStyle name="Normal 11 2 3" xfId="2932"/>
    <cellStyle name="Normal 11 2 3 2" xfId="2933"/>
    <cellStyle name="Normal 11 2 4" xfId="2934"/>
    <cellStyle name="Normal 11 2 5" xfId="2935"/>
    <cellStyle name="Normal 11 20" xfId="2936"/>
    <cellStyle name="Normal 11 20 2" xfId="2937"/>
    <cellStyle name="Normal 11 21" xfId="2938"/>
    <cellStyle name="Normal 11 21 2" xfId="2939"/>
    <cellStyle name="Normal 11 22" xfId="2940"/>
    <cellStyle name="Normal 11 22 2" xfId="2941"/>
    <cellStyle name="Normal 11 23" xfId="2942"/>
    <cellStyle name="Normal 11 23 2" xfId="2943"/>
    <cellStyle name="Normal 11 24" xfId="2944"/>
    <cellStyle name="Normal 11 24 2" xfId="2945"/>
    <cellStyle name="Normal 11 25" xfId="2946"/>
    <cellStyle name="Normal 11 25 2" xfId="2947"/>
    <cellStyle name="Normal 11 26" xfId="2948"/>
    <cellStyle name="Normal 11 26 2" xfId="2949"/>
    <cellStyle name="Normal 11 27" xfId="2950"/>
    <cellStyle name="Normal 11 27 2" xfId="2951"/>
    <cellStyle name="Normal 11 28" xfId="2952"/>
    <cellStyle name="Normal 11 28 2" xfId="2953"/>
    <cellStyle name="Normal 11 29" xfId="2954"/>
    <cellStyle name="Normal 11 29 2" xfId="2955"/>
    <cellStyle name="Normal 11 3" xfId="2956"/>
    <cellStyle name="Normal 11 3 2" xfId="2957"/>
    <cellStyle name="Normal 11 3 2 2" xfId="2958"/>
    <cellStyle name="Normal 11 3 2 3" xfId="2959"/>
    <cellStyle name="Normal 11 3 3" xfId="2960"/>
    <cellStyle name="Normal 11 3 3 2" xfId="2961"/>
    <cellStyle name="Normal 11 3 4" xfId="2962"/>
    <cellStyle name="Normal 11 3 5" xfId="2963"/>
    <cellStyle name="Normal 11 30" xfId="2964"/>
    <cellStyle name="Normal 11 30 2" xfId="2965"/>
    <cellStyle name="Normal 11 31" xfId="2966"/>
    <cellStyle name="Normal 11 31 2" xfId="2967"/>
    <cellStyle name="Normal 11 32" xfId="2968"/>
    <cellStyle name="Normal 11 32 2" xfId="2969"/>
    <cellStyle name="Normal 11 33" xfId="2970"/>
    <cellStyle name="Normal 11 33 2" xfId="2971"/>
    <cellStyle name="Normal 11 34" xfId="2972"/>
    <cellStyle name="Normal 11 34 2" xfId="2973"/>
    <cellStyle name="Normal 11 35" xfId="2974"/>
    <cellStyle name="Normal 11 35 2" xfId="2975"/>
    <cellStyle name="Normal 11 36" xfId="2976"/>
    <cellStyle name="Normal 11 36 2" xfId="2977"/>
    <cellStyle name="Normal 11 37" xfId="2978"/>
    <cellStyle name="Normal 11 37 2" xfId="2979"/>
    <cellStyle name="Normal 11 38" xfId="2980"/>
    <cellStyle name="Normal 11 38 2" xfId="2981"/>
    <cellStyle name="Normal 11 39" xfId="2982"/>
    <cellStyle name="Normal 11 39 2" xfId="2983"/>
    <cellStyle name="Normal 11 4" xfId="2984"/>
    <cellStyle name="Normal 11 4 2" xfId="2985"/>
    <cellStyle name="Normal 11 40" xfId="2986"/>
    <cellStyle name="Normal 11 40 2" xfId="2987"/>
    <cellStyle name="Normal 11 41" xfId="2988"/>
    <cellStyle name="Normal 11 41 2" xfId="2989"/>
    <cellStyle name="Normal 11 42" xfId="2990"/>
    <cellStyle name="Normal 11 42 2" xfId="2991"/>
    <cellStyle name="Normal 11 43" xfId="2992"/>
    <cellStyle name="Normal 11 43 2" xfId="2993"/>
    <cellStyle name="Normal 11 44" xfId="2994"/>
    <cellStyle name="Normal 11 44 2" xfId="2995"/>
    <cellStyle name="Normal 11 45" xfId="2996"/>
    <cellStyle name="Normal 11 45 2" xfId="2997"/>
    <cellStyle name="Normal 11 46" xfId="2998"/>
    <cellStyle name="Normal 11 46 2" xfId="2999"/>
    <cellStyle name="Normal 11 47" xfId="3000"/>
    <cellStyle name="Normal 11 47 2" xfId="3001"/>
    <cellStyle name="Normal 11 48" xfId="3002"/>
    <cellStyle name="Normal 11 48 2" xfId="3003"/>
    <cellStyle name="Normal 11 49" xfId="3004"/>
    <cellStyle name="Normal 11 49 2" xfId="3005"/>
    <cellStyle name="Normal 11 5" xfId="3006"/>
    <cellStyle name="Normal 11 5 2" xfId="3007"/>
    <cellStyle name="Normal 11 50" xfId="3008"/>
    <cellStyle name="Normal 11 50 2" xfId="3009"/>
    <cellStyle name="Normal 11 51" xfId="3010"/>
    <cellStyle name="Normal 11 52" xfId="3011"/>
    <cellStyle name="Normal 11 6" xfId="3012"/>
    <cellStyle name="Normal 11 6 2" xfId="3013"/>
    <cellStyle name="Normal 11 7" xfId="3014"/>
    <cellStyle name="Normal 11 7 2" xfId="3015"/>
    <cellStyle name="Normal 11 8" xfId="3016"/>
    <cellStyle name="Normal 11 8 2" xfId="3017"/>
    <cellStyle name="Normal 11 9" xfId="3018"/>
    <cellStyle name="Normal 11 9 2" xfId="3019"/>
    <cellStyle name="Normal 11_Detail Asset TCC Q2'53" xfId="3020"/>
    <cellStyle name="Normal 110" xfId="3021"/>
    <cellStyle name="Normal 110 2" xfId="3022"/>
    <cellStyle name="Normal 110 2 2" xfId="3023"/>
    <cellStyle name="Normal 110 3" xfId="3024"/>
    <cellStyle name="Normal 110 3 2" xfId="3025"/>
    <cellStyle name="Normal 110 4" xfId="3026"/>
    <cellStyle name="Normal 115" xfId="3027"/>
    <cellStyle name="Normal 115 2" xfId="3028"/>
    <cellStyle name="Normal 115 2 2" xfId="3029"/>
    <cellStyle name="Normal 115 3" xfId="3030"/>
    <cellStyle name="Normal 115 3 2" xfId="3031"/>
    <cellStyle name="Normal 115 4" xfId="3032"/>
    <cellStyle name="Normal 118 10" xfId="3033"/>
    <cellStyle name="Normal 118 10 2" xfId="3034"/>
    <cellStyle name="Normal 118 11" xfId="3035"/>
    <cellStyle name="Normal 118 11 2" xfId="3036"/>
    <cellStyle name="Normal 118 12" xfId="3037"/>
    <cellStyle name="Normal 118 12 2" xfId="3038"/>
    <cellStyle name="Normal 118 13" xfId="3039"/>
    <cellStyle name="Normal 118 13 2" xfId="3040"/>
    <cellStyle name="Normal 118 14" xfId="3041"/>
    <cellStyle name="Normal 118 14 2" xfId="3042"/>
    <cellStyle name="Normal 118 15" xfId="3043"/>
    <cellStyle name="Normal 118 15 2" xfId="3044"/>
    <cellStyle name="Normal 118 16" xfId="3045"/>
    <cellStyle name="Normal 118 16 2" xfId="3046"/>
    <cellStyle name="Normal 118 17" xfId="3047"/>
    <cellStyle name="Normal 118 17 2" xfId="3048"/>
    <cellStyle name="Normal 118 18" xfId="3049"/>
    <cellStyle name="Normal 118 18 2" xfId="3050"/>
    <cellStyle name="Normal 118 19" xfId="3051"/>
    <cellStyle name="Normal 118 19 2" xfId="3052"/>
    <cellStyle name="Normal 118 2" xfId="3053"/>
    <cellStyle name="Normal 118 2 2" xfId="3054"/>
    <cellStyle name="Normal 118 20" xfId="3055"/>
    <cellStyle name="Normal 118 20 2" xfId="3056"/>
    <cellStyle name="Normal 118 21" xfId="3057"/>
    <cellStyle name="Normal 118 21 2" xfId="3058"/>
    <cellStyle name="Normal 118 22" xfId="3059"/>
    <cellStyle name="Normal 118 22 2" xfId="3060"/>
    <cellStyle name="Normal 118 23" xfId="3061"/>
    <cellStyle name="Normal 118 23 2" xfId="3062"/>
    <cellStyle name="Normal 118 24" xfId="3063"/>
    <cellStyle name="Normal 118 24 2" xfId="3064"/>
    <cellStyle name="Normal 118 3" xfId="3065"/>
    <cellStyle name="Normal 118 3 2" xfId="3066"/>
    <cellStyle name="Normal 118 4" xfId="3067"/>
    <cellStyle name="Normal 118 4 2" xfId="3068"/>
    <cellStyle name="Normal 118 5" xfId="3069"/>
    <cellStyle name="Normal 118 5 2" xfId="3070"/>
    <cellStyle name="Normal 118 6" xfId="3071"/>
    <cellStyle name="Normal 118 6 2" xfId="3072"/>
    <cellStyle name="Normal 118 7" xfId="3073"/>
    <cellStyle name="Normal 118 7 2" xfId="3074"/>
    <cellStyle name="Normal 118 8" xfId="3075"/>
    <cellStyle name="Normal 118 8 2" xfId="3076"/>
    <cellStyle name="Normal 118 9" xfId="3077"/>
    <cellStyle name="Normal 118 9 2" xfId="3078"/>
    <cellStyle name="Normal 12" xfId="3079"/>
    <cellStyle name="Normal 12 2" xfId="3080"/>
    <cellStyle name="Normal 12 2 2" xfId="3081"/>
    <cellStyle name="Normal 12 2 3" xfId="3082"/>
    <cellStyle name="Normal 12 2 4" xfId="3083"/>
    <cellStyle name="Normal 12 3" xfId="3084"/>
    <cellStyle name="Normal 12 3 2" xfId="3085"/>
    <cellStyle name="Normal 12 3 2 2" xfId="3086"/>
    <cellStyle name="Normal 12 3 2 3" xfId="3087"/>
    <cellStyle name="Normal 12 3 3" xfId="3088"/>
    <cellStyle name="Normal 12 3 3 2" xfId="3089"/>
    <cellStyle name="Normal 12 3 3 3" xfId="3090"/>
    <cellStyle name="Normal 12 3 4" xfId="3091"/>
    <cellStyle name="Normal 12 3 5" xfId="3092"/>
    <cellStyle name="Normal 12 4" xfId="3093"/>
    <cellStyle name="Normal 12 4 2" xfId="3094"/>
    <cellStyle name="Normal 12 4 3" xfId="3095"/>
    <cellStyle name="Normal 12 5" xfId="3096"/>
    <cellStyle name="Normal 12 5 2" xfId="3097"/>
    <cellStyle name="Normal 12 5 3" xfId="3098"/>
    <cellStyle name="Normal 12 6" xfId="3099"/>
    <cellStyle name="Normal 12 6 2" xfId="3100"/>
    <cellStyle name="Normal 12 6 3" xfId="3101"/>
    <cellStyle name="Normal 12 7" xfId="3102"/>
    <cellStyle name="Normal 12 8" xfId="3103"/>
    <cellStyle name="Normal 12_Detail Asset TCC Q2'53" xfId="3104"/>
    <cellStyle name="Normal 122" xfId="3105"/>
    <cellStyle name="Normal 122 2" xfId="3106"/>
    <cellStyle name="Normal 13" xfId="3107"/>
    <cellStyle name="Normal 13 10" xfId="3108"/>
    <cellStyle name="Normal 13 10 2" xfId="3109"/>
    <cellStyle name="Normal 13 11" xfId="3110"/>
    <cellStyle name="Normal 13 11 2" xfId="3111"/>
    <cellStyle name="Normal 13 12" xfId="3112"/>
    <cellStyle name="Normal 13 12 2" xfId="3113"/>
    <cellStyle name="Normal 13 13" xfId="3114"/>
    <cellStyle name="Normal 13 13 2" xfId="3115"/>
    <cellStyle name="Normal 13 14" xfId="3116"/>
    <cellStyle name="Normal 13 14 2" xfId="3117"/>
    <cellStyle name="Normal 13 15" xfId="3118"/>
    <cellStyle name="Normal 13 15 2" xfId="3119"/>
    <cellStyle name="Normal 13 16" xfId="3120"/>
    <cellStyle name="Normal 13 16 2" xfId="3121"/>
    <cellStyle name="Normal 13 17" xfId="3122"/>
    <cellStyle name="Normal 13 17 2" xfId="3123"/>
    <cellStyle name="Normal 13 18" xfId="3124"/>
    <cellStyle name="Normal 13 18 2" xfId="3125"/>
    <cellStyle name="Normal 13 19" xfId="3126"/>
    <cellStyle name="Normal 13 19 2" xfId="3127"/>
    <cellStyle name="Normal 13 2" xfId="3128"/>
    <cellStyle name="Normal 13 2 2" xfId="3129"/>
    <cellStyle name="Normal 13 2 2 2" xfId="3130"/>
    <cellStyle name="Normal 13 2 3" xfId="3131"/>
    <cellStyle name="Normal 13 2 3 2" xfId="3132"/>
    <cellStyle name="Normal 13 2 4" xfId="3133"/>
    <cellStyle name="Normal 13 20" xfId="3134"/>
    <cellStyle name="Normal 13 20 2" xfId="3135"/>
    <cellStyle name="Normal 13 21" xfId="3136"/>
    <cellStyle name="Normal 13 21 2" xfId="3137"/>
    <cellStyle name="Normal 13 22" xfId="3138"/>
    <cellStyle name="Normal 13 22 2" xfId="3139"/>
    <cellStyle name="Normal 13 23" xfId="3140"/>
    <cellStyle name="Normal 13 23 2" xfId="3141"/>
    <cellStyle name="Normal 13 24" xfId="3142"/>
    <cellStyle name="Normal 13 24 2" xfId="3143"/>
    <cellStyle name="Normal 13 25" xfId="3144"/>
    <cellStyle name="Normal 13 25 2" xfId="3145"/>
    <cellStyle name="Normal 13 26" xfId="3146"/>
    <cellStyle name="Normal 13 26 2" xfId="3147"/>
    <cellStyle name="Normal 13 27" xfId="3148"/>
    <cellStyle name="Normal 13 27 2" xfId="3149"/>
    <cellStyle name="Normal 13 28" xfId="3150"/>
    <cellStyle name="Normal 13 28 2" xfId="3151"/>
    <cellStyle name="Normal 13 29" xfId="3152"/>
    <cellStyle name="Normal 13 29 2" xfId="3153"/>
    <cellStyle name="Normal 13 3" xfId="3154"/>
    <cellStyle name="Normal 13 3 2" xfId="3155"/>
    <cellStyle name="Normal 13 30" xfId="3156"/>
    <cellStyle name="Normal 13 30 2" xfId="3157"/>
    <cellStyle name="Normal 13 31" xfId="3158"/>
    <cellStyle name="Normal 13 31 2" xfId="3159"/>
    <cellStyle name="Normal 13 32" xfId="3160"/>
    <cellStyle name="Normal 13 32 2" xfId="3161"/>
    <cellStyle name="Normal 13 33" xfId="3162"/>
    <cellStyle name="Normal 13 33 2" xfId="3163"/>
    <cellStyle name="Normal 13 34" xfId="3164"/>
    <cellStyle name="Normal 13 34 2" xfId="3165"/>
    <cellStyle name="Normal 13 35" xfId="3166"/>
    <cellStyle name="Normal 13 35 2" xfId="3167"/>
    <cellStyle name="Normal 13 36" xfId="3168"/>
    <cellStyle name="Normal 13 36 2" xfId="3169"/>
    <cellStyle name="Normal 13 37" xfId="3170"/>
    <cellStyle name="Normal 13 37 2" xfId="3171"/>
    <cellStyle name="Normal 13 38" xfId="3172"/>
    <cellStyle name="Normal 13 38 2" xfId="3173"/>
    <cellStyle name="Normal 13 39" xfId="3174"/>
    <cellStyle name="Normal 13 39 2" xfId="3175"/>
    <cellStyle name="Normal 13 4" xfId="3176"/>
    <cellStyle name="Normal 13 4 2" xfId="3177"/>
    <cellStyle name="Normal 13 40" xfId="3178"/>
    <cellStyle name="Normal 13 40 2" xfId="3179"/>
    <cellStyle name="Normal 13 41" xfId="3180"/>
    <cellStyle name="Normal 13 41 2" xfId="3181"/>
    <cellStyle name="Normal 13 42" xfId="3182"/>
    <cellStyle name="Normal 13 42 2" xfId="3183"/>
    <cellStyle name="Normal 13 43" xfId="3184"/>
    <cellStyle name="Normal 13 43 2" xfId="3185"/>
    <cellStyle name="Normal 13 44" xfId="3186"/>
    <cellStyle name="Normal 13 44 2" xfId="3187"/>
    <cellStyle name="Normal 13 45" xfId="3188"/>
    <cellStyle name="Normal 13 45 2" xfId="3189"/>
    <cellStyle name="Normal 13 46" xfId="3190"/>
    <cellStyle name="Normal 13 46 2" xfId="3191"/>
    <cellStyle name="Normal 13 47" xfId="3192"/>
    <cellStyle name="Normal 13 47 2" xfId="3193"/>
    <cellStyle name="Normal 13 48" xfId="3194"/>
    <cellStyle name="Normal 13 48 2" xfId="3195"/>
    <cellStyle name="Normal 13 49" xfId="3196"/>
    <cellStyle name="Normal 13 49 2" xfId="3197"/>
    <cellStyle name="Normal 13 5" xfId="3198"/>
    <cellStyle name="Normal 13 5 2" xfId="3199"/>
    <cellStyle name="Normal 13 50" xfId="3200"/>
    <cellStyle name="Normal 13 50 2" xfId="3201"/>
    <cellStyle name="Normal 13 51" xfId="3202"/>
    <cellStyle name="Normal 13 52" xfId="3203"/>
    <cellStyle name="Normal 13 6" xfId="3204"/>
    <cellStyle name="Normal 13 6 2" xfId="3205"/>
    <cellStyle name="Normal 13 7" xfId="3206"/>
    <cellStyle name="Normal 13 7 2" xfId="3207"/>
    <cellStyle name="Normal 13 8" xfId="3208"/>
    <cellStyle name="Normal 13 8 2" xfId="3209"/>
    <cellStyle name="Normal 13 9" xfId="3210"/>
    <cellStyle name="Normal 13 9 2" xfId="3211"/>
    <cellStyle name="Normal 131" xfId="3212"/>
    <cellStyle name="Normal 131 2" xfId="3213"/>
    <cellStyle name="Normal 133" xfId="9"/>
    <cellStyle name="Normal 14" xfId="3214"/>
    <cellStyle name="Normal 14 10" xfId="3215"/>
    <cellStyle name="Normal 14 10 2" xfId="3216"/>
    <cellStyle name="Normal 14 11" xfId="3217"/>
    <cellStyle name="Normal 14 11 2" xfId="3218"/>
    <cellStyle name="Normal 14 12" xfId="3219"/>
    <cellStyle name="Normal 14 12 2" xfId="3220"/>
    <cellStyle name="Normal 14 13" xfId="3221"/>
    <cellStyle name="Normal 14 13 2" xfId="3222"/>
    <cellStyle name="Normal 14 14" xfId="3223"/>
    <cellStyle name="Normal 14 14 2" xfId="3224"/>
    <cellStyle name="Normal 14 15" xfId="3225"/>
    <cellStyle name="Normal 14 15 2" xfId="3226"/>
    <cellStyle name="Normal 14 16" xfId="3227"/>
    <cellStyle name="Normal 14 16 2" xfId="3228"/>
    <cellStyle name="Normal 14 17" xfId="3229"/>
    <cellStyle name="Normal 14 17 2" xfId="3230"/>
    <cellStyle name="Normal 14 18" xfId="3231"/>
    <cellStyle name="Normal 14 18 2" xfId="3232"/>
    <cellStyle name="Normal 14 19" xfId="3233"/>
    <cellStyle name="Normal 14 19 2" xfId="3234"/>
    <cellStyle name="Normal 14 2" xfId="3235"/>
    <cellStyle name="Normal 14 2 2" xfId="3236"/>
    <cellStyle name="Normal 14 20" xfId="3237"/>
    <cellStyle name="Normal 14 20 2" xfId="3238"/>
    <cellStyle name="Normal 14 21" xfId="3239"/>
    <cellStyle name="Normal 14 21 2" xfId="3240"/>
    <cellStyle name="Normal 14 22" xfId="3241"/>
    <cellStyle name="Normal 14 22 2" xfId="3242"/>
    <cellStyle name="Normal 14 23" xfId="3243"/>
    <cellStyle name="Normal 14 23 2" xfId="3244"/>
    <cellStyle name="Normal 14 24" xfId="3245"/>
    <cellStyle name="Normal 14 24 2" xfId="3246"/>
    <cellStyle name="Normal 14 25" xfId="3247"/>
    <cellStyle name="Normal 14 25 2" xfId="3248"/>
    <cellStyle name="Normal 14 26" xfId="3249"/>
    <cellStyle name="Normal 14 26 2" xfId="3250"/>
    <cellStyle name="Normal 14 27" xfId="3251"/>
    <cellStyle name="Normal 14 27 2" xfId="3252"/>
    <cellStyle name="Normal 14 28" xfId="3253"/>
    <cellStyle name="Normal 14 28 2" xfId="3254"/>
    <cellStyle name="Normal 14 29" xfId="3255"/>
    <cellStyle name="Normal 14 29 2" xfId="3256"/>
    <cellStyle name="Normal 14 3" xfId="3257"/>
    <cellStyle name="Normal 14 3 2" xfId="3258"/>
    <cellStyle name="Normal 14 30" xfId="3259"/>
    <cellStyle name="Normal 14 30 2" xfId="3260"/>
    <cellStyle name="Normal 14 31" xfId="3261"/>
    <cellStyle name="Normal 14 31 2" xfId="3262"/>
    <cellStyle name="Normal 14 32" xfId="3263"/>
    <cellStyle name="Normal 14 32 2" xfId="3264"/>
    <cellStyle name="Normal 14 33" xfId="3265"/>
    <cellStyle name="Normal 14 33 2" xfId="3266"/>
    <cellStyle name="Normal 14 34" xfId="3267"/>
    <cellStyle name="Normal 14 34 2" xfId="3268"/>
    <cellStyle name="Normal 14 35" xfId="3269"/>
    <cellStyle name="Normal 14 35 2" xfId="3270"/>
    <cellStyle name="Normal 14 36" xfId="3271"/>
    <cellStyle name="Normal 14 36 2" xfId="3272"/>
    <cellStyle name="Normal 14 37" xfId="3273"/>
    <cellStyle name="Normal 14 37 2" xfId="3274"/>
    <cellStyle name="Normal 14 38" xfId="3275"/>
    <cellStyle name="Normal 14 38 2" xfId="3276"/>
    <cellStyle name="Normal 14 39" xfId="3277"/>
    <cellStyle name="Normal 14 39 2" xfId="3278"/>
    <cellStyle name="Normal 14 4" xfId="3279"/>
    <cellStyle name="Normal 14 4 2" xfId="3280"/>
    <cellStyle name="Normal 14 40" xfId="3281"/>
    <cellStyle name="Normal 14 40 2" xfId="3282"/>
    <cellStyle name="Normal 14 41" xfId="3283"/>
    <cellStyle name="Normal 14 41 2" xfId="3284"/>
    <cellStyle name="Normal 14 42" xfId="3285"/>
    <cellStyle name="Normal 14 42 2" xfId="3286"/>
    <cellStyle name="Normal 14 43" xfId="3287"/>
    <cellStyle name="Normal 14 43 2" xfId="3288"/>
    <cellStyle name="Normal 14 44" xfId="3289"/>
    <cellStyle name="Normal 14 44 2" xfId="3290"/>
    <cellStyle name="Normal 14 45" xfId="3291"/>
    <cellStyle name="Normal 14 45 2" xfId="3292"/>
    <cellStyle name="Normal 14 46" xfId="3293"/>
    <cellStyle name="Normal 14 46 2" xfId="3294"/>
    <cellStyle name="Normal 14 47" xfId="3295"/>
    <cellStyle name="Normal 14 48" xfId="3296"/>
    <cellStyle name="Normal 14 5" xfId="3297"/>
    <cellStyle name="Normal 14 5 2" xfId="3298"/>
    <cellStyle name="Normal 14 6" xfId="3299"/>
    <cellStyle name="Normal 14 6 2" xfId="3300"/>
    <cellStyle name="Normal 14 7" xfId="3301"/>
    <cellStyle name="Normal 14 7 2" xfId="3302"/>
    <cellStyle name="Normal 14 8" xfId="3303"/>
    <cellStyle name="Normal 14 8 2" xfId="3304"/>
    <cellStyle name="Normal 14 9" xfId="3305"/>
    <cellStyle name="Normal 14 9 2" xfId="3306"/>
    <cellStyle name="Normal 144" xfId="3307"/>
    <cellStyle name="Normal 144 2" xfId="3308"/>
    <cellStyle name="Normal 15" xfId="3309"/>
    <cellStyle name="Normal 15 10" xfId="3310"/>
    <cellStyle name="Normal 15 10 2" xfId="3311"/>
    <cellStyle name="Normal 15 2" xfId="3312"/>
    <cellStyle name="Normal 15 2 2" xfId="3313"/>
    <cellStyle name="Normal 15 2 3" xfId="3314"/>
    <cellStyle name="Normal 15 3" xfId="3315"/>
    <cellStyle name="Normal 15 3 2" xfId="3316"/>
    <cellStyle name="Normal 15 3 3" xfId="3317"/>
    <cellStyle name="Normal 15 4" xfId="3318"/>
    <cellStyle name="Normal 15 4 2" xfId="3319"/>
    <cellStyle name="Normal 15 5" xfId="3320"/>
    <cellStyle name="Normal 15 5 2" xfId="3321"/>
    <cellStyle name="Normal 15 6" xfId="3322"/>
    <cellStyle name="Normal 15 7" xfId="3323"/>
    <cellStyle name="Normal 15_Detail Asset TCC Q2'53" xfId="3324"/>
    <cellStyle name="Normal 16" xfId="3325"/>
    <cellStyle name="Normal 16 10" xfId="3326"/>
    <cellStyle name="Normal 16 10 2" xfId="3327"/>
    <cellStyle name="Normal 16 11" xfId="3328"/>
    <cellStyle name="Normal 16 11 2" xfId="3329"/>
    <cellStyle name="Normal 16 12" xfId="3330"/>
    <cellStyle name="Normal 16 12 2" xfId="3331"/>
    <cellStyle name="Normal 16 13" xfId="3332"/>
    <cellStyle name="Normal 16 13 2" xfId="3333"/>
    <cellStyle name="Normal 16 14" xfId="3334"/>
    <cellStyle name="Normal 16 14 2" xfId="3335"/>
    <cellStyle name="Normal 16 15" xfId="3336"/>
    <cellStyle name="Normal 16 15 2" xfId="3337"/>
    <cellStyle name="Normal 16 16" xfId="3338"/>
    <cellStyle name="Normal 16 16 2" xfId="3339"/>
    <cellStyle name="Normal 16 17" xfId="3340"/>
    <cellStyle name="Normal 16 17 2" xfId="3341"/>
    <cellStyle name="Normal 16 18" xfId="3342"/>
    <cellStyle name="Normal 16 18 2" xfId="3343"/>
    <cellStyle name="Normal 16 19" xfId="3344"/>
    <cellStyle name="Normal 16 19 2" xfId="3345"/>
    <cellStyle name="Normal 16 2" xfId="3346"/>
    <cellStyle name="Normal 16 2 2" xfId="3347"/>
    <cellStyle name="Normal 16 2 3" xfId="3348"/>
    <cellStyle name="Normal 16 20" xfId="3349"/>
    <cellStyle name="Normal 16 20 2" xfId="3350"/>
    <cellStyle name="Normal 16 21" xfId="3351"/>
    <cellStyle name="Normal 16 21 2" xfId="3352"/>
    <cellStyle name="Normal 16 22" xfId="3353"/>
    <cellStyle name="Normal 16 22 2" xfId="3354"/>
    <cellStyle name="Normal 16 23" xfId="3355"/>
    <cellStyle name="Normal 16 23 2" xfId="3356"/>
    <cellStyle name="Normal 16 24" xfId="3357"/>
    <cellStyle name="Normal 16 24 2" xfId="3358"/>
    <cellStyle name="Normal 16 25" xfId="3359"/>
    <cellStyle name="Normal 16 25 2" xfId="3360"/>
    <cellStyle name="Normal 16 26" xfId="3361"/>
    <cellStyle name="Normal 16 26 2" xfId="3362"/>
    <cellStyle name="Normal 16 27" xfId="3363"/>
    <cellStyle name="Normal 16 27 2" xfId="3364"/>
    <cellStyle name="Normal 16 28" xfId="3365"/>
    <cellStyle name="Normal 16 28 2" xfId="3366"/>
    <cellStyle name="Normal 16 29" xfId="3367"/>
    <cellStyle name="Normal 16 29 2" xfId="3368"/>
    <cellStyle name="Normal 16 3" xfId="3369"/>
    <cellStyle name="Normal 16 3 2" xfId="3370"/>
    <cellStyle name="Normal 16 3 2 2" xfId="3371"/>
    <cellStyle name="Normal 16 3 3" xfId="3372"/>
    <cellStyle name="Normal 16 30" xfId="3373"/>
    <cellStyle name="Normal 16 30 2" xfId="3374"/>
    <cellStyle name="Normal 16 31" xfId="3375"/>
    <cellStyle name="Normal 16 31 2" xfId="3376"/>
    <cellStyle name="Normal 16 32" xfId="3377"/>
    <cellStyle name="Normal 16 32 2" xfId="3378"/>
    <cellStyle name="Normal 16 33" xfId="3379"/>
    <cellStyle name="Normal 16 33 2" xfId="3380"/>
    <cellStyle name="Normal 16 34" xfId="3381"/>
    <cellStyle name="Normal 16 34 2" xfId="3382"/>
    <cellStyle name="Normal 16 35" xfId="3383"/>
    <cellStyle name="Normal 16 35 2" xfId="3384"/>
    <cellStyle name="Normal 16 36" xfId="3385"/>
    <cellStyle name="Normal 16 36 2" xfId="3386"/>
    <cellStyle name="Normal 16 37" xfId="3387"/>
    <cellStyle name="Normal 16 37 2" xfId="3388"/>
    <cellStyle name="Normal 16 38" xfId="3389"/>
    <cellStyle name="Normal 16 38 2" xfId="3390"/>
    <cellStyle name="Normal 16 39" xfId="3391"/>
    <cellStyle name="Normal 16 39 2" xfId="3392"/>
    <cellStyle name="Normal 16 4" xfId="3393"/>
    <cellStyle name="Normal 16 4 2" xfId="3394"/>
    <cellStyle name="Normal 16 40" xfId="3395"/>
    <cellStyle name="Normal 16 40 2" xfId="3396"/>
    <cellStyle name="Normal 16 41" xfId="3397"/>
    <cellStyle name="Normal 16 41 2" xfId="3398"/>
    <cellStyle name="Normal 16 42" xfId="3399"/>
    <cellStyle name="Normal 16 42 2" xfId="3400"/>
    <cellStyle name="Normal 16 43" xfId="3401"/>
    <cellStyle name="Normal 16 43 2" xfId="3402"/>
    <cellStyle name="Normal 16 44" xfId="3403"/>
    <cellStyle name="Normal 16 44 2" xfId="3404"/>
    <cellStyle name="Normal 16 45" xfId="3405"/>
    <cellStyle name="Normal 16 45 2" xfId="3406"/>
    <cellStyle name="Normal 16 46" xfId="3407"/>
    <cellStyle name="Normal 16 46 2" xfId="3408"/>
    <cellStyle name="Normal 16 47" xfId="3409"/>
    <cellStyle name="Normal 16 48" xfId="3410"/>
    <cellStyle name="Normal 16 5" xfId="3411"/>
    <cellStyle name="Normal 16 5 2" xfId="3412"/>
    <cellStyle name="Normal 16 6" xfId="3413"/>
    <cellStyle name="Normal 16 6 2" xfId="3414"/>
    <cellStyle name="Normal 16 7" xfId="3415"/>
    <cellStyle name="Normal 16 7 2" xfId="3416"/>
    <cellStyle name="Normal 16 8" xfId="3417"/>
    <cellStyle name="Normal 16 8 2" xfId="3418"/>
    <cellStyle name="Normal 16 9" xfId="3419"/>
    <cellStyle name="Normal 16 9 2" xfId="3420"/>
    <cellStyle name="Normal 16_Detail Asset TCC Q2'53" xfId="3421"/>
    <cellStyle name="Normal 17" xfId="3422"/>
    <cellStyle name="Normal 17 2" xfId="3423"/>
    <cellStyle name="Normal 17 3" xfId="3424"/>
    <cellStyle name="Normal 18" xfId="3425"/>
    <cellStyle name="Normal 18 10" xfId="3426"/>
    <cellStyle name="Normal 18 10 2" xfId="3427"/>
    <cellStyle name="Normal 18 11" xfId="3428"/>
    <cellStyle name="Normal 18 11 2" xfId="3429"/>
    <cellStyle name="Normal 18 12" xfId="3430"/>
    <cellStyle name="Normal 18 12 2" xfId="3431"/>
    <cellStyle name="Normal 18 13" xfId="3432"/>
    <cellStyle name="Normal 18 13 2" xfId="3433"/>
    <cellStyle name="Normal 18 14" xfId="3434"/>
    <cellStyle name="Normal 18 14 2" xfId="3435"/>
    <cellStyle name="Normal 18 15" xfId="3436"/>
    <cellStyle name="Normal 18 15 2" xfId="3437"/>
    <cellStyle name="Normal 18 16" xfId="3438"/>
    <cellStyle name="Normal 18 16 2" xfId="3439"/>
    <cellStyle name="Normal 18 17" xfId="3440"/>
    <cellStyle name="Normal 18 17 2" xfId="3441"/>
    <cellStyle name="Normal 18 18" xfId="3442"/>
    <cellStyle name="Normal 18 18 2" xfId="3443"/>
    <cellStyle name="Normal 18 19" xfId="3444"/>
    <cellStyle name="Normal 18 19 2" xfId="3445"/>
    <cellStyle name="Normal 18 2" xfId="3446"/>
    <cellStyle name="Normal 18 2 2" xfId="3447"/>
    <cellStyle name="Normal 18 2 3" xfId="3448"/>
    <cellStyle name="Normal 18 20" xfId="3449"/>
    <cellStyle name="Normal 18 20 2" xfId="3450"/>
    <cellStyle name="Normal 18 21" xfId="3451"/>
    <cellStyle name="Normal 18 21 2" xfId="3452"/>
    <cellStyle name="Normal 18 22" xfId="3453"/>
    <cellStyle name="Normal 18 22 2" xfId="3454"/>
    <cellStyle name="Normal 18 23" xfId="3455"/>
    <cellStyle name="Normal 18 23 2" xfId="3456"/>
    <cellStyle name="Normal 18 24" xfId="3457"/>
    <cellStyle name="Normal 18 24 2" xfId="3458"/>
    <cellStyle name="Normal 18 25" xfId="3459"/>
    <cellStyle name="Normal 18 25 2" xfId="3460"/>
    <cellStyle name="Normal 18 26" xfId="3461"/>
    <cellStyle name="Normal 18 26 2" xfId="3462"/>
    <cellStyle name="Normal 18 27" xfId="3463"/>
    <cellStyle name="Normal 18 27 2" xfId="3464"/>
    <cellStyle name="Normal 18 28" xfId="3465"/>
    <cellStyle name="Normal 18 28 2" xfId="3466"/>
    <cellStyle name="Normal 18 29" xfId="3467"/>
    <cellStyle name="Normal 18 29 2" xfId="3468"/>
    <cellStyle name="Normal 18 3" xfId="3469"/>
    <cellStyle name="Normal 18 3 2" xfId="3470"/>
    <cellStyle name="Normal 18 30" xfId="3471"/>
    <cellStyle name="Normal 18 30 2" xfId="3472"/>
    <cellStyle name="Normal 18 31" xfId="3473"/>
    <cellStyle name="Normal 18 31 2" xfId="3474"/>
    <cellStyle name="Normal 18 32" xfId="3475"/>
    <cellStyle name="Normal 18 32 2" xfId="3476"/>
    <cellStyle name="Normal 18 33" xfId="3477"/>
    <cellStyle name="Normal 18 33 2" xfId="3478"/>
    <cellStyle name="Normal 18 34" xfId="3479"/>
    <cellStyle name="Normal 18 34 2" xfId="3480"/>
    <cellStyle name="Normal 18 35" xfId="3481"/>
    <cellStyle name="Normal 18 35 2" xfId="3482"/>
    <cellStyle name="Normal 18 36" xfId="3483"/>
    <cellStyle name="Normal 18 36 2" xfId="3484"/>
    <cellStyle name="Normal 18 37" xfId="3485"/>
    <cellStyle name="Normal 18 37 2" xfId="3486"/>
    <cellStyle name="Normal 18 38" xfId="3487"/>
    <cellStyle name="Normal 18 38 2" xfId="3488"/>
    <cellStyle name="Normal 18 39" xfId="3489"/>
    <cellStyle name="Normal 18 39 2" xfId="3490"/>
    <cellStyle name="Normal 18 4" xfId="3491"/>
    <cellStyle name="Normal 18 4 2" xfId="3492"/>
    <cellStyle name="Normal 18 40" xfId="3493"/>
    <cellStyle name="Normal 18 40 2" xfId="3494"/>
    <cellStyle name="Normal 18 41" xfId="3495"/>
    <cellStyle name="Normal 18 41 2" xfId="3496"/>
    <cellStyle name="Normal 18 42" xfId="3497"/>
    <cellStyle name="Normal 18 42 2" xfId="3498"/>
    <cellStyle name="Normal 18 43" xfId="3499"/>
    <cellStyle name="Normal 18 43 2" xfId="3500"/>
    <cellStyle name="Normal 18 44" xfId="3501"/>
    <cellStyle name="Normal 18 44 2" xfId="3502"/>
    <cellStyle name="Normal 18 45" xfId="3503"/>
    <cellStyle name="Normal 18 45 2" xfId="3504"/>
    <cellStyle name="Normal 18 46" xfId="3505"/>
    <cellStyle name="Normal 18 46 2" xfId="3506"/>
    <cellStyle name="Normal 18 47" xfId="3507"/>
    <cellStyle name="Normal 18 48" xfId="3508"/>
    <cellStyle name="Normal 18 5" xfId="3509"/>
    <cellStyle name="Normal 18 5 2" xfId="3510"/>
    <cellStyle name="Normal 18 6" xfId="3511"/>
    <cellStyle name="Normal 18 6 2" xfId="3512"/>
    <cellStyle name="Normal 18 7" xfId="3513"/>
    <cellStyle name="Normal 18 7 2" xfId="3514"/>
    <cellStyle name="Normal 18 8" xfId="3515"/>
    <cellStyle name="Normal 18 8 2" xfId="3516"/>
    <cellStyle name="Normal 18 9" xfId="3517"/>
    <cellStyle name="Normal 18 9 2" xfId="3518"/>
    <cellStyle name="Normal 18_Detail Asset TCC Q2'53" xfId="3519"/>
    <cellStyle name="Normal 180" xfId="3520"/>
    <cellStyle name="Normal 19" xfId="3521"/>
    <cellStyle name="Normal 19 10" xfId="3522"/>
    <cellStyle name="Normal 19 10 2" xfId="3523"/>
    <cellStyle name="Normal 19 11" xfId="3524"/>
    <cellStyle name="Normal 19 11 2" xfId="3525"/>
    <cellStyle name="Normal 19 12" xfId="3526"/>
    <cellStyle name="Normal 19 12 2" xfId="3527"/>
    <cellStyle name="Normal 19 13" xfId="3528"/>
    <cellStyle name="Normal 19 13 2" xfId="3529"/>
    <cellStyle name="Normal 19 14" xfId="3530"/>
    <cellStyle name="Normal 19 14 2" xfId="3531"/>
    <cellStyle name="Normal 19 15" xfId="3532"/>
    <cellStyle name="Normal 19 15 2" xfId="3533"/>
    <cellStyle name="Normal 19 16" xfId="3534"/>
    <cellStyle name="Normal 19 16 2" xfId="3535"/>
    <cellStyle name="Normal 19 17" xfId="3536"/>
    <cellStyle name="Normal 19 17 2" xfId="3537"/>
    <cellStyle name="Normal 19 18" xfId="3538"/>
    <cellStyle name="Normal 19 18 2" xfId="3539"/>
    <cellStyle name="Normal 19 19" xfId="3540"/>
    <cellStyle name="Normal 19 19 2" xfId="3541"/>
    <cellStyle name="Normal 19 2" xfId="3542"/>
    <cellStyle name="Normal 19 2 2" xfId="3543"/>
    <cellStyle name="Normal 19 20" xfId="3544"/>
    <cellStyle name="Normal 19 20 2" xfId="3545"/>
    <cellStyle name="Normal 19 21" xfId="3546"/>
    <cellStyle name="Normal 19 21 2" xfId="3547"/>
    <cellStyle name="Normal 19 22" xfId="3548"/>
    <cellStyle name="Normal 19 22 2" xfId="3549"/>
    <cellStyle name="Normal 19 23" xfId="3550"/>
    <cellStyle name="Normal 19 23 2" xfId="3551"/>
    <cellStyle name="Normal 19 24" xfId="3552"/>
    <cellStyle name="Normal 19 24 2" xfId="3553"/>
    <cellStyle name="Normal 19 25" xfId="3554"/>
    <cellStyle name="Normal 19 25 2" xfId="3555"/>
    <cellStyle name="Normal 19 26" xfId="3556"/>
    <cellStyle name="Normal 19 26 2" xfId="3557"/>
    <cellStyle name="Normal 19 27" xfId="3558"/>
    <cellStyle name="Normal 19 27 2" xfId="3559"/>
    <cellStyle name="Normal 19 28" xfId="3560"/>
    <cellStyle name="Normal 19 28 2" xfId="3561"/>
    <cellStyle name="Normal 19 29" xfId="3562"/>
    <cellStyle name="Normal 19 29 2" xfId="3563"/>
    <cellStyle name="Normal 19 3" xfId="3564"/>
    <cellStyle name="Normal 19 3 2" xfId="3565"/>
    <cellStyle name="Normal 19 30" xfId="3566"/>
    <cellStyle name="Normal 19 30 2" xfId="3567"/>
    <cellStyle name="Normal 19 31" xfId="3568"/>
    <cellStyle name="Normal 19 31 2" xfId="3569"/>
    <cellStyle name="Normal 19 32" xfId="3570"/>
    <cellStyle name="Normal 19 32 2" xfId="3571"/>
    <cellStyle name="Normal 19 33" xfId="3572"/>
    <cellStyle name="Normal 19 33 2" xfId="3573"/>
    <cellStyle name="Normal 19 34" xfId="3574"/>
    <cellStyle name="Normal 19 34 2" xfId="3575"/>
    <cellStyle name="Normal 19 35" xfId="3576"/>
    <cellStyle name="Normal 19 35 2" xfId="3577"/>
    <cellStyle name="Normal 19 36" xfId="3578"/>
    <cellStyle name="Normal 19 36 2" xfId="3579"/>
    <cellStyle name="Normal 19 37" xfId="3580"/>
    <cellStyle name="Normal 19 37 2" xfId="3581"/>
    <cellStyle name="Normal 19 38" xfId="3582"/>
    <cellStyle name="Normal 19 38 2" xfId="3583"/>
    <cellStyle name="Normal 19 39" xfId="3584"/>
    <cellStyle name="Normal 19 39 2" xfId="3585"/>
    <cellStyle name="Normal 19 4" xfId="3586"/>
    <cellStyle name="Normal 19 4 2" xfId="3587"/>
    <cellStyle name="Normal 19 40" xfId="3588"/>
    <cellStyle name="Normal 19 40 2" xfId="3589"/>
    <cellStyle name="Normal 19 41" xfId="3590"/>
    <cellStyle name="Normal 19 41 2" xfId="3591"/>
    <cellStyle name="Normal 19 42" xfId="3592"/>
    <cellStyle name="Normal 19 42 2" xfId="3593"/>
    <cellStyle name="Normal 19 43" xfId="3594"/>
    <cellStyle name="Normal 19 43 2" xfId="3595"/>
    <cellStyle name="Normal 19 44" xfId="3596"/>
    <cellStyle name="Normal 19 44 2" xfId="3597"/>
    <cellStyle name="Normal 19 45" xfId="3598"/>
    <cellStyle name="Normal 19 45 2" xfId="3599"/>
    <cellStyle name="Normal 19 46" xfId="3600"/>
    <cellStyle name="Normal 19 46 2" xfId="3601"/>
    <cellStyle name="Normal 19 47" xfId="3602"/>
    <cellStyle name="Normal 19 48" xfId="3603"/>
    <cellStyle name="Normal 19 5" xfId="3604"/>
    <cellStyle name="Normal 19 5 2" xfId="3605"/>
    <cellStyle name="Normal 19 6" xfId="3606"/>
    <cellStyle name="Normal 19 6 2" xfId="3607"/>
    <cellStyle name="Normal 19 7" xfId="3608"/>
    <cellStyle name="Normal 19 7 2" xfId="3609"/>
    <cellStyle name="Normal 19 8" xfId="3610"/>
    <cellStyle name="Normal 19 8 2" xfId="3611"/>
    <cellStyle name="Normal 19 9" xfId="3612"/>
    <cellStyle name="Normal 19 9 2" xfId="3613"/>
    <cellStyle name="Normal 2" xfId="13"/>
    <cellStyle name="Normal 2 10" xfId="3614"/>
    <cellStyle name="Normal 2 10 2" xfId="3615"/>
    <cellStyle name="Normal 2 10 3" xfId="3616"/>
    <cellStyle name="Normal 2 11" xfId="3617"/>
    <cellStyle name="Normal 2 11 2" xfId="3618"/>
    <cellStyle name="Normal 2 11 2 2" xfId="3619"/>
    <cellStyle name="Normal 2 11 3" xfId="3620"/>
    <cellStyle name="Normal 2 11 4" xfId="11"/>
    <cellStyle name="Normal 2 12" xfId="3621"/>
    <cellStyle name="Normal 2 12 2" xfId="3622"/>
    <cellStyle name="Normal 2 13" xfId="3623"/>
    <cellStyle name="Normal 2 13 2" xfId="3624"/>
    <cellStyle name="Normal 2 14" xfId="3625"/>
    <cellStyle name="Normal 2 14 2" xfId="3626"/>
    <cellStyle name="Normal 2 15" xfId="3627"/>
    <cellStyle name="Normal 2 15 2" xfId="3628"/>
    <cellStyle name="Normal 2 16" xfId="3629"/>
    <cellStyle name="Normal 2 16 2" xfId="3630"/>
    <cellStyle name="Normal 2 17" xfId="3631"/>
    <cellStyle name="Normal 2 17 2" xfId="3632"/>
    <cellStyle name="Normal 2 18" xfId="3633"/>
    <cellStyle name="Normal 2 18 2" xfId="3634"/>
    <cellStyle name="Normal 2 19" xfId="3635"/>
    <cellStyle name="Normal 2 19 2" xfId="3636"/>
    <cellStyle name="Normal 2 2" xfId="3637"/>
    <cellStyle name="Normal 2 2 10" xfId="3638"/>
    <cellStyle name="Normal 2 2 10 2" xfId="3639"/>
    <cellStyle name="Normal 2 2 11" xfId="3640"/>
    <cellStyle name="Normal 2 2 11 2" xfId="3641"/>
    <cellStyle name="Normal 2 2 12" xfId="3642"/>
    <cellStyle name="Normal 2 2 12 2" xfId="3643"/>
    <cellStyle name="Normal 2 2 13" xfId="3644"/>
    <cellStyle name="Normal 2 2 13 2" xfId="3645"/>
    <cellStyle name="Normal 2 2 14" xfId="3646"/>
    <cellStyle name="Normal 2 2 14 2" xfId="3647"/>
    <cellStyle name="Normal 2 2 15" xfId="3648"/>
    <cellStyle name="Normal 2 2 15 2" xfId="3649"/>
    <cellStyle name="Normal 2 2 16" xfId="3650"/>
    <cellStyle name="Normal 2 2 16 2" xfId="3651"/>
    <cellStyle name="Normal 2 2 17" xfId="3652"/>
    <cellStyle name="Normal 2 2 17 2" xfId="3653"/>
    <cellStyle name="Normal 2 2 18" xfId="3654"/>
    <cellStyle name="Normal 2 2 18 2" xfId="3655"/>
    <cellStyle name="Normal 2 2 19" xfId="3656"/>
    <cellStyle name="Normal 2 2 19 2" xfId="3657"/>
    <cellStyle name="Normal 2 2 2" xfId="3658"/>
    <cellStyle name="Normal 2 2 2 2" xfId="3659"/>
    <cellStyle name="Normal 2 2 2 2 2" xfId="3660"/>
    <cellStyle name="Normal 2 2 2 2 2 2" xfId="3661"/>
    <cellStyle name="Normal 2 2 2 2 3" xfId="3662"/>
    <cellStyle name="Normal 2 2 2 3" xfId="3663"/>
    <cellStyle name="Normal 2 2 2 3 2" xfId="3664"/>
    <cellStyle name="Normal 2 2 2 3 2 2" xfId="3665"/>
    <cellStyle name="Normal 2 2 2 3 3" xfId="3666"/>
    <cellStyle name="Normal 2 2 2 4" xfId="3667"/>
    <cellStyle name="Normal 2 2 20" xfId="3668"/>
    <cellStyle name="Normal 2 2 20 2" xfId="3669"/>
    <cellStyle name="Normal 2 2 21" xfId="3670"/>
    <cellStyle name="Normal 2 2 21 2" xfId="3671"/>
    <cellStyle name="Normal 2 2 22" xfId="3672"/>
    <cellStyle name="Normal 2 2 22 2" xfId="3673"/>
    <cellStyle name="Normal 2 2 23" xfId="3674"/>
    <cellStyle name="Normal 2 2 23 2" xfId="3675"/>
    <cellStyle name="Normal 2 2 24" xfId="3676"/>
    <cellStyle name="Normal 2 2 24 2" xfId="3677"/>
    <cellStyle name="Normal 2 2 25" xfId="3678"/>
    <cellStyle name="Normal 2 2 25 2" xfId="3679"/>
    <cellStyle name="Normal 2 2 26" xfId="3680"/>
    <cellStyle name="Normal 2 2 26 2" xfId="3681"/>
    <cellStyle name="Normal 2 2 27" xfId="3682"/>
    <cellStyle name="Normal 2 2 27 2" xfId="3683"/>
    <cellStyle name="Normal 2 2 28" xfId="3684"/>
    <cellStyle name="Normal 2 2 28 2" xfId="3685"/>
    <cellStyle name="Normal 2 2 29" xfId="3686"/>
    <cellStyle name="Normal 2 2 29 2" xfId="3687"/>
    <cellStyle name="Normal 2 2 3" xfId="3688"/>
    <cellStyle name="Normal 2 2 3 2" xfId="3689"/>
    <cellStyle name="Normal 2 2 3 2 2" xfId="3690"/>
    <cellStyle name="Normal 2 2 3 2 3" xfId="3691"/>
    <cellStyle name="Normal 2 2 3 3" xfId="3692"/>
    <cellStyle name="Normal 2 2 3 3 2" xfId="3693"/>
    <cellStyle name="Normal 2 2 3 4" xfId="3694"/>
    <cellStyle name="Normal 2 2 3 5" xfId="3695"/>
    <cellStyle name="Normal 2 2 30" xfId="3696"/>
    <cellStyle name="Normal 2 2 30 2" xfId="3697"/>
    <cellStyle name="Normal 2 2 31" xfId="3698"/>
    <cellStyle name="Normal 2 2 31 2" xfId="3699"/>
    <cellStyle name="Normal 2 2 32" xfId="3700"/>
    <cellStyle name="Normal 2 2 32 2" xfId="3701"/>
    <cellStyle name="Normal 2 2 33" xfId="3702"/>
    <cellStyle name="Normal 2 2 33 2" xfId="3703"/>
    <cellStyle name="Normal 2 2 34" xfId="3704"/>
    <cellStyle name="Normal 2 2 34 2" xfId="3705"/>
    <cellStyle name="Normal 2 2 35" xfId="3706"/>
    <cellStyle name="Normal 2 2 35 2" xfId="3707"/>
    <cellStyle name="Normal 2 2 36" xfId="3708"/>
    <cellStyle name="Normal 2 2 36 2" xfId="3709"/>
    <cellStyle name="Normal 2 2 37" xfId="3710"/>
    <cellStyle name="Normal 2 2 37 2" xfId="3711"/>
    <cellStyle name="Normal 2 2 38" xfId="3712"/>
    <cellStyle name="Normal 2 2 38 2" xfId="3713"/>
    <cellStyle name="Normal 2 2 39" xfId="3714"/>
    <cellStyle name="Normal 2 2 39 2" xfId="3715"/>
    <cellStyle name="Normal 2 2 4" xfId="3716"/>
    <cellStyle name="Normal 2 2 4 2" xfId="3717"/>
    <cellStyle name="Normal 2 2 4 2 2" xfId="3718"/>
    <cellStyle name="Normal 2 2 4 3" xfId="3719"/>
    <cellStyle name="Normal 2 2 40" xfId="3720"/>
    <cellStyle name="Normal 2 2 40 2" xfId="3721"/>
    <cellStyle name="Normal 2 2 41" xfId="3722"/>
    <cellStyle name="Normal 2 2 41 2" xfId="3723"/>
    <cellStyle name="Normal 2 2 42" xfId="3724"/>
    <cellStyle name="Normal 2 2 42 2" xfId="3725"/>
    <cellStyle name="Normal 2 2 43" xfId="3726"/>
    <cellStyle name="Normal 2 2 43 2" xfId="3727"/>
    <cellStyle name="Normal 2 2 44" xfId="3728"/>
    <cellStyle name="Normal 2 2 5" xfId="3729"/>
    <cellStyle name="Normal 2 2 5 2" xfId="3730"/>
    <cellStyle name="Normal 2 2 5 2 2" xfId="3731"/>
    <cellStyle name="Normal 2 2 5 3" xfId="3732"/>
    <cellStyle name="Normal 2 2 6" xfId="3733"/>
    <cellStyle name="Normal 2 2 6 2" xfId="3734"/>
    <cellStyle name="Normal 2 2 6 3" xfId="3735"/>
    <cellStyle name="Normal 2 2 7" xfId="3736"/>
    <cellStyle name="Normal 2 2 7 2" xfId="3737"/>
    <cellStyle name="Normal 2 2 7 3" xfId="3738"/>
    <cellStyle name="Normal 2 2 8" xfId="3739"/>
    <cellStyle name="Normal 2 2 8 2" xfId="3740"/>
    <cellStyle name="Normal 2 2 9" xfId="3741"/>
    <cellStyle name="Normal 2 2 9 2" xfId="3742"/>
    <cellStyle name="Normal 2 20" xfId="3743"/>
    <cellStyle name="Normal 2 20 2" xfId="3744"/>
    <cellStyle name="Normal 2 21" xfId="3745"/>
    <cellStyle name="Normal 2 21 2" xfId="3746"/>
    <cellStyle name="Normal 2 22" xfId="3747"/>
    <cellStyle name="Normal 2 22 2" xfId="3748"/>
    <cellStyle name="Normal 2 23" xfId="3749"/>
    <cellStyle name="Normal 2 23 2" xfId="3750"/>
    <cellStyle name="Normal 2 24" xfId="3751"/>
    <cellStyle name="Normal 2 24 2" xfId="3752"/>
    <cellStyle name="Normal 2 25" xfId="3753"/>
    <cellStyle name="Normal 2 25 2" xfId="3754"/>
    <cellStyle name="Normal 2 26" xfId="3755"/>
    <cellStyle name="Normal 2 26 2" xfId="3756"/>
    <cellStyle name="Normal 2 27" xfId="3757"/>
    <cellStyle name="Normal 2 27 2" xfId="3758"/>
    <cellStyle name="Normal 2 28" xfId="3759"/>
    <cellStyle name="Normal 2 28 2" xfId="3760"/>
    <cellStyle name="Normal 2 29" xfId="3761"/>
    <cellStyle name="Normal 2 29 2" xfId="3762"/>
    <cellStyle name="Normal 2 3" xfId="3763"/>
    <cellStyle name="Normal 2 3 10" xfId="3764"/>
    <cellStyle name="Normal 2 3 11" xfId="3765"/>
    <cellStyle name="Normal 2 3 2" xfId="3766"/>
    <cellStyle name="Normal 2 3 2 2" xfId="3767"/>
    <cellStyle name="Normal 2 3 2 3" xfId="3768"/>
    <cellStyle name="Normal 2 3 3" xfId="3769"/>
    <cellStyle name="Normal 2 3 3 2" xfId="3770"/>
    <cellStyle name="Normal 2 3 3 3" xfId="3771"/>
    <cellStyle name="Normal 2 3 4" xfId="3772"/>
    <cellStyle name="Normal 2 3 4 2" xfId="3773"/>
    <cellStyle name="Normal 2 3 5" xfId="3774"/>
    <cellStyle name="Normal 2 3 5 2" xfId="3775"/>
    <cellStyle name="Normal 2 3 6" xfId="3776"/>
    <cellStyle name="Normal 2 3 6 2" xfId="3777"/>
    <cellStyle name="Normal 2 3 7" xfId="3778"/>
    <cellStyle name="Normal 2 3 7 2" xfId="3779"/>
    <cellStyle name="Normal 2 3 8" xfId="3780"/>
    <cellStyle name="Normal 2 3 8 2" xfId="3781"/>
    <cellStyle name="Normal 2 3 9" xfId="3782"/>
    <cellStyle name="Normal 2 3 9 2" xfId="3783"/>
    <cellStyle name="Normal 2 30" xfId="3784"/>
    <cellStyle name="Normal 2 30 2" xfId="3785"/>
    <cellStyle name="Normal 2 31" xfId="3786"/>
    <cellStyle name="Normal 2 31 2" xfId="3787"/>
    <cellStyle name="Normal 2 32" xfId="3788"/>
    <cellStyle name="Normal 2 32 2" xfId="3789"/>
    <cellStyle name="Normal 2 33" xfId="3790"/>
    <cellStyle name="Normal 2 33 2" xfId="3791"/>
    <cellStyle name="Normal 2 34" xfId="3792"/>
    <cellStyle name="Normal 2 34 2" xfId="3793"/>
    <cellStyle name="Normal 2 35" xfId="3794"/>
    <cellStyle name="Normal 2 35 2" xfId="3795"/>
    <cellStyle name="Normal 2 36" xfId="3796"/>
    <cellStyle name="Normal 2 36 2" xfId="3797"/>
    <cellStyle name="Normal 2 37" xfId="3798"/>
    <cellStyle name="Normal 2 37 2" xfId="3799"/>
    <cellStyle name="Normal 2 38" xfId="3800"/>
    <cellStyle name="Normal 2 38 2" xfId="3801"/>
    <cellStyle name="Normal 2 39" xfId="3802"/>
    <cellStyle name="Normal 2 39 2" xfId="3803"/>
    <cellStyle name="Normal 2 4" xfId="3804"/>
    <cellStyle name="Normal 2 4 2" xfId="3805"/>
    <cellStyle name="Normal 2 4 2 2" xfId="3806"/>
    <cellStyle name="Normal 2 4 2 2 2" xfId="3807"/>
    <cellStyle name="Normal 2 4 2 3" xfId="3808"/>
    <cellStyle name="Normal 2 4 2 3 2" xfId="3809"/>
    <cellStyle name="Normal 2 4 2 4" xfId="3810"/>
    <cellStyle name="Normal 2 4 2 4 2" xfId="3811"/>
    <cellStyle name="Normal 2 4 2 5" xfId="3812"/>
    <cellStyle name="Normal 2 4 2 5 2" xfId="3813"/>
    <cellStyle name="Normal 2 4 2 6" xfId="3814"/>
    <cellStyle name="Normal 2 4 3" xfId="3815"/>
    <cellStyle name="Normal 2 4 3 2" xfId="3816"/>
    <cellStyle name="Normal 2 4 4" xfId="3817"/>
    <cellStyle name="Normal 2 4 4 2" xfId="3818"/>
    <cellStyle name="Normal 2 4 5" xfId="3819"/>
    <cellStyle name="Normal 2 4 5 2" xfId="3820"/>
    <cellStyle name="Normal 2 4 6" xfId="3821"/>
    <cellStyle name="Normal 2 4 6 2" xfId="3822"/>
    <cellStyle name="Normal 2 4 7" xfId="3823"/>
    <cellStyle name="Normal 2 4 8" xfId="3824"/>
    <cellStyle name="Normal 2 4 9" xfId="3825"/>
    <cellStyle name="Normal 2 40" xfId="3826"/>
    <cellStyle name="Normal 2 40 2" xfId="3827"/>
    <cellStyle name="Normal 2 41" xfId="3828"/>
    <cellStyle name="Normal 2 41 2" xfId="3829"/>
    <cellStyle name="Normal 2 42" xfId="3830"/>
    <cellStyle name="Normal 2 42 2" xfId="3831"/>
    <cellStyle name="Normal 2 43" xfId="3832"/>
    <cellStyle name="Normal 2 43 2" xfId="3833"/>
    <cellStyle name="Normal 2 44" xfId="3834"/>
    <cellStyle name="Normal 2 44 2" xfId="3835"/>
    <cellStyle name="Normal 2 45" xfId="3836"/>
    <cellStyle name="Normal 2 45 2" xfId="3837"/>
    <cellStyle name="Normal 2 46" xfId="3838"/>
    <cellStyle name="Normal 2 46 2" xfId="3839"/>
    <cellStyle name="Normal 2 47" xfId="3840"/>
    <cellStyle name="Normal 2 47 2" xfId="3841"/>
    <cellStyle name="Normal 2 48" xfId="3842"/>
    <cellStyle name="Normal 2 48 2" xfId="3843"/>
    <cellStyle name="Normal 2 49" xfId="3844"/>
    <cellStyle name="Normal 2 49 2" xfId="3845"/>
    <cellStyle name="Normal 2 5" xfId="3846"/>
    <cellStyle name="Normal 2 5 2" xfId="3847"/>
    <cellStyle name="Normal 2 5 3" xfId="3848"/>
    <cellStyle name="Normal 2 50" xfId="3849"/>
    <cellStyle name="Normal 2 50 2" xfId="3850"/>
    <cellStyle name="Normal 2 51" xfId="3851"/>
    <cellStyle name="Normal 2 51 2" xfId="3852"/>
    <cellStyle name="Normal 2 52" xfId="3853"/>
    <cellStyle name="Normal 2 52 2" xfId="3854"/>
    <cellStyle name="Normal 2 52 2 2" xfId="3855"/>
    <cellStyle name="Normal 2 52 3" xfId="3856"/>
    <cellStyle name="Normal 2 52 3 2" xfId="3857"/>
    <cellStyle name="Normal 2 52 4" xfId="3858"/>
    <cellStyle name="Normal 2 52 4 2" xfId="3859"/>
    <cellStyle name="Normal 2 52 5" xfId="3860"/>
    <cellStyle name="Normal 2 53" xfId="3861"/>
    <cellStyle name="Normal 2 53 2" xfId="3862"/>
    <cellStyle name="Normal 2 53 2 2" xfId="3863"/>
    <cellStyle name="Normal 2 53 3" xfId="3864"/>
    <cellStyle name="Normal 2 54" xfId="3865"/>
    <cellStyle name="Normal 2 54 2" xfId="3866"/>
    <cellStyle name="Normal 2 55" xfId="3867"/>
    <cellStyle name="Normal 2 56" xfId="3868"/>
    <cellStyle name="Normal 2 6" xfId="3869"/>
    <cellStyle name="Normal 2 6 2" xfId="3870"/>
    <cellStyle name="Normal 2 6 3" xfId="3871"/>
    <cellStyle name="Normal 2 65" xfId="3872"/>
    <cellStyle name="Normal 2 65 2" xfId="3873"/>
    <cellStyle name="Normal 2 7" xfId="3874"/>
    <cellStyle name="Normal 2 7 2" xfId="3875"/>
    <cellStyle name="Normal 2 7 2 2" xfId="3876"/>
    <cellStyle name="Normal 2 7 2 3" xfId="3877"/>
    <cellStyle name="Normal 2 7 3" xfId="3878"/>
    <cellStyle name="Normal 2 7 3 2" xfId="3879"/>
    <cellStyle name="Normal 2 7 4" xfId="3880"/>
    <cellStyle name="Normal 2 7 5" xfId="3881"/>
    <cellStyle name="Normal 2 8" xfId="3882"/>
    <cellStyle name="Normal 2 8 2" xfId="3883"/>
    <cellStyle name="Normal 2 8 3" xfId="3884"/>
    <cellStyle name="Normal 2 9" xfId="3885"/>
    <cellStyle name="Normal 2 9 2" xfId="3886"/>
    <cellStyle name="Normal 2 9 3" xfId="3887"/>
    <cellStyle name="Normal 2_Book1" xfId="3888"/>
    <cellStyle name="Normal 20" xfId="3889"/>
    <cellStyle name="Normal 20 2" xfId="3890"/>
    <cellStyle name="Normal 20 3" xfId="3891"/>
    <cellStyle name="Normal 21" xfId="3892"/>
    <cellStyle name="Normal 21 10" xfId="3893"/>
    <cellStyle name="Normal 21 10 2" xfId="3894"/>
    <cellStyle name="Normal 21 11" xfId="3895"/>
    <cellStyle name="Normal 21 11 2" xfId="3896"/>
    <cellStyle name="Normal 21 12" xfId="3897"/>
    <cellStyle name="Normal 21 12 2" xfId="3898"/>
    <cellStyle name="Normal 21 13" xfId="3899"/>
    <cellStyle name="Normal 21 13 2" xfId="3900"/>
    <cellStyle name="Normal 21 14" xfId="3901"/>
    <cellStyle name="Normal 21 14 2" xfId="3902"/>
    <cellStyle name="Normal 21 15" xfId="3903"/>
    <cellStyle name="Normal 21 15 2" xfId="3904"/>
    <cellStyle name="Normal 21 16" xfId="3905"/>
    <cellStyle name="Normal 21 16 2" xfId="3906"/>
    <cellStyle name="Normal 21 17" xfId="3907"/>
    <cellStyle name="Normal 21 17 2" xfId="3908"/>
    <cellStyle name="Normal 21 18" xfId="3909"/>
    <cellStyle name="Normal 21 18 2" xfId="3910"/>
    <cellStyle name="Normal 21 19" xfId="3911"/>
    <cellStyle name="Normal 21 19 2" xfId="3912"/>
    <cellStyle name="Normal 21 2" xfId="3913"/>
    <cellStyle name="Normal 21 2 2" xfId="3914"/>
    <cellStyle name="Normal 21 2 3" xfId="3915"/>
    <cellStyle name="Normal 21 20" xfId="3916"/>
    <cellStyle name="Normal 21 20 2" xfId="3917"/>
    <cellStyle name="Normal 21 21" xfId="3918"/>
    <cellStyle name="Normal 21 21 2" xfId="3919"/>
    <cellStyle name="Normal 21 22" xfId="3920"/>
    <cellStyle name="Normal 21 22 2" xfId="3921"/>
    <cellStyle name="Normal 21 23" xfId="3922"/>
    <cellStyle name="Normal 21 23 2" xfId="3923"/>
    <cellStyle name="Normal 21 24" xfId="3924"/>
    <cellStyle name="Normal 21 24 2" xfId="3925"/>
    <cellStyle name="Normal 21 25" xfId="3926"/>
    <cellStyle name="Normal 21 25 2" xfId="3927"/>
    <cellStyle name="Normal 21 26" xfId="3928"/>
    <cellStyle name="Normal 21 26 2" xfId="3929"/>
    <cellStyle name="Normal 21 27" xfId="3930"/>
    <cellStyle name="Normal 21 27 2" xfId="3931"/>
    <cellStyle name="Normal 21 28" xfId="3932"/>
    <cellStyle name="Normal 21 28 2" xfId="3933"/>
    <cellStyle name="Normal 21 29" xfId="3934"/>
    <cellStyle name="Normal 21 29 2" xfId="3935"/>
    <cellStyle name="Normal 21 3" xfId="3936"/>
    <cellStyle name="Normal 21 3 2" xfId="3937"/>
    <cellStyle name="Normal 21 30" xfId="3938"/>
    <cellStyle name="Normal 21 30 2" xfId="3939"/>
    <cellStyle name="Normal 21 31" xfId="3940"/>
    <cellStyle name="Normal 21 31 2" xfId="3941"/>
    <cellStyle name="Normal 21 32" xfId="3942"/>
    <cellStyle name="Normal 21 32 2" xfId="3943"/>
    <cellStyle name="Normal 21 33" xfId="3944"/>
    <cellStyle name="Normal 21 33 2" xfId="3945"/>
    <cellStyle name="Normal 21 34" xfId="3946"/>
    <cellStyle name="Normal 21 34 2" xfId="3947"/>
    <cellStyle name="Normal 21 35" xfId="3948"/>
    <cellStyle name="Normal 21 35 2" xfId="3949"/>
    <cellStyle name="Normal 21 36" xfId="3950"/>
    <cellStyle name="Normal 21 36 2" xfId="3951"/>
    <cellStyle name="Normal 21 37" xfId="3952"/>
    <cellStyle name="Normal 21 37 2" xfId="3953"/>
    <cellStyle name="Normal 21 38" xfId="3954"/>
    <cellStyle name="Normal 21 38 2" xfId="3955"/>
    <cellStyle name="Normal 21 39" xfId="3956"/>
    <cellStyle name="Normal 21 39 2" xfId="3957"/>
    <cellStyle name="Normal 21 4" xfId="3958"/>
    <cellStyle name="Normal 21 4 2" xfId="3959"/>
    <cellStyle name="Normal 21 40" xfId="3960"/>
    <cellStyle name="Normal 21 40 2" xfId="3961"/>
    <cellStyle name="Normal 21 41" xfId="3962"/>
    <cellStyle name="Normal 21 41 2" xfId="3963"/>
    <cellStyle name="Normal 21 42" xfId="3964"/>
    <cellStyle name="Normal 21 42 2" xfId="3965"/>
    <cellStyle name="Normal 21 43" xfId="3966"/>
    <cellStyle name="Normal 21 43 2" xfId="3967"/>
    <cellStyle name="Normal 21 44" xfId="3968"/>
    <cellStyle name="Normal 21 44 2" xfId="3969"/>
    <cellStyle name="Normal 21 45" xfId="3970"/>
    <cellStyle name="Normal 21 45 2" xfId="3971"/>
    <cellStyle name="Normal 21 46" xfId="3972"/>
    <cellStyle name="Normal 21 46 2" xfId="3973"/>
    <cellStyle name="Normal 21 47" xfId="3974"/>
    <cellStyle name="Normal 21 48" xfId="3975"/>
    <cellStyle name="Normal 21 5" xfId="3976"/>
    <cellStyle name="Normal 21 5 2" xfId="3977"/>
    <cellStyle name="Normal 21 6" xfId="3978"/>
    <cellStyle name="Normal 21 6 2" xfId="3979"/>
    <cellStyle name="Normal 21 7" xfId="3980"/>
    <cellStyle name="Normal 21 7 2" xfId="3981"/>
    <cellStyle name="Normal 21 8" xfId="3982"/>
    <cellStyle name="Normal 21 8 2" xfId="3983"/>
    <cellStyle name="Normal 21 9" xfId="3984"/>
    <cellStyle name="Normal 21 9 2" xfId="3985"/>
    <cellStyle name="Normal 21_TCC_WP_04'52" xfId="3986"/>
    <cellStyle name="Normal 22" xfId="3987"/>
    <cellStyle name="Normal 22 2" xfId="3988"/>
    <cellStyle name="Normal 22 3" xfId="3989"/>
    <cellStyle name="Normal 23" xfId="3990"/>
    <cellStyle name="Normal 23 10" xfId="3991"/>
    <cellStyle name="Normal 23 10 2" xfId="3992"/>
    <cellStyle name="Normal 23 11" xfId="3993"/>
    <cellStyle name="Normal 23 11 2" xfId="3994"/>
    <cellStyle name="Normal 23 12" xfId="3995"/>
    <cellStyle name="Normal 23 12 2" xfId="3996"/>
    <cellStyle name="Normal 23 13" xfId="3997"/>
    <cellStyle name="Normal 23 13 2" xfId="3998"/>
    <cellStyle name="Normal 23 14" xfId="3999"/>
    <cellStyle name="Normal 23 14 2" xfId="4000"/>
    <cellStyle name="Normal 23 15" xfId="4001"/>
    <cellStyle name="Normal 23 15 2" xfId="4002"/>
    <cellStyle name="Normal 23 16" xfId="4003"/>
    <cellStyle name="Normal 23 16 2" xfId="4004"/>
    <cellStyle name="Normal 23 17" xfId="4005"/>
    <cellStyle name="Normal 23 17 2" xfId="4006"/>
    <cellStyle name="Normal 23 18" xfId="4007"/>
    <cellStyle name="Normal 23 18 2" xfId="4008"/>
    <cellStyle name="Normal 23 19" xfId="4009"/>
    <cellStyle name="Normal 23 19 2" xfId="4010"/>
    <cellStyle name="Normal 23 2" xfId="4011"/>
    <cellStyle name="Normal 23 2 2" xfId="4012"/>
    <cellStyle name="Normal 23 20" xfId="4013"/>
    <cellStyle name="Normal 23 20 2" xfId="4014"/>
    <cellStyle name="Normal 23 21" xfId="4015"/>
    <cellStyle name="Normal 23 21 2" xfId="4016"/>
    <cellStyle name="Normal 23 22" xfId="4017"/>
    <cellStyle name="Normal 23 22 2" xfId="4018"/>
    <cellStyle name="Normal 23 23" xfId="4019"/>
    <cellStyle name="Normal 23 23 2" xfId="4020"/>
    <cellStyle name="Normal 23 24" xfId="4021"/>
    <cellStyle name="Normal 23 24 2" xfId="4022"/>
    <cellStyle name="Normal 23 25" xfId="4023"/>
    <cellStyle name="Normal 23 25 2" xfId="4024"/>
    <cellStyle name="Normal 23 26" xfId="4025"/>
    <cellStyle name="Normal 23 26 2" xfId="4026"/>
    <cellStyle name="Normal 23 27" xfId="4027"/>
    <cellStyle name="Normal 23 27 2" xfId="4028"/>
    <cellStyle name="Normal 23 28" xfId="4029"/>
    <cellStyle name="Normal 23 28 2" xfId="4030"/>
    <cellStyle name="Normal 23 29" xfId="4031"/>
    <cellStyle name="Normal 23 29 2" xfId="4032"/>
    <cellStyle name="Normal 23 3" xfId="4033"/>
    <cellStyle name="Normal 23 3 2" xfId="4034"/>
    <cellStyle name="Normal 23 30" xfId="4035"/>
    <cellStyle name="Normal 23 30 2" xfId="4036"/>
    <cellStyle name="Normal 23 31" xfId="4037"/>
    <cellStyle name="Normal 23 31 2" xfId="4038"/>
    <cellStyle name="Normal 23 32" xfId="4039"/>
    <cellStyle name="Normal 23 32 2" xfId="4040"/>
    <cellStyle name="Normal 23 33" xfId="4041"/>
    <cellStyle name="Normal 23 33 2" xfId="4042"/>
    <cellStyle name="Normal 23 34" xfId="4043"/>
    <cellStyle name="Normal 23 34 2" xfId="4044"/>
    <cellStyle name="Normal 23 35" xfId="4045"/>
    <cellStyle name="Normal 23 35 2" xfId="4046"/>
    <cellStyle name="Normal 23 36" xfId="4047"/>
    <cellStyle name="Normal 23 36 2" xfId="4048"/>
    <cellStyle name="Normal 23 37" xfId="4049"/>
    <cellStyle name="Normal 23 37 2" xfId="4050"/>
    <cellStyle name="Normal 23 38" xfId="4051"/>
    <cellStyle name="Normal 23 38 2" xfId="4052"/>
    <cellStyle name="Normal 23 39" xfId="4053"/>
    <cellStyle name="Normal 23 39 2" xfId="4054"/>
    <cellStyle name="Normal 23 4" xfId="4055"/>
    <cellStyle name="Normal 23 4 2" xfId="4056"/>
    <cellStyle name="Normal 23 40" xfId="4057"/>
    <cellStyle name="Normal 23 40 2" xfId="4058"/>
    <cellStyle name="Normal 23 41" xfId="4059"/>
    <cellStyle name="Normal 23 41 2" xfId="4060"/>
    <cellStyle name="Normal 23 42" xfId="4061"/>
    <cellStyle name="Normal 23 42 2" xfId="4062"/>
    <cellStyle name="Normal 23 43" xfId="4063"/>
    <cellStyle name="Normal 23 43 2" xfId="4064"/>
    <cellStyle name="Normal 23 44" xfId="4065"/>
    <cellStyle name="Normal 23 44 2" xfId="4066"/>
    <cellStyle name="Normal 23 45" xfId="4067"/>
    <cellStyle name="Normal 23 45 2" xfId="4068"/>
    <cellStyle name="Normal 23 46" xfId="4069"/>
    <cellStyle name="Normal 23 46 2" xfId="4070"/>
    <cellStyle name="Normal 23 47" xfId="4071"/>
    <cellStyle name="Normal 23 48" xfId="4072"/>
    <cellStyle name="Normal 23 5" xfId="4073"/>
    <cellStyle name="Normal 23 5 2" xfId="4074"/>
    <cellStyle name="Normal 23 6" xfId="4075"/>
    <cellStyle name="Normal 23 6 2" xfId="4076"/>
    <cellStyle name="Normal 23 7" xfId="4077"/>
    <cellStyle name="Normal 23 7 2" xfId="4078"/>
    <cellStyle name="Normal 23 8" xfId="4079"/>
    <cellStyle name="Normal 23 8 2" xfId="4080"/>
    <cellStyle name="Normal 23 9" xfId="4081"/>
    <cellStyle name="Normal 23 9 2" xfId="4082"/>
    <cellStyle name="Normal 24" xfId="4083"/>
    <cellStyle name="Normal 24 10" xfId="4084"/>
    <cellStyle name="Normal 24 10 2" xfId="4085"/>
    <cellStyle name="Normal 24 11" xfId="4086"/>
    <cellStyle name="Normal 24 11 2" xfId="4087"/>
    <cellStyle name="Normal 24 12" xfId="4088"/>
    <cellStyle name="Normal 24 12 2" xfId="4089"/>
    <cellStyle name="Normal 24 13" xfId="4090"/>
    <cellStyle name="Normal 24 13 2" xfId="4091"/>
    <cellStyle name="Normal 24 14" xfId="4092"/>
    <cellStyle name="Normal 24 14 2" xfId="4093"/>
    <cellStyle name="Normal 24 15" xfId="4094"/>
    <cellStyle name="Normal 24 15 2" xfId="4095"/>
    <cellStyle name="Normal 24 16" xfId="4096"/>
    <cellStyle name="Normal 24 16 2" xfId="4097"/>
    <cellStyle name="Normal 24 17" xfId="4098"/>
    <cellStyle name="Normal 24 17 2" xfId="4099"/>
    <cellStyle name="Normal 24 18" xfId="4100"/>
    <cellStyle name="Normal 24 18 2" xfId="4101"/>
    <cellStyle name="Normal 24 19" xfId="4102"/>
    <cellStyle name="Normal 24 19 2" xfId="4103"/>
    <cellStyle name="Normal 24 2" xfId="4104"/>
    <cellStyle name="Normal 24 2 2" xfId="4105"/>
    <cellStyle name="Normal 24 20" xfId="4106"/>
    <cellStyle name="Normal 24 20 2" xfId="4107"/>
    <cellStyle name="Normal 24 21" xfId="4108"/>
    <cellStyle name="Normal 24 21 2" xfId="4109"/>
    <cellStyle name="Normal 24 22" xfId="4110"/>
    <cellStyle name="Normal 24 22 2" xfId="4111"/>
    <cellStyle name="Normal 24 23" xfId="4112"/>
    <cellStyle name="Normal 24 23 2" xfId="4113"/>
    <cellStyle name="Normal 24 24" xfId="4114"/>
    <cellStyle name="Normal 24 24 2" xfId="4115"/>
    <cellStyle name="Normal 24 25" xfId="4116"/>
    <cellStyle name="Normal 24 25 2" xfId="4117"/>
    <cellStyle name="Normal 24 26" xfId="4118"/>
    <cellStyle name="Normal 24 26 2" xfId="4119"/>
    <cellStyle name="Normal 24 27" xfId="4120"/>
    <cellStyle name="Normal 24 27 2" xfId="4121"/>
    <cellStyle name="Normal 24 28" xfId="4122"/>
    <cellStyle name="Normal 24 28 2" xfId="4123"/>
    <cellStyle name="Normal 24 29" xfId="4124"/>
    <cellStyle name="Normal 24 29 2" xfId="4125"/>
    <cellStyle name="Normal 24 3" xfId="4126"/>
    <cellStyle name="Normal 24 3 2" xfId="4127"/>
    <cellStyle name="Normal 24 30" xfId="4128"/>
    <cellStyle name="Normal 24 30 2" xfId="4129"/>
    <cellStyle name="Normal 24 31" xfId="4130"/>
    <cellStyle name="Normal 24 31 2" xfId="4131"/>
    <cellStyle name="Normal 24 32" xfId="4132"/>
    <cellStyle name="Normal 24 32 2" xfId="4133"/>
    <cellStyle name="Normal 24 33" xfId="4134"/>
    <cellStyle name="Normal 24 33 2" xfId="4135"/>
    <cellStyle name="Normal 24 34" xfId="4136"/>
    <cellStyle name="Normal 24 34 2" xfId="4137"/>
    <cellStyle name="Normal 24 35" xfId="4138"/>
    <cellStyle name="Normal 24 35 2" xfId="4139"/>
    <cellStyle name="Normal 24 36" xfId="4140"/>
    <cellStyle name="Normal 24 36 2" xfId="4141"/>
    <cellStyle name="Normal 24 37" xfId="4142"/>
    <cellStyle name="Normal 24 37 2" xfId="4143"/>
    <cellStyle name="Normal 24 38" xfId="4144"/>
    <cellStyle name="Normal 24 38 2" xfId="4145"/>
    <cellStyle name="Normal 24 39" xfId="4146"/>
    <cellStyle name="Normal 24 39 2" xfId="4147"/>
    <cellStyle name="Normal 24 4" xfId="4148"/>
    <cellStyle name="Normal 24 4 2" xfId="4149"/>
    <cellStyle name="Normal 24 40" xfId="4150"/>
    <cellStyle name="Normal 24 40 2" xfId="4151"/>
    <cellStyle name="Normal 24 41" xfId="4152"/>
    <cellStyle name="Normal 24 41 2" xfId="4153"/>
    <cellStyle name="Normal 24 42" xfId="4154"/>
    <cellStyle name="Normal 24 42 2" xfId="4155"/>
    <cellStyle name="Normal 24 43" xfId="4156"/>
    <cellStyle name="Normal 24 43 2" xfId="4157"/>
    <cellStyle name="Normal 24 44" xfId="4158"/>
    <cellStyle name="Normal 24 44 2" xfId="4159"/>
    <cellStyle name="Normal 24 45" xfId="4160"/>
    <cellStyle name="Normal 24 45 2" xfId="4161"/>
    <cellStyle name="Normal 24 46" xfId="4162"/>
    <cellStyle name="Normal 24 46 2" xfId="4163"/>
    <cellStyle name="Normal 24 47" xfId="4164"/>
    <cellStyle name="Normal 24 48" xfId="4165"/>
    <cellStyle name="Normal 24 5" xfId="4166"/>
    <cellStyle name="Normal 24 5 2" xfId="4167"/>
    <cellStyle name="Normal 24 6" xfId="4168"/>
    <cellStyle name="Normal 24 6 2" xfId="4169"/>
    <cellStyle name="Normal 24 7" xfId="4170"/>
    <cellStyle name="Normal 24 7 2" xfId="4171"/>
    <cellStyle name="Normal 24 8" xfId="4172"/>
    <cellStyle name="Normal 24 8 2" xfId="4173"/>
    <cellStyle name="Normal 24 9" xfId="4174"/>
    <cellStyle name="Normal 24 9 2" xfId="4175"/>
    <cellStyle name="Normal 25" xfId="4176"/>
    <cellStyle name="Normal 25 2" xfId="4177"/>
    <cellStyle name="Normal 25 3" xfId="4178"/>
    <cellStyle name="Normal 26" xfId="4179"/>
    <cellStyle name="Normal 26 10" xfId="4180"/>
    <cellStyle name="Normal 26 10 2" xfId="4181"/>
    <cellStyle name="Normal 26 11" xfId="4182"/>
    <cellStyle name="Normal 26 11 2" xfId="4183"/>
    <cellStyle name="Normal 26 12" xfId="4184"/>
    <cellStyle name="Normal 26 12 2" xfId="4185"/>
    <cellStyle name="Normal 26 13" xfId="4186"/>
    <cellStyle name="Normal 26 13 2" xfId="4187"/>
    <cellStyle name="Normal 26 14" xfId="4188"/>
    <cellStyle name="Normal 26 14 2" xfId="4189"/>
    <cellStyle name="Normal 26 15" xfId="4190"/>
    <cellStyle name="Normal 26 15 2" xfId="4191"/>
    <cellStyle name="Normal 26 16" xfId="4192"/>
    <cellStyle name="Normal 26 16 2" xfId="4193"/>
    <cellStyle name="Normal 26 17" xfId="4194"/>
    <cellStyle name="Normal 26 17 2" xfId="4195"/>
    <cellStyle name="Normal 26 18" xfId="4196"/>
    <cellStyle name="Normal 26 18 2" xfId="4197"/>
    <cellStyle name="Normal 26 19" xfId="4198"/>
    <cellStyle name="Normal 26 19 2" xfId="4199"/>
    <cellStyle name="Normal 26 2" xfId="4200"/>
    <cellStyle name="Normal 26 2 2" xfId="4201"/>
    <cellStyle name="Normal 26 2 3" xfId="4202"/>
    <cellStyle name="Normal 26 20" xfId="4203"/>
    <cellStyle name="Normal 26 20 2" xfId="4204"/>
    <cellStyle name="Normal 26 21" xfId="4205"/>
    <cellStyle name="Normal 26 21 2" xfId="4206"/>
    <cellStyle name="Normal 26 22" xfId="4207"/>
    <cellStyle name="Normal 26 22 2" xfId="4208"/>
    <cellStyle name="Normal 26 23" xfId="4209"/>
    <cellStyle name="Normal 26 23 2" xfId="4210"/>
    <cellStyle name="Normal 26 24" xfId="4211"/>
    <cellStyle name="Normal 26 24 2" xfId="4212"/>
    <cellStyle name="Normal 26 25" xfId="4213"/>
    <cellStyle name="Normal 26 25 2" xfId="4214"/>
    <cellStyle name="Normal 26 26" xfId="4215"/>
    <cellStyle name="Normal 26 26 2" xfId="4216"/>
    <cellStyle name="Normal 26 27" xfId="4217"/>
    <cellStyle name="Normal 26 27 2" xfId="4218"/>
    <cellStyle name="Normal 26 28" xfId="4219"/>
    <cellStyle name="Normal 26 28 2" xfId="4220"/>
    <cellStyle name="Normal 26 29" xfId="4221"/>
    <cellStyle name="Normal 26 29 2" xfId="4222"/>
    <cellStyle name="Normal 26 3" xfId="4223"/>
    <cellStyle name="Normal 26 3 2" xfId="4224"/>
    <cellStyle name="Normal 26 30" xfId="4225"/>
    <cellStyle name="Normal 26 30 2" xfId="4226"/>
    <cellStyle name="Normal 26 31" xfId="4227"/>
    <cellStyle name="Normal 26 31 2" xfId="4228"/>
    <cellStyle name="Normal 26 32" xfId="4229"/>
    <cellStyle name="Normal 26 32 2" xfId="4230"/>
    <cellStyle name="Normal 26 33" xfId="4231"/>
    <cellStyle name="Normal 26 33 2" xfId="4232"/>
    <cellStyle name="Normal 26 34" xfId="4233"/>
    <cellStyle name="Normal 26 34 2" xfId="4234"/>
    <cellStyle name="Normal 26 35" xfId="4235"/>
    <cellStyle name="Normal 26 35 2" xfId="4236"/>
    <cellStyle name="Normal 26 36" xfId="4237"/>
    <cellStyle name="Normal 26 36 2" xfId="4238"/>
    <cellStyle name="Normal 26 37" xfId="4239"/>
    <cellStyle name="Normal 26 37 2" xfId="4240"/>
    <cellStyle name="Normal 26 38" xfId="4241"/>
    <cellStyle name="Normal 26 38 2" xfId="4242"/>
    <cellStyle name="Normal 26 39" xfId="4243"/>
    <cellStyle name="Normal 26 39 2" xfId="4244"/>
    <cellStyle name="Normal 26 4" xfId="4245"/>
    <cellStyle name="Normal 26 4 2" xfId="4246"/>
    <cellStyle name="Normal 26 40" xfId="4247"/>
    <cellStyle name="Normal 26 40 2" xfId="4248"/>
    <cellStyle name="Normal 26 41" xfId="4249"/>
    <cellStyle name="Normal 26 41 2" xfId="4250"/>
    <cellStyle name="Normal 26 42" xfId="4251"/>
    <cellStyle name="Normal 26 42 2" xfId="4252"/>
    <cellStyle name="Normal 26 43" xfId="4253"/>
    <cellStyle name="Normal 26 43 2" xfId="4254"/>
    <cellStyle name="Normal 26 44" xfId="4255"/>
    <cellStyle name="Normal 26 44 2" xfId="4256"/>
    <cellStyle name="Normal 26 45" xfId="4257"/>
    <cellStyle name="Normal 26 45 2" xfId="4258"/>
    <cellStyle name="Normal 26 46" xfId="4259"/>
    <cellStyle name="Normal 26 46 2" xfId="4260"/>
    <cellStyle name="Normal 26 47" xfId="4261"/>
    <cellStyle name="Normal 26 48" xfId="4262"/>
    <cellStyle name="Normal 26 5" xfId="4263"/>
    <cellStyle name="Normal 26 5 2" xfId="4264"/>
    <cellStyle name="Normal 26 6" xfId="4265"/>
    <cellStyle name="Normal 26 6 2" xfId="4266"/>
    <cellStyle name="Normal 26 7" xfId="4267"/>
    <cellStyle name="Normal 26 7 2" xfId="4268"/>
    <cellStyle name="Normal 26 8" xfId="4269"/>
    <cellStyle name="Normal 26 8 2" xfId="4270"/>
    <cellStyle name="Normal 26 9" xfId="4271"/>
    <cellStyle name="Normal 26 9 2" xfId="4272"/>
    <cellStyle name="Normal 27" xfId="4273"/>
    <cellStyle name="Normal 27 10" xfId="4274"/>
    <cellStyle name="Normal 27 10 2" xfId="4275"/>
    <cellStyle name="Normal 27 11" xfId="4276"/>
    <cellStyle name="Normal 27 11 2" xfId="4277"/>
    <cellStyle name="Normal 27 12" xfId="4278"/>
    <cellStyle name="Normal 27 12 2" xfId="4279"/>
    <cellStyle name="Normal 27 13" xfId="4280"/>
    <cellStyle name="Normal 27 13 2" xfId="4281"/>
    <cellStyle name="Normal 27 14" xfId="4282"/>
    <cellStyle name="Normal 27 14 2" xfId="4283"/>
    <cellStyle name="Normal 27 15" xfId="4284"/>
    <cellStyle name="Normal 27 15 2" xfId="4285"/>
    <cellStyle name="Normal 27 16" xfId="4286"/>
    <cellStyle name="Normal 27 16 2" xfId="4287"/>
    <cellStyle name="Normal 27 17" xfId="4288"/>
    <cellStyle name="Normal 27 17 2" xfId="4289"/>
    <cellStyle name="Normal 27 18" xfId="4290"/>
    <cellStyle name="Normal 27 18 2" xfId="4291"/>
    <cellStyle name="Normal 27 19" xfId="4292"/>
    <cellStyle name="Normal 27 19 2" xfId="4293"/>
    <cellStyle name="Normal 27 2" xfId="4294"/>
    <cellStyle name="Normal 27 2 2" xfId="4295"/>
    <cellStyle name="Normal 27 2 2 2" xfId="4296"/>
    <cellStyle name="Normal 27 2 3" xfId="4297"/>
    <cellStyle name="Normal 27 20" xfId="4298"/>
    <cellStyle name="Normal 27 20 2" xfId="4299"/>
    <cellStyle name="Normal 27 21" xfId="4300"/>
    <cellStyle name="Normal 27 21 2" xfId="4301"/>
    <cellStyle name="Normal 27 22" xfId="4302"/>
    <cellStyle name="Normal 27 22 2" xfId="4303"/>
    <cellStyle name="Normal 27 23" xfId="4304"/>
    <cellStyle name="Normal 27 23 2" xfId="4305"/>
    <cellStyle name="Normal 27 24" xfId="4306"/>
    <cellStyle name="Normal 27 24 2" xfId="4307"/>
    <cellStyle name="Normal 27 25" xfId="4308"/>
    <cellStyle name="Normal 27 25 2" xfId="4309"/>
    <cellStyle name="Normal 27 26" xfId="4310"/>
    <cellStyle name="Normal 27 26 2" xfId="4311"/>
    <cellStyle name="Normal 27 27" xfId="4312"/>
    <cellStyle name="Normal 27 27 2" xfId="4313"/>
    <cellStyle name="Normal 27 28" xfId="4314"/>
    <cellStyle name="Normal 27 28 2" xfId="4315"/>
    <cellStyle name="Normal 27 29" xfId="4316"/>
    <cellStyle name="Normal 27 29 2" xfId="4317"/>
    <cellStyle name="Normal 27 3" xfId="4318"/>
    <cellStyle name="Normal 27 3 2" xfId="4319"/>
    <cellStyle name="Normal 27 3 2 2" xfId="4320"/>
    <cellStyle name="Normal 27 3 3" xfId="4321"/>
    <cellStyle name="Normal 27 30" xfId="4322"/>
    <cellStyle name="Normal 27 30 2" xfId="4323"/>
    <cellStyle name="Normal 27 31" xfId="4324"/>
    <cellStyle name="Normal 27 31 2" xfId="4325"/>
    <cellStyle name="Normal 27 32" xfId="4326"/>
    <cellStyle name="Normal 27 32 2" xfId="4327"/>
    <cellStyle name="Normal 27 33" xfId="4328"/>
    <cellStyle name="Normal 27 33 2" xfId="4329"/>
    <cellStyle name="Normal 27 34" xfId="4330"/>
    <cellStyle name="Normal 27 34 2" xfId="4331"/>
    <cellStyle name="Normal 27 35" xfId="4332"/>
    <cellStyle name="Normal 27 35 2" xfId="4333"/>
    <cellStyle name="Normal 27 36" xfId="4334"/>
    <cellStyle name="Normal 27 36 2" xfId="4335"/>
    <cellStyle name="Normal 27 37" xfId="4336"/>
    <cellStyle name="Normal 27 37 2" xfId="4337"/>
    <cellStyle name="Normal 27 38" xfId="4338"/>
    <cellStyle name="Normal 27 38 2" xfId="4339"/>
    <cellStyle name="Normal 27 39" xfId="4340"/>
    <cellStyle name="Normal 27 39 2" xfId="4341"/>
    <cellStyle name="Normal 27 4" xfId="4342"/>
    <cellStyle name="Normal 27 4 2" xfId="4343"/>
    <cellStyle name="Normal 27 4 3" xfId="4344"/>
    <cellStyle name="Normal 27 40" xfId="4345"/>
    <cellStyle name="Normal 27 40 2" xfId="4346"/>
    <cellStyle name="Normal 27 41" xfId="4347"/>
    <cellStyle name="Normal 27 41 2" xfId="4348"/>
    <cellStyle name="Normal 27 42" xfId="4349"/>
    <cellStyle name="Normal 27 42 2" xfId="4350"/>
    <cellStyle name="Normal 27 43" xfId="4351"/>
    <cellStyle name="Normal 27 43 2" xfId="4352"/>
    <cellStyle name="Normal 27 44" xfId="4353"/>
    <cellStyle name="Normal 27 44 2" xfId="4354"/>
    <cellStyle name="Normal 27 45" xfId="4355"/>
    <cellStyle name="Normal 27 45 2" xfId="4356"/>
    <cellStyle name="Normal 27 46" xfId="4357"/>
    <cellStyle name="Normal 27 46 2" xfId="4358"/>
    <cellStyle name="Normal 27 47" xfId="4359"/>
    <cellStyle name="Normal 27 47 2" xfId="4360"/>
    <cellStyle name="Normal 27 48" xfId="4361"/>
    <cellStyle name="Normal 27 48 2" xfId="4362"/>
    <cellStyle name="Normal 27 49" xfId="4363"/>
    <cellStyle name="Normal 27 49 2" xfId="4364"/>
    <cellStyle name="Normal 27 5" xfId="4365"/>
    <cellStyle name="Normal 27 5 2" xfId="4366"/>
    <cellStyle name="Normal 27 50" xfId="4367"/>
    <cellStyle name="Normal 27 50 2" xfId="4368"/>
    <cellStyle name="Normal 27 51" xfId="4369"/>
    <cellStyle name="Normal 27 52" xfId="4370"/>
    <cellStyle name="Normal 27 53" xfId="4371"/>
    <cellStyle name="Normal 27 6" xfId="4372"/>
    <cellStyle name="Normal 27 6 2" xfId="4373"/>
    <cellStyle name="Normal 27 7" xfId="4374"/>
    <cellStyle name="Normal 27 7 2" xfId="4375"/>
    <cellStyle name="Normal 27 8" xfId="4376"/>
    <cellStyle name="Normal 27 8 2" xfId="4377"/>
    <cellStyle name="Normal 27 9" xfId="4378"/>
    <cellStyle name="Normal 27 9 2" xfId="4379"/>
    <cellStyle name="Normal 28" xfId="4380"/>
    <cellStyle name="Normal 28 2" xfId="4381"/>
    <cellStyle name="Normal 28 3" xfId="4382"/>
    <cellStyle name="Normal 29" xfId="4383"/>
    <cellStyle name="Normal 29 2" xfId="4384"/>
    <cellStyle name="Normal 29 2 2" xfId="4385"/>
    <cellStyle name="Normal 29 2 3" xfId="4386"/>
    <cellStyle name="Normal 29 3" xfId="4387"/>
    <cellStyle name="Normal 29 3 2" xfId="4388"/>
    <cellStyle name="Normal 29 3 3" xfId="4389"/>
    <cellStyle name="Normal 29 4" xfId="4390"/>
    <cellStyle name="Normal 29 4 2" xfId="4391"/>
    <cellStyle name="Normal 29 5" xfId="4392"/>
    <cellStyle name="Normal 29 5 2" xfId="4393"/>
    <cellStyle name="Normal 29 6" xfId="4394"/>
    <cellStyle name="Normal 29 6 2" xfId="4395"/>
    <cellStyle name="Normal 29 7" xfId="4396"/>
    <cellStyle name="Normal 29 8" xfId="4397"/>
    <cellStyle name="Normal 29 9" xfId="4398"/>
    <cellStyle name="Normal 3" xfId="17"/>
    <cellStyle name="Normal 3 10" xfId="4399"/>
    <cellStyle name="Normal 3 10 2" xfId="4400"/>
    <cellStyle name="Normal 3 11" xfId="4401"/>
    <cellStyle name="Normal 3 11 2" xfId="4402"/>
    <cellStyle name="Normal 3 12" xfId="4403"/>
    <cellStyle name="Normal 3 12 2" xfId="4404"/>
    <cellStyle name="Normal 3 13" xfId="4405"/>
    <cellStyle name="Normal 3 13 2" xfId="4406"/>
    <cellStyle name="Normal 3 14" xfId="4407"/>
    <cellStyle name="Normal 3 14 2" xfId="4408"/>
    <cellStyle name="Normal 3 15" xfId="4409"/>
    <cellStyle name="Normal 3 15 2" xfId="4410"/>
    <cellStyle name="Normal 3 16" xfId="4411"/>
    <cellStyle name="Normal 3 16 2" xfId="4412"/>
    <cellStyle name="Normal 3 17" xfId="4413"/>
    <cellStyle name="Normal 3 17 2" xfId="4414"/>
    <cellStyle name="Normal 3 18" xfId="4415"/>
    <cellStyle name="Normal 3 18 2" xfId="4416"/>
    <cellStyle name="Normal 3 19" xfId="4417"/>
    <cellStyle name="Normal 3 19 2" xfId="4418"/>
    <cellStyle name="Normal 3 2" xfId="4419"/>
    <cellStyle name="Normal 3 2 2" xfId="4420"/>
    <cellStyle name="Normal 3 2 2 2" xfId="4421"/>
    <cellStyle name="Normal 3 2 2 2 2" xfId="4422"/>
    <cellStyle name="Normal 3 2 2 3" xfId="4423"/>
    <cellStyle name="Normal 3 2 2 4" xfId="4424"/>
    <cellStyle name="Normal 3 2 3" xfId="16"/>
    <cellStyle name="Normal 3 2 3 2" xfId="4425"/>
    <cellStyle name="Normal 3 2 4" xfId="4426"/>
    <cellStyle name="Normal 3 2 5" xfId="4427"/>
    <cellStyle name="Normal 3 20" xfId="4428"/>
    <cellStyle name="Normal 3 20 2" xfId="4429"/>
    <cellStyle name="Normal 3 21" xfId="4430"/>
    <cellStyle name="Normal 3 21 2" xfId="4431"/>
    <cellStyle name="Normal 3 22" xfId="4432"/>
    <cellStyle name="Normal 3 22 2" xfId="4433"/>
    <cellStyle name="Normal 3 23" xfId="4434"/>
    <cellStyle name="Normal 3 23 2" xfId="4435"/>
    <cellStyle name="Normal 3 24" xfId="4436"/>
    <cellStyle name="Normal 3 24 2" xfId="4437"/>
    <cellStyle name="Normal 3 25" xfId="4438"/>
    <cellStyle name="Normal 3 25 2" xfId="4439"/>
    <cellStyle name="Normal 3 26" xfId="4440"/>
    <cellStyle name="Normal 3 26 2" xfId="4441"/>
    <cellStyle name="Normal 3 27" xfId="4442"/>
    <cellStyle name="Normal 3 27 2" xfId="4443"/>
    <cellStyle name="Normal 3 28" xfId="4444"/>
    <cellStyle name="Normal 3 28 2" xfId="4445"/>
    <cellStyle name="Normal 3 29" xfId="4446"/>
    <cellStyle name="Normal 3 29 2" xfId="4447"/>
    <cellStyle name="Normal 3 3" xfId="4448"/>
    <cellStyle name="Normal 3 3 2" xfId="4449"/>
    <cellStyle name="Normal 3 3 2 2" xfId="4450"/>
    <cellStyle name="Normal 3 3 3" xfId="4451"/>
    <cellStyle name="Normal 3 3 4" xfId="4452"/>
    <cellStyle name="Normal 3 30" xfId="4453"/>
    <cellStyle name="Normal 3 30 2" xfId="4454"/>
    <cellStyle name="Normal 3 31" xfId="4455"/>
    <cellStyle name="Normal 3 31 2" xfId="4456"/>
    <cellStyle name="Normal 3 32" xfId="4457"/>
    <cellStyle name="Normal 3 32 2" xfId="4458"/>
    <cellStyle name="Normal 3 33" xfId="4459"/>
    <cellStyle name="Normal 3 33 2" xfId="4460"/>
    <cellStyle name="Normal 3 34" xfId="4461"/>
    <cellStyle name="Normal 3 34 2" xfId="4462"/>
    <cellStyle name="Normal 3 35" xfId="4463"/>
    <cellStyle name="Normal 3 35 2" xfId="4464"/>
    <cellStyle name="Normal 3 36" xfId="4465"/>
    <cellStyle name="Normal 3 36 2" xfId="4466"/>
    <cellStyle name="Normal 3 37" xfId="4467"/>
    <cellStyle name="Normal 3 37 2" xfId="4468"/>
    <cellStyle name="Normal 3 38" xfId="4469"/>
    <cellStyle name="Normal 3 38 2" xfId="4470"/>
    <cellStyle name="Normal 3 39" xfId="4471"/>
    <cellStyle name="Normal 3 39 2" xfId="4472"/>
    <cellStyle name="Normal 3 4" xfId="4473"/>
    <cellStyle name="Normal 3 4 2" xfId="4474"/>
    <cellStyle name="Normal 3 4 2 2" xfId="4475"/>
    <cellStyle name="Normal 3 4 3" xfId="4476"/>
    <cellStyle name="Normal 3 40" xfId="4477"/>
    <cellStyle name="Normal 3 40 2" xfId="4478"/>
    <cellStyle name="Normal 3 41" xfId="4479"/>
    <cellStyle name="Normal 3 41 2" xfId="4480"/>
    <cellStyle name="Normal 3 42" xfId="4481"/>
    <cellStyle name="Normal 3 42 2" xfId="4482"/>
    <cellStyle name="Normal 3 43" xfId="4483"/>
    <cellStyle name="Normal 3 43 2" xfId="4484"/>
    <cellStyle name="Normal 3 44" xfId="4485"/>
    <cellStyle name="Normal 3 44 2" xfId="4486"/>
    <cellStyle name="Normal 3 45" xfId="4487"/>
    <cellStyle name="Normal 3 45 2" xfId="4488"/>
    <cellStyle name="Normal 3 46" xfId="4489"/>
    <cellStyle name="Normal 3 46 2" xfId="4490"/>
    <cellStyle name="Normal 3 47" xfId="4491"/>
    <cellStyle name="Normal 3 47 2" xfId="4492"/>
    <cellStyle name="Normal 3 48" xfId="4493"/>
    <cellStyle name="Normal 3 48 2" xfId="4494"/>
    <cellStyle name="Normal 3 49" xfId="4495"/>
    <cellStyle name="Normal 3 49 2" xfId="4496"/>
    <cellStyle name="Normal 3 5" xfId="4497"/>
    <cellStyle name="Normal 3 5 2" xfId="4498"/>
    <cellStyle name="Normal 3 5 3" xfId="4499"/>
    <cellStyle name="Normal 3 50" xfId="4500"/>
    <cellStyle name="Normal 3 50 2" xfId="4501"/>
    <cellStyle name="Normal 3 51" xfId="4502"/>
    <cellStyle name="Normal 3 51 2" xfId="4503"/>
    <cellStyle name="Normal 3 51 3" xfId="4504"/>
    <cellStyle name="Normal 3 52" xfId="4505"/>
    <cellStyle name="Normal 3 52 2" xfId="4506"/>
    <cellStyle name="Normal 3 52 3" xfId="4507"/>
    <cellStyle name="Normal 3 53" xfId="4508"/>
    <cellStyle name="Normal 3 54" xfId="4509"/>
    <cellStyle name="Normal 3 55" xfId="4510"/>
    <cellStyle name="Normal 3 6" xfId="4511"/>
    <cellStyle name="Normal 3 6 2" xfId="4512"/>
    <cellStyle name="Normal 3 6 3" xfId="4513"/>
    <cellStyle name="Normal 3 7" xfId="4514"/>
    <cellStyle name="Normal 3 7 2" xfId="4515"/>
    <cellStyle name="Normal 3 7 2 2" xfId="4516"/>
    <cellStyle name="Normal 3 7 3" xfId="4517"/>
    <cellStyle name="Normal 3 8" xfId="4518"/>
    <cellStyle name="Normal 3 8 2" xfId="4519"/>
    <cellStyle name="Normal 3 9" xfId="4520"/>
    <cellStyle name="Normal 3 9 2" xfId="4521"/>
    <cellStyle name="Normal 30" xfId="4522"/>
    <cellStyle name="Normal 30 2" xfId="4523"/>
    <cellStyle name="Normal 30 2 2" xfId="4524"/>
    <cellStyle name="Normal 30 2 3" xfId="4525"/>
    <cellStyle name="Normal 30 3" xfId="4526"/>
    <cellStyle name="Normal 30 3 2" xfId="4527"/>
    <cellStyle name="Normal 30 4" xfId="4528"/>
    <cellStyle name="Normal 30 4 2" xfId="4529"/>
    <cellStyle name="Normal 30 5" xfId="4530"/>
    <cellStyle name="Normal 30 5 2" xfId="4531"/>
    <cellStyle name="Normal 30 6" xfId="4532"/>
    <cellStyle name="Normal 30 6 2" xfId="4533"/>
    <cellStyle name="Normal 30 7" xfId="4534"/>
    <cellStyle name="Normal 30 8" xfId="4535"/>
    <cellStyle name="Normal 30_WP_SUN Q4'52_Lister+GS" xfId="4536"/>
    <cellStyle name="Normal 31" xfId="4537"/>
    <cellStyle name="Normal 31 2" xfId="4538"/>
    <cellStyle name="Normal 31 3" xfId="4539"/>
    <cellStyle name="Normal 32" xfId="4540"/>
    <cellStyle name="Normal 32 2" xfId="4541"/>
    <cellStyle name="Normal 32 3" xfId="4542"/>
    <cellStyle name="Normal 33" xfId="4543"/>
    <cellStyle name="Normal 33 2" xfId="4544"/>
    <cellStyle name="Normal 33 3" xfId="4545"/>
    <cellStyle name="Normal 34" xfId="4546"/>
    <cellStyle name="Normal 34 2" xfId="4547"/>
    <cellStyle name="Normal 34 3" xfId="4548"/>
    <cellStyle name="Normal 35" xfId="4549"/>
    <cellStyle name="Normal 35 2" xfId="4550"/>
    <cellStyle name="Normal 35 3" xfId="4551"/>
    <cellStyle name="Normal 36" xfId="4552"/>
    <cellStyle name="Normal 36 2" xfId="4553"/>
    <cellStyle name="Normal 36 3" xfId="4554"/>
    <cellStyle name="Normal 37" xfId="4555"/>
    <cellStyle name="Normal 37 2" xfId="4556"/>
    <cellStyle name="Normal 37 2 2" xfId="4557"/>
    <cellStyle name="Normal 37 2 3" xfId="4558"/>
    <cellStyle name="Normal 37 3" xfId="4559"/>
    <cellStyle name="Normal 37 3 2" xfId="4560"/>
    <cellStyle name="Normal 37 4" xfId="4561"/>
    <cellStyle name="Normal 37 5" xfId="4562"/>
    <cellStyle name="Normal 38" xfId="4563"/>
    <cellStyle name="Normal 38 2" xfId="4564"/>
    <cellStyle name="Normal 38 2 2" xfId="4565"/>
    <cellStyle name="Normal 38 2 3" xfId="4566"/>
    <cellStyle name="Normal 38 3" xfId="4567"/>
    <cellStyle name="Normal 38 3 2" xfId="4568"/>
    <cellStyle name="Normal 38 3 3" xfId="4569"/>
    <cellStyle name="Normal 38 4" xfId="4570"/>
    <cellStyle name="Normal 38 5" xfId="4571"/>
    <cellStyle name="Normal 39" xfId="4572"/>
    <cellStyle name="Normal 39 2" xfId="4573"/>
    <cellStyle name="Normal 39 2 2" xfId="4574"/>
    <cellStyle name="Normal 39 2 3" xfId="4575"/>
    <cellStyle name="Normal 39 3" xfId="4576"/>
    <cellStyle name="Normal 39 3 2" xfId="4577"/>
    <cellStyle name="Normal 39 4" xfId="4578"/>
    <cellStyle name="Normal 39 5" xfId="4579"/>
    <cellStyle name="Normal 4" xfId="4580"/>
    <cellStyle name="Normal 4 10" xfId="4581"/>
    <cellStyle name="Normal 4 10 2" xfId="4582"/>
    <cellStyle name="Normal 4 11" xfId="4583"/>
    <cellStyle name="Normal 4 11 2" xfId="4584"/>
    <cellStyle name="Normal 4 12" xfId="4585"/>
    <cellStyle name="Normal 4 12 2" xfId="4586"/>
    <cellStyle name="Normal 4 13" xfId="4587"/>
    <cellStyle name="Normal 4 13 2" xfId="4588"/>
    <cellStyle name="Normal 4 14" xfId="4589"/>
    <cellStyle name="Normal 4 14 2" xfId="4590"/>
    <cellStyle name="Normal 4 15" xfId="4591"/>
    <cellStyle name="Normal 4 15 2" xfId="4592"/>
    <cellStyle name="Normal 4 16" xfId="4593"/>
    <cellStyle name="Normal 4 16 2" xfId="4594"/>
    <cellStyle name="Normal 4 17" xfId="4595"/>
    <cellStyle name="Normal 4 17 2" xfId="4596"/>
    <cellStyle name="Normal 4 18" xfId="4597"/>
    <cellStyle name="Normal 4 18 2" xfId="4598"/>
    <cellStyle name="Normal 4 19" xfId="4599"/>
    <cellStyle name="Normal 4 19 2" xfId="4600"/>
    <cellStyle name="Normal 4 2" xfId="4601"/>
    <cellStyle name="Normal 4 2 10" xfId="4602"/>
    <cellStyle name="Normal 4 2 11" xfId="4603"/>
    <cellStyle name="Normal 4 2 2" xfId="4604"/>
    <cellStyle name="Normal 4 2 2 2" xfId="4605"/>
    <cellStyle name="Normal 4 2 2 2 2" xfId="4606"/>
    <cellStyle name="Normal 4 2 2 3" xfId="4607"/>
    <cellStyle name="Normal 4 2 3" xfId="4608"/>
    <cellStyle name="Normal 4 2 3 2" xfId="4609"/>
    <cellStyle name="Normal 4 2 3 2 2" xfId="4610"/>
    <cellStyle name="Normal 4 2 3 3" xfId="4611"/>
    <cellStyle name="Normal 4 2 4" xfId="4612"/>
    <cellStyle name="Normal 4 2 4 2" xfId="4613"/>
    <cellStyle name="Normal 4 2 4 2 2" xfId="4614"/>
    <cellStyle name="Normal 4 2 4 3" xfId="4615"/>
    <cellStyle name="Normal 4 2 5" xfId="4616"/>
    <cellStyle name="Normal 4 2 5 2" xfId="4617"/>
    <cellStyle name="Normal 4 2 5 2 2" xfId="4618"/>
    <cellStyle name="Normal 4 2 5 3" xfId="4619"/>
    <cellStyle name="Normal 4 2 6" xfId="4620"/>
    <cellStyle name="Normal 4 2 6 2" xfId="4621"/>
    <cellStyle name="Normal 4 2 6 2 2" xfId="4622"/>
    <cellStyle name="Normal 4 2 6 3" xfId="4623"/>
    <cellStyle name="Normal 4 2 7" xfId="4624"/>
    <cellStyle name="Normal 4 2 7 2" xfId="4625"/>
    <cellStyle name="Normal 4 2 7 2 2" xfId="4626"/>
    <cellStyle name="Normal 4 2 7 3" xfId="4627"/>
    <cellStyle name="Normal 4 2 8" xfId="4628"/>
    <cellStyle name="Normal 4 2 8 2" xfId="4629"/>
    <cellStyle name="Normal 4 2 8 2 2" xfId="4630"/>
    <cellStyle name="Normal 4 2 8 3" xfId="4631"/>
    <cellStyle name="Normal 4 2 9" xfId="4632"/>
    <cellStyle name="Normal 4 2 9 2" xfId="4633"/>
    <cellStyle name="Normal 4 2 9 2 2" xfId="4634"/>
    <cellStyle name="Normal 4 2 9 3" xfId="4635"/>
    <cellStyle name="Normal 4 20" xfId="4636"/>
    <cellStyle name="Normal 4 20 2" xfId="4637"/>
    <cellStyle name="Normal 4 21" xfId="4638"/>
    <cellStyle name="Normal 4 21 2" xfId="4639"/>
    <cellStyle name="Normal 4 22" xfId="4640"/>
    <cellStyle name="Normal 4 22 2" xfId="4641"/>
    <cellStyle name="Normal 4 23" xfId="4642"/>
    <cellStyle name="Normal 4 23 2" xfId="4643"/>
    <cellStyle name="Normal 4 24" xfId="4644"/>
    <cellStyle name="Normal 4 24 2" xfId="4645"/>
    <cellStyle name="Normal 4 25" xfId="4646"/>
    <cellStyle name="Normal 4 25 2" xfId="4647"/>
    <cellStyle name="Normal 4 26" xfId="4648"/>
    <cellStyle name="Normal 4 26 2" xfId="4649"/>
    <cellStyle name="Normal 4 27" xfId="4650"/>
    <cellStyle name="Normal 4 27 2" xfId="4651"/>
    <cellStyle name="Normal 4 28" xfId="4652"/>
    <cellStyle name="Normal 4 28 2" xfId="4653"/>
    <cellStyle name="Normal 4 29" xfId="4654"/>
    <cellStyle name="Normal 4 29 2" xfId="4655"/>
    <cellStyle name="Normal 4 3" xfId="4656"/>
    <cellStyle name="Normal 4 3 2" xfId="4657"/>
    <cellStyle name="Normal 4 3 2 2" xfId="4658"/>
    <cellStyle name="Normal 4 3 3" xfId="4659"/>
    <cellStyle name="Normal 4 3 3 2" xfId="4660"/>
    <cellStyle name="Normal 4 3 4" xfId="4661"/>
    <cellStyle name="Normal 4 3 4 2" xfId="4662"/>
    <cellStyle name="Normal 4 3 5" xfId="4663"/>
    <cellStyle name="Normal 4 3 5 2" xfId="4664"/>
    <cellStyle name="Normal 4 3 6" xfId="4665"/>
    <cellStyle name="Normal 4 3 7" xfId="4666"/>
    <cellStyle name="Normal 4 30" xfId="4667"/>
    <cellStyle name="Normal 4 30 2" xfId="4668"/>
    <cellStyle name="Normal 4 31" xfId="4669"/>
    <cellStyle name="Normal 4 31 2" xfId="4670"/>
    <cellStyle name="Normal 4 32" xfId="4671"/>
    <cellStyle name="Normal 4 32 2" xfId="4672"/>
    <cellStyle name="Normal 4 33" xfId="4673"/>
    <cellStyle name="Normal 4 33 2" xfId="4674"/>
    <cellStyle name="Normal 4 34" xfId="4675"/>
    <cellStyle name="Normal 4 34 2" xfId="4676"/>
    <cellStyle name="Normal 4 35" xfId="4677"/>
    <cellStyle name="Normal 4 35 2" xfId="4678"/>
    <cellStyle name="Normal 4 36" xfId="4679"/>
    <cellStyle name="Normal 4 36 2" xfId="4680"/>
    <cellStyle name="Normal 4 37" xfId="4681"/>
    <cellStyle name="Normal 4 37 2" xfId="4682"/>
    <cellStyle name="Normal 4 38" xfId="4683"/>
    <cellStyle name="Normal 4 38 2" xfId="4684"/>
    <cellStyle name="Normal 4 39" xfId="4685"/>
    <cellStyle name="Normal 4 39 2" xfId="4686"/>
    <cellStyle name="Normal 4 4" xfId="4687"/>
    <cellStyle name="Normal 4 4 2" xfId="4688"/>
    <cellStyle name="Normal 4 4 3" xfId="4689"/>
    <cellStyle name="Normal 4 40" xfId="4690"/>
    <cellStyle name="Normal 4 40 2" xfId="4691"/>
    <cellStyle name="Normal 4 41" xfId="4692"/>
    <cellStyle name="Normal 4 41 2" xfId="4693"/>
    <cellStyle name="Normal 4 42" xfId="4694"/>
    <cellStyle name="Normal 4 42 2" xfId="4695"/>
    <cellStyle name="Normal 4 43" xfId="4696"/>
    <cellStyle name="Normal 4 43 2" xfId="4697"/>
    <cellStyle name="Normal 4 44" xfId="4698"/>
    <cellStyle name="Normal 4 44 2" xfId="4699"/>
    <cellStyle name="Normal 4 45" xfId="4700"/>
    <cellStyle name="Normal 4 45 2" xfId="4701"/>
    <cellStyle name="Normal 4 46" xfId="4702"/>
    <cellStyle name="Normal 4 46 2" xfId="4703"/>
    <cellStyle name="Normal 4 47" xfId="4704"/>
    <cellStyle name="Normal 4 47 2" xfId="4705"/>
    <cellStyle name="Normal 4 48" xfId="4706"/>
    <cellStyle name="Normal 4 48 2" xfId="4707"/>
    <cellStyle name="Normal 4 49" xfId="4708"/>
    <cellStyle name="Normal 4 49 2" xfId="4709"/>
    <cellStyle name="Normal 4 5" xfId="4710"/>
    <cellStyle name="Normal 4 5 2" xfId="4711"/>
    <cellStyle name="Normal 4 5 3" xfId="4712"/>
    <cellStyle name="Normal 4 50" xfId="4713"/>
    <cellStyle name="Normal 4 50 2" xfId="4714"/>
    <cellStyle name="Normal 4 51" xfId="4715"/>
    <cellStyle name="Normal 4 51 2" xfId="4716"/>
    <cellStyle name="Normal 4 52" xfId="4717"/>
    <cellStyle name="Normal 4 52 2" xfId="4718"/>
    <cellStyle name="Normal 4 53" xfId="4719"/>
    <cellStyle name="Normal 4 53 2" xfId="4720"/>
    <cellStyle name="Normal 4 54" xfId="4721"/>
    <cellStyle name="Normal 4 54 2" xfId="4722"/>
    <cellStyle name="Normal 4 55" xfId="4723"/>
    <cellStyle name="Normal 4 55 2" xfId="4724"/>
    <cellStyle name="Normal 4 56" xfId="4725"/>
    <cellStyle name="Normal 4 56 2" xfId="4726"/>
    <cellStyle name="Normal 4 57" xfId="4727"/>
    <cellStyle name="Normal 4 57 2" xfId="4728"/>
    <cellStyle name="Normal 4 58" xfId="4729"/>
    <cellStyle name="Normal 4 58 2" xfId="4730"/>
    <cellStyle name="Normal 4 59" xfId="4731"/>
    <cellStyle name="Normal 4 59 2" xfId="4732"/>
    <cellStyle name="Normal 4 6" xfId="4733"/>
    <cellStyle name="Normal 4 6 2" xfId="4734"/>
    <cellStyle name="Normal 4 6 3" xfId="4735"/>
    <cellStyle name="Normal 4 60" xfId="4736"/>
    <cellStyle name="Normal 4 60 2" xfId="4737"/>
    <cellStyle name="Normal 4 61" xfId="4738"/>
    <cellStyle name="Normal 4 61 2" xfId="4739"/>
    <cellStyle name="Normal 4 62" xfId="4740"/>
    <cellStyle name="Normal 4 62 2" xfId="4741"/>
    <cellStyle name="Normal 4 63" xfId="4742"/>
    <cellStyle name="Normal 4 63 2" xfId="4743"/>
    <cellStyle name="Normal 4 64" xfId="4744"/>
    <cellStyle name="Normal 4 64 2" xfId="4745"/>
    <cellStyle name="Normal 4 64 3" xfId="4746"/>
    <cellStyle name="Normal 4 65" xfId="4747"/>
    <cellStyle name="Normal 4 65 2" xfId="4748"/>
    <cellStyle name="Normal 4 65 3" xfId="4749"/>
    <cellStyle name="Normal 4 66" xfId="4750"/>
    <cellStyle name="Normal 4 67" xfId="4751"/>
    <cellStyle name="Normal 4 68" xfId="4752"/>
    <cellStyle name="Normal 4 69" xfId="4753"/>
    <cellStyle name="Normal 4 7" xfId="4754"/>
    <cellStyle name="Normal 4 7 2" xfId="4755"/>
    <cellStyle name="Normal 4 7 3" xfId="4756"/>
    <cellStyle name="Normal 4 8" xfId="4757"/>
    <cellStyle name="Normal 4 8 2" xfId="4758"/>
    <cellStyle name="Normal 4 8 2 2" xfId="4759"/>
    <cellStyle name="Normal 4 8 3" xfId="4760"/>
    <cellStyle name="Normal 4 9" xfId="4761"/>
    <cellStyle name="Normal 4 9 2" xfId="4762"/>
    <cellStyle name="Normal 4 9 3" xfId="4763"/>
    <cellStyle name="Normal 4 9 4" xfId="10"/>
    <cellStyle name="Normal 4_I(8M)-ASP" xfId="4764"/>
    <cellStyle name="Normal 40" xfId="4765"/>
    <cellStyle name="Normal 40 2" xfId="4766"/>
    <cellStyle name="Normal 40 3" xfId="4767"/>
    <cellStyle name="Normal 41" xfId="4768"/>
    <cellStyle name="Normal 41 2" xfId="4769"/>
    <cellStyle name="Normal 42" xfId="4770"/>
    <cellStyle name="Normal 42 2" xfId="4771"/>
    <cellStyle name="Normal 42 3" xfId="4772"/>
    <cellStyle name="Normal 43" xfId="4773"/>
    <cellStyle name="Normal 43 2" xfId="4774"/>
    <cellStyle name="Normal 44" xfId="4775"/>
    <cellStyle name="Normal 44 2" xfId="4776"/>
    <cellStyle name="Normal 44 3" xfId="4777"/>
    <cellStyle name="Normal 45" xfId="4778"/>
    <cellStyle name="Normal 45 2" xfId="4779"/>
    <cellStyle name="Normal 45 2 2" xfId="4780"/>
    <cellStyle name="Normal 45 3" xfId="4781"/>
    <cellStyle name="Normal 46" xfId="4782"/>
    <cellStyle name="Normal 46 2" xfId="4783"/>
    <cellStyle name="Normal 47" xfId="4784"/>
    <cellStyle name="Normal 47 2" xfId="4785"/>
    <cellStyle name="Normal 48" xfId="4786"/>
    <cellStyle name="Normal 48 2" xfId="4787"/>
    <cellStyle name="Normal 49" xfId="4788"/>
    <cellStyle name="Normal 49 2" xfId="4789"/>
    <cellStyle name="Normal 5" xfId="4790"/>
    <cellStyle name="Normal 5 10" xfId="4791"/>
    <cellStyle name="Normal 5 10 2" xfId="4792"/>
    <cellStyle name="Normal 5 11" xfId="4793"/>
    <cellStyle name="Normal 5 11 2" xfId="4794"/>
    <cellStyle name="Normal 5 12" xfId="4795"/>
    <cellStyle name="Normal 5 12 2" xfId="4796"/>
    <cellStyle name="Normal 5 13" xfId="4797"/>
    <cellStyle name="Normal 5 13 2" xfId="4798"/>
    <cellStyle name="Normal 5 14" xfId="4799"/>
    <cellStyle name="Normal 5 14 2" xfId="4800"/>
    <cellStyle name="Normal 5 15" xfId="4801"/>
    <cellStyle name="Normal 5 15 2" xfId="4802"/>
    <cellStyle name="Normal 5 16" xfId="4803"/>
    <cellStyle name="Normal 5 16 2" xfId="4804"/>
    <cellStyle name="Normal 5 17" xfId="4805"/>
    <cellStyle name="Normal 5 17 2" xfId="4806"/>
    <cellStyle name="Normal 5 18" xfId="4807"/>
    <cellStyle name="Normal 5 18 2" xfId="4808"/>
    <cellStyle name="Normal 5 19" xfId="4809"/>
    <cellStyle name="Normal 5 19 2" xfId="4810"/>
    <cellStyle name="Normal 5 2" xfId="4811"/>
    <cellStyle name="Normal 5 2 2" xfId="4812"/>
    <cellStyle name="Normal 5 2 2 2" xfId="4813"/>
    <cellStyle name="Normal 5 2 2 2 2" xfId="4814"/>
    <cellStyle name="Normal 5 2 2 3" xfId="4815"/>
    <cellStyle name="Normal 5 2 3" xfId="4816"/>
    <cellStyle name="Normal 5 2 3 2" xfId="4817"/>
    <cellStyle name="Normal 5 2 4" xfId="4818"/>
    <cellStyle name="Normal 5 2 4 2" xfId="4819"/>
    <cellStyle name="Normal 5 2 5" xfId="4820"/>
    <cellStyle name="Normal 5 2 5 2" xfId="4821"/>
    <cellStyle name="Normal 5 2 6" xfId="4822"/>
    <cellStyle name="Normal 5 2 7" xfId="4823"/>
    <cellStyle name="Normal 5 20" xfId="4824"/>
    <cellStyle name="Normal 5 20 2" xfId="4825"/>
    <cellStyle name="Normal 5 21" xfId="4826"/>
    <cellStyle name="Normal 5 21 2" xfId="4827"/>
    <cellStyle name="Normal 5 22" xfId="4828"/>
    <cellStyle name="Normal 5 22 2" xfId="4829"/>
    <cellStyle name="Normal 5 23" xfId="4830"/>
    <cellStyle name="Normal 5 23 2" xfId="4831"/>
    <cellStyle name="Normal 5 24" xfId="4832"/>
    <cellStyle name="Normal 5 24 2" xfId="4833"/>
    <cellStyle name="Normal 5 25" xfId="4834"/>
    <cellStyle name="Normal 5 25 2" xfId="4835"/>
    <cellStyle name="Normal 5 26" xfId="4836"/>
    <cellStyle name="Normal 5 26 2" xfId="4837"/>
    <cellStyle name="Normal 5 27" xfId="4838"/>
    <cellStyle name="Normal 5 27 2" xfId="4839"/>
    <cellStyle name="Normal 5 28" xfId="4840"/>
    <cellStyle name="Normal 5 28 2" xfId="4841"/>
    <cellStyle name="Normal 5 29" xfId="4842"/>
    <cellStyle name="Normal 5 29 2" xfId="4843"/>
    <cellStyle name="Normal 5 3" xfId="4844"/>
    <cellStyle name="Normal 5 3 2" xfId="4845"/>
    <cellStyle name="Normal 5 3 3" xfId="4846"/>
    <cellStyle name="Normal 5 30" xfId="4847"/>
    <cellStyle name="Normal 5 30 2" xfId="4848"/>
    <cellStyle name="Normal 5 31" xfId="4849"/>
    <cellStyle name="Normal 5 31 2" xfId="4850"/>
    <cellStyle name="Normal 5 32" xfId="4851"/>
    <cellStyle name="Normal 5 32 2" xfId="4852"/>
    <cellStyle name="Normal 5 33" xfId="4853"/>
    <cellStyle name="Normal 5 33 2" xfId="4854"/>
    <cellStyle name="Normal 5 34" xfId="4855"/>
    <cellStyle name="Normal 5 34 2" xfId="4856"/>
    <cellStyle name="Normal 5 35" xfId="4857"/>
    <cellStyle name="Normal 5 35 2" xfId="4858"/>
    <cellStyle name="Normal 5 36" xfId="4859"/>
    <cellStyle name="Normal 5 36 2" xfId="4860"/>
    <cellStyle name="Normal 5 37" xfId="4861"/>
    <cellStyle name="Normal 5 37 2" xfId="4862"/>
    <cellStyle name="Normal 5 38" xfId="4863"/>
    <cellStyle name="Normal 5 38 2" xfId="4864"/>
    <cellStyle name="Normal 5 39" xfId="4865"/>
    <cellStyle name="Normal 5 39 2" xfId="4866"/>
    <cellStyle name="Normal 5 4" xfId="4867"/>
    <cellStyle name="Normal 5 4 2" xfId="4868"/>
    <cellStyle name="Normal 5 4 3" xfId="4869"/>
    <cellStyle name="Normal 5 40" xfId="4870"/>
    <cellStyle name="Normal 5 40 2" xfId="4871"/>
    <cellStyle name="Normal 5 41" xfId="4872"/>
    <cellStyle name="Normal 5 41 2" xfId="4873"/>
    <cellStyle name="Normal 5 42" xfId="4874"/>
    <cellStyle name="Normal 5 42 2" xfId="4875"/>
    <cellStyle name="Normal 5 43" xfId="4876"/>
    <cellStyle name="Normal 5 43 2" xfId="4877"/>
    <cellStyle name="Normal 5 44" xfId="4878"/>
    <cellStyle name="Normal 5 44 2" xfId="4879"/>
    <cellStyle name="Normal 5 45" xfId="4880"/>
    <cellStyle name="Normal 5 45 2" xfId="4881"/>
    <cellStyle name="Normal 5 46" xfId="4882"/>
    <cellStyle name="Normal 5 46 2" xfId="4883"/>
    <cellStyle name="Normal 5 47" xfId="4884"/>
    <cellStyle name="Normal 5 47 2" xfId="4885"/>
    <cellStyle name="Normal 5 48" xfId="4886"/>
    <cellStyle name="Normal 5 48 2" xfId="4887"/>
    <cellStyle name="Normal 5 49" xfId="4888"/>
    <cellStyle name="Normal 5 49 2" xfId="4889"/>
    <cellStyle name="Normal 5 5" xfId="4890"/>
    <cellStyle name="Normal 5 5 2" xfId="4891"/>
    <cellStyle name="Normal 5 5 3" xfId="4892"/>
    <cellStyle name="Normal 5 50" xfId="4893"/>
    <cellStyle name="Normal 5 50 2" xfId="4894"/>
    <cellStyle name="Normal 5 51" xfId="4895"/>
    <cellStyle name="Normal 5 51 2" xfId="4896"/>
    <cellStyle name="Normal 5 52" xfId="4897"/>
    <cellStyle name="Normal 5 52 2" xfId="4898"/>
    <cellStyle name="Normal 5 53" xfId="4899"/>
    <cellStyle name="Normal 5 53 2" xfId="4900"/>
    <cellStyle name="Normal 5 54" xfId="4901"/>
    <cellStyle name="Normal 5 54 2" xfId="4902"/>
    <cellStyle name="Normal 5 55" xfId="4903"/>
    <cellStyle name="Normal 5 55 2" xfId="4904"/>
    <cellStyle name="Normal 5 56" xfId="4905"/>
    <cellStyle name="Normal 5 56 2" xfId="4906"/>
    <cellStyle name="Normal 5 57" xfId="4907"/>
    <cellStyle name="Normal 5 57 2" xfId="4908"/>
    <cellStyle name="Normal 5 58" xfId="4909"/>
    <cellStyle name="Normal 5 58 2" xfId="4910"/>
    <cellStyle name="Normal 5 59" xfId="4911"/>
    <cellStyle name="Normal 5 59 2" xfId="4912"/>
    <cellStyle name="Normal 5 6" xfId="4913"/>
    <cellStyle name="Normal 5 6 2" xfId="4914"/>
    <cellStyle name="Normal 5 6 3" xfId="4915"/>
    <cellStyle name="Normal 5 60" xfId="4916"/>
    <cellStyle name="Normal 5 60 2" xfId="4917"/>
    <cellStyle name="Normal 5 61" xfId="4918"/>
    <cellStyle name="Normal 5 61 2" xfId="4919"/>
    <cellStyle name="Normal 5 62" xfId="4920"/>
    <cellStyle name="Normal 5 62 2" xfId="4921"/>
    <cellStyle name="Normal 5 63" xfId="4922"/>
    <cellStyle name="Normal 5 63 2" xfId="4923"/>
    <cellStyle name="Normal 5 64" xfId="4924"/>
    <cellStyle name="Normal 5 65" xfId="4925"/>
    <cellStyle name="Normal 5 65 2" xfId="4926"/>
    <cellStyle name="Normal 5 66" xfId="4927"/>
    <cellStyle name="Normal 5 7" xfId="4928"/>
    <cellStyle name="Normal 5 7 2" xfId="4929"/>
    <cellStyle name="Normal 5 7 3" xfId="4930"/>
    <cellStyle name="Normal 5 8" xfId="4931"/>
    <cellStyle name="Normal 5 8 2" xfId="4932"/>
    <cellStyle name="Normal 5 8 2 2" xfId="4933"/>
    <cellStyle name="Normal 5 8 3" xfId="4934"/>
    <cellStyle name="Normal 5 9" xfId="4935"/>
    <cellStyle name="Normal 5 9 2" xfId="4936"/>
    <cellStyle name="Normal 5 9 2 2" xfId="4937"/>
    <cellStyle name="Normal 5 9 3" xfId="4938"/>
    <cellStyle name="Normal 5_Book1" xfId="4939"/>
    <cellStyle name="Normal 50" xfId="4940"/>
    <cellStyle name="Normal 50 2" xfId="4941"/>
    <cellStyle name="Normal 51" xfId="4942"/>
    <cellStyle name="Normal 51 10" xfId="4943"/>
    <cellStyle name="Normal 51 10 2" xfId="4944"/>
    <cellStyle name="Normal 51 11" xfId="4945"/>
    <cellStyle name="Normal 51 11 2" xfId="4946"/>
    <cellStyle name="Normal 51 12" xfId="4947"/>
    <cellStyle name="Normal 51 12 2" xfId="4948"/>
    <cellStyle name="Normal 51 13" xfId="4949"/>
    <cellStyle name="Normal 51 13 2" xfId="4950"/>
    <cellStyle name="Normal 51 14" xfId="4951"/>
    <cellStyle name="Normal 51 14 2" xfId="4952"/>
    <cellStyle name="Normal 51 15" xfId="4953"/>
    <cellStyle name="Normal 51 15 2" xfId="4954"/>
    <cellStyle name="Normal 51 16" xfId="4955"/>
    <cellStyle name="Normal 51 16 2" xfId="4956"/>
    <cellStyle name="Normal 51 17" xfId="4957"/>
    <cellStyle name="Normal 51 17 2" xfId="4958"/>
    <cellStyle name="Normal 51 18" xfId="4959"/>
    <cellStyle name="Normal 51 18 2" xfId="4960"/>
    <cellStyle name="Normal 51 19" xfId="4961"/>
    <cellStyle name="Normal 51 19 2" xfId="4962"/>
    <cellStyle name="Normal 51 2" xfId="4963"/>
    <cellStyle name="Normal 51 2 2" xfId="4964"/>
    <cellStyle name="Normal 51 20" xfId="4965"/>
    <cellStyle name="Normal 51 20 2" xfId="4966"/>
    <cellStyle name="Normal 51 21" xfId="4967"/>
    <cellStyle name="Normal 51 21 2" xfId="4968"/>
    <cellStyle name="Normal 51 22" xfId="4969"/>
    <cellStyle name="Normal 51 22 2" xfId="4970"/>
    <cellStyle name="Normal 51 23" xfId="4971"/>
    <cellStyle name="Normal 51 23 2" xfId="4972"/>
    <cellStyle name="Normal 51 24" xfId="4973"/>
    <cellStyle name="Normal 51 24 2" xfId="4974"/>
    <cellStyle name="Normal 51 25" xfId="4975"/>
    <cellStyle name="Normal 51 25 2" xfId="4976"/>
    <cellStyle name="Normal 51 26" xfId="4977"/>
    <cellStyle name="Normal 51 26 2" xfId="4978"/>
    <cellStyle name="Normal 51 27" xfId="4979"/>
    <cellStyle name="Normal 51 27 2" xfId="4980"/>
    <cellStyle name="Normal 51 28" xfId="4981"/>
    <cellStyle name="Normal 51 28 2" xfId="4982"/>
    <cellStyle name="Normal 51 29" xfId="4983"/>
    <cellStyle name="Normal 51 29 2" xfId="4984"/>
    <cellStyle name="Normal 51 3" xfId="4985"/>
    <cellStyle name="Normal 51 3 2" xfId="4986"/>
    <cellStyle name="Normal 51 30" xfId="4987"/>
    <cellStyle name="Normal 51 30 2" xfId="4988"/>
    <cellStyle name="Normal 51 31" xfId="4989"/>
    <cellStyle name="Normal 51 31 2" xfId="4990"/>
    <cellStyle name="Normal 51 32" xfId="4991"/>
    <cellStyle name="Normal 51 32 2" xfId="4992"/>
    <cellStyle name="Normal 51 33" xfId="4993"/>
    <cellStyle name="Normal 51 33 2" xfId="4994"/>
    <cellStyle name="Normal 51 34" xfId="4995"/>
    <cellStyle name="Normal 51 34 2" xfId="4996"/>
    <cellStyle name="Normal 51 35" xfId="4997"/>
    <cellStyle name="Normal 51 35 2" xfId="4998"/>
    <cellStyle name="Normal 51 36" xfId="4999"/>
    <cellStyle name="Normal 51 36 2" xfId="5000"/>
    <cellStyle name="Normal 51 37" xfId="5001"/>
    <cellStyle name="Normal 51 37 2" xfId="5002"/>
    <cellStyle name="Normal 51 38" xfId="5003"/>
    <cellStyle name="Normal 51 38 2" xfId="5004"/>
    <cellStyle name="Normal 51 39" xfId="5005"/>
    <cellStyle name="Normal 51 39 2" xfId="5006"/>
    <cellStyle name="Normal 51 4" xfId="5007"/>
    <cellStyle name="Normal 51 4 2" xfId="5008"/>
    <cellStyle name="Normal 51 40" xfId="5009"/>
    <cellStyle name="Normal 51 40 2" xfId="5010"/>
    <cellStyle name="Normal 51 41" xfId="5011"/>
    <cellStyle name="Normal 51 41 2" xfId="5012"/>
    <cellStyle name="Normal 51 42" xfId="5013"/>
    <cellStyle name="Normal 51 42 2" xfId="5014"/>
    <cellStyle name="Normal 51 43" xfId="5015"/>
    <cellStyle name="Normal 51 43 2" xfId="5016"/>
    <cellStyle name="Normal 51 44" xfId="5017"/>
    <cellStyle name="Normal 51 44 2" xfId="5018"/>
    <cellStyle name="Normal 51 45" xfId="5019"/>
    <cellStyle name="Normal 51 45 2" xfId="5020"/>
    <cellStyle name="Normal 51 46" xfId="5021"/>
    <cellStyle name="Normal 51 46 2" xfId="5022"/>
    <cellStyle name="Normal 51 47" xfId="5023"/>
    <cellStyle name="Normal 51 47 2" xfId="5024"/>
    <cellStyle name="Normal 51 48" xfId="5025"/>
    <cellStyle name="Normal 51 48 2" xfId="5026"/>
    <cellStyle name="Normal 51 49" xfId="5027"/>
    <cellStyle name="Normal 51 49 2" xfId="5028"/>
    <cellStyle name="Normal 51 5" xfId="5029"/>
    <cellStyle name="Normal 51 5 2" xfId="5030"/>
    <cellStyle name="Normal 51 50" xfId="5031"/>
    <cellStyle name="Normal 51 50 2" xfId="5032"/>
    <cellStyle name="Normal 51 51" xfId="5033"/>
    <cellStyle name="Normal 51 51 2" xfId="5034"/>
    <cellStyle name="Normal 51 52" xfId="5035"/>
    <cellStyle name="Normal 51 52 2" xfId="5036"/>
    <cellStyle name="Normal 51 53" xfId="5037"/>
    <cellStyle name="Normal 51 53 2" xfId="5038"/>
    <cellStyle name="Normal 51 54" xfId="5039"/>
    <cellStyle name="Normal 51 54 2" xfId="5040"/>
    <cellStyle name="Normal 51 55" xfId="5041"/>
    <cellStyle name="Normal 51 55 2" xfId="5042"/>
    <cellStyle name="Normal 51 56" xfId="5043"/>
    <cellStyle name="Normal 51 56 2" xfId="5044"/>
    <cellStyle name="Normal 51 57" xfId="5045"/>
    <cellStyle name="Normal 51 57 2" xfId="5046"/>
    <cellStyle name="Normal 51 58" xfId="5047"/>
    <cellStyle name="Normal 51 58 2" xfId="5048"/>
    <cellStyle name="Normal 51 59" xfId="5049"/>
    <cellStyle name="Normal 51 59 2" xfId="5050"/>
    <cellStyle name="Normal 51 6" xfId="5051"/>
    <cellStyle name="Normal 51 6 2" xfId="5052"/>
    <cellStyle name="Normal 51 60" xfId="5053"/>
    <cellStyle name="Normal 51 60 2" xfId="5054"/>
    <cellStyle name="Normal 51 61" xfId="5055"/>
    <cellStyle name="Normal 51 61 2" xfId="5056"/>
    <cellStyle name="Normal 51 62" xfId="5057"/>
    <cellStyle name="Normal 51 62 2" xfId="5058"/>
    <cellStyle name="Normal 51 63" xfId="5059"/>
    <cellStyle name="Normal 51 63 2" xfId="5060"/>
    <cellStyle name="Normal 51 7" xfId="5061"/>
    <cellStyle name="Normal 51 7 2" xfId="5062"/>
    <cellStyle name="Normal 51 8" xfId="5063"/>
    <cellStyle name="Normal 51 8 2" xfId="5064"/>
    <cellStyle name="Normal 51 9" xfId="5065"/>
    <cellStyle name="Normal 51 9 2" xfId="5066"/>
    <cellStyle name="Normal 52" xfId="5067"/>
    <cellStyle name="Normal 52 10" xfId="5068"/>
    <cellStyle name="Normal 52 10 2" xfId="5069"/>
    <cellStyle name="Normal 52 11" xfId="5070"/>
    <cellStyle name="Normal 52 11 2" xfId="5071"/>
    <cellStyle name="Normal 52 12" xfId="5072"/>
    <cellStyle name="Normal 52 12 2" xfId="5073"/>
    <cellStyle name="Normal 52 13" xfId="5074"/>
    <cellStyle name="Normal 52 13 2" xfId="5075"/>
    <cellStyle name="Normal 52 14" xfId="5076"/>
    <cellStyle name="Normal 52 14 2" xfId="5077"/>
    <cellStyle name="Normal 52 15" xfId="5078"/>
    <cellStyle name="Normal 52 15 2" xfId="5079"/>
    <cellStyle name="Normal 52 16" xfId="5080"/>
    <cellStyle name="Normal 52 16 2" xfId="5081"/>
    <cellStyle name="Normal 52 17" xfId="5082"/>
    <cellStyle name="Normal 52 17 2" xfId="5083"/>
    <cellStyle name="Normal 52 18" xfId="5084"/>
    <cellStyle name="Normal 52 18 2" xfId="5085"/>
    <cellStyle name="Normal 52 19" xfId="5086"/>
    <cellStyle name="Normal 52 19 2" xfId="5087"/>
    <cellStyle name="Normal 52 2" xfId="5088"/>
    <cellStyle name="Normal 52 2 2" xfId="5089"/>
    <cellStyle name="Normal 52 20" xfId="5090"/>
    <cellStyle name="Normal 52 20 2" xfId="5091"/>
    <cellStyle name="Normal 52 21" xfId="5092"/>
    <cellStyle name="Normal 52 21 2" xfId="5093"/>
    <cellStyle name="Normal 52 22" xfId="5094"/>
    <cellStyle name="Normal 52 22 2" xfId="5095"/>
    <cellStyle name="Normal 52 23" xfId="5096"/>
    <cellStyle name="Normal 52 23 2" xfId="5097"/>
    <cellStyle name="Normal 52 24" xfId="5098"/>
    <cellStyle name="Normal 52 24 2" xfId="5099"/>
    <cellStyle name="Normal 52 25" xfId="5100"/>
    <cellStyle name="Normal 52 25 2" xfId="5101"/>
    <cellStyle name="Normal 52 26" xfId="5102"/>
    <cellStyle name="Normal 52 26 2" xfId="5103"/>
    <cellStyle name="Normal 52 27" xfId="5104"/>
    <cellStyle name="Normal 52 27 2" xfId="5105"/>
    <cellStyle name="Normal 52 28" xfId="5106"/>
    <cellStyle name="Normal 52 28 2" xfId="5107"/>
    <cellStyle name="Normal 52 29" xfId="5108"/>
    <cellStyle name="Normal 52 29 2" xfId="5109"/>
    <cellStyle name="Normal 52 3" xfId="5110"/>
    <cellStyle name="Normal 52 3 2" xfId="5111"/>
    <cellStyle name="Normal 52 30" xfId="5112"/>
    <cellStyle name="Normal 52 30 2" xfId="5113"/>
    <cellStyle name="Normal 52 31" xfId="5114"/>
    <cellStyle name="Normal 52 31 2" xfId="5115"/>
    <cellStyle name="Normal 52 32" xfId="5116"/>
    <cellStyle name="Normal 52 32 2" xfId="5117"/>
    <cellStyle name="Normal 52 33" xfId="5118"/>
    <cellStyle name="Normal 52 33 2" xfId="5119"/>
    <cellStyle name="Normal 52 34" xfId="5120"/>
    <cellStyle name="Normal 52 34 2" xfId="5121"/>
    <cellStyle name="Normal 52 35" xfId="5122"/>
    <cellStyle name="Normal 52 35 2" xfId="5123"/>
    <cellStyle name="Normal 52 36" xfId="5124"/>
    <cellStyle name="Normal 52 36 2" xfId="5125"/>
    <cellStyle name="Normal 52 37" xfId="5126"/>
    <cellStyle name="Normal 52 37 2" xfId="5127"/>
    <cellStyle name="Normal 52 38" xfId="5128"/>
    <cellStyle name="Normal 52 38 2" xfId="5129"/>
    <cellStyle name="Normal 52 39" xfId="5130"/>
    <cellStyle name="Normal 52 39 2" xfId="5131"/>
    <cellStyle name="Normal 52 4" xfId="5132"/>
    <cellStyle name="Normal 52 4 2" xfId="5133"/>
    <cellStyle name="Normal 52 40" xfId="5134"/>
    <cellStyle name="Normal 52 40 2" xfId="5135"/>
    <cellStyle name="Normal 52 41" xfId="5136"/>
    <cellStyle name="Normal 52 41 2" xfId="5137"/>
    <cellStyle name="Normal 52 42" xfId="5138"/>
    <cellStyle name="Normal 52 42 2" xfId="5139"/>
    <cellStyle name="Normal 52 43" xfId="5140"/>
    <cellStyle name="Normal 52 43 2" xfId="5141"/>
    <cellStyle name="Normal 52 44" xfId="5142"/>
    <cellStyle name="Normal 52 44 2" xfId="5143"/>
    <cellStyle name="Normal 52 45" xfId="5144"/>
    <cellStyle name="Normal 52 45 2" xfId="5145"/>
    <cellStyle name="Normal 52 46" xfId="5146"/>
    <cellStyle name="Normal 52 46 2" xfId="5147"/>
    <cellStyle name="Normal 52 47" xfId="5148"/>
    <cellStyle name="Normal 52 47 2" xfId="5149"/>
    <cellStyle name="Normal 52 48" xfId="5150"/>
    <cellStyle name="Normal 52 48 2" xfId="5151"/>
    <cellStyle name="Normal 52 49" xfId="5152"/>
    <cellStyle name="Normal 52 49 2" xfId="5153"/>
    <cellStyle name="Normal 52 5" xfId="5154"/>
    <cellStyle name="Normal 52 5 2" xfId="5155"/>
    <cellStyle name="Normal 52 50" xfId="5156"/>
    <cellStyle name="Normal 52 50 2" xfId="5157"/>
    <cellStyle name="Normal 52 51" xfId="5158"/>
    <cellStyle name="Normal 52 51 2" xfId="5159"/>
    <cellStyle name="Normal 52 52" xfId="5160"/>
    <cellStyle name="Normal 52 52 2" xfId="5161"/>
    <cellStyle name="Normal 52 53" xfId="5162"/>
    <cellStyle name="Normal 52 53 2" xfId="5163"/>
    <cellStyle name="Normal 52 54" xfId="5164"/>
    <cellStyle name="Normal 52 54 2" xfId="5165"/>
    <cellStyle name="Normal 52 55" xfId="5166"/>
    <cellStyle name="Normal 52 55 2" xfId="5167"/>
    <cellStyle name="Normal 52 56" xfId="5168"/>
    <cellStyle name="Normal 52 56 2" xfId="5169"/>
    <cellStyle name="Normal 52 57" xfId="5170"/>
    <cellStyle name="Normal 52 57 2" xfId="5171"/>
    <cellStyle name="Normal 52 58" xfId="5172"/>
    <cellStyle name="Normal 52 58 2" xfId="5173"/>
    <cellStyle name="Normal 52 59" xfId="5174"/>
    <cellStyle name="Normal 52 59 2" xfId="5175"/>
    <cellStyle name="Normal 52 6" xfId="5176"/>
    <cellStyle name="Normal 52 6 2" xfId="5177"/>
    <cellStyle name="Normal 52 60" xfId="5178"/>
    <cellStyle name="Normal 52 60 2" xfId="5179"/>
    <cellStyle name="Normal 52 61" xfId="5180"/>
    <cellStyle name="Normal 52 61 2" xfId="5181"/>
    <cellStyle name="Normal 52 62" xfId="5182"/>
    <cellStyle name="Normal 52 62 2" xfId="5183"/>
    <cellStyle name="Normal 52 63" xfId="5184"/>
    <cellStyle name="Normal 52 63 2" xfId="5185"/>
    <cellStyle name="Normal 52 64" xfId="5186"/>
    <cellStyle name="Normal 52 7" xfId="5187"/>
    <cellStyle name="Normal 52 7 2" xfId="5188"/>
    <cellStyle name="Normal 52 8" xfId="5189"/>
    <cellStyle name="Normal 52 8 2" xfId="5190"/>
    <cellStyle name="Normal 52 9" xfId="5191"/>
    <cellStyle name="Normal 52 9 2" xfId="5192"/>
    <cellStyle name="Normal 53" xfId="5193"/>
    <cellStyle name="Normal 54" xfId="5194"/>
    <cellStyle name="Normal 54 10" xfId="5195"/>
    <cellStyle name="Normal 54 10 2" xfId="5196"/>
    <cellStyle name="Normal 54 11" xfId="5197"/>
    <cellStyle name="Normal 54 11 2" xfId="5198"/>
    <cellStyle name="Normal 54 12" xfId="5199"/>
    <cellStyle name="Normal 54 12 2" xfId="5200"/>
    <cellStyle name="Normal 54 13" xfId="5201"/>
    <cellStyle name="Normal 54 13 2" xfId="5202"/>
    <cellStyle name="Normal 54 14" xfId="5203"/>
    <cellStyle name="Normal 54 14 2" xfId="5204"/>
    <cellStyle name="Normal 54 15" xfId="5205"/>
    <cellStyle name="Normal 54 15 2" xfId="5206"/>
    <cellStyle name="Normal 54 16" xfId="5207"/>
    <cellStyle name="Normal 54 16 2" xfId="5208"/>
    <cellStyle name="Normal 54 17" xfId="5209"/>
    <cellStyle name="Normal 54 17 2" xfId="5210"/>
    <cellStyle name="Normal 54 18" xfId="5211"/>
    <cellStyle name="Normal 54 18 2" xfId="5212"/>
    <cellStyle name="Normal 54 19" xfId="5213"/>
    <cellStyle name="Normal 54 19 2" xfId="5214"/>
    <cellStyle name="Normal 54 2" xfId="5215"/>
    <cellStyle name="Normal 54 2 2" xfId="5216"/>
    <cellStyle name="Normal 54 20" xfId="5217"/>
    <cellStyle name="Normal 54 20 2" xfId="5218"/>
    <cellStyle name="Normal 54 21" xfId="5219"/>
    <cellStyle name="Normal 54 21 2" xfId="5220"/>
    <cellStyle name="Normal 54 22" xfId="5221"/>
    <cellStyle name="Normal 54 22 2" xfId="5222"/>
    <cellStyle name="Normal 54 23" xfId="5223"/>
    <cellStyle name="Normal 54 23 2" xfId="5224"/>
    <cellStyle name="Normal 54 24" xfId="5225"/>
    <cellStyle name="Normal 54 24 2" xfId="5226"/>
    <cellStyle name="Normal 54 25" xfId="5227"/>
    <cellStyle name="Normal 54 25 2" xfId="5228"/>
    <cellStyle name="Normal 54 26" xfId="5229"/>
    <cellStyle name="Normal 54 26 2" xfId="5230"/>
    <cellStyle name="Normal 54 27" xfId="5231"/>
    <cellStyle name="Normal 54 27 2" xfId="5232"/>
    <cellStyle name="Normal 54 28" xfId="5233"/>
    <cellStyle name="Normal 54 28 2" xfId="5234"/>
    <cellStyle name="Normal 54 29" xfId="5235"/>
    <cellStyle name="Normal 54 29 2" xfId="5236"/>
    <cellStyle name="Normal 54 3" xfId="5237"/>
    <cellStyle name="Normal 54 3 2" xfId="5238"/>
    <cellStyle name="Normal 54 30" xfId="5239"/>
    <cellStyle name="Normal 54 30 2" xfId="5240"/>
    <cellStyle name="Normal 54 31" xfId="5241"/>
    <cellStyle name="Normal 54 31 2" xfId="5242"/>
    <cellStyle name="Normal 54 32" xfId="5243"/>
    <cellStyle name="Normal 54 32 2" xfId="5244"/>
    <cellStyle name="Normal 54 33" xfId="5245"/>
    <cellStyle name="Normal 54 33 2" xfId="5246"/>
    <cellStyle name="Normal 54 34" xfId="5247"/>
    <cellStyle name="Normal 54 34 2" xfId="5248"/>
    <cellStyle name="Normal 54 35" xfId="5249"/>
    <cellStyle name="Normal 54 35 2" xfId="5250"/>
    <cellStyle name="Normal 54 36" xfId="5251"/>
    <cellStyle name="Normal 54 36 2" xfId="5252"/>
    <cellStyle name="Normal 54 37" xfId="5253"/>
    <cellStyle name="Normal 54 37 2" xfId="5254"/>
    <cellStyle name="Normal 54 38" xfId="5255"/>
    <cellStyle name="Normal 54 38 2" xfId="5256"/>
    <cellStyle name="Normal 54 39" xfId="5257"/>
    <cellStyle name="Normal 54 39 2" xfId="5258"/>
    <cellStyle name="Normal 54 4" xfId="5259"/>
    <cellStyle name="Normal 54 4 2" xfId="5260"/>
    <cellStyle name="Normal 54 40" xfId="5261"/>
    <cellStyle name="Normal 54 40 2" xfId="5262"/>
    <cellStyle name="Normal 54 41" xfId="5263"/>
    <cellStyle name="Normal 54 41 2" xfId="5264"/>
    <cellStyle name="Normal 54 42" xfId="5265"/>
    <cellStyle name="Normal 54 42 2" xfId="5266"/>
    <cellStyle name="Normal 54 43" xfId="5267"/>
    <cellStyle name="Normal 54 43 2" xfId="5268"/>
    <cellStyle name="Normal 54 44" xfId="5269"/>
    <cellStyle name="Normal 54 44 2" xfId="5270"/>
    <cellStyle name="Normal 54 45" xfId="5271"/>
    <cellStyle name="Normal 54 45 2" xfId="5272"/>
    <cellStyle name="Normal 54 46" xfId="5273"/>
    <cellStyle name="Normal 54 46 2" xfId="5274"/>
    <cellStyle name="Normal 54 47" xfId="5275"/>
    <cellStyle name="Normal 54 47 2" xfId="5276"/>
    <cellStyle name="Normal 54 48" xfId="5277"/>
    <cellStyle name="Normal 54 48 2" xfId="5278"/>
    <cellStyle name="Normal 54 49" xfId="5279"/>
    <cellStyle name="Normal 54 49 2" xfId="5280"/>
    <cellStyle name="Normal 54 5" xfId="5281"/>
    <cellStyle name="Normal 54 5 2" xfId="5282"/>
    <cellStyle name="Normal 54 50" xfId="5283"/>
    <cellStyle name="Normal 54 50 2" xfId="5284"/>
    <cellStyle name="Normal 54 51" xfId="5285"/>
    <cellStyle name="Normal 54 51 2" xfId="5286"/>
    <cellStyle name="Normal 54 52" xfId="5287"/>
    <cellStyle name="Normal 54 52 2" xfId="5288"/>
    <cellStyle name="Normal 54 53" xfId="5289"/>
    <cellStyle name="Normal 54 53 2" xfId="5290"/>
    <cellStyle name="Normal 54 54" xfId="5291"/>
    <cellStyle name="Normal 54 54 2" xfId="5292"/>
    <cellStyle name="Normal 54 55" xfId="5293"/>
    <cellStyle name="Normal 54 55 2" xfId="5294"/>
    <cellStyle name="Normal 54 56" xfId="5295"/>
    <cellStyle name="Normal 54 56 2" xfId="5296"/>
    <cellStyle name="Normal 54 57" xfId="5297"/>
    <cellStyle name="Normal 54 57 2" xfId="5298"/>
    <cellStyle name="Normal 54 58" xfId="5299"/>
    <cellStyle name="Normal 54 58 2" xfId="5300"/>
    <cellStyle name="Normal 54 59" xfId="5301"/>
    <cellStyle name="Normal 54 59 2" xfId="5302"/>
    <cellStyle name="Normal 54 6" xfId="5303"/>
    <cellStyle name="Normal 54 6 2" xfId="5304"/>
    <cellStyle name="Normal 54 60" xfId="5305"/>
    <cellStyle name="Normal 54 60 2" xfId="5306"/>
    <cellStyle name="Normal 54 61" xfId="5307"/>
    <cellStyle name="Normal 54 61 2" xfId="5308"/>
    <cellStyle name="Normal 54 62" xfId="5309"/>
    <cellStyle name="Normal 54 62 2" xfId="5310"/>
    <cellStyle name="Normal 54 63" xfId="5311"/>
    <cellStyle name="Normal 54 63 2" xfId="5312"/>
    <cellStyle name="Normal 54 7" xfId="5313"/>
    <cellStyle name="Normal 54 7 2" xfId="5314"/>
    <cellStyle name="Normal 54 8" xfId="5315"/>
    <cellStyle name="Normal 54 8 2" xfId="5316"/>
    <cellStyle name="Normal 54 9" xfId="5317"/>
    <cellStyle name="Normal 54 9 2" xfId="5318"/>
    <cellStyle name="Normal 55 10" xfId="5319"/>
    <cellStyle name="Normal 55 10 2" xfId="5320"/>
    <cellStyle name="Normal 55 11" xfId="5321"/>
    <cellStyle name="Normal 55 11 2" xfId="5322"/>
    <cellStyle name="Normal 55 12" xfId="5323"/>
    <cellStyle name="Normal 55 12 2" xfId="5324"/>
    <cellStyle name="Normal 55 13" xfId="5325"/>
    <cellStyle name="Normal 55 13 2" xfId="5326"/>
    <cellStyle name="Normal 55 14" xfId="5327"/>
    <cellStyle name="Normal 55 14 2" xfId="5328"/>
    <cellStyle name="Normal 55 15" xfId="5329"/>
    <cellStyle name="Normal 55 15 2" xfId="5330"/>
    <cellStyle name="Normal 55 16" xfId="5331"/>
    <cellStyle name="Normal 55 16 2" xfId="5332"/>
    <cellStyle name="Normal 55 17" xfId="5333"/>
    <cellStyle name="Normal 55 17 2" xfId="5334"/>
    <cellStyle name="Normal 55 18" xfId="5335"/>
    <cellStyle name="Normal 55 18 2" xfId="5336"/>
    <cellStyle name="Normal 55 19" xfId="5337"/>
    <cellStyle name="Normal 55 19 2" xfId="5338"/>
    <cellStyle name="Normal 55 2" xfId="5339"/>
    <cellStyle name="Normal 55 2 2" xfId="5340"/>
    <cellStyle name="Normal 55 20" xfId="5341"/>
    <cellStyle name="Normal 55 20 2" xfId="5342"/>
    <cellStyle name="Normal 55 21" xfId="5343"/>
    <cellStyle name="Normal 55 21 2" xfId="5344"/>
    <cellStyle name="Normal 55 22" xfId="5345"/>
    <cellStyle name="Normal 55 22 2" xfId="5346"/>
    <cellStyle name="Normal 55 23" xfId="5347"/>
    <cellStyle name="Normal 55 23 2" xfId="5348"/>
    <cellStyle name="Normal 55 24" xfId="5349"/>
    <cellStyle name="Normal 55 24 2" xfId="5350"/>
    <cellStyle name="Normal 55 25" xfId="5351"/>
    <cellStyle name="Normal 55 25 2" xfId="5352"/>
    <cellStyle name="Normal 55 26" xfId="5353"/>
    <cellStyle name="Normal 55 26 2" xfId="5354"/>
    <cellStyle name="Normal 55 27" xfId="5355"/>
    <cellStyle name="Normal 55 27 2" xfId="5356"/>
    <cellStyle name="Normal 55 28" xfId="5357"/>
    <cellStyle name="Normal 55 28 2" xfId="5358"/>
    <cellStyle name="Normal 55 29" xfId="5359"/>
    <cellStyle name="Normal 55 29 2" xfId="5360"/>
    <cellStyle name="Normal 55 3" xfId="5361"/>
    <cellStyle name="Normal 55 3 2" xfId="5362"/>
    <cellStyle name="Normal 55 30" xfId="5363"/>
    <cellStyle name="Normal 55 30 2" xfId="5364"/>
    <cellStyle name="Normal 55 31" xfId="5365"/>
    <cellStyle name="Normal 55 31 2" xfId="5366"/>
    <cellStyle name="Normal 55 32" xfId="5367"/>
    <cellStyle name="Normal 55 32 2" xfId="5368"/>
    <cellStyle name="Normal 55 33" xfId="5369"/>
    <cellStyle name="Normal 55 33 2" xfId="5370"/>
    <cellStyle name="Normal 55 34" xfId="5371"/>
    <cellStyle name="Normal 55 34 2" xfId="5372"/>
    <cellStyle name="Normal 55 35" xfId="5373"/>
    <cellStyle name="Normal 55 35 2" xfId="5374"/>
    <cellStyle name="Normal 55 36" xfId="5375"/>
    <cellStyle name="Normal 55 36 2" xfId="5376"/>
    <cellStyle name="Normal 55 37" xfId="5377"/>
    <cellStyle name="Normal 55 37 2" xfId="5378"/>
    <cellStyle name="Normal 55 38" xfId="5379"/>
    <cellStyle name="Normal 55 38 2" xfId="5380"/>
    <cellStyle name="Normal 55 39" xfId="5381"/>
    <cellStyle name="Normal 55 39 2" xfId="5382"/>
    <cellStyle name="Normal 55 4" xfId="5383"/>
    <cellStyle name="Normal 55 4 2" xfId="5384"/>
    <cellStyle name="Normal 55 40" xfId="5385"/>
    <cellStyle name="Normal 55 40 2" xfId="5386"/>
    <cellStyle name="Normal 55 41" xfId="5387"/>
    <cellStyle name="Normal 55 41 2" xfId="5388"/>
    <cellStyle name="Normal 55 42" xfId="5389"/>
    <cellStyle name="Normal 55 42 2" xfId="5390"/>
    <cellStyle name="Normal 55 43" xfId="5391"/>
    <cellStyle name="Normal 55 43 2" xfId="5392"/>
    <cellStyle name="Normal 55 44" xfId="5393"/>
    <cellStyle name="Normal 55 44 2" xfId="5394"/>
    <cellStyle name="Normal 55 45" xfId="5395"/>
    <cellStyle name="Normal 55 45 2" xfId="5396"/>
    <cellStyle name="Normal 55 46" xfId="5397"/>
    <cellStyle name="Normal 55 46 2" xfId="5398"/>
    <cellStyle name="Normal 55 47" xfId="5399"/>
    <cellStyle name="Normal 55 47 2" xfId="5400"/>
    <cellStyle name="Normal 55 48" xfId="5401"/>
    <cellStyle name="Normal 55 48 2" xfId="5402"/>
    <cellStyle name="Normal 55 49" xfId="5403"/>
    <cellStyle name="Normal 55 49 2" xfId="5404"/>
    <cellStyle name="Normal 55 5" xfId="5405"/>
    <cellStyle name="Normal 55 5 2" xfId="5406"/>
    <cellStyle name="Normal 55 50" xfId="5407"/>
    <cellStyle name="Normal 55 50 2" xfId="5408"/>
    <cellStyle name="Normal 55 51" xfId="5409"/>
    <cellStyle name="Normal 55 51 2" xfId="5410"/>
    <cellStyle name="Normal 55 52" xfId="5411"/>
    <cellStyle name="Normal 55 52 2" xfId="5412"/>
    <cellStyle name="Normal 55 53" xfId="5413"/>
    <cellStyle name="Normal 55 53 2" xfId="5414"/>
    <cellStyle name="Normal 55 54" xfId="5415"/>
    <cellStyle name="Normal 55 54 2" xfId="5416"/>
    <cellStyle name="Normal 55 55" xfId="5417"/>
    <cellStyle name="Normal 55 55 2" xfId="5418"/>
    <cellStyle name="Normal 55 56" xfId="5419"/>
    <cellStyle name="Normal 55 56 2" xfId="5420"/>
    <cellStyle name="Normal 55 57" xfId="5421"/>
    <cellStyle name="Normal 55 57 2" xfId="5422"/>
    <cellStyle name="Normal 55 58" xfId="5423"/>
    <cellStyle name="Normal 55 58 2" xfId="5424"/>
    <cellStyle name="Normal 55 59" xfId="5425"/>
    <cellStyle name="Normal 55 59 2" xfId="5426"/>
    <cellStyle name="Normal 55 6" xfId="5427"/>
    <cellStyle name="Normal 55 6 2" xfId="5428"/>
    <cellStyle name="Normal 55 60" xfId="5429"/>
    <cellStyle name="Normal 55 60 2" xfId="5430"/>
    <cellStyle name="Normal 55 61" xfId="5431"/>
    <cellStyle name="Normal 55 61 2" xfId="5432"/>
    <cellStyle name="Normal 55 62" xfId="5433"/>
    <cellStyle name="Normal 55 62 2" xfId="5434"/>
    <cellStyle name="Normal 55 63" xfId="5435"/>
    <cellStyle name="Normal 55 63 2" xfId="5436"/>
    <cellStyle name="Normal 55 7" xfId="5437"/>
    <cellStyle name="Normal 55 7 2" xfId="5438"/>
    <cellStyle name="Normal 55 8" xfId="5439"/>
    <cellStyle name="Normal 55 8 2" xfId="5440"/>
    <cellStyle name="Normal 55 9" xfId="5441"/>
    <cellStyle name="Normal 55 9 2" xfId="5442"/>
    <cellStyle name="Normal 56 10" xfId="5443"/>
    <cellStyle name="Normal 56 10 2" xfId="5444"/>
    <cellStyle name="Normal 56 11" xfId="5445"/>
    <cellStyle name="Normal 56 11 2" xfId="5446"/>
    <cellStyle name="Normal 56 12" xfId="5447"/>
    <cellStyle name="Normal 56 12 2" xfId="5448"/>
    <cellStyle name="Normal 56 13" xfId="5449"/>
    <cellStyle name="Normal 56 13 2" xfId="5450"/>
    <cellStyle name="Normal 56 14" xfId="5451"/>
    <cellStyle name="Normal 56 14 2" xfId="5452"/>
    <cellStyle name="Normal 56 15" xfId="5453"/>
    <cellStyle name="Normal 56 15 2" xfId="5454"/>
    <cellStyle name="Normal 56 16" xfId="5455"/>
    <cellStyle name="Normal 56 16 2" xfId="5456"/>
    <cellStyle name="Normal 56 17" xfId="5457"/>
    <cellStyle name="Normal 56 17 2" xfId="5458"/>
    <cellStyle name="Normal 56 18" xfId="5459"/>
    <cellStyle name="Normal 56 18 2" xfId="5460"/>
    <cellStyle name="Normal 56 19" xfId="5461"/>
    <cellStyle name="Normal 56 19 2" xfId="5462"/>
    <cellStyle name="Normal 56 2" xfId="5463"/>
    <cellStyle name="Normal 56 2 2" xfId="5464"/>
    <cellStyle name="Normal 56 20" xfId="5465"/>
    <cellStyle name="Normal 56 20 2" xfId="5466"/>
    <cellStyle name="Normal 56 21" xfId="5467"/>
    <cellStyle name="Normal 56 21 2" xfId="5468"/>
    <cellStyle name="Normal 56 22" xfId="5469"/>
    <cellStyle name="Normal 56 22 2" xfId="5470"/>
    <cellStyle name="Normal 56 23" xfId="5471"/>
    <cellStyle name="Normal 56 23 2" xfId="5472"/>
    <cellStyle name="Normal 56 24" xfId="5473"/>
    <cellStyle name="Normal 56 24 2" xfId="5474"/>
    <cellStyle name="Normal 56 25" xfId="5475"/>
    <cellStyle name="Normal 56 25 2" xfId="5476"/>
    <cellStyle name="Normal 56 26" xfId="5477"/>
    <cellStyle name="Normal 56 26 2" xfId="5478"/>
    <cellStyle name="Normal 56 27" xfId="5479"/>
    <cellStyle name="Normal 56 27 2" xfId="5480"/>
    <cellStyle name="Normal 56 28" xfId="5481"/>
    <cellStyle name="Normal 56 28 2" xfId="5482"/>
    <cellStyle name="Normal 56 29" xfId="5483"/>
    <cellStyle name="Normal 56 29 2" xfId="5484"/>
    <cellStyle name="Normal 56 3" xfId="5485"/>
    <cellStyle name="Normal 56 3 2" xfId="5486"/>
    <cellStyle name="Normal 56 30" xfId="5487"/>
    <cellStyle name="Normal 56 30 2" xfId="5488"/>
    <cellStyle name="Normal 56 31" xfId="5489"/>
    <cellStyle name="Normal 56 31 2" xfId="5490"/>
    <cellStyle name="Normal 56 32" xfId="5491"/>
    <cellStyle name="Normal 56 32 2" xfId="5492"/>
    <cellStyle name="Normal 56 33" xfId="5493"/>
    <cellStyle name="Normal 56 33 2" xfId="5494"/>
    <cellStyle name="Normal 56 34" xfId="5495"/>
    <cellStyle name="Normal 56 34 2" xfId="5496"/>
    <cellStyle name="Normal 56 35" xfId="5497"/>
    <cellStyle name="Normal 56 35 2" xfId="5498"/>
    <cellStyle name="Normal 56 36" xfId="5499"/>
    <cellStyle name="Normal 56 36 2" xfId="5500"/>
    <cellStyle name="Normal 56 37" xfId="5501"/>
    <cellStyle name="Normal 56 37 2" xfId="5502"/>
    <cellStyle name="Normal 56 38" xfId="5503"/>
    <cellStyle name="Normal 56 38 2" xfId="5504"/>
    <cellStyle name="Normal 56 39" xfId="5505"/>
    <cellStyle name="Normal 56 39 2" xfId="5506"/>
    <cellStyle name="Normal 56 4" xfId="5507"/>
    <cellStyle name="Normal 56 4 2" xfId="5508"/>
    <cellStyle name="Normal 56 40" xfId="5509"/>
    <cellStyle name="Normal 56 40 2" xfId="5510"/>
    <cellStyle name="Normal 56 41" xfId="5511"/>
    <cellStyle name="Normal 56 41 2" xfId="5512"/>
    <cellStyle name="Normal 56 42" xfId="5513"/>
    <cellStyle name="Normal 56 42 2" xfId="5514"/>
    <cellStyle name="Normal 56 43" xfId="5515"/>
    <cellStyle name="Normal 56 43 2" xfId="5516"/>
    <cellStyle name="Normal 56 44" xfId="5517"/>
    <cellStyle name="Normal 56 44 2" xfId="5518"/>
    <cellStyle name="Normal 56 45" xfId="5519"/>
    <cellStyle name="Normal 56 45 2" xfId="5520"/>
    <cellStyle name="Normal 56 46" xfId="5521"/>
    <cellStyle name="Normal 56 46 2" xfId="5522"/>
    <cellStyle name="Normal 56 47" xfId="5523"/>
    <cellStyle name="Normal 56 47 2" xfId="5524"/>
    <cellStyle name="Normal 56 48" xfId="5525"/>
    <cellStyle name="Normal 56 48 2" xfId="5526"/>
    <cellStyle name="Normal 56 49" xfId="5527"/>
    <cellStyle name="Normal 56 49 2" xfId="5528"/>
    <cellStyle name="Normal 56 5" xfId="5529"/>
    <cellStyle name="Normal 56 5 2" xfId="5530"/>
    <cellStyle name="Normal 56 50" xfId="5531"/>
    <cellStyle name="Normal 56 50 2" xfId="5532"/>
    <cellStyle name="Normal 56 51" xfId="5533"/>
    <cellStyle name="Normal 56 51 2" xfId="5534"/>
    <cellStyle name="Normal 56 52" xfId="5535"/>
    <cellStyle name="Normal 56 52 2" xfId="5536"/>
    <cellStyle name="Normal 56 53" xfId="5537"/>
    <cellStyle name="Normal 56 53 2" xfId="5538"/>
    <cellStyle name="Normal 56 54" xfId="5539"/>
    <cellStyle name="Normal 56 54 2" xfId="5540"/>
    <cellStyle name="Normal 56 55" xfId="5541"/>
    <cellStyle name="Normal 56 55 2" xfId="5542"/>
    <cellStyle name="Normal 56 56" xfId="5543"/>
    <cellStyle name="Normal 56 56 2" xfId="5544"/>
    <cellStyle name="Normal 56 57" xfId="5545"/>
    <cellStyle name="Normal 56 57 2" xfId="5546"/>
    <cellStyle name="Normal 56 58" xfId="5547"/>
    <cellStyle name="Normal 56 58 2" xfId="5548"/>
    <cellStyle name="Normal 56 59" xfId="5549"/>
    <cellStyle name="Normal 56 59 2" xfId="5550"/>
    <cellStyle name="Normal 56 6" xfId="5551"/>
    <cellStyle name="Normal 56 6 2" xfId="5552"/>
    <cellStyle name="Normal 56 60" xfId="5553"/>
    <cellStyle name="Normal 56 60 2" xfId="5554"/>
    <cellStyle name="Normal 56 61" xfId="5555"/>
    <cellStyle name="Normal 56 61 2" xfId="5556"/>
    <cellStyle name="Normal 56 62" xfId="5557"/>
    <cellStyle name="Normal 56 62 2" xfId="5558"/>
    <cellStyle name="Normal 56 63" xfId="5559"/>
    <cellStyle name="Normal 56 63 2" xfId="5560"/>
    <cellStyle name="Normal 56 7" xfId="5561"/>
    <cellStyle name="Normal 56 7 2" xfId="5562"/>
    <cellStyle name="Normal 56 8" xfId="5563"/>
    <cellStyle name="Normal 56 8 2" xfId="5564"/>
    <cellStyle name="Normal 56 9" xfId="5565"/>
    <cellStyle name="Normal 56 9 2" xfId="5566"/>
    <cellStyle name="Normal 57 10" xfId="5567"/>
    <cellStyle name="Normal 57 10 2" xfId="5568"/>
    <cellStyle name="Normal 57 11" xfId="5569"/>
    <cellStyle name="Normal 57 11 2" xfId="5570"/>
    <cellStyle name="Normal 57 12" xfId="5571"/>
    <cellStyle name="Normal 57 12 2" xfId="5572"/>
    <cellStyle name="Normal 57 13" xfId="5573"/>
    <cellStyle name="Normal 57 13 2" xfId="5574"/>
    <cellStyle name="Normal 57 14" xfId="5575"/>
    <cellStyle name="Normal 57 14 2" xfId="5576"/>
    <cellStyle name="Normal 57 15" xfId="5577"/>
    <cellStyle name="Normal 57 15 2" xfId="5578"/>
    <cellStyle name="Normal 57 16" xfId="5579"/>
    <cellStyle name="Normal 57 16 2" xfId="5580"/>
    <cellStyle name="Normal 57 17" xfId="5581"/>
    <cellStyle name="Normal 57 17 2" xfId="5582"/>
    <cellStyle name="Normal 57 18" xfId="5583"/>
    <cellStyle name="Normal 57 18 2" xfId="5584"/>
    <cellStyle name="Normal 57 19" xfId="5585"/>
    <cellStyle name="Normal 57 19 2" xfId="5586"/>
    <cellStyle name="Normal 57 2" xfId="5587"/>
    <cellStyle name="Normal 57 2 2" xfId="5588"/>
    <cellStyle name="Normal 57 20" xfId="5589"/>
    <cellStyle name="Normal 57 20 2" xfId="5590"/>
    <cellStyle name="Normal 57 21" xfId="5591"/>
    <cellStyle name="Normal 57 21 2" xfId="5592"/>
    <cellStyle name="Normal 57 22" xfId="5593"/>
    <cellStyle name="Normal 57 22 2" xfId="5594"/>
    <cellStyle name="Normal 57 23" xfId="5595"/>
    <cellStyle name="Normal 57 23 2" xfId="5596"/>
    <cellStyle name="Normal 57 24" xfId="5597"/>
    <cellStyle name="Normal 57 24 2" xfId="5598"/>
    <cellStyle name="Normal 57 25" xfId="5599"/>
    <cellStyle name="Normal 57 25 2" xfId="5600"/>
    <cellStyle name="Normal 57 26" xfId="5601"/>
    <cellStyle name="Normal 57 26 2" xfId="5602"/>
    <cellStyle name="Normal 57 27" xfId="5603"/>
    <cellStyle name="Normal 57 27 2" xfId="5604"/>
    <cellStyle name="Normal 57 28" xfId="5605"/>
    <cellStyle name="Normal 57 28 2" xfId="5606"/>
    <cellStyle name="Normal 57 29" xfId="5607"/>
    <cellStyle name="Normal 57 29 2" xfId="5608"/>
    <cellStyle name="Normal 57 3" xfId="5609"/>
    <cellStyle name="Normal 57 3 2" xfId="5610"/>
    <cellStyle name="Normal 57 30" xfId="5611"/>
    <cellStyle name="Normal 57 30 2" xfId="5612"/>
    <cellStyle name="Normal 57 31" xfId="5613"/>
    <cellStyle name="Normal 57 31 2" xfId="5614"/>
    <cellStyle name="Normal 57 32" xfId="5615"/>
    <cellStyle name="Normal 57 32 2" xfId="5616"/>
    <cellStyle name="Normal 57 33" xfId="5617"/>
    <cellStyle name="Normal 57 33 2" xfId="5618"/>
    <cellStyle name="Normal 57 34" xfId="5619"/>
    <cellStyle name="Normal 57 34 2" xfId="5620"/>
    <cellStyle name="Normal 57 35" xfId="5621"/>
    <cellStyle name="Normal 57 35 2" xfId="5622"/>
    <cellStyle name="Normal 57 36" xfId="5623"/>
    <cellStyle name="Normal 57 36 2" xfId="5624"/>
    <cellStyle name="Normal 57 37" xfId="5625"/>
    <cellStyle name="Normal 57 37 2" xfId="5626"/>
    <cellStyle name="Normal 57 38" xfId="5627"/>
    <cellStyle name="Normal 57 38 2" xfId="5628"/>
    <cellStyle name="Normal 57 39" xfId="5629"/>
    <cellStyle name="Normal 57 39 2" xfId="5630"/>
    <cellStyle name="Normal 57 4" xfId="5631"/>
    <cellStyle name="Normal 57 4 2" xfId="5632"/>
    <cellStyle name="Normal 57 40" xfId="5633"/>
    <cellStyle name="Normal 57 40 2" xfId="5634"/>
    <cellStyle name="Normal 57 41" xfId="5635"/>
    <cellStyle name="Normal 57 41 2" xfId="5636"/>
    <cellStyle name="Normal 57 42" xfId="5637"/>
    <cellStyle name="Normal 57 42 2" xfId="5638"/>
    <cellStyle name="Normal 57 43" xfId="5639"/>
    <cellStyle name="Normal 57 43 2" xfId="5640"/>
    <cellStyle name="Normal 57 44" xfId="5641"/>
    <cellStyle name="Normal 57 44 2" xfId="5642"/>
    <cellStyle name="Normal 57 45" xfId="5643"/>
    <cellStyle name="Normal 57 45 2" xfId="5644"/>
    <cellStyle name="Normal 57 46" xfId="5645"/>
    <cellStyle name="Normal 57 46 2" xfId="5646"/>
    <cellStyle name="Normal 57 47" xfId="5647"/>
    <cellStyle name="Normal 57 47 2" xfId="5648"/>
    <cellStyle name="Normal 57 48" xfId="5649"/>
    <cellStyle name="Normal 57 48 2" xfId="5650"/>
    <cellStyle name="Normal 57 49" xfId="5651"/>
    <cellStyle name="Normal 57 49 2" xfId="5652"/>
    <cellStyle name="Normal 57 5" xfId="5653"/>
    <cellStyle name="Normal 57 5 2" xfId="5654"/>
    <cellStyle name="Normal 57 50" xfId="5655"/>
    <cellStyle name="Normal 57 50 2" xfId="5656"/>
    <cellStyle name="Normal 57 51" xfId="5657"/>
    <cellStyle name="Normal 57 51 2" xfId="5658"/>
    <cellStyle name="Normal 57 52" xfId="5659"/>
    <cellStyle name="Normal 57 52 2" xfId="5660"/>
    <cellStyle name="Normal 57 53" xfId="5661"/>
    <cellStyle name="Normal 57 53 2" xfId="5662"/>
    <cellStyle name="Normal 57 54" xfId="5663"/>
    <cellStyle name="Normal 57 54 2" xfId="5664"/>
    <cellStyle name="Normal 57 55" xfId="5665"/>
    <cellStyle name="Normal 57 55 2" xfId="5666"/>
    <cellStyle name="Normal 57 56" xfId="5667"/>
    <cellStyle name="Normal 57 56 2" xfId="5668"/>
    <cellStyle name="Normal 57 57" xfId="5669"/>
    <cellStyle name="Normal 57 57 2" xfId="5670"/>
    <cellStyle name="Normal 57 58" xfId="5671"/>
    <cellStyle name="Normal 57 58 2" xfId="5672"/>
    <cellStyle name="Normal 57 59" xfId="5673"/>
    <cellStyle name="Normal 57 59 2" xfId="5674"/>
    <cellStyle name="Normal 57 6" xfId="5675"/>
    <cellStyle name="Normal 57 6 2" xfId="5676"/>
    <cellStyle name="Normal 57 60" xfId="5677"/>
    <cellStyle name="Normal 57 60 2" xfId="5678"/>
    <cellStyle name="Normal 57 61" xfId="5679"/>
    <cellStyle name="Normal 57 61 2" xfId="5680"/>
    <cellStyle name="Normal 57 62" xfId="5681"/>
    <cellStyle name="Normal 57 62 2" xfId="5682"/>
    <cellStyle name="Normal 57 63" xfId="5683"/>
    <cellStyle name="Normal 57 63 2" xfId="5684"/>
    <cellStyle name="Normal 57 7" xfId="5685"/>
    <cellStyle name="Normal 57 7 2" xfId="5686"/>
    <cellStyle name="Normal 57 8" xfId="5687"/>
    <cellStyle name="Normal 57 8 2" xfId="5688"/>
    <cellStyle name="Normal 57 9" xfId="5689"/>
    <cellStyle name="Normal 57 9 2" xfId="5690"/>
    <cellStyle name="Normal 6" xfId="5691"/>
    <cellStyle name="Normal 6 10" xfId="5692"/>
    <cellStyle name="Normal 6 10 2" xfId="5693"/>
    <cellStyle name="Normal 6 11" xfId="5694"/>
    <cellStyle name="Normal 6 11 2" xfId="5695"/>
    <cellStyle name="Normal 6 12" xfId="5696"/>
    <cellStyle name="Normal 6 12 2" xfId="5697"/>
    <cellStyle name="Normal 6 13" xfId="5698"/>
    <cellStyle name="Normal 6 13 2" xfId="5699"/>
    <cellStyle name="Normal 6 14" xfId="5700"/>
    <cellStyle name="Normal 6 14 2" xfId="5701"/>
    <cellStyle name="Normal 6 15" xfId="5702"/>
    <cellStyle name="Normal 6 15 2" xfId="5703"/>
    <cellStyle name="Normal 6 16" xfId="5704"/>
    <cellStyle name="Normal 6 16 2" xfId="5705"/>
    <cellStyle name="Normal 6 17" xfId="5706"/>
    <cellStyle name="Normal 6 17 2" xfId="5707"/>
    <cellStyle name="Normal 6 18" xfId="5708"/>
    <cellStyle name="Normal 6 18 2" xfId="5709"/>
    <cellStyle name="Normal 6 19" xfId="5710"/>
    <cellStyle name="Normal 6 19 2" xfId="5711"/>
    <cellStyle name="Normal 6 2" xfId="5712"/>
    <cellStyle name="Normal 6 2 2" xfId="5713"/>
    <cellStyle name="Normal 6 2 2 2" xfId="5714"/>
    <cellStyle name="Normal 6 2 2 3" xfId="5715"/>
    <cellStyle name="Normal 6 2 3" xfId="5716"/>
    <cellStyle name="Normal 6 2 3 2" xfId="5717"/>
    <cellStyle name="Normal 6 2 3 3" xfId="5718"/>
    <cellStyle name="Normal 6 2 4" xfId="5719"/>
    <cellStyle name="Normal 6 2 5" xfId="5720"/>
    <cellStyle name="Normal 6 20" xfId="5721"/>
    <cellStyle name="Normal 6 20 2" xfId="5722"/>
    <cellStyle name="Normal 6 21" xfId="5723"/>
    <cellStyle name="Normal 6 21 2" xfId="5724"/>
    <cellStyle name="Normal 6 22" xfId="5725"/>
    <cellStyle name="Normal 6 22 2" xfId="5726"/>
    <cellStyle name="Normal 6 23" xfId="5727"/>
    <cellStyle name="Normal 6 23 2" xfId="5728"/>
    <cellStyle name="Normal 6 24" xfId="5729"/>
    <cellStyle name="Normal 6 24 2" xfId="5730"/>
    <cellStyle name="Normal 6 25" xfId="5731"/>
    <cellStyle name="Normal 6 25 2" xfId="5732"/>
    <cellStyle name="Normal 6 26" xfId="5733"/>
    <cellStyle name="Normal 6 26 2" xfId="5734"/>
    <cellStyle name="Normal 6 27" xfId="5735"/>
    <cellStyle name="Normal 6 27 2" xfId="5736"/>
    <cellStyle name="Normal 6 28" xfId="5737"/>
    <cellStyle name="Normal 6 28 2" xfId="5738"/>
    <cellStyle name="Normal 6 29" xfId="5739"/>
    <cellStyle name="Normal 6 29 2" xfId="5740"/>
    <cellStyle name="Normal 6 3" xfId="5741"/>
    <cellStyle name="Normal 6 3 2" xfId="5742"/>
    <cellStyle name="Normal 6 3 3" xfId="5743"/>
    <cellStyle name="Normal 6 30" xfId="5744"/>
    <cellStyle name="Normal 6 30 2" xfId="5745"/>
    <cellStyle name="Normal 6 31" xfId="5746"/>
    <cellStyle name="Normal 6 31 2" xfId="5747"/>
    <cellStyle name="Normal 6 32" xfId="5748"/>
    <cellStyle name="Normal 6 32 2" xfId="5749"/>
    <cellStyle name="Normal 6 33" xfId="5750"/>
    <cellStyle name="Normal 6 33 2" xfId="5751"/>
    <cellStyle name="Normal 6 34" xfId="5752"/>
    <cellStyle name="Normal 6 34 2" xfId="5753"/>
    <cellStyle name="Normal 6 35" xfId="5754"/>
    <cellStyle name="Normal 6 35 2" xfId="5755"/>
    <cellStyle name="Normal 6 36" xfId="5756"/>
    <cellStyle name="Normal 6 36 2" xfId="5757"/>
    <cellStyle name="Normal 6 37" xfId="5758"/>
    <cellStyle name="Normal 6 37 2" xfId="5759"/>
    <cellStyle name="Normal 6 38" xfId="5760"/>
    <cellStyle name="Normal 6 38 2" xfId="5761"/>
    <cellStyle name="Normal 6 39" xfId="5762"/>
    <cellStyle name="Normal 6 39 2" xfId="5763"/>
    <cellStyle name="Normal 6 4" xfId="5764"/>
    <cellStyle name="Normal 6 4 2" xfId="5765"/>
    <cellStyle name="Normal 6 4 3" xfId="5766"/>
    <cellStyle name="Normal 6 40" xfId="5767"/>
    <cellStyle name="Normal 6 40 2" xfId="5768"/>
    <cellStyle name="Normal 6 40 2 2" xfId="5769"/>
    <cellStyle name="Normal 6 40 3" xfId="5770"/>
    <cellStyle name="Normal 6 41" xfId="5771"/>
    <cellStyle name="Normal 6 41 2" xfId="5772"/>
    <cellStyle name="Normal 6 42" xfId="5773"/>
    <cellStyle name="Normal 6 42 2" xfId="5774"/>
    <cellStyle name="Normal 6 43" xfId="5775"/>
    <cellStyle name="Normal 6 43 2" xfId="5776"/>
    <cellStyle name="Normal 6 44" xfId="5777"/>
    <cellStyle name="Normal 6 44 2" xfId="5778"/>
    <cellStyle name="Normal 6 45" xfId="5779"/>
    <cellStyle name="Normal 6 45 2" xfId="5780"/>
    <cellStyle name="Normal 6 46" xfId="5781"/>
    <cellStyle name="Normal 6 46 2" xfId="5782"/>
    <cellStyle name="Normal 6 47" xfId="5783"/>
    <cellStyle name="Normal 6 47 2" xfId="5784"/>
    <cellStyle name="Normal 6 48" xfId="5785"/>
    <cellStyle name="Normal 6 48 2" xfId="5786"/>
    <cellStyle name="Normal 6 49" xfId="5787"/>
    <cellStyle name="Normal 6 49 2" xfId="5788"/>
    <cellStyle name="Normal 6 5" xfId="5789"/>
    <cellStyle name="Normal 6 5 2" xfId="5790"/>
    <cellStyle name="Normal 6 5 2 2" xfId="5791"/>
    <cellStyle name="Normal 6 5 3" xfId="5792"/>
    <cellStyle name="Normal 6 50" xfId="5793"/>
    <cellStyle name="Normal 6 50 2" xfId="5794"/>
    <cellStyle name="Normal 6 51" xfId="5795"/>
    <cellStyle name="Normal 6 51 2" xfId="5796"/>
    <cellStyle name="Normal 6 52" xfId="5797"/>
    <cellStyle name="Normal 6 52 2" xfId="5798"/>
    <cellStyle name="Normal 6 53" xfId="5799"/>
    <cellStyle name="Normal 6 53 2" xfId="5800"/>
    <cellStyle name="Normal 6 54" xfId="5801"/>
    <cellStyle name="Normal 6 54 2" xfId="5802"/>
    <cellStyle name="Normal 6 55" xfId="5803"/>
    <cellStyle name="Normal 6 55 2" xfId="5804"/>
    <cellStyle name="Normal 6 56" xfId="5805"/>
    <cellStyle name="Normal 6 56 2" xfId="5806"/>
    <cellStyle name="Normal 6 57" xfId="5807"/>
    <cellStyle name="Normal 6 57 2" xfId="5808"/>
    <cellStyle name="Normal 6 58" xfId="5809"/>
    <cellStyle name="Normal 6 58 2" xfId="5810"/>
    <cellStyle name="Normal 6 59" xfId="5811"/>
    <cellStyle name="Normal 6 59 2" xfId="5812"/>
    <cellStyle name="Normal 6 6" xfId="5813"/>
    <cellStyle name="Normal 6 6 2" xfId="5814"/>
    <cellStyle name="Normal 6 60" xfId="5815"/>
    <cellStyle name="Normal 6 60 2" xfId="5816"/>
    <cellStyle name="Normal 6 61" xfId="5817"/>
    <cellStyle name="Normal 6 61 2" xfId="5818"/>
    <cellStyle name="Normal 6 62" xfId="5819"/>
    <cellStyle name="Normal 6 62 2" xfId="5820"/>
    <cellStyle name="Normal 6 63" xfId="5821"/>
    <cellStyle name="Normal 6 63 2" xfId="5822"/>
    <cellStyle name="Normal 6 64" xfId="5823"/>
    <cellStyle name="Normal 6 65" xfId="5824"/>
    <cellStyle name="Normal 6 7" xfId="5825"/>
    <cellStyle name="Normal 6 7 2" xfId="5826"/>
    <cellStyle name="Normal 6 8" xfId="5827"/>
    <cellStyle name="Normal 6 8 2" xfId="5828"/>
    <cellStyle name="Normal 6 9" xfId="5829"/>
    <cellStyle name="Normal 6 9 2" xfId="5830"/>
    <cellStyle name="Normal 62 10" xfId="5831"/>
    <cellStyle name="Normal 62 10 2" xfId="5832"/>
    <cellStyle name="Normal 62 11" xfId="5833"/>
    <cellStyle name="Normal 62 11 2" xfId="5834"/>
    <cellStyle name="Normal 62 12" xfId="5835"/>
    <cellStyle name="Normal 62 12 2" xfId="5836"/>
    <cellStyle name="Normal 62 13" xfId="5837"/>
    <cellStyle name="Normal 62 13 2" xfId="5838"/>
    <cellStyle name="Normal 62 14" xfId="5839"/>
    <cellStyle name="Normal 62 14 2" xfId="5840"/>
    <cellStyle name="Normal 62 15" xfId="5841"/>
    <cellStyle name="Normal 62 15 2" xfId="5842"/>
    <cellStyle name="Normal 62 16" xfId="5843"/>
    <cellStyle name="Normal 62 16 2" xfId="5844"/>
    <cellStyle name="Normal 62 17" xfId="5845"/>
    <cellStyle name="Normal 62 17 2" xfId="5846"/>
    <cellStyle name="Normal 62 18" xfId="5847"/>
    <cellStyle name="Normal 62 18 2" xfId="5848"/>
    <cellStyle name="Normal 62 19" xfId="5849"/>
    <cellStyle name="Normal 62 19 2" xfId="5850"/>
    <cellStyle name="Normal 62 2" xfId="5851"/>
    <cellStyle name="Normal 62 2 2" xfId="5852"/>
    <cellStyle name="Normal 62 20" xfId="5853"/>
    <cellStyle name="Normal 62 20 2" xfId="5854"/>
    <cellStyle name="Normal 62 21" xfId="5855"/>
    <cellStyle name="Normal 62 21 2" xfId="5856"/>
    <cellStyle name="Normal 62 22" xfId="5857"/>
    <cellStyle name="Normal 62 22 2" xfId="5858"/>
    <cellStyle name="Normal 62 23" xfId="5859"/>
    <cellStyle name="Normal 62 23 2" xfId="5860"/>
    <cellStyle name="Normal 62 24" xfId="5861"/>
    <cellStyle name="Normal 62 24 2" xfId="5862"/>
    <cellStyle name="Normal 62 25" xfId="5863"/>
    <cellStyle name="Normal 62 25 2" xfId="5864"/>
    <cellStyle name="Normal 62 26" xfId="5865"/>
    <cellStyle name="Normal 62 26 2" xfId="5866"/>
    <cellStyle name="Normal 62 27" xfId="5867"/>
    <cellStyle name="Normal 62 27 2" xfId="5868"/>
    <cellStyle name="Normal 62 28" xfId="5869"/>
    <cellStyle name="Normal 62 28 2" xfId="5870"/>
    <cellStyle name="Normal 62 29" xfId="5871"/>
    <cellStyle name="Normal 62 29 2" xfId="5872"/>
    <cellStyle name="Normal 62 3" xfId="5873"/>
    <cellStyle name="Normal 62 3 2" xfId="5874"/>
    <cellStyle name="Normal 62 30" xfId="5875"/>
    <cellStyle name="Normal 62 30 2" xfId="5876"/>
    <cellStyle name="Normal 62 31" xfId="5877"/>
    <cellStyle name="Normal 62 31 2" xfId="5878"/>
    <cellStyle name="Normal 62 32" xfId="5879"/>
    <cellStyle name="Normal 62 32 2" xfId="5880"/>
    <cellStyle name="Normal 62 33" xfId="5881"/>
    <cellStyle name="Normal 62 33 2" xfId="5882"/>
    <cellStyle name="Normal 62 34" xfId="5883"/>
    <cellStyle name="Normal 62 34 2" xfId="5884"/>
    <cellStyle name="Normal 62 35" xfId="5885"/>
    <cellStyle name="Normal 62 35 2" xfId="5886"/>
    <cellStyle name="Normal 62 36" xfId="5887"/>
    <cellStyle name="Normal 62 36 2" xfId="5888"/>
    <cellStyle name="Normal 62 37" xfId="5889"/>
    <cellStyle name="Normal 62 37 2" xfId="5890"/>
    <cellStyle name="Normal 62 38" xfId="5891"/>
    <cellStyle name="Normal 62 38 2" xfId="5892"/>
    <cellStyle name="Normal 62 39" xfId="5893"/>
    <cellStyle name="Normal 62 39 2" xfId="5894"/>
    <cellStyle name="Normal 62 4" xfId="5895"/>
    <cellStyle name="Normal 62 4 2" xfId="5896"/>
    <cellStyle name="Normal 62 40" xfId="5897"/>
    <cellStyle name="Normal 62 40 2" xfId="5898"/>
    <cellStyle name="Normal 62 41" xfId="5899"/>
    <cellStyle name="Normal 62 41 2" xfId="5900"/>
    <cellStyle name="Normal 62 42" xfId="5901"/>
    <cellStyle name="Normal 62 42 2" xfId="5902"/>
    <cellStyle name="Normal 62 43" xfId="5903"/>
    <cellStyle name="Normal 62 43 2" xfId="5904"/>
    <cellStyle name="Normal 62 44" xfId="5905"/>
    <cellStyle name="Normal 62 44 2" xfId="5906"/>
    <cellStyle name="Normal 62 45" xfId="5907"/>
    <cellStyle name="Normal 62 45 2" xfId="5908"/>
    <cellStyle name="Normal 62 46" xfId="5909"/>
    <cellStyle name="Normal 62 46 2" xfId="5910"/>
    <cellStyle name="Normal 62 47" xfId="5911"/>
    <cellStyle name="Normal 62 47 2" xfId="5912"/>
    <cellStyle name="Normal 62 48" xfId="5913"/>
    <cellStyle name="Normal 62 48 2" xfId="5914"/>
    <cellStyle name="Normal 62 49" xfId="5915"/>
    <cellStyle name="Normal 62 49 2" xfId="5916"/>
    <cellStyle name="Normal 62 5" xfId="5917"/>
    <cellStyle name="Normal 62 5 2" xfId="5918"/>
    <cellStyle name="Normal 62 50" xfId="5919"/>
    <cellStyle name="Normal 62 50 2" xfId="5920"/>
    <cellStyle name="Normal 62 51" xfId="5921"/>
    <cellStyle name="Normal 62 51 2" xfId="5922"/>
    <cellStyle name="Normal 62 52" xfId="5923"/>
    <cellStyle name="Normal 62 52 2" xfId="5924"/>
    <cellStyle name="Normal 62 53" xfId="5925"/>
    <cellStyle name="Normal 62 53 2" xfId="5926"/>
    <cellStyle name="Normal 62 54" xfId="5927"/>
    <cellStyle name="Normal 62 54 2" xfId="5928"/>
    <cellStyle name="Normal 62 55" xfId="5929"/>
    <cellStyle name="Normal 62 55 2" xfId="5930"/>
    <cellStyle name="Normal 62 56" xfId="5931"/>
    <cellStyle name="Normal 62 56 2" xfId="5932"/>
    <cellStyle name="Normal 62 57" xfId="5933"/>
    <cellStyle name="Normal 62 57 2" xfId="5934"/>
    <cellStyle name="Normal 62 58" xfId="5935"/>
    <cellStyle name="Normal 62 58 2" xfId="5936"/>
    <cellStyle name="Normal 62 59" xfId="5937"/>
    <cellStyle name="Normal 62 59 2" xfId="5938"/>
    <cellStyle name="Normal 62 6" xfId="5939"/>
    <cellStyle name="Normal 62 6 2" xfId="5940"/>
    <cellStyle name="Normal 62 60" xfId="5941"/>
    <cellStyle name="Normal 62 60 2" xfId="5942"/>
    <cellStyle name="Normal 62 61" xfId="5943"/>
    <cellStyle name="Normal 62 61 2" xfId="5944"/>
    <cellStyle name="Normal 62 62" xfId="5945"/>
    <cellStyle name="Normal 62 62 2" xfId="5946"/>
    <cellStyle name="Normal 62 63" xfId="5947"/>
    <cellStyle name="Normal 62 63 2" xfId="5948"/>
    <cellStyle name="Normal 62 7" xfId="5949"/>
    <cellStyle name="Normal 62 7 2" xfId="5950"/>
    <cellStyle name="Normal 62 8" xfId="5951"/>
    <cellStyle name="Normal 62 8 2" xfId="5952"/>
    <cellStyle name="Normal 62 9" xfId="5953"/>
    <cellStyle name="Normal 62 9 2" xfId="5954"/>
    <cellStyle name="Normal 63 10" xfId="5955"/>
    <cellStyle name="Normal 63 10 2" xfId="5956"/>
    <cellStyle name="Normal 63 11" xfId="5957"/>
    <cellStyle name="Normal 63 11 2" xfId="5958"/>
    <cellStyle name="Normal 63 12" xfId="5959"/>
    <cellStyle name="Normal 63 12 2" xfId="5960"/>
    <cellStyle name="Normal 63 13" xfId="5961"/>
    <cellStyle name="Normal 63 13 2" xfId="5962"/>
    <cellStyle name="Normal 63 14" xfId="5963"/>
    <cellStyle name="Normal 63 14 2" xfId="5964"/>
    <cellStyle name="Normal 63 15" xfId="5965"/>
    <cellStyle name="Normal 63 15 2" xfId="5966"/>
    <cellStyle name="Normal 63 16" xfId="5967"/>
    <cellStyle name="Normal 63 16 2" xfId="5968"/>
    <cellStyle name="Normal 63 17" xfId="5969"/>
    <cellStyle name="Normal 63 17 2" xfId="5970"/>
    <cellStyle name="Normal 63 18" xfId="5971"/>
    <cellStyle name="Normal 63 18 2" xfId="5972"/>
    <cellStyle name="Normal 63 19" xfId="5973"/>
    <cellStyle name="Normal 63 19 2" xfId="5974"/>
    <cellStyle name="Normal 63 2" xfId="5975"/>
    <cellStyle name="Normal 63 2 2" xfId="5976"/>
    <cellStyle name="Normal 63 20" xfId="5977"/>
    <cellStyle name="Normal 63 20 2" xfId="5978"/>
    <cellStyle name="Normal 63 21" xfId="5979"/>
    <cellStyle name="Normal 63 21 2" xfId="5980"/>
    <cellStyle name="Normal 63 22" xfId="5981"/>
    <cellStyle name="Normal 63 22 2" xfId="5982"/>
    <cellStyle name="Normal 63 23" xfId="5983"/>
    <cellStyle name="Normal 63 23 2" xfId="5984"/>
    <cellStyle name="Normal 63 24" xfId="5985"/>
    <cellStyle name="Normal 63 24 2" xfId="5986"/>
    <cellStyle name="Normal 63 25" xfId="5987"/>
    <cellStyle name="Normal 63 25 2" xfId="5988"/>
    <cellStyle name="Normal 63 26" xfId="5989"/>
    <cellStyle name="Normal 63 26 2" xfId="5990"/>
    <cellStyle name="Normal 63 27" xfId="5991"/>
    <cellStyle name="Normal 63 27 2" xfId="5992"/>
    <cellStyle name="Normal 63 28" xfId="5993"/>
    <cellStyle name="Normal 63 28 2" xfId="5994"/>
    <cellStyle name="Normal 63 29" xfId="5995"/>
    <cellStyle name="Normal 63 29 2" xfId="5996"/>
    <cellStyle name="Normal 63 3" xfId="5997"/>
    <cellStyle name="Normal 63 3 2" xfId="5998"/>
    <cellStyle name="Normal 63 30" xfId="5999"/>
    <cellStyle name="Normal 63 30 2" xfId="6000"/>
    <cellStyle name="Normal 63 31" xfId="6001"/>
    <cellStyle name="Normal 63 31 2" xfId="6002"/>
    <cellStyle name="Normal 63 32" xfId="6003"/>
    <cellStyle name="Normal 63 32 2" xfId="6004"/>
    <cellStyle name="Normal 63 33" xfId="6005"/>
    <cellStyle name="Normal 63 33 2" xfId="6006"/>
    <cellStyle name="Normal 63 34" xfId="6007"/>
    <cellStyle name="Normal 63 34 2" xfId="6008"/>
    <cellStyle name="Normal 63 35" xfId="6009"/>
    <cellStyle name="Normal 63 35 2" xfId="6010"/>
    <cellStyle name="Normal 63 36" xfId="6011"/>
    <cellStyle name="Normal 63 36 2" xfId="6012"/>
    <cellStyle name="Normal 63 37" xfId="6013"/>
    <cellStyle name="Normal 63 37 2" xfId="6014"/>
    <cellStyle name="Normal 63 38" xfId="6015"/>
    <cellStyle name="Normal 63 38 2" xfId="6016"/>
    <cellStyle name="Normal 63 39" xfId="6017"/>
    <cellStyle name="Normal 63 39 2" xfId="6018"/>
    <cellStyle name="Normal 63 4" xfId="6019"/>
    <cellStyle name="Normal 63 4 2" xfId="6020"/>
    <cellStyle name="Normal 63 40" xfId="6021"/>
    <cellStyle name="Normal 63 40 2" xfId="6022"/>
    <cellStyle name="Normal 63 41" xfId="6023"/>
    <cellStyle name="Normal 63 41 2" xfId="6024"/>
    <cellStyle name="Normal 63 42" xfId="6025"/>
    <cellStyle name="Normal 63 42 2" xfId="6026"/>
    <cellStyle name="Normal 63 43" xfId="6027"/>
    <cellStyle name="Normal 63 43 2" xfId="6028"/>
    <cellStyle name="Normal 63 44" xfId="6029"/>
    <cellStyle name="Normal 63 44 2" xfId="6030"/>
    <cellStyle name="Normal 63 45" xfId="6031"/>
    <cellStyle name="Normal 63 45 2" xfId="6032"/>
    <cellStyle name="Normal 63 46" xfId="6033"/>
    <cellStyle name="Normal 63 46 2" xfId="6034"/>
    <cellStyle name="Normal 63 47" xfId="6035"/>
    <cellStyle name="Normal 63 47 2" xfId="6036"/>
    <cellStyle name="Normal 63 48" xfId="6037"/>
    <cellStyle name="Normal 63 48 2" xfId="6038"/>
    <cellStyle name="Normal 63 49" xfId="6039"/>
    <cellStyle name="Normal 63 49 2" xfId="6040"/>
    <cellStyle name="Normal 63 5" xfId="6041"/>
    <cellStyle name="Normal 63 5 2" xfId="6042"/>
    <cellStyle name="Normal 63 50" xfId="6043"/>
    <cellStyle name="Normal 63 50 2" xfId="6044"/>
    <cellStyle name="Normal 63 51" xfId="6045"/>
    <cellStyle name="Normal 63 51 2" xfId="6046"/>
    <cellStyle name="Normal 63 52" xfId="6047"/>
    <cellStyle name="Normal 63 52 2" xfId="6048"/>
    <cellStyle name="Normal 63 53" xfId="6049"/>
    <cellStyle name="Normal 63 53 2" xfId="6050"/>
    <cellStyle name="Normal 63 54" xfId="6051"/>
    <cellStyle name="Normal 63 54 2" xfId="6052"/>
    <cellStyle name="Normal 63 55" xfId="6053"/>
    <cellStyle name="Normal 63 55 2" xfId="6054"/>
    <cellStyle name="Normal 63 56" xfId="6055"/>
    <cellStyle name="Normal 63 56 2" xfId="6056"/>
    <cellStyle name="Normal 63 57" xfId="6057"/>
    <cellStyle name="Normal 63 57 2" xfId="6058"/>
    <cellStyle name="Normal 63 58" xfId="6059"/>
    <cellStyle name="Normal 63 58 2" xfId="6060"/>
    <cellStyle name="Normal 63 59" xfId="6061"/>
    <cellStyle name="Normal 63 59 2" xfId="6062"/>
    <cellStyle name="Normal 63 6" xfId="6063"/>
    <cellStyle name="Normal 63 6 2" xfId="6064"/>
    <cellStyle name="Normal 63 60" xfId="6065"/>
    <cellStyle name="Normal 63 60 2" xfId="6066"/>
    <cellStyle name="Normal 63 61" xfId="6067"/>
    <cellStyle name="Normal 63 61 2" xfId="6068"/>
    <cellStyle name="Normal 63 62" xfId="6069"/>
    <cellStyle name="Normal 63 62 2" xfId="6070"/>
    <cellStyle name="Normal 63 63" xfId="6071"/>
    <cellStyle name="Normal 63 63 2" xfId="6072"/>
    <cellStyle name="Normal 63 7" xfId="6073"/>
    <cellStyle name="Normal 63 7 2" xfId="6074"/>
    <cellStyle name="Normal 63 8" xfId="6075"/>
    <cellStyle name="Normal 63 8 2" xfId="6076"/>
    <cellStyle name="Normal 63 9" xfId="6077"/>
    <cellStyle name="Normal 63 9 2" xfId="6078"/>
    <cellStyle name="Normal 64 10" xfId="6079"/>
    <cellStyle name="Normal 64 10 2" xfId="6080"/>
    <cellStyle name="Normal 64 11" xfId="6081"/>
    <cellStyle name="Normal 64 11 2" xfId="6082"/>
    <cellStyle name="Normal 64 12" xfId="6083"/>
    <cellStyle name="Normal 64 12 2" xfId="6084"/>
    <cellStyle name="Normal 64 13" xfId="6085"/>
    <cellStyle name="Normal 64 13 2" xfId="6086"/>
    <cellStyle name="Normal 64 14" xfId="6087"/>
    <cellStyle name="Normal 64 14 2" xfId="6088"/>
    <cellStyle name="Normal 64 15" xfId="6089"/>
    <cellStyle name="Normal 64 15 2" xfId="6090"/>
    <cellStyle name="Normal 64 16" xfId="6091"/>
    <cellStyle name="Normal 64 16 2" xfId="6092"/>
    <cellStyle name="Normal 64 17" xfId="6093"/>
    <cellStyle name="Normal 64 17 2" xfId="6094"/>
    <cellStyle name="Normal 64 18" xfId="6095"/>
    <cellStyle name="Normal 64 18 2" xfId="6096"/>
    <cellStyle name="Normal 64 19" xfId="6097"/>
    <cellStyle name="Normal 64 19 2" xfId="6098"/>
    <cellStyle name="Normal 64 2" xfId="6099"/>
    <cellStyle name="Normal 64 2 2" xfId="6100"/>
    <cellStyle name="Normal 64 20" xfId="6101"/>
    <cellStyle name="Normal 64 20 2" xfId="6102"/>
    <cellStyle name="Normal 64 21" xfId="6103"/>
    <cellStyle name="Normal 64 21 2" xfId="6104"/>
    <cellStyle name="Normal 64 22" xfId="6105"/>
    <cellStyle name="Normal 64 22 2" xfId="6106"/>
    <cellStyle name="Normal 64 23" xfId="6107"/>
    <cellStyle name="Normal 64 23 2" xfId="6108"/>
    <cellStyle name="Normal 64 24" xfId="6109"/>
    <cellStyle name="Normal 64 24 2" xfId="6110"/>
    <cellStyle name="Normal 64 25" xfId="6111"/>
    <cellStyle name="Normal 64 25 2" xfId="6112"/>
    <cellStyle name="Normal 64 26" xfId="6113"/>
    <cellStyle name="Normal 64 26 2" xfId="6114"/>
    <cellStyle name="Normal 64 27" xfId="6115"/>
    <cellStyle name="Normal 64 27 2" xfId="6116"/>
    <cellStyle name="Normal 64 28" xfId="6117"/>
    <cellStyle name="Normal 64 28 2" xfId="6118"/>
    <cellStyle name="Normal 64 29" xfId="6119"/>
    <cellStyle name="Normal 64 29 2" xfId="6120"/>
    <cellStyle name="Normal 64 3" xfId="6121"/>
    <cellStyle name="Normal 64 3 2" xfId="6122"/>
    <cellStyle name="Normal 64 30" xfId="6123"/>
    <cellStyle name="Normal 64 30 2" xfId="6124"/>
    <cellStyle name="Normal 64 31" xfId="6125"/>
    <cellStyle name="Normal 64 31 2" xfId="6126"/>
    <cellStyle name="Normal 64 32" xfId="6127"/>
    <cellStyle name="Normal 64 32 2" xfId="6128"/>
    <cellStyle name="Normal 64 33" xfId="6129"/>
    <cellStyle name="Normal 64 33 2" xfId="6130"/>
    <cellStyle name="Normal 64 34" xfId="6131"/>
    <cellStyle name="Normal 64 34 2" xfId="6132"/>
    <cellStyle name="Normal 64 35" xfId="6133"/>
    <cellStyle name="Normal 64 35 2" xfId="6134"/>
    <cellStyle name="Normal 64 36" xfId="6135"/>
    <cellStyle name="Normal 64 36 2" xfId="6136"/>
    <cellStyle name="Normal 64 37" xfId="6137"/>
    <cellStyle name="Normal 64 37 2" xfId="6138"/>
    <cellStyle name="Normal 64 38" xfId="6139"/>
    <cellStyle name="Normal 64 38 2" xfId="6140"/>
    <cellStyle name="Normal 64 39" xfId="6141"/>
    <cellStyle name="Normal 64 39 2" xfId="6142"/>
    <cellStyle name="Normal 64 4" xfId="6143"/>
    <cellStyle name="Normal 64 4 2" xfId="6144"/>
    <cellStyle name="Normal 64 40" xfId="6145"/>
    <cellStyle name="Normal 64 40 2" xfId="6146"/>
    <cellStyle name="Normal 64 41" xfId="6147"/>
    <cellStyle name="Normal 64 41 2" xfId="6148"/>
    <cellStyle name="Normal 64 42" xfId="6149"/>
    <cellStyle name="Normal 64 42 2" xfId="6150"/>
    <cellStyle name="Normal 64 43" xfId="6151"/>
    <cellStyle name="Normal 64 43 2" xfId="6152"/>
    <cellStyle name="Normal 64 44" xfId="6153"/>
    <cellStyle name="Normal 64 44 2" xfId="6154"/>
    <cellStyle name="Normal 64 45" xfId="6155"/>
    <cellStyle name="Normal 64 45 2" xfId="6156"/>
    <cellStyle name="Normal 64 46" xfId="6157"/>
    <cellStyle name="Normal 64 46 2" xfId="6158"/>
    <cellStyle name="Normal 64 47" xfId="6159"/>
    <cellStyle name="Normal 64 47 2" xfId="6160"/>
    <cellStyle name="Normal 64 48" xfId="6161"/>
    <cellStyle name="Normal 64 48 2" xfId="6162"/>
    <cellStyle name="Normal 64 49" xfId="6163"/>
    <cellStyle name="Normal 64 49 2" xfId="6164"/>
    <cellStyle name="Normal 64 5" xfId="6165"/>
    <cellStyle name="Normal 64 5 2" xfId="6166"/>
    <cellStyle name="Normal 64 50" xfId="6167"/>
    <cellStyle name="Normal 64 50 2" xfId="6168"/>
    <cellStyle name="Normal 64 51" xfId="6169"/>
    <cellStyle name="Normal 64 51 2" xfId="6170"/>
    <cellStyle name="Normal 64 52" xfId="6171"/>
    <cellStyle name="Normal 64 52 2" xfId="6172"/>
    <cellStyle name="Normal 64 53" xfId="6173"/>
    <cellStyle name="Normal 64 53 2" xfId="6174"/>
    <cellStyle name="Normal 64 54" xfId="6175"/>
    <cellStyle name="Normal 64 54 2" xfId="6176"/>
    <cellStyle name="Normal 64 55" xfId="6177"/>
    <cellStyle name="Normal 64 55 2" xfId="6178"/>
    <cellStyle name="Normal 64 56" xfId="6179"/>
    <cellStyle name="Normal 64 56 2" xfId="6180"/>
    <cellStyle name="Normal 64 57" xfId="6181"/>
    <cellStyle name="Normal 64 57 2" xfId="6182"/>
    <cellStyle name="Normal 64 58" xfId="6183"/>
    <cellStyle name="Normal 64 58 2" xfId="6184"/>
    <cellStyle name="Normal 64 59" xfId="6185"/>
    <cellStyle name="Normal 64 59 2" xfId="6186"/>
    <cellStyle name="Normal 64 6" xfId="6187"/>
    <cellStyle name="Normal 64 6 2" xfId="6188"/>
    <cellStyle name="Normal 64 60" xfId="6189"/>
    <cellStyle name="Normal 64 60 2" xfId="6190"/>
    <cellStyle name="Normal 64 61" xfId="6191"/>
    <cellStyle name="Normal 64 61 2" xfId="6192"/>
    <cellStyle name="Normal 64 62" xfId="6193"/>
    <cellStyle name="Normal 64 62 2" xfId="6194"/>
    <cellStyle name="Normal 64 63" xfId="6195"/>
    <cellStyle name="Normal 64 63 2" xfId="6196"/>
    <cellStyle name="Normal 64 7" xfId="6197"/>
    <cellStyle name="Normal 64 7 2" xfId="6198"/>
    <cellStyle name="Normal 64 8" xfId="6199"/>
    <cellStyle name="Normal 64 8 2" xfId="6200"/>
    <cellStyle name="Normal 64 9" xfId="6201"/>
    <cellStyle name="Normal 64 9 2" xfId="6202"/>
    <cellStyle name="Normal 65 10" xfId="6203"/>
    <cellStyle name="Normal 65 10 2" xfId="6204"/>
    <cellStyle name="Normal 65 11" xfId="6205"/>
    <cellStyle name="Normal 65 11 2" xfId="6206"/>
    <cellStyle name="Normal 65 12" xfId="6207"/>
    <cellStyle name="Normal 65 12 2" xfId="6208"/>
    <cellStyle name="Normal 65 13" xfId="6209"/>
    <cellStyle name="Normal 65 13 2" xfId="6210"/>
    <cellStyle name="Normal 65 14" xfId="6211"/>
    <cellStyle name="Normal 65 14 2" xfId="6212"/>
    <cellStyle name="Normal 65 15" xfId="6213"/>
    <cellStyle name="Normal 65 15 2" xfId="6214"/>
    <cellStyle name="Normal 65 16" xfId="6215"/>
    <cellStyle name="Normal 65 16 2" xfId="6216"/>
    <cellStyle name="Normal 65 17" xfId="6217"/>
    <cellStyle name="Normal 65 17 2" xfId="6218"/>
    <cellStyle name="Normal 65 18" xfId="6219"/>
    <cellStyle name="Normal 65 18 2" xfId="6220"/>
    <cellStyle name="Normal 65 19" xfId="6221"/>
    <cellStyle name="Normal 65 19 2" xfId="6222"/>
    <cellStyle name="Normal 65 2" xfId="6223"/>
    <cellStyle name="Normal 65 2 2" xfId="6224"/>
    <cellStyle name="Normal 65 20" xfId="6225"/>
    <cellStyle name="Normal 65 20 2" xfId="6226"/>
    <cellStyle name="Normal 65 21" xfId="6227"/>
    <cellStyle name="Normal 65 21 2" xfId="6228"/>
    <cellStyle name="Normal 65 22" xfId="6229"/>
    <cellStyle name="Normal 65 22 2" xfId="6230"/>
    <cellStyle name="Normal 65 23" xfId="6231"/>
    <cellStyle name="Normal 65 23 2" xfId="6232"/>
    <cellStyle name="Normal 65 24" xfId="6233"/>
    <cellStyle name="Normal 65 24 2" xfId="6234"/>
    <cellStyle name="Normal 65 25" xfId="6235"/>
    <cellStyle name="Normal 65 25 2" xfId="6236"/>
    <cellStyle name="Normal 65 26" xfId="6237"/>
    <cellStyle name="Normal 65 26 2" xfId="6238"/>
    <cellStyle name="Normal 65 27" xfId="6239"/>
    <cellStyle name="Normal 65 27 2" xfId="6240"/>
    <cellStyle name="Normal 65 28" xfId="6241"/>
    <cellStyle name="Normal 65 28 2" xfId="6242"/>
    <cellStyle name="Normal 65 29" xfId="6243"/>
    <cellStyle name="Normal 65 29 2" xfId="6244"/>
    <cellStyle name="Normal 65 3" xfId="6245"/>
    <cellStyle name="Normal 65 3 2" xfId="6246"/>
    <cellStyle name="Normal 65 30" xfId="6247"/>
    <cellStyle name="Normal 65 30 2" xfId="6248"/>
    <cellStyle name="Normal 65 31" xfId="6249"/>
    <cellStyle name="Normal 65 31 2" xfId="6250"/>
    <cellStyle name="Normal 65 32" xfId="6251"/>
    <cellStyle name="Normal 65 32 2" xfId="6252"/>
    <cellStyle name="Normal 65 33" xfId="6253"/>
    <cellStyle name="Normal 65 33 2" xfId="6254"/>
    <cellStyle name="Normal 65 34" xfId="6255"/>
    <cellStyle name="Normal 65 34 2" xfId="6256"/>
    <cellStyle name="Normal 65 35" xfId="6257"/>
    <cellStyle name="Normal 65 35 2" xfId="6258"/>
    <cellStyle name="Normal 65 36" xfId="6259"/>
    <cellStyle name="Normal 65 36 2" xfId="6260"/>
    <cellStyle name="Normal 65 37" xfId="6261"/>
    <cellStyle name="Normal 65 37 2" xfId="6262"/>
    <cellStyle name="Normal 65 38" xfId="6263"/>
    <cellStyle name="Normal 65 38 2" xfId="6264"/>
    <cellStyle name="Normal 65 39" xfId="6265"/>
    <cellStyle name="Normal 65 39 2" xfId="6266"/>
    <cellStyle name="Normal 65 4" xfId="6267"/>
    <cellStyle name="Normal 65 4 2" xfId="6268"/>
    <cellStyle name="Normal 65 40" xfId="6269"/>
    <cellStyle name="Normal 65 40 2" xfId="6270"/>
    <cellStyle name="Normal 65 41" xfId="6271"/>
    <cellStyle name="Normal 65 41 2" xfId="6272"/>
    <cellStyle name="Normal 65 42" xfId="6273"/>
    <cellStyle name="Normal 65 42 2" xfId="6274"/>
    <cellStyle name="Normal 65 43" xfId="6275"/>
    <cellStyle name="Normal 65 43 2" xfId="6276"/>
    <cellStyle name="Normal 65 44" xfId="6277"/>
    <cellStyle name="Normal 65 44 2" xfId="6278"/>
    <cellStyle name="Normal 65 45" xfId="6279"/>
    <cellStyle name="Normal 65 45 2" xfId="6280"/>
    <cellStyle name="Normal 65 46" xfId="6281"/>
    <cellStyle name="Normal 65 46 2" xfId="6282"/>
    <cellStyle name="Normal 65 47" xfId="6283"/>
    <cellStyle name="Normal 65 47 2" xfId="6284"/>
    <cellStyle name="Normal 65 48" xfId="6285"/>
    <cellStyle name="Normal 65 48 2" xfId="6286"/>
    <cellStyle name="Normal 65 49" xfId="6287"/>
    <cellStyle name="Normal 65 49 2" xfId="6288"/>
    <cellStyle name="Normal 65 5" xfId="6289"/>
    <cellStyle name="Normal 65 5 2" xfId="6290"/>
    <cellStyle name="Normal 65 50" xfId="6291"/>
    <cellStyle name="Normal 65 50 2" xfId="6292"/>
    <cellStyle name="Normal 65 51" xfId="6293"/>
    <cellStyle name="Normal 65 51 2" xfId="6294"/>
    <cellStyle name="Normal 65 52" xfId="6295"/>
    <cellStyle name="Normal 65 52 2" xfId="6296"/>
    <cellStyle name="Normal 65 53" xfId="6297"/>
    <cellStyle name="Normal 65 53 2" xfId="6298"/>
    <cellStyle name="Normal 65 54" xfId="6299"/>
    <cellStyle name="Normal 65 54 2" xfId="6300"/>
    <cellStyle name="Normal 65 55" xfId="6301"/>
    <cellStyle name="Normal 65 55 2" xfId="6302"/>
    <cellStyle name="Normal 65 56" xfId="6303"/>
    <cellStyle name="Normal 65 56 2" xfId="6304"/>
    <cellStyle name="Normal 65 57" xfId="6305"/>
    <cellStyle name="Normal 65 57 2" xfId="6306"/>
    <cellStyle name="Normal 65 58" xfId="6307"/>
    <cellStyle name="Normal 65 58 2" xfId="6308"/>
    <cellStyle name="Normal 65 59" xfId="6309"/>
    <cellStyle name="Normal 65 59 2" xfId="6310"/>
    <cellStyle name="Normal 65 6" xfId="6311"/>
    <cellStyle name="Normal 65 6 2" xfId="6312"/>
    <cellStyle name="Normal 65 60" xfId="6313"/>
    <cellStyle name="Normal 65 60 2" xfId="6314"/>
    <cellStyle name="Normal 65 61" xfId="6315"/>
    <cellStyle name="Normal 65 61 2" xfId="6316"/>
    <cellStyle name="Normal 65 62" xfId="6317"/>
    <cellStyle name="Normal 65 62 2" xfId="6318"/>
    <cellStyle name="Normal 65 63" xfId="6319"/>
    <cellStyle name="Normal 65 63 2" xfId="6320"/>
    <cellStyle name="Normal 65 7" xfId="6321"/>
    <cellStyle name="Normal 65 7 2" xfId="6322"/>
    <cellStyle name="Normal 65 8" xfId="6323"/>
    <cellStyle name="Normal 65 8 2" xfId="6324"/>
    <cellStyle name="Normal 65 9" xfId="6325"/>
    <cellStyle name="Normal 65 9 2" xfId="6326"/>
    <cellStyle name="Normal 66 10" xfId="6327"/>
    <cellStyle name="Normal 66 10 2" xfId="6328"/>
    <cellStyle name="Normal 66 11" xfId="6329"/>
    <cellStyle name="Normal 66 11 2" xfId="6330"/>
    <cellStyle name="Normal 66 12" xfId="6331"/>
    <cellStyle name="Normal 66 12 2" xfId="6332"/>
    <cellStyle name="Normal 66 13" xfId="6333"/>
    <cellStyle name="Normal 66 13 2" xfId="6334"/>
    <cellStyle name="Normal 66 14" xfId="6335"/>
    <cellStyle name="Normal 66 14 2" xfId="6336"/>
    <cellStyle name="Normal 66 15" xfId="6337"/>
    <cellStyle name="Normal 66 15 2" xfId="6338"/>
    <cellStyle name="Normal 66 16" xfId="6339"/>
    <cellStyle name="Normal 66 16 2" xfId="6340"/>
    <cellStyle name="Normal 66 17" xfId="6341"/>
    <cellStyle name="Normal 66 17 2" xfId="6342"/>
    <cellStyle name="Normal 66 18" xfId="6343"/>
    <cellStyle name="Normal 66 18 2" xfId="6344"/>
    <cellStyle name="Normal 66 19" xfId="6345"/>
    <cellStyle name="Normal 66 19 2" xfId="6346"/>
    <cellStyle name="Normal 66 2" xfId="6347"/>
    <cellStyle name="Normal 66 2 2" xfId="6348"/>
    <cellStyle name="Normal 66 20" xfId="6349"/>
    <cellStyle name="Normal 66 20 2" xfId="6350"/>
    <cellStyle name="Normal 66 21" xfId="6351"/>
    <cellStyle name="Normal 66 21 2" xfId="6352"/>
    <cellStyle name="Normal 66 22" xfId="6353"/>
    <cellStyle name="Normal 66 22 2" xfId="6354"/>
    <cellStyle name="Normal 66 23" xfId="6355"/>
    <cellStyle name="Normal 66 23 2" xfId="6356"/>
    <cellStyle name="Normal 66 24" xfId="6357"/>
    <cellStyle name="Normal 66 24 2" xfId="6358"/>
    <cellStyle name="Normal 66 25" xfId="6359"/>
    <cellStyle name="Normal 66 25 2" xfId="6360"/>
    <cellStyle name="Normal 66 26" xfId="6361"/>
    <cellStyle name="Normal 66 26 2" xfId="6362"/>
    <cellStyle name="Normal 66 27" xfId="6363"/>
    <cellStyle name="Normal 66 27 2" xfId="6364"/>
    <cellStyle name="Normal 66 28" xfId="6365"/>
    <cellStyle name="Normal 66 28 2" xfId="6366"/>
    <cellStyle name="Normal 66 29" xfId="6367"/>
    <cellStyle name="Normal 66 29 2" xfId="6368"/>
    <cellStyle name="Normal 66 3" xfId="6369"/>
    <cellStyle name="Normal 66 3 2" xfId="6370"/>
    <cellStyle name="Normal 66 30" xfId="6371"/>
    <cellStyle name="Normal 66 30 2" xfId="6372"/>
    <cellStyle name="Normal 66 31" xfId="6373"/>
    <cellStyle name="Normal 66 31 2" xfId="6374"/>
    <cellStyle name="Normal 66 32" xfId="6375"/>
    <cellStyle name="Normal 66 32 2" xfId="6376"/>
    <cellStyle name="Normal 66 33" xfId="6377"/>
    <cellStyle name="Normal 66 33 2" xfId="6378"/>
    <cellStyle name="Normal 66 34" xfId="6379"/>
    <cellStyle name="Normal 66 34 2" xfId="6380"/>
    <cellStyle name="Normal 66 35" xfId="6381"/>
    <cellStyle name="Normal 66 35 2" xfId="6382"/>
    <cellStyle name="Normal 66 36" xfId="6383"/>
    <cellStyle name="Normal 66 36 2" xfId="6384"/>
    <cellStyle name="Normal 66 37" xfId="6385"/>
    <cellStyle name="Normal 66 37 2" xfId="6386"/>
    <cellStyle name="Normal 66 38" xfId="6387"/>
    <cellStyle name="Normal 66 38 2" xfId="6388"/>
    <cellStyle name="Normal 66 39" xfId="6389"/>
    <cellStyle name="Normal 66 39 2" xfId="6390"/>
    <cellStyle name="Normal 66 4" xfId="6391"/>
    <cellStyle name="Normal 66 4 2" xfId="6392"/>
    <cellStyle name="Normal 66 40" xfId="6393"/>
    <cellStyle name="Normal 66 40 2" xfId="6394"/>
    <cellStyle name="Normal 66 41" xfId="6395"/>
    <cellStyle name="Normal 66 41 2" xfId="6396"/>
    <cellStyle name="Normal 66 42" xfId="6397"/>
    <cellStyle name="Normal 66 42 2" xfId="6398"/>
    <cellStyle name="Normal 66 43" xfId="6399"/>
    <cellStyle name="Normal 66 43 2" xfId="6400"/>
    <cellStyle name="Normal 66 44" xfId="6401"/>
    <cellStyle name="Normal 66 44 2" xfId="6402"/>
    <cellStyle name="Normal 66 45" xfId="6403"/>
    <cellStyle name="Normal 66 45 2" xfId="6404"/>
    <cellStyle name="Normal 66 46" xfId="6405"/>
    <cellStyle name="Normal 66 46 2" xfId="6406"/>
    <cellStyle name="Normal 66 47" xfId="6407"/>
    <cellStyle name="Normal 66 47 2" xfId="6408"/>
    <cellStyle name="Normal 66 48" xfId="6409"/>
    <cellStyle name="Normal 66 48 2" xfId="6410"/>
    <cellStyle name="Normal 66 49" xfId="6411"/>
    <cellStyle name="Normal 66 49 2" xfId="6412"/>
    <cellStyle name="Normal 66 5" xfId="6413"/>
    <cellStyle name="Normal 66 5 2" xfId="6414"/>
    <cellStyle name="Normal 66 50" xfId="6415"/>
    <cellStyle name="Normal 66 50 2" xfId="6416"/>
    <cellStyle name="Normal 66 51" xfId="6417"/>
    <cellStyle name="Normal 66 51 2" xfId="6418"/>
    <cellStyle name="Normal 66 52" xfId="6419"/>
    <cellStyle name="Normal 66 52 2" xfId="6420"/>
    <cellStyle name="Normal 66 53" xfId="6421"/>
    <cellStyle name="Normal 66 53 2" xfId="6422"/>
    <cellStyle name="Normal 66 54" xfId="6423"/>
    <cellStyle name="Normal 66 54 2" xfId="6424"/>
    <cellStyle name="Normal 66 55" xfId="6425"/>
    <cellStyle name="Normal 66 55 2" xfId="6426"/>
    <cellStyle name="Normal 66 56" xfId="6427"/>
    <cellStyle name="Normal 66 56 2" xfId="6428"/>
    <cellStyle name="Normal 66 57" xfId="6429"/>
    <cellStyle name="Normal 66 57 2" xfId="6430"/>
    <cellStyle name="Normal 66 58" xfId="6431"/>
    <cellStyle name="Normal 66 58 2" xfId="6432"/>
    <cellStyle name="Normal 66 59" xfId="6433"/>
    <cellStyle name="Normal 66 59 2" xfId="6434"/>
    <cellStyle name="Normal 66 6" xfId="6435"/>
    <cellStyle name="Normal 66 6 2" xfId="6436"/>
    <cellStyle name="Normal 66 60" xfId="6437"/>
    <cellStyle name="Normal 66 60 2" xfId="6438"/>
    <cellStyle name="Normal 66 61" xfId="6439"/>
    <cellStyle name="Normal 66 61 2" xfId="6440"/>
    <cellStyle name="Normal 66 62" xfId="6441"/>
    <cellStyle name="Normal 66 62 2" xfId="6442"/>
    <cellStyle name="Normal 66 63" xfId="6443"/>
    <cellStyle name="Normal 66 63 2" xfId="6444"/>
    <cellStyle name="Normal 66 7" xfId="6445"/>
    <cellStyle name="Normal 66 7 2" xfId="6446"/>
    <cellStyle name="Normal 66 8" xfId="6447"/>
    <cellStyle name="Normal 66 8 2" xfId="6448"/>
    <cellStyle name="Normal 66 9" xfId="6449"/>
    <cellStyle name="Normal 66 9 2" xfId="6450"/>
    <cellStyle name="Normal 67 10" xfId="6451"/>
    <cellStyle name="Normal 67 10 2" xfId="6452"/>
    <cellStyle name="Normal 67 11" xfId="6453"/>
    <cellStyle name="Normal 67 11 2" xfId="6454"/>
    <cellStyle name="Normal 67 12" xfId="6455"/>
    <cellStyle name="Normal 67 12 2" xfId="6456"/>
    <cellStyle name="Normal 67 13" xfId="6457"/>
    <cellStyle name="Normal 67 13 2" xfId="6458"/>
    <cellStyle name="Normal 67 14" xfId="6459"/>
    <cellStyle name="Normal 67 14 2" xfId="6460"/>
    <cellStyle name="Normal 67 15" xfId="6461"/>
    <cellStyle name="Normal 67 15 2" xfId="6462"/>
    <cellStyle name="Normal 67 16" xfId="6463"/>
    <cellStyle name="Normal 67 16 2" xfId="6464"/>
    <cellStyle name="Normal 67 17" xfId="6465"/>
    <cellStyle name="Normal 67 17 2" xfId="6466"/>
    <cellStyle name="Normal 67 18" xfId="6467"/>
    <cellStyle name="Normal 67 18 2" xfId="6468"/>
    <cellStyle name="Normal 67 19" xfId="6469"/>
    <cellStyle name="Normal 67 19 2" xfId="6470"/>
    <cellStyle name="Normal 67 2" xfId="6471"/>
    <cellStyle name="Normal 67 2 2" xfId="6472"/>
    <cellStyle name="Normal 67 20" xfId="6473"/>
    <cellStyle name="Normal 67 20 2" xfId="6474"/>
    <cellStyle name="Normal 67 21" xfId="6475"/>
    <cellStyle name="Normal 67 21 2" xfId="6476"/>
    <cellStyle name="Normal 67 22" xfId="6477"/>
    <cellStyle name="Normal 67 22 2" xfId="6478"/>
    <cellStyle name="Normal 67 23" xfId="6479"/>
    <cellStyle name="Normal 67 23 2" xfId="6480"/>
    <cellStyle name="Normal 67 24" xfId="6481"/>
    <cellStyle name="Normal 67 24 2" xfId="6482"/>
    <cellStyle name="Normal 67 25" xfId="6483"/>
    <cellStyle name="Normal 67 25 2" xfId="6484"/>
    <cellStyle name="Normal 67 26" xfId="6485"/>
    <cellStyle name="Normal 67 26 2" xfId="6486"/>
    <cellStyle name="Normal 67 27" xfId="6487"/>
    <cellStyle name="Normal 67 27 2" xfId="6488"/>
    <cellStyle name="Normal 67 28" xfId="6489"/>
    <cellStyle name="Normal 67 28 2" xfId="6490"/>
    <cellStyle name="Normal 67 29" xfId="6491"/>
    <cellStyle name="Normal 67 29 2" xfId="6492"/>
    <cellStyle name="Normal 67 3" xfId="6493"/>
    <cellStyle name="Normal 67 3 2" xfId="6494"/>
    <cellStyle name="Normal 67 30" xfId="6495"/>
    <cellStyle name="Normal 67 30 2" xfId="6496"/>
    <cellStyle name="Normal 67 31" xfId="6497"/>
    <cellStyle name="Normal 67 31 2" xfId="6498"/>
    <cellStyle name="Normal 67 32" xfId="6499"/>
    <cellStyle name="Normal 67 32 2" xfId="6500"/>
    <cellStyle name="Normal 67 33" xfId="6501"/>
    <cellStyle name="Normal 67 33 2" xfId="6502"/>
    <cellStyle name="Normal 67 34" xfId="6503"/>
    <cellStyle name="Normal 67 34 2" xfId="6504"/>
    <cellStyle name="Normal 67 35" xfId="6505"/>
    <cellStyle name="Normal 67 35 2" xfId="6506"/>
    <cellStyle name="Normal 67 36" xfId="6507"/>
    <cellStyle name="Normal 67 36 2" xfId="6508"/>
    <cellStyle name="Normal 67 37" xfId="6509"/>
    <cellStyle name="Normal 67 37 2" xfId="6510"/>
    <cellStyle name="Normal 67 38" xfId="6511"/>
    <cellStyle name="Normal 67 38 2" xfId="6512"/>
    <cellStyle name="Normal 67 39" xfId="6513"/>
    <cellStyle name="Normal 67 39 2" xfId="6514"/>
    <cellStyle name="Normal 67 4" xfId="6515"/>
    <cellStyle name="Normal 67 4 2" xfId="6516"/>
    <cellStyle name="Normal 67 40" xfId="6517"/>
    <cellStyle name="Normal 67 40 2" xfId="6518"/>
    <cellStyle name="Normal 67 41" xfId="6519"/>
    <cellStyle name="Normal 67 41 2" xfId="6520"/>
    <cellStyle name="Normal 67 42" xfId="6521"/>
    <cellStyle name="Normal 67 42 2" xfId="6522"/>
    <cellStyle name="Normal 67 43" xfId="6523"/>
    <cellStyle name="Normal 67 43 2" xfId="6524"/>
    <cellStyle name="Normal 67 44" xfId="6525"/>
    <cellStyle name="Normal 67 44 2" xfId="6526"/>
    <cellStyle name="Normal 67 45" xfId="6527"/>
    <cellStyle name="Normal 67 45 2" xfId="6528"/>
    <cellStyle name="Normal 67 46" xfId="6529"/>
    <cellStyle name="Normal 67 46 2" xfId="6530"/>
    <cellStyle name="Normal 67 47" xfId="6531"/>
    <cellStyle name="Normal 67 47 2" xfId="6532"/>
    <cellStyle name="Normal 67 48" xfId="6533"/>
    <cellStyle name="Normal 67 48 2" xfId="6534"/>
    <cellStyle name="Normal 67 49" xfId="6535"/>
    <cellStyle name="Normal 67 49 2" xfId="6536"/>
    <cellStyle name="Normal 67 5" xfId="6537"/>
    <cellStyle name="Normal 67 5 2" xfId="6538"/>
    <cellStyle name="Normal 67 50" xfId="6539"/>
    <cellStyle name="Normal 67 50 2" xfId="6540"/>
    <cellStyle name="Normal 67 51" xfId="6541"/>
    <cellStyle name="Normal 67 51 2" xfId="6542"/>
    <cellStyle name="Normal 67 52" xfId="6543"/>
    <cellStyle name="Normal 67 52 2" xfId="6544"/>
    <cellStyle name="Normal 67 53" xfId="6545"/>
    <cellStyle name="Normal 67 53 2" xfId="6546"/>
    <cellStyle name="Normal 67 54" xfId="6547"/>
    <cellStyle name="Normal 67 54 2" xfId="6548"/>
    <cellStyle name="Normal 67 55" xfId="6549"/>
    <cellStyle name="Normal 67 55 2" xfId="6550"/>
    <cellStyle name="Normal 67 56" xfId="6551"/>
    <cellStyle name="Normal 67 56 2" xfId="6552"/>
    <cellStyle name="Normal 67 57" xfId="6553"/>
    <cellStyle name="Normal 67 57 2" xfId="6554"/>
    <cellStyle name="Normal 67 58" xfId="6555"/>
    <cellStyle name="Normal 67 58 2" xfId="6556"/>
    <cellStyle name="Normal 67 59" xfId="6557"/>
    <cellStyle name="Normal 67 59 2" xfId="6558"/>
    <cellStyle name="Normal 67 6" xfId="6559"/>
    <cellStyle name="Normal 67 6 2" xfId="6560"/>
    <cellStyle name="Normal 67 60" xfId="6561"/>
    <cellStyle name="Normal 67 60 2" xfId="6562"/>
    <cellStyle name="Normal 67 61" xfId="6563"/>
    <cellStyle name="Normal 67 61 2" xfId="6564"/>
    <cellStyle name="Normal 67 62" xfId="6565"/>
    <cellStyle name="Normal 67 62 2" xfId="6566"/>
    <cellStyle name="Normal 67 63" xfId="6567"/>
    <cellStyle name="Normal 67 63 2" xfId="6568"/>
    <cellStyle name="Normal 67 7" xfId="6569"/>
    <cellStyle name="Normal 67 7 2" xfId="6570"/>
    <cellStyle name="Normal 67 8" xfId="6571"/>
    <cellStyle name="Normal 67 8 2" xfId="6572"/>
    <cellStyle name="Normal 67 9" xfId="6573"/>
    <cellStyle name="Normal 67 9 2" xfId="6574"/>
    <cellStyle name="Normal 68 10" xfId="6575"/>
    <cellStyle name="Normal 68 10 2" xfId="6576"/>
    <cellStyle name="Normal 68 11" xfId="6577"/>
    <cellStyle name="Normal 68 11 2" xfId="6578"/>
    <cellStyle name="Normal 68 12" xfId="6579"/>
    <cellStyle name="Normal 68 12 2" xfId="6580"/>
    <cellStyle name="Normal 68 13" xfId="6581"/>
    <cellStyle name="Normal 68 13 2" xfId="6582"/>
    <cellStyle name="Normal 68 14" xfId="6583"/>
    <cellStyle name="Normal 68 14 2" xfId="6584"/>
    <cellStyle name="Normal 68 15" xfId="6585"/>
    <cellStyle name="Normal 68 15 2" xfId="6586"/>
    <cellStyle name="Normal 68 16" xfId="6587"/>
    <cellStyle name="Normal 68 16 2" xfId="6588"/>
    <cellStyle name="Normal 68 17" xfId="6589"/>
    <cellStyle name="Normal 68 17 2" xfId="6590"/>
    <cellStyle name="Normal 68 18" xfId="6591"/>
    <cellStyle name="Normal 68 18 2" xfId="6592"/>
    <cellStyle name="Normal 68 19" xfId="6593"/>
    <cellStyle name="Normal 68 19 2" xfId="6594"/>
    <cellStyle name="Normal 68 2" xfId="6595"/>
    <cellStyle name="Normal 68 2 2" xfId="6596"/>
    <cellStyle name="Normal 68 20" xfId="6597"/>
    <cellStyle name="Normal 68 20 2" xfId="6598"/>
    <cellStyle name="Normal 68 21" xfId="6599"/>
    <cellStyle name="Normal 68 21 2" xfId="6600"/>
    <cellStyle name="Normal 68 22" xfId="6601"/>
    <cellStyle name="Normal 68 22 2" xfId="6602"/>
    <cellStyle name="Normal 68 23" xfId="6603"/>
    <cellStyle name="Normal 68 23 2" xfId="6604"/>
    <cellStyle name="Normal 68 24" xfId="6605"/>
    <cellStyle name="Normal 68 24 2" xfId="6606"/>
    <cellStyle name="Normal 68 25" xfId="6607"/>
    <cellStyle name="Normal 68 25 2" xfId="6608"/>
    <cellStyle name="Normal 68 26" xfId="6609"/>
    <cellStyle name="Normal 68 26 2" xfId="6610"/>
    <cellStyle name="Normal 68 27" xfId="6611"/>
    <cellStyle name="Normal 68 27 2" xfId="6612"/>
    <cellStyle name="Normal 68 28" xfId="6613"/>
    <cellStyle name="Normal 68 28 2" xfId="6614"/>
    <cellStyle name="Normal 68 29" xfId="6615"/>
    <cellStyle name="Normal 68 29 2" xfId="6616"/>
    <cellStyle name="Normal 68 3" xfId="6617"/>
    <cellStyle name="Normal 68 3 2" xfId="6618"/>
    <cellStyle name="Normal 68 30" xfId="6619"/>
    <cellStyle name="Normal 68 30 2" xfId="6620"/>
    <cellStyle name="Normal 68 31" xfId="6621"/>
    <cellStyle name="Normal 68 31 2" xfId="6622"/>
    <cellStyle name="Normal 68 32" xfId="6623"/>
    <cellStyle name="Normal 68 32 2" xfId="6624"/>
    <cellStyle name="Normal 68 33" xfId="6625"/>
    <cellStyle name="Normal 68 33 2" xfId="6626"/>
    <cellStyle name="Normal 68 34" xfId="6627"/>
    <cellStyle name="Normal 68 34 2" xfId="6628"/>
    <cellStyle name="Normal 68 35" xfId="6629"/>
    <cellStyle name="Normal 68 35 2" xfId="6630"/>
    <cellStyle name="Normal 68 36" xfId="6631"/>
    <cellStyle name="Normal 68 36 2" xfId="6632"/>
    <cellStyle name="Normal 68 37" xfId="6633"/>
    <cellStyle name="Normal 68 37 2" xfId="6634"/>
    <cellStyle name="Normal 68 38" xfId="6635"/>
    <cellStyle name="Normal 68 38 2" xfId="6636"/>
    <cellStyle name="Normal 68 39" xfId="6637"/>
    <cellStyle name="Normal 68 39 2" xfId="6638"/>
    <cellStyle name="Normal 68 4" xfId="6639"/>
    <cellStyle name="Normal 68 4 2" xfId="6640"/>
    <cellStyle name="Normal 68 40" xfId="6641"/>
    <cellStyle name="Normal 68 40 2" xfId="6642"/>
    <cellStyle name="Normal 68 41" xfId="6643"/>
    <cellStyle name="Normal 68 41 2" xfId="6644"/>
    <cellStyle name="Normal 68 42" xfId="6645"/>
    <cellStyle name="Normal 68 42 2" xfId="6646"/>
    <cellStyle name="Normal 68 43" xfId="6647"/>
    <cellStyle name="Normal 68 43 2" xfId="6648"/>
    <cellStyle name="Normal 68 44" xfId="6649"/>
    <cellStyle name="Normal 68 44 2" xfId="6650"/>
    <cellStyle name="Normal 68 45" xfId="6651"/>
    <cellStyle name="Normal 68 45 2" xfId="6652"/>
    <cellStyle name="Normal 68 46" xfId="6653"/>
    <cellStyle name="Normal 68 46 2" xfId="6654"/>
    <cellStyle name="Normal 68 47" xfId="6655"/>
    <cellStyle name="Normal 68 47 2" xfId="6656"/>
    <cellStyle name="Normal 68 48" xfId="6657"/>
    <cellStyle name="Normal 68 48 2" xfId="6658"/>
    <cellStyle name="Normal 68 49" xfId="6659"/>
    <cellStyle name="Normal 68 49 2" xfId="6660"/>
    <cellStyle name="Normal 68 5" xfId="6661"/>
    <cellStyle name="Normal 68 5 2" xfId="6662"/>
    <cellStyle name="Normal 68 50" xfId="6663"/>
    <cellStyle name="Normal 68 50 2" xfId="6664"/>
    <cellStyle name="Normal 68 51" xfId="6665"/>
    <cellStyle name="Normal 68 51 2" xfId="6666"/>
    <cellStyle name="Normal 68 52" xfId="6667"/>
    <cellStyle name="Normal 68 52 2" xfId="6668"/>
    <cellStyle name="Normal 68 53" xfId="6669"/>
    <cellStyle name="Normal 68 53 2" xfId="6670"/>
    <cellStyle name="Normal 68 54" xfId="6671"/>
    <cellStyle name="Normal 68 54 2" xfId="6672"/>
    <cellStyle name="Normal 68 55" xfId="6673"/>
    <cellStyle name="Normal 68 55 2" xfId="6674"/>
    <cellStyle name="Normal 68 56" xfId="6675"/>
    <cellStyle name="Normal 68 56 2" xfId="6676"/>
    <cellStyle name="Normal 68 57" xfId="6677"/>
    <cellStyle name="Normal 68 57 2" xfId="6678"/>
    <cellStyle name="Normal 68 58" xfId="6679"/>
    <cellStyle name="Normal 68 58 2" xfId="6680"/>
    <cellStyle name="Normal 68 59" xfId="6681"/>
    <cellStyle name="Normal 68 59 2" xfId="6682"/>
    <cellStyle name="Normal 68 6" xfId="6683"/>
    <cellStyle name="Normal 68 6 2" xfId="6684"/>
    <cellStyle name="Normal 68 60" xfId="6685"/>
    <cellStyle name="Normal 68 60 2" xfId="6686"/>
    <cellStyle name="Normal 68 61" xfId="6687"/>
    <cellStyle name="Normal 68 61 2" xfId="6688"/>
    <cellStyle name="Normal 68 62" xfId="6689"/>
    <cellStyle name="Normal 68 62 2" xfId="6690"/>
    <cellStyle name="Normal 68 63" xfId="6691"/>
    <cellStyle name="Normal 68 63 2" xfId="6692"/>
    <cellStyle name="Normal 68 7" xfId="6693"/>
    <cellStyle name="Normal 68 7 2" xfId="6694"/>
    <cellStyle name="Normal 68 8" xfId="6695"/>
    <cellStyle name="Normal 68 8 2" xfId="6696"/>
    <cellStyle name="Normal 68 9" xfId="6697"/>
    <cellStyle name="Normal 68 9 2" xfId="6698"/>
    <cellStyle name="Normal 69 10" xfId="6699"/>
    <cellStyle name="Normal 69 10 2" xfId="6700"/>
    <cellStyle name="Normal 69 11" xfId="6701"/>
    <cellStyle name="Normal 69 11 2" xfId="6702"/>
    <cellStyle name="Normal 69 12" xfId="6703"/>
    <cellStyle name="Normal 69 12 2" xfId="6704"/>
    <cellStyle name="Normal 69 13" xfId="6705"/>
    <cellStyle name="Normal 69 13 2" xfId="6706"/>
    <cellStyle name="Normal 69 14" xfId="6707"/>
    <cellStyle name="Normal 69 14 2" xfId="6708"/>
    <cellStyle name="Normal 69 15" xfId="6709"/>
    <cellStyle name="Normal 69 15 2" xfId="6710"/>
    <cellStyle name="Normal 69 16" xfId="6711"/>
    <cellStyle name="Normal 69 16 2" xfId="6712"/>
    <cellStyle name="Normal 69 17" xfId="6713"/>
    <cellStyle name="Normal 69 17 2" xfId="6714"/>
    <cellStyle name="Normal 69 18" xfId="6715"/>
    <cellStyle name="Normal 69 18 2" xfId="6716"/>
    <cellStyle name="Normal 69 19" xfId="6717"/>
    <cellStyle name="Normal 69 19 2" xfId="6718"/>
    <cellStyle name="Normal 69 2" xfId="6719"/>
    <cellStyle name="Normal 69 2 2" xfId="6720"/>
    <cellStyle name="Normal 69 20" xfId="6721"/>
    <cellStyle name="Normal 69 20 2" xfId="6722"/>
    <cellStyle name="Normal 69 21" xfId="6723"/>
    <cellStyle name="Normal 69 21 2" xfId="6724"/>
    <cellStyle name="Normal 69 22" xfId="6725"/>
    <cellStyle name="Normal 69 22 2" xfId="6726"/>
    <cellStyle name="Normal 69 23" xfId="6727"/>
    <cellStyle name="Normal 69 23 2" xfId="6728"/>
    <cellStyle name="Normal 69 24" xfId="6729"/>
    <cellStyle name="Normal 69 24 2" xfId="6730"/>
    <cellStyle name="Normal 69 25" xfId="6731"/>
    <cellStyle name="Normal 69 25 2" xfId="6732"/>
    <cellStyle name="Normal 69 26" xfId="6733"/>
    <cellStyle name="Normal 69 26 2" xfId="6734"/>
    <cellStyle name="Normal 69 27" xfId="6735"/>
    <cellStyle name="Normal 69 27 2" xfId="6736"/>
    <cellStyle name="Normal 69 28" xfId="6737"/>
    <cellStyle name="Normal 69 28 2" xfId="6738"/>
    <cellStyle name="Normal 69 29" xfId="6739"/>
    <cellStyle name="Normal 69 29 2" xfId="6740"/>
    <cellStyle name="Normal 69 3" xfId="6741"/>
    <cellStyle name="Normal 69 3 2" xfId="6742"/>
    <cellStyle name="Normal 69 30" xfId="6743"/>
    <cellStyle name="Normal 69 30 2" xfId="6744"/>
    <cellStyle name="Normal 69 31" xfId="6745"/>
    <cellStyle name="Normal 69 31 2" xfId="6746"/>
    <cellStyle name="Normal 69 32" xfId="6747"/>
    <cellStyle name="Normal 69 32 2" xfId="6748"/>
    <cellStyle name="Normal 69 33" xfId="6749"/>
    <cellStyle name="Normal 69 33 2" xfId="6750"/>
    <cellStyle name="Normal 69 34" xfId="6751"/>
    <cellStyle name="Normal 69 34 2" xfId="6752"/>
    <cellStyle name="Normal 69 35" xfId="6753"/>
    <cellStyle name="Normal 69 35 2" xfId="6754"/>
    <cellStyle name="Normal 69 36" xfId="6755"/>
    <cellStyle name="Normal 69 36 2" xfId="6756"/>
    <cellStyle name="Normal 69 37" xfId="6757"/>
    <cellStyle name="Normal 69 37 2" xfId="6758"/>
    <cellStyle name="Normal 69 38" xfId="6759"/>
    <cellStyle name="Normal 69 38 2" xfId="6760"/>
    <cellStyle name="Normal 69 39" xfId="6761"/>
    <cellStyle name="Normal 69 39 2" xfId="6762"/>
    <cellStyle name="Normal 69 4" xfId="6763"/>
    <cellStyle name="Normal 69 4 2" xfId="6764"/>
    <cellStyle name="Normal 69 40" xfId="6765"/>
    <cellStyle name="Normal 69 40 2" xfId="6766"/>
    <cellStyle name="Normal 69 41" xfId="6767"/>
    <cellStyle name="Normal 69 41 2" xfId="6768"/>
    <cellStyle name="Normal 69 42" xfId="6769"/>
    <cellStyle name="Normal 69 42 2" xfId="6770"/>
    <cellStyle name="Normal 69 43" xfId="6771"/>
    <cellStyle name="Normal 69 43 2" xfId="6772"/>
    <cellStyle name="Normal 69 44" xfId="6773"/>
    <cellStyle name="Normal 69 44 2" xfId="6774"/>
    <cellStyle name="Normal 69 45" xfId="6775"/>
    <cellStyle name="Normal 69 45 2" xfId="6776"/>
    <cellStyle name="Normal 69 46" xfId="6777"/>
    <cellStyle name="Normal 69 46 2" xfId="6778"/>
    <cellStyle name="Normal 69 47" xfId="6779"/>
    <cellStyle name="Normal 69 47 2" xfId="6780"/>
    <cellStyle name="Normal 69 48" xfId="6781"/>
    <cellStyle name="Normal 69 48 2" xfId="6782"/>
    <cellStyle name="Normal 69 49" xfId="6783"/>
    <cellStyle name="Normal 69 49 2" xfId="6784"/>
    <cellStyle name="Normal 69 5" xfId="6785"/>
    <cellStyle name="Normal 69 5 2" xfId="6786"/>
    <cellStyle name="Normal 69 50" xfId="6787"/>
    <cellStyle name="Normal 69 50 2" xfId="6788"/>
    <cellStyle name="Normal 69 51" xfId="6789"/>
    <cellStyle name="Normal 69 51 2" xfId="6790"/>
    <cellStyle name="Normal 69 52" xfId="6791"/>
    <cellStyle name="Normal 69 52 2" xfId="6792"/>
    <cellStyle name="Normal 69 53" xfId="6793"/>
    <cellStyle name="Normal 69 53 2" xfId="6794"/>
    <cellStyle name="Normal 69 54" xfId="6795"/>
    <cellStyle name="Normal 69 54 2" xfId="6796"/>
    <cellStyle name="Normal 69 55" xfId="6797"/>
    <cellStyle name="Normal 69 55 2" xfId="6798"/>
    <cellStyle name="Normal 69 56" xfId="6799"/>
    <cellStyle name="Normal 69 56 2" xfId="6800"/>
    <cellStyle name="Normal 69 57" xfId="6801"/>
    <cellStyle name="Normal 69 57 2" xfId="6802"/>
    <cellStyle name="Normal 69 58" xfId="6803"/>
    <cellStyle name="Normal 69 58 2" xfId="6804"/>
    <cellStyle name="Normal 69 59" xfId="6805"/>
    <cellStyle name="Normal 69 59 2" xfId="6806"/>
    <cellStyle name="Normal 69 6" xfId="6807"/>
    <cellStyle name="Normal 69 6 2" xfId="6808"/>
    <cellStyle name="Normal 69 60" xfId="6809"/>
    <cellStyle name="Normal 69 60 2" xfId="6810"/>
    <cellStyle name="Normal 69 61" xfId="6811"/>
    <cellStyle name="Normal 69 61 2" xfId="6812"/>
    <cellStyle name="Normal 69 62" xfId="6813"/>
    <cellStyle name="Normal 69 62 2" xfId="6814"/>
    <cellStyle name="Normal 69 63" xfId="6815"/>
    <cellStyle name="Normal 69 63 2" xfId="6816"/>
    <cellStyle name="Normal 69 7" xfId="6817"/>
    <cellStyle name="Normal 69 7 2" xfId="6818"/>
    <cellStyle name="Normal 69 8" xfId="6819"/>
    <cellStyle name="Normal 69 8 2" xfId="6820"/>
    <cellStyle name="Normal 69 9" xfId="6821"/>
    <cellStyle name="Normal 69 9 2" xfId="6822"/>
    <cellStyle name="Normal 7" xfId="6823"/>
    <cellStyle name="Normal 7 10" xfId="6824"/>
    <cellStyle name="Normal 7 10 2" xfId="6825"/>
    <cellStyle name="Normal 7 11" xfId="6826"/>
    <cellStyle name="Normal 7 11 2" xfId="6827"/>
    <cellStyle name="Normal 7 12" xfId="6828"/>
    <cellStyle name="Normal 7 12 2" xfId="6829"/>
    <cellStyle name="Normal 7 13" xfId="6830"/>
    <cellStyle name="Normal 7 13 2" xfId="6831"/>
    <cellStyle name="Normal 7 14" xfId="6832"/>
    <cellStyle name="Normal 7 14 2" xfId="6833"/>
    <cellStyle name="Normal 7 15" xfId="6834"/>
    <cellStyle name="Normal 7 15 2" xfId="6835"/>
    <cellStyle name="Normal 7 16" xfId="6836"/>
    <cellStyle name="Normal 7 16 2" xfId="6837"/>
    <cellStyle name="Normal 7 17" xfId="6838"/>
    <cellStyle name="Normal 7 17 2" xfId="6839"/>
    <cellStyle name="Normal 7 18" xfId="6840"/>
    <cellStyle name="Normal 7 18 2" xfId="6841"/>
    <cellStyle name="Normal 7 19" xfId="6842"/>
    <cellStyle name="Normal 7 19 2" xfId="6843"/>
    <cellStyle name="Normal 7 2" xfId="6844"/>
    <cellStyle name="Normal 7 2 2" xfId="6845"/>
    <cellStyle name="Normal 7 2 3" xfId="6846"/>
    <cellStyle name="Normal 7 20" xfId="6847"/>
    <cellStyle name="Normal 7 20 2" xfId="6848"/>
    <cellStyle name="Normal 7 21" xfId="6849"/>
    <cellStyle name="Normal 7 21 2" xfId="6850"/>
    <cellStyle name="Normal 7 22" xfId="6851"/>
    <cellStyle name="Normal 7 22 2" xfId="6852"/>
    <cellStyle name="Normal 7 23" xfId="6853"/>
    <cellStyle name="Normal 7 23 2" xfId="6854"/>
    <cellStyle name="Normal 7 24" xfId="6855"/>
    <cellStyle name="Normal 7 24 2" xfId="6856"/>
    <cellStyle name="Normal 7 25" xfId="6857"/>
    <cellStyle name="Normal 7 25 2" xfId="6858"/>
    <cellStyle name="Normal 7 26" xfId="6859"/>
    <cellStyle name="Normal 7 26 2" xfId="6860"/>
    <cellStyle name="Normal 7 27" xfId="6861"/>
    <cellStyle name="Normal 7 27 2" xfId="6862"/>
    <cellStyle name="Normal 7 28" xfId="6863"/>
    <cellStyle name="Normal 7 28 2" xfId="6864"/>
    <cellStyle name="Normal 7 29" xfId="6865"/>
    <cellStyle name="Normal 7 29 2" xfId="6866"/>
    <cellStyle name="Normal 7 3" xfId="6867"/>
    <cellStyle name="Normal 7 3 2" xfId="6868"/>
    <cellStyle name="Normal 7 3 3" xfId="6869"/>
    <cellStyle name="Normal 7 30" xfId="6870"/>
    <cellStyle name="Normal 7 30 2" xfId="6871"/>
    <cellStyle name="Normal 7 31" xfId="6872"/>
    <cellStyle name="Normal 7 31 2" xfId="6873"/>
    <cellStyle name="Normal 7 32" xfId="6874"/>
    <cellStyle name="Normal 7 32 2" xfId="6875"/>
    <cellStyle name="Normal 7 33" xfId="6876"/>
    <cellStyle name="Normal 7 33 2" xfId="6877"/>
    <cellStyle name="Normal 7 34" xfId="6878"/>
    <cellStyle name="Normal 7 34 2" xfId="6879"/>
    <cellStyle name="Normal 7 35" xfId="6880"/>
    <cellStyle name="Normal 7 35 2" xfId="6881"/>
    <cellStyle name="Normal 7 36" xfId="6882"/>
    <cellStyle name="Normal 7 36 2" xfId="6883"/>
    <cellStyle name="Normal 7 37" xfId="6884"/>
    <cellStyle name="Normal 7 37 2" xfId="6885"/>
    <cellStyle name="Normal 7 38" xfId="6886"/>
    <cellStyle name="Normal 7 38 2" xfId="6887"/>
    <cellStyle name="Normal 7 39" xfId="6888"/>
    <cellStyle name="Normal 7 39 2" xfId="6889"/>
    <cellStyle name="Normal 7 4" xfId="6890"/>
    <cellStyle name="Normal 7 4 2" xfId="6891"/>
    <cellStyle name="Normal 7 40" xfId="6892"/>
    <cellStyle name="Normal 7 40 2" xfId="6893"/>
    <cellStyle name="Normal 7 41" xfId="6894"/>
    <cellStyle name="Normal 7 41 2" xfId="6895"/>
    <cellStyle name="Normal 7 42" xfId="6896"/>
    <cellStyle name="Normal 7 42 2" xfId="6897"/>
    <cellStyle name="Normal 7 43" xfId="6898"/>
    <cellStyle name="Normal 7 43 2" xfId="6899"/>
    <cellStyle name="Normal 7 44" xfId="6900"/>
    <cellStyle name="Normal 7 44 2" xfId="6901"/>
    <cellStyle name="Normal 7 45" xfId="6902"/>
    <cellStyle name="Normal 7 45 2" xfId="6903"/>
    <cellStyle name="Normal 7 46" xfId="6904"/>
    <cellStyle name="Normal 7 46 2" xfId="6905"/>
    <cellStyle name="Normal 7 47" xfId="6906"/>
    <cellStyle name="Normal 7 48" xfId="6907"/>
    <cellStyle name="Normal 7 5" xfId="6908"/>
    <cellStyle name="Normal 7 5 2" xfId="6909"/>
    <cellStyle name="Normal 7 6" xfId="6910"/>
    <cellStyle name="Normal 7 6 2" xfId="6911"/>
    <cellStyle name="Normal 7 7" xfId="6912"/>
    <cellStyle name="Normal 7 7 2" xfId="6913"/>
    <cellStyle name="Normal 7 8" xfId="6914"/>
    <cellStyle name="Normal 7 8 2" xfId="6915"/>
    <cellStyle name="Normal 7 9" xfId="6916"/>
    <cellStyle name="Normal 7 9 2" xfId="6917"/>
    <cellStyle name="Normal 7_Book1" xfId="6918"/>
    <cellStyle name="Normal 70 10" xfId="6919"/>
    <cellStyle name="Normal 70 10 2" xfId="6920"/>
    <cellStyle name="Normal 70 11" xfId="6921"/>
    <cellStyle name="Normal 70 11 2" xfId="6922"/>
    <cellStyle name="Normal 70 12" xfId="6923"/>
    <cellStyle name="Normal 70 12 2" xfId="6924"/>
    <cellStyle name="Normal 70 13" xfId="6925"/>
    <cellStyle name="Normal 70 13 2" xfId="6926"/>
    <cellStyle name="Normal 70 14" xfId="6927"/>
    <cellStyle name="Normal 70 14 2" xfId="6928"/>
    <cellStyle name="Normal 70 15" xfId="6929"/>
    <cellStyle name="Normal 70 15 2" xfId="6930"/>
    <cellStyle name="Normal 70 16" xfId="6931"/>
    <cellStyle name="Normal 70 16 2" xfId="6932"/>
    <cellStyle name="Normal 70 17" xfId="6933"/>
    <cellStyle name="Normal 70 17 2" xfId="6934"/>
    <cellStyle name="Normal 70 18" xfId="6935"/>
    <cellStyle name="Normal 70 18 2" xfId="6936"/>
    <cellStyle name="Normal 70 19" xfId="6937"/>
    <cellStyle name="Normal 70 19 2" xfId="6938"/>
    <cellStyle name="Normal 70 2" xfId="6939"/>
    <cellStyle name="Normal 70 2 2" xfId="6940"/>
    <cellStyle name="Normal 70 20" xfId="6941"/>
    <cellStyle name="Normal 70 20 2" xfId="6942"/>
    <cellStyle name="Normal 70 21" xfId="6943"/>
    <cellStyle name="Normal 70 21 2" xfId="6944"/>
    <cellStyle name="Normal 70 22" xfId="6945"/>
    <cellStyle name="Normal 70 22 2" xfId="6946"/>
    <cellStyle name="Normal 70 23" xfId="6947"/>
    <cellStyle name="Normal 70 23 2" xfId="6948"/>
    <cellStyle name="Normal 70 24" xfId="6949"/>
    <cellStyle name="Normal 70 24 2" xfId="6950"/>
    <cellStyle name="Normal 70 25" xfId="6951"/>
    <cellStyle name="Normal 70 25 2" xfId="6952"/>
    <cellStyle name="Normal 70 26" xfId="6953"/>
    <cellStyle name="Normal 70 26 2" xfId="6954"/>
    <cellStyle name="Normal 70 27" xfId="6955"/>
    <cellStyle name="Normal 70 27 2" xfId="6956"/>
    <cellStyle name="Normal 70 28" xfId="6957"/>
    <cellStyle name="Normal 70 28 2" xfId="6958"/>
    <cellStyle name="Normal 70 29" xfId="6959"/>
    <cellStyle name="Normal 70 29 2" xfId="6960"/>
    <cellStyle name="Normal 70 3" xfId="6961"/>
    <cellStyle name="Normal 70 3 2" xfId="6962"/>
    <cellStyle name="Normal 70 30" xfId="6963"/>
    <cellStyle name="Normal 70 30 2" xfId="6964"/>
    <cellStyle name="Normal 70 31" xfId="6965"/>
    <cellStyle name="Normal 70 31 2" xfId="6966"/>
    <cellStyle name="Normal 70 32" xfId="6967"/>
    <cellStyle name="Normal 70 32 2" xfId="6968"/>
    <cellStyle name="Normal 70 33" xfId="6969"/>
    <cellStyle name="Normal 70 33 2" xfId="6970"/>
    <cellStyle name="Normal 70 34" xfId="6971"/>
    <cellStyle name="Normal 70 34 2" xfId="6972"/>
    <cellStyle name="Normal 70 35" xfId="6973"/>
    <cellStyle name="Normal 70 35 2" xfId="6974"/>
    <cellStyle name="Normal 70 36" xfId="6975"/>
    <cellStyle name="Normal 70 36 2" xfId="6976"/>
    <cellStyle name="Normal 70 37" xfId="6977"/>
    <cellStyle name="Normal 70 37 2" xfId="6978"/>
    <cellStyle name="Normal 70 38" xfId="6979"/>
    <cellStyle name="Normal 70 38 2" xfId="6980"/>
    <cellStyle name="Normal 70 39" xfId="6981"/>
    <cellStyle name="Normal 70 39 2" xfId="6982"/>
    <cellStyle name="Normal 70 4" xfId="6983"/>
    <cellStyle name="Normal 70 4 2" xfId="6984"/>
    <cellStyle name="Normal 70 40" xfId="6985"/>
    <cellStyle name="Normal 70 40 2" xfId="6986"/>
    <cellStyle name="Normal 70 41" xfId="6987"/>
    <cellStyle name="Normal 70 41 2" xfId="6988"/>
    <cellStyle name="Normal 70 42" xfId="6989"/>
    <cellStyle name="Normal 70 42 2" xfId="6990"/>
    <cellStyle name="Normal 70 43" xfId="6991"/>
    <cellStyle name="Normal 70 43 2" xfId="6992"/>
    <cellStyle name="Normal 70 44" xfId="6993"/>
    <cellStyle name="Normal 70 44 2" xfId="6994"/>
    <cellStyle name="Normal 70 45" xfId="6995"/>
    <cellStyle name="Normal 70 45 2" xfId="6996"/>
    <cellStyle name="Normal 70 46" xfId="6997"/>
    <cellStyle name="Normal 70 46 2" xfId="6998"/>
    <cellStyle name="Normal 70 47" xfId="6999"/>
    <cellStyle name="Normal 70 47 2" xfId="7000"/>
    <cellStyle name="Normal 70 48" xfId="7001"/>
    <cellStyle name="Normal 70 48 2" xfId="7002"/>
    <cellStyle name="Normal 70 49" xfId="7003"/>
    <cellStyle name="Normal 70 49 2" xfId="7004"/>
    <cellStyle name="Normal 70 5" xfId="7005"/>
    <cellStyle name="Normal 70 5 2" xfId="7006"/>
    <cellStyle name="Normal 70 50" xfId="7007"/>
    <cellStyle name="Normal 70 50 2" xfId="7008"/>
    <cellStyle name="Normal 70 51" xfId="7009"/>
    <cellStyle name="Normal 70 51 2" xfId="7010"/>
    <cellStyle name="Normal 70 52" xfId="7011"/>
    <cellStyle name="Normal 70 52 2" xfId="7012"/>
    <cellStyle name="Normal 70 53" xfId="7013"/>
    <cellStyle name="Normal 70 53 2" xfId="7014"/>
    <cellStyle name="Normal 70 54" xfId="7015"/>
    <cellStyle name="Normal 70 54 2" xfId="7016"/>
    <cellStyle name="Normal 70 55" xfId="7017"/>
    <cellStyle name="Normal 70 55 2" xfId="7018"/>
    <cellStyle name="Normal 70 56" xfId="7019"/>
    <cellStyle name="Normal 70 56 2" xfId="7020"/>
    <cellStyle name="Normal 70 57" xfId="7021"/>
    <cellStyle name="Normal 70 57 2" xfId="7022"/>
    <cellStyle name="Normal 70 58" xfId="7023"/>
    <cellStyle name="Normal 70 58 2" xfId="7024"/>
    <cellStyle name="Normal 70 59" xfId="7025"/>
    <cellStyle name="Normal 70 59 2" xfId="7026"/>
    <cellStyle name="Normal 70 6" xfId="7027"/>
    <cellStyle name="Normal 70 6 2" xfId="7028"/>
    <cellStyle name="Normal 70 60" xfId="7029"/>
    <cellStyle name="Normal 70 60 2" xfId="7030"/>
    <cellStyle name="Normal 70 61" xfId="7031"/>
    <cellStyle name="Normal 70 61 2" xfId="7032"/>
    <cellStyle name="Normal 70 62" xfId="7033"/>
    <cellStyle name="Normal 70 62 2" xfId="7034"/>
    <cellStyle name="Normal 70 63" xfId="7035"/>
    <cellStyle name="Normal 70 63 2" xfId="7036"/>
    <cellStyle name="Normal 70 7" xfId="7037"/>
    <cellStyle name="Normal 70 7 2" xfId="7038"/>
    <cellStyle name="Normal 70 8" xfId="7039"/>
    <cellStyle name="Normal 70 8 2" xfId="7040"/>
    <cellStyle name="Normal 70 9" xfId="7041"/>
    <cellStyle name="Normal 70 9 2" xfId="7042"/>
    <cellStyle name="Normal 71 2" xfId="7043"/>
    <cellStyle name="Normal 71 2 2" xfId="7044"/>
    <cellStyle name="Normal 71 3" xfId="7045"/>
    <cellStyle name="Normal 71 3 2" xfId="7046"/>
    <cellStyle name="Normal 71 4" xfId="7047"/>
    <cellStyle name="Normal 71 4 2" xfId="7048"/>
    <cellStyle name="Normal 71 5" xfId="7049"/>
    <cellStyle name="Normal 71 5 2" xfId="7050"/>
    <cellStyle name="Normal 8" xfId="7051"/>
    <cellStyle name="Normal 8 10" xfId="7052"/>
    <cellStyle name="Normal 8 10 2" xfId="7053"/>
    <cellStyle name="Normal 8 11" xfId="7054"/>
    <cellStyle name="Normal 8 11 2" xfId="7055"/>
    <cellStyle name="Normal 8 12" xfId="7056"/>
    <cellStyle name="Normal 8 12 2" xfId="7057"/>
    <cellStyle name="Normal 8 13" xfId="7058"/>
    <cellStyle name="Normal 8 13 2" xfId="7059"/>
    <cellStyle name="Normal 8 14" xfId="7060"/>
    <cellStyle name="Normal 8 14 2" xfId="7061"/>
    <cellStyle name="Normal 8 15" xfId="7062"/>
    <cellStyle name="Normal 8 15 2" xfId="7063"/>
    <cellStyle name="Normal 8 16" xfId="7064"/>
    <cellStyle name="Normal 8 16 2" xfId="7065"/>
    <cellStyle name="Normal 8 17" xfId="7066"/>
    <cellStyle name="Normal 8 17 2" xfId="7067"/>
    <cellStyle name="Normal 8 18" xfId="7068"/>
    <cellStyle name="Normal 8 18 2" xfId="7069"/>
    <cellStyle name="Normal 8 19" xfId="7070"/>
    <cellStyle name="Normal 8 19 2" xfId="7071"/>
    <cellStyle name="Normal 8 2" xfId="7072"/>
    <cellStyle name="Normal 8 2 2" xfId="7073"/>
    <cellStyle name="Normal 8 2 2 2" xfId="7074"/>
    <cellStyle name="Normal 8 2 3" xfId="7075"/>
    <cellStyle name="Normal 8 2 3 2" xfId="7076"/>
    <cellStyle name="Normal 8 2 4" xfId="7077"/>
    <cellStyle name="Normal 8 2 5" xfId="7078"/>
    <cellStyle name="Normal 8 20" xfId="7079"/>
    <cellStyle name="Normal 8 20 2" xfId="7080"/>
    <cellStyle name="Normal 8 21" xfId="7081"/>
    <cellStyle name="Normal 8 21 2" xfId="7082"/>
    <cellStyle name="Normal 8 22" xfId="7083"/>
    <cellStyle name="Normal 8 22 2" xfId="7084"/>
    <cellStyle name="Normal 8 23" xfId="7085"/>
    <cellStyle name="Normal 8 23 2" xfId="7086"/>
    <cellStyle name="Normal 8 24" xfId="7087"/>
    <cellStyle name="Normal 8 24 2" xfId="7088"/>
    <cellStyle name="Normal 8 25" xfId="7089"/>
    <cellStyle name="Normal 8 25 2" xfId="7090"/>
    <cellStyle name="Normal 8 26" xfId="7091"/>
    <cellStyle name="Normal 8 26 2" xfId="7092"/>
    <cellStyle name="Normal 8 27" xfId="7093"/>
    <cellStyle name="Normal 8 27 2" xfId="7094"/>
    <cellStyle name="Normal 8 28" xfId="7095"/>
    <cellStyle name="Normal 8 28 2" xfId="7096"/>
    <cellStyle name="Normal 8 29" xfId="7097"/>
    <cellStyle name="Normal 8 29 2" xfId="7098"/>
    <cellStyle name="Normal 8 3" xfId="7099"/>
    <cellStyle name="Normal 8 3 2" xfId="7100"/>
    <cellStyle name="Normal 8 3 3" xfId="7101"/>
    <cellStyle name="Normal 8 30" xfId="7102"/>
    <cellStyle name="Normal 8 30 2" xfId="7103"/>
    <cellStyle name="Normal 8 31" xfId="7104"/>
    <cellStyle name="Normal 8 31 2" xfId="7105"/>
    <cellStyle name="Normal 8 32" xfId="7106"/>
    <cellStyle name="Normal 8 32 2" xfId="7107"/>
    <cellStyle name="Normal 8 33" xfId="7108"/>
    <cellStyle name="Normal 8 33 2" xfId="7109"/>
    <cellStyle name="Normal 8 34" xfId="7110"/>
    <cellStyle name="Normal 8 34 2" xfId="7111"/>
    <cellStyle name="Normal 8 35" xfId="7112"/>
    <cellStyle name="Normal 8 35 2" xfId="7113"/>
    <cellStyle name="Normal 8 36" xfId="7114"/>
    <cellStyle name="Normal 8 36 2" xfId="7115"/>
    <cellStyle name="Normal 8 37" xfId="7116"/>
    <cellStyle name="Normal 8 37 2" xfId="7117"/>
    <cellStyle name="Normal 8 38" xfId="7118"/>
    <cellStyle name="Normal 8 38 2" xfId="7119"/>
    <cellStyle name="Normal 8 39" xfId="7120"/>
    <cellStyle name="Normal 8 39 2" xfId="7121"/>
    <cellStyle name="Normal 8 4" xfId="7122"/>
    <cellStyle name="Normal 8 4 2" xfId="7123"/>
    <cellStyle name="Normal 8 40" xfId="7124"/>
    <cellStyle name="Normal 8 40 2" xfId="7125"/>
    <cellStyle name="Normal 8 41" xfId="7126"/>
    <cellStyle name="Normal 8 41 2" xfId="7127"/>
    <cellStyle name="Normal 8 42" xfId="7128"/>
    <cellStyle name="Normal 8 42 2" xfId="7129"/>
    <cellStyle name="Normal 8 43" xfId="7130"/>
    <cellStyle name="Normal 8 43 2" xfId="7131"/>
    <cellStyle name="Normal 8 44" xfId="7132"/>
    <cellStyle name="Normal 8 44 2" xfId="7133"/>
    <cellStyle name="Normal 8 45" xfId="7134"/>
    <cellStyle name="Normal 8 45 2" xfId="7135"/>
    <cellStyle name="Normal 8 46" xfId="7136"/>
    <cellStyle name="Normal 8 46 2" xfId="7137"/>
    <cellStyle name="Normal 8 47" xfId="7138"/>
    <cellStyle name="Normal 8 47 2" xfId="7139"/>
    <cellStyle name="Normal 8 48" xfId="7140"/>
    <cellStyle name="Normal 8 49" xfId="7141"/>
    <cellStyle name="Normal 8 5" xfId="7142"/>
    <cellStyle name="Normal 8 5 2" xfId="7143"/>
    <cellStyle name="Normal 8 6" xfId="7144"/>
    <cellStyle name="Normal 8 6 2" xfId="7145"/>
    <cellStyle name="Normal 8 7" xfId="7146"/>
    <cellStyle name="Normal 8 7 2" xfId="7147"/>
    <cellStyle name="Normal 8 8" xfId="7148"/>
    <cellStyle name="Normal 8 8 2" xfId="7149"/>
    <cellStyle name="Normal 8 9" xfId="7150"/>
    <cellStyle name="Normal 8 9 2" xfId="7151"/>
    <cellStyle name="Normal 8_Book1" xfId="7152"/>
    <cellStyle name="Normal 83" xfId="7153"/>
    <cellStyle name="Normal 88" xfId="7154"/>
    <cellStyle name="Normal 9" xfId="7155"/>
    <cellStyle name="Normal 9 10" xfId="7156"/>
    <cellStyle name="Normal 9 10 2" xfId="7157"/>
    <cellStyle name="Normal 9 11" xfId="7158"/>
    <cellStyle name="Normal 9 11 2" xfId="7159"/>
    <cellStyle name="Normal 9 12" xfId="7160"/>
    <cellStyle name="Normal 9 12 2" xfId="7161"/>
    <cellStyle name="Normal 9 13" xfId="7162"/>
    <cellStyle name="Normal 9 13 2" xfId="7163"/>
    <cellStyle name="Normal 9 14" xfId="7164"/>
    <cellStyle name="Normal 9 14 2" xfId="7165"/>
    <cellStyle name="Normal 9 15" xfId="7166"/>
    <cellStyle name="Normal 9 15 2" xfId="7167"/>
    <cellStyle name="Normal 9 16" xfId="7168"/>
    <cellStyle name="Normal 9 16 2" xfId="7169"/>
    <cellStyle name="Normal 9 17" xfId="7170"/>
    <cellStyle name="Normal 9 17 2" xfId="7171"/>
    <cellStyle name="Normal 9 18" xfId="7172"/>
    <cellStyle name="Normal 9 18 2" xfId="7173"/>
    <cellStyle name="Normal 9 19" xfId="7174"/>
    <cellStyle name="Normal 9 19 2" xfId="7175"/>
    <cellStyle name="Normal 9 2" xfId="7176"/>
    <cellStyle name="Normal 9 2 2" xfId="7177"/>
    <cellStyle name="Normal 9 2 2 2" xfId="7178"/>
    <cellStyle name="Normal 9 2 3" xfId="7179"/>
    <cellStyle name="Normal 9 2 4" xfId="7180"/>
    <cellStyle name="Normal 9 20" xfId="7181"/>
    <cellStyle name="Normal 9 20 2" xfId="7182"/>
    <cellStyle name="Normal 9 21" xfId="7183"/>
    <cellStyle name="Normal 9 21 2" xfId="7184"/>
    <cellStyle name="Normal 9 22" xfId="7185"/>
    <cellStyle name="Normal 9 22 2" xfId="7186"/>
    <cellStyle name="Normal 9 23" xfId="7187"/>
    <cellStyle name="Normal 9 23 2" xfId="7188"/>
    <cellStyle name="Normal 9 24" xfId="7189"/>
    <cellStyle name="Normal 9 24 2" xfId="7190"/>
    <cellStyle name="Normal 9 25" xfId="7191"/>
    <cellStyle name="Normal 9 25 2" xfId="7192"/>
    <cellStyle name="Normal 9 26" xfId="7193"/>
    <cellStyle name="Normal 9 26 2" xfId="7194"/>
    <cellStyle name="Normal 9 27" xfId="7195"/>
    <cellStyle name="Normal 9 27 2" xfId="7196"/>
    <cellStyle name="Normal 9 28" xfId="7197"/>
    <cellStyle name="Normal 9 28 2" xfId="7198"/>
    <cellStyle name="Normal 9 29" xfId="7199"/>
    <cellStyle name="Normal 9 29 2" xfId="7200"/>
    <cellStyle name="Normal 9 3" xfId="7201"/>
    <cellStyle name="Normal 9 3 2" xfId="7202"/>
    <cellStyle name="Normal 9 3 2 2" xfId="7203"/>
    <cellStyle name="Normal 9 3 3" xfId="7204"/>
    <cellStyle name="Normal 9 3 4" xfId="7205"/>
    <cellStyle name="Normal 9 30" xfId="7206"/>
    <cellStyle name="Normal 9 30 2" xfId="7207"/>
    <cellStyle name="Normal 9 31" xfId="7208"/>
    <cellStyle name="Normal 9 31 2" xfId="7209"/>
    <cellStyle name="Normal 9 32" xfId="7210"/>
    <cellStyle name="Normal 9 32 2" xfId="7211"/>
    <cellStyle name="Normal 9 33" xfId="7212"/>
    <cellStyle name="Normal 9 33 2" xfId="7213"/>
    <cellStyle name="Normal 9 34" xfId="7214"/>
    <cellStyle name="Normal 9 34 2" xfId="7215"/>
    <cellStyle name="Normal 9 35" xfId="7216"/>
    <cellStyle name="Normal 9 35 2" xfId="7217"/>
    <cellStyle name="Normal 9 36" xfId="7218"/>
    <cellStyle name="Normal 9 36 2" xfId="7219"/>
    <cellStyle name="Normal 9 37" xfId="7220"/>
    <cellStyle name="Normal 9 37 2" xfId="7221"/>
    <cellStyle name="Normal 9 38" xfId="7222"/>
    <cellStyle name="Normal 9 38 2" xfId="7223"/>
    <cellStyle name="Normal 9 39" xfId="7224"/>
    <cellStyle name="Normal 9 39 2" xfId="7225"/>
    <cellStyle name="Normal 9 4" xfId="7226"/>
    <cellStyle name="Normal 9 4 2" xfId="7227"/>
    <cellStyle name="Normal 9 4 3" xfId="7228"/>
    <cellStyle name="Normal 9 40" xfId="7229"/>
    <cellStyle name="Normal 9 40 2" xfId="7230"/>
    <cellStyle name="Normal 9 41" xfId="7231"/>
    <cellStyle name="Normal 9 41 2" xfId="7232"/>
    <cellStyle name="Normal 9 42" xfId="7233"/>
    <cellStyle name="Normal 9 42 2" xfId="7234"/>
    <cellStyle name="Normal 9 43" xfId="7235"/>
    <cellStyle name="Normal 9 43 2" xfId="7236"/>
    <cellStyle name="Normal 9 44" xfId="7237"/>
    <cellStyle name="Normal 9 44 2" xfId="7238"/>
    <cellStyle name="Normal 9 45" xfId="7239"/>
    <cellStyle name="Normal 9 45 2" xfId="7240"/>
    <cellStyle name="Normal 9 46" xfId="7241"/>
    <cellStyle name="Normal 9 46 2" xfId="7242"/>
    <cellStyle name="Normal 9 47" xfId="7243"/>
    <cellStyle name="Normal 9 47 2" xfId="7244"/>
    <cellStyle name="Normal 9 48" xfId="7245"/>
    <cellStyle name="Normal 9 48 2" xfId="7246"/>
    <cellStyle name="Normal 9 49" xfId="7247"/>
    <cellStyle name="Normal 9 49 2" xfId="7248"/>
    <cellStyle name="Normal 9 5" xfId="7249"/>
    <cellStyle name="Normal 9 5 2" xfId="7250"/>
    <cellStyle name="Normal 9 50" xfId="7251"/>
    <cellStyle name="Normal 9 50 2" xfId="7252"/>
    <cellStyle name="Normal 9 51" xfId="7253"/>
    <cellStyle name="Normal 9 51 2" xfId="7254"/>
    <cellStyle name="Normal 9 52" xfId="7255"/>
    <cellStyle name="Normal 9 53" xfId="7256"/>
    <cellStyle name="Normal 9 6" xfId="7257"/>
    <cellStyle name="Normal 9 6 2" xfId="7258"/>
    <cellStyle name="Normal 9 7" xfId="7259"/>
    <cellStyle name="Normal 9 7 2" xfId="7260"/>
    <cellStyle name="Normal 9 8" xfId="7261"/>
    <cellStyle name="Normal 9 8 2" xfId="7262"/>
    <cellStyle name="Normal 9 9" xfId="7263"/>
    <cellStyle name="Normal 9 9 2" xfId="7264"/>
    <cellStyle name="Normal 96 10" xfId="7265"/>
    <cellStyle name="Normal 96 10 2" xfId="7266"/>
    <cellStyle name="Normal 96 11" xfId="7267"/>
    <cellStyle name="Normal 96 11 2" xfId="7268"/>
    <cellStyle name="Normal 96 12" xfId="7269"/>
    <cellStyle name="Normal 96 12 2" xfId="7270"/>
    <cellStyle name="Normal 96 13" xfId="7271"/>
    <cellStyle name="Normal 96 13 2" xfId="7272"/>
    <cellStyle name="Normal 96 14" xfId="7273"/>
    <cellStyle name="Normal 96 14 2" xfId="7274"/>
    <cellStyle name="Normal 96 15" xfId="7275"/>
    <cellStyle name="Normal 96 15 2" xfId="7276"/>
    <cellStyle name="Normal 96 16" xfId="7277"/>
    <cellStyle name="Normal 96 16 2" xfId="7278"/>
    <cellStyle name="Normal 96 17" xfId="7279"/>
    <cellStyle name="Normal 96 17 2" xfId="7280"/>
    <cellStyle name="Normal 96 18" xfId="7281"/>
    <cellStyle name="Normal 96 18 2" xfId="7282"/>
    <cellStyle name="Normal 96 19" xfId="7283"/>
    <cellStyle name="Normal 96 19 2" xfId="7284"/>
    <cellStyle name="Normal 96 2" xfId="7285"/>
    <cellStyle name="Normal 96 2 2" xfId="7286"/>
    <cellStyle name="Normal 96 20" xfId="7287"/>
    <cellStyle name="Normal 96 20 2" xfId="7288"/>
    <cellStyle name="Normal 96 21" xfId="7289"/>
    <cellStyle name="Normal 96 21 2" xfId="7290"/>
    <cellStyle name="Normal 96 22" xfId="7291"/>
    <cellStyle name="Normal 96 22 2" xfId="7292"/>
    <cellStyle name="Normal 96 23" xfId="7293"/>
    <cellStyle name="Normal 96 23 2" xfId="7294"/>
    <cellStyle name="Normal 96 24" xfId="7295"/>
    <cellStyle name="Normal 96 24 2" xfId="7296"/>
    <cellStyle name="Normal 96 3" xfId="7297"/>
    <cellStyle name="Normal 96 3 2" xfId="7298"/>
    <cellStyle name="Normal 96 4" xfId="7299"/>
    <cellStyle name="Normal 96 4 2" xfId="7300"/>
    <cellStyle name="Normal 96 5" xfId="7301"/>
    <cellStyle name="Normal 96 5 2" xfId="7302"/>
    <cellStyle name="Normal 96 6" xfId="7303"/>
    <cellStyle name="Normal 96 6 2" xfId="7304"/>
    <cellStyle name="Normal 96 7" xfId="7305"/>
    <cellStyle name="Normal 96 7 2" xfId="7306"/>
    <cellStyle name="Normal 96 8" xfId="7307"/>
    <cellStyle name="Normal 96 8 2" xfId="7308"/>
    <cellStyle name="Normal 96 9" xfId="7309"/>
    <cellStyle name="Normal 96 9 2" xfId="7310"/>
    <cellStyle name="Normal_APURET2" xfId="15"/>
    <cellStyle name="Normale_9639A02C" xfId="7311"/>
    <cellStyle name="Note 10" xfId="7312"/>
    <cellStyle name="Note 10 2" xfId="7313"/>
    <cellStyle name="Note 11" xfId="7314"/>
    <cellStyle name="Note 12" xfId="7315"/>
    <cellStyle name="Note 2" xfId="7316"/>
    <cellStyle name="Note 2 2" xfId="7317"/>
    <cellStyle name="Note 2 2 2" xfId="7318"/>
    <cellStyle name="Note 2 3" xfId="7319"/>
    <cellStyle name="Note 2 3 2" xfId="7320"/>
    <cellStyle name="Note 2 4" xfId="7321"/>
    <cellStyle name="Note 2 5" xfId="7322"/>
    <cellStyle name="Note 3" xfId="7323"/>
    <cellStyle name="Note 3 2" xfId="7324"/>
    <cellStyle name="Note 3 3" xfId="7325"/>
    <cellStyle name="Note 4" xfId="7326"/>
    <cellStyle name="Note 4 2" xfId="7327"/>
    <cellStyle name="Note 4 3" xfId="7328"/>
    <cellStyle name="Note 5" xfId="7329"/>
    <cellStyle name="Note 5 2" xfId="7330"/>
    <cellStyle name="Note 5 3" xfId="7331"/>
    <cellStyle name="Note 6" xfId="7332"/>
    <cellStyle name="Note 6 2" xfId="7333"/>
    <cellStyle name="Note 6 3" xfId="7334"/>
    <cellStyle name="Note 7" xfId="7335"/>
    <cellStyle name="Note 7 2" xfId="7336"/>
    <cellStyle name="Note 7 3" xfId="7337"/>
    <cellStyle name="Note 8" xfId="7338"/>
    <cellStyle name="Note 8 2" xfId="7339"/>
    <cellStyle name="Note 8 3" xfId="7340"/>
    <cellStyle name="Note 9" xfId="7341"/>
    <cellStyle name="Note 9 2" xfId="7342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7343"/>
    <cellStyle name="Output 10" xfId="7344"/>
    <cellStyle name="Output 10 2" xfId="7345"/>
    <cellStyle name="Output 11" xfId="7346"/>
    <cellStyle name="Output 12" xfId="7347"/>
    <cellStyle name="Output 2" xfId="7348"/>
    <cellStyle name="Output 2 2" xfId="7349"/>
    <cellStyle name="Output 2 3" xfId="7350"/>
    <cellStyle name="Output 3" xfId="7351"/>
    <cellStyle name="Output 3 2" xfId="7352"/>
    <cellStyle name="Output 4" xfId="7353"/>
    <cellStyle name="Output 4 2" xfId="7354"/>
    <cellStyle name="Output 5" xfId="7355"/>
    <cellStyle name="Output 5 2" xfId="7356"/>
    <cellStyle name="Output 6" xfId="7357"/>
    <cellStyle name="Output 6 2" xfId="7358"/>
    <cellStyle name="Output 7" xfId="7359"/>
    <cellStyle name="Output 7 2" xfId="7360"/>
    <cellStyle name="Output 8" xfId="7361"/>
    <cellStyle name="Output 8 2" xfId="7362"/>
    <cellStyle name="Output 9" xfId="7363"/>
    <cellStyle name="Output 9 2" xfId="7364"/>
    <cellStyle name="Percent [0]" xfId="7365"/>
    <cellStyle name="Percent [0] 2" xfId="7366"/>
    <cellStyle name="Percent [00]" xfId="7367"/>
    <cellStyle name="Percent [00] 2" xfId="7368"/>
    <cellStyle name="Percent [00] 3" xfId="7369"/>
    <cellStyle name="Percent [2]" xfId="7370"/>
    <cellStyle name="Percent [2] 10" xfId="7371"/>
    <cellStyle name="Percent [2] 11" xfId="7372"/>
    <cellStyle name="Percent [2] 12" xfId="7373"/>
    <cellStyle name="Percent [2] 13" xfId="7374"/>
    <cellStyle name="Percent [2] 2" xfId="7375"/>
    <cellStyle name="Percent [2] 2 2" xfId="7376"/>
    <cellStyle name="Percent [2] 2 3" xfId="7377"/>
    <cellStyle name="Percent [2] 3" xfId="7378"/>
    <cellStyle name="Percent [2] 4" xfId="7379"/>
    <cellStyle name="Percent [2] 5" xfId="7380"/>
    <cellStyle name="Percent [2] 6" xfId="7381"/>
    <cellStyle name="Percent [2] 7" xfId="7382"/>
    <cellStyle name="Percent [2] 8" xfId="7383"/>
    <cellStyle name="Percent [2] 9" xfId="7384"/>
    <cellStyle name="Percent 10" xfId="7385"/>
    <cellStyle name="Percent 10 2" xfId="7386"/>
    <cellStyle name="Percent 10 2 2" xfId="12"/>
    <cellStyle name="Percent 10 3" xfId="7387"/>
    <cellStyle name="Percent 11" xfId="7388"/>
    <cellStyle name="Percent 12" xfId="7389"/>
    <cellStyle name="Percent 13" xfId="7390"/>
    <cellStyle name="Percent 14" xfId="7391"/>
    <cellStyle name="Percent 15" xfId="7392"/>
    <cellStyle name="Percent 16" xfId="7393"/>
    <cellStyle name="Percent 17" xfId="7394"/>
    <cellStyle name="Percent 18" xfId="7395"/>
    <cellStyle name="Percent 19" xfId="7396"/>
    <cellStyle name="Percent 2" xfId="7397"/>
    <cellStyle name="Percent 2 10" xfId="7398"/>
    <cellStyle name="Percent 2 10 2" xfId="7399"/>
    <cellStyle name="Percent 2 10 3" xfId="7400"/>
    <cellStyle name="Percent 2 11" xfId="7401"/>
    <cellStyle name="Percent 2 12" xfId="7402"/>
    <cellStyle name="Percent 2 2" xfId="7403"/>
    <cellStyle name="Percent 2 2 2" xfId="7404"/>
    <cellStyle name="Percent 2 2 2 2" xfId="7405"/>
    <cellStyle name="Percent 2 2 2 3" xfId="7406"/>
    <cellStyle name="Percent 2 2 2 4" xfId="7407"/>
    <cellStyle name="Percent 2 2 2 5" xfId="7408"/>
    <cellStyle name="Percent 2 2 2 6" xfId="7409"/>
    <cellStyle name="Percent 2 2 3" xfId="7410"/>
    <cellStyle name="Percent 2 2 4" xfId="7411"/>
    <cellStyle name="Percent 2 2 5" xfId="7412"/>
    <cellStyle name="Percent 2 2 6" xfId="7413"/>
    <cellStyle name="Percent 2 21" xfId="7414"/>
    <cellStyle name="Percent 2 3" xfId="7415"/>
    <cellStyle name="Percent 2 3 2" xfId="7416"/>
    <cellStyle name="Percent 2 3 2 2" xfId="7417"/>
    <cellStyle name="Percent 2 3 2 3" xfId="7418"/>
    <cellStyle name="Percent 2 3 2 4" xfId="7419"/>
    <cellStyle name="Percent 2 3 2 5" xfId="7420"/>
    <cellStyle name="Percent 2 3 3" xfId="7421"/>
    <cellStyle name="Percent 2 3 4" xfId="7422"/>
    <cellStyle name="Percent 2 3 5" xfId="7423"/>
    <cellStyle name="Percent 2 3 6" xfId="7424"/>
    <cellStyle name="Percent 2 3 7" xfId="7425"/>
    <cellStyle name="Percent 2 3 8" xfId="7426"/>
    <cellStyle name="Percent 2 3 9" xfId="7427"/>
    <cellStyle name="Percent 2 4" xfId="7428"/>
    <cellStyle name="Percent 2 4 2" xfId="7429"/>
    <cellStyle name="Percent 2 4 3" xfId="7430"/>
    <cellStyle name="Percent 2 4 4" xfId="7431"/>
    <cellStyle name="Percent 2 5" xfId="7432"/>
    <cellStyle name="Percent 2 5 2" xfId="7433"/>
    <cellStyle name="Percent 2 5 3" xfId="7434"/>
    <cellStyle name="Percent 2 5 4" xfId="7435"/>
    <cellStyle name="Percent 2 6" xfId="7436"/>
    <cellStyle name="Percent 2 6 2" xfId="7437"/>
    <cellStyle name="Percent 2 6 3" xfId="7438"/>
    <cellStyle name="Percent 2 7" xfId="7439"/>
    <cellStyle name="Percent 2 7 2" xfId="7440"/>
    <cellStyle name="Percent 2 7 3" xfId="7441"/>
    <cellStyle name="Percent 2 8" xfId="7442"/>
    <cellStyle name="Percent 2 8 2" xfId="7443"/>
    <cellStyle name="Percent 2 8 3" xfId="7444"/>
    <cellStyle name="Percent 2 9" xfId="7445"/>
    <cellStyle name="Percent 2 9 2" xfId="7446"/>
    <cellStyle name="Percent 2 9 3" xfId="7447"/>
    <cellStyle name="Percent 20" xfId="7448"/>
    <cellStyle name="Percent 21" xfId="7449"/>
    <cellStyle name="Percent 22" xfId="7450"/>
    <cellStyle name="Percent 23" xfId="7451"/>
    <cellStyle name="Percent 24" xfId="7452"/>
    <cellStyle name="Percent 25" xfId="7453"/>
    <cellStyle name="Percent 26" xfId="7454"/>
    <cellStyle name="Percent 27" xfId="7455"/>
    <cellStyle name="Percent 28" xfId="7456"/>
    <cellStyle name="Percent 29" xfId="7457"/>
    <cellStyle name="Percent 29 2" xfId="7458"/>
    <cellStyle name="Percent 29 2 2" xfId="7459"/>
    <cellStyle name="Percent 29 3" xfId="7460"/>
    <cellStyle name="Percent 29 3 2" xfId="7461"/>
    <cellStyle name="Percent 29 4" xfId="7462"/>
    <cellStyle name="Percent 3" xfId="7463"/>
    <cellStyle name="Percent 3 2" xfId="7464"/>
    <cellStyle name="Percent 3 2 2" xfId="7465"/>
    <cellStyle name="Percent 3 3" xfId="7466"/>
    <cellStyle name="Percent 3 3 2" xfId="7467"/>
    <cellStyle name="Percent 3 4" xfId="7468"/>
    <cellStyle name="Percent 3 5" xfId="7469"/>
    <cellStyle name="Percent 3 5 2" xfId="7470"/>
    <cellStyle name="Percent 3 6" xfId="7471"/>
    <cellStyle name="Percent 30" xfId="7472"/>
    <cellStyle name="Percent 31" xfId="7473"/>
    <cellStyle name="Percent 31 2" xfId="7474"/>
    <cellStyle name="Percent 32" xfId="7475"/>
    <cellStyle name="Percent 33" xfId="7476"/>
    <cellStyle name="Percent 34" xfId="7477"/>
    <cellStyle name="Percent 4" xfId="7478"/>
    <cellStyle name="Percent 4 2" xfId="7479"/>
    <cellStyle name="Percent 4 3" xfId="7480"/>
    <cellStyle name="Percent 4 4" xfId="7481"/>
    <cellStyle name="Percent 4 5" xfId="7482"/>
    <cellStyle name="Percent 5" xfId="7483"/>
    <cellStyle name="Percent 5 2" xfId="7484"/>
    <cellStyle name="Percent 5 2 2" xfId="7485"/>
    <cellStyle name="Percent 5 3" xfId="7486"/>
    <cellStyle name="Percent 6" xfId="7487"/>
    <cellStyle name="Percent 6 2" xfId="7488"/>
    <cellStyle name="Percent 7" xfId="7489"/>
    <cellStyle name="Percent 7 2" xfId="7490"/>
    <cellStyle name="Percent 7 3" xfId="7491"/>
    <cellStyle name="Percent 8" xfId="7492"/>
    <cellStyle name="Percent 9" xfId="7493"/>
    <cellStyle name="Percent 9 2" xfId="7494"/>
    <cellStyle name="PERCENTAGE" xfId="7495"/>
    <cellStyle name="PERCENTAGE 2" xfId="7496"/>
    <cellStyle name="PERCENTAGE 3" xfId="7497"/>
    <cellStyle name="PrePop Currency (0)" xfId="7498"/>
    <cellStyle name="PrePop Currency (0) 2" xfId="7499"/>
    <cellStyle name="PrePop Currency (0) 3" xfId="7500"/>
    <cellStyle name="PrePop Currency (2)" xfId="7501"/>
    <cellStyle name="PrePop Currency (2) 2" xfId="7502"/>
    <cellStyle name="PrePop Units (0)" xfId="7503"/>
    <cellStyle name="PrePop Units (0) 2" xfId="7504"/>
    <cellStyle name="PrePop Units (0) 2 2" xfId="7505"/>
    <cellStyle name="PrePop Units (0) 3" xfId="7506"/>
    <cellStyle name="PrePop Units (0) 4" xfId="7507"/>
    <cellStyle name="PrePop Units (1)" xfId="7508"/>
    <cellStyle name="PrePop Units (2)" xfId="7509"/>
    <cellStyle name="PrePop Units (2) 2" xfId="7510"/>
    <cellStyle name="price" xfId="7511"/>
    <cellStyle name="price 2" xfId="7512"/>
    <cellStyle name="price 2 2" xfId="7513"/>
    <cellStyle name="price 3" xfId="7514"/>
    <cellStyle name="price 4" xfId="7515"/>
    <cellStyle name="pwstyle" xfId="7516"/>
    <cellStyle name="Quantity" xfId="7517"/>
    <cellStyle name="Quantity 10" xfId="7518"/>
    <cellStyle name="Quantity 11" xfId="7519"/>
    <cellStyle name="Quantity 12" xfId="7520"/>
    <cellStyle name="Quantity 13" xfId="7521"/>
    <cellStyle name="Quantity 2" xfId="7522"/>
    <cellStyle name="Quantity 2 2" xfId="7523"/>
    <cellStyle name="Quantity 2 3" xfId="7524"/>
    <cellStyle name="Quantity 2_I(8M)-ASP" xfId="7525"/>
    <cellStyle name="Quantity 3" xfId="7526"/>
    <cellStyle name="Quantity 4" xfId="7527"/>
    <cellStyle name="Quantity 5" xfId="7528"/>
    <cellStyle name="Quantity 6" xfId="7529"/>
    <cellStyle name="Quantity 7" xfId="7530"/>
    <cellStyle name="Quantity 8" xfId="7531"/>
    <cellStyle name="Quantity 9" xfId="7532"/>
    <cellStyle name="Quantity_Book1" xfId="7533"/>
    <cellStyle name="RevList" xfId="7534"/>
    <cellStyle name="Rittichai" xfId="7535"/>
    <cellStyle name="rob" xfId="7536"/>
    <cellStyle name="rob 2" xfId="7537"/>
    <cellStyle name="rob 2 2" xfId="7538"/>
    <cellStyle name="rob 3" xfId="7539"/>
    <cellStyle name="rob 4" xfId="7540"/>
    <cellStyle name="sbt2" xfId="7541"/>
    <cellStyle name="sbt2 2" xfId="7542"/>
    <cellStyle name="sbt2 3" xfId="7543"/>
    <cellStyle name="Sheet Title" xfId="7544"/>
    <cellStyle name="Sheet Title 2" xfId="7545"/>
    <cellStyle name="Sheet Title 3" xfId="7546"/>
    <cellStyle name="SS Col Hdr" xfId="7547"/>
    <cellStyle name="SS Col Hdr 2" xfId="7548"/>
    <cellStyle name="SS Col Hdr 3" xfId="7549"/>
    <cellStyle name="SS Dim 1 Blank" xfId="7550"/>
    <cellStyle name="SS Dim 1 Blank 2" xfId="7551"/>
    <cellStyle name="SS Dim 1 Blank 3" xfId="7552"/>
    <cellStyle name="SS Dim 1 Title" xfId="7553"/>
    <cellStyle name="SS Dim 1 Title 2" xfId="7554"/>
    <cellStyle name="SS Dim 1 Title 3" xfId="7555"/>
    <cellStyle name="SS Dim 1 Value" xfId="7556"/>
    <cellStyle name="SS Dim 1 Value 2" xfId="7557"/>
    <cellStyle name="SS Dim 1 Value 3" xfId="7558"/>
    <cellStyle name="SS Dim 2 Blank" xfId="7559"/>
    <cellStyle name="SS Dim 2 Blank 2" xfId="7560"/>
    <cellStyle name="SS Dim 2 Blank 3" xfId="7561"/>
    <cellStyle name="SS Dim 2 Title" xfId="7562"/>
    <cellStyle name="SS Dim 2 Title 2" xfId="7563"/>
    <cellStyle name="SS Dim 2 Title 3" xfId="7564"/>
    <cellStyle name="SS Dim 2 Value" xfId="7565"/>
    <cellStyle name="SS Dim 2 Value 2" xfId="7566"/>
    <cellStyle name="SS Dim 2 Value 3" xfId="7567"/>
    <cellStyle name="SS Dim 3 Blank" xfId="7568"/>
    <cellStyle name="SS Dim 3 Blank 2" xfId="7569"/>
    <cellStyle name="SS Dim 3 Blank 3" xfId="7570"/>
    <cellStyle name="SS Dim 3 Title" xfId="7571"/>
    <cellStyle name="SS Dim 3 Title 2" xfId="7572"/>
    <cellStyle name="SS Dim 3 Title 3" xfId="7573"/>
    <cellStyle name="SS Dim 3 Value" xfId="7574"/>
    <cellStyle name="SS Dim 3 Value 2" xfId="7575"/>
    <cellStyle name="SS Dim 3 Value 3" xfId="7576"/>
    <cellStyle name="SS Dim 4 Blank" xfId="7577"/>
    <cellStyle name="SS Dim 4 Blank 2" xfId="7578"/>
    <cellStyle name="SS Dim 4 Blank 3" xfId="7579"/>
    <cellStyle name="SS Dim 4 Title" xfId="7580"/>
    <cellStyle name="SS Dim 4 Title 2" xfId="7581"/>
    <cellStyle name="SS Dim 4 Title 3" xfId="7582"/>
    <cellStyle name="SS Dim 4 Value" xfId="7583"/>
    <cellStyle name="SS Dim 4 Value 2" xfId="7584"/>
    <cellStyle name="SS Dim 4 Value 3" xfId="7585"/>
    <cellStyle name="SS Dim 5 Blank" xfId="7586"/>
    <cellStyle name="SS Dim 5 Blank 2" xfId="7587"/>
    <cellStyle name="SS Dim 5 Blank 3" xfId="7588"/>
    <cellStyle name="SS Dim 5 Title" xfId="7589"/>
    <cellStyle name="SS Dim 5 Title 2" xfId="7590"/>
    <cellStyle name="SS Dim 5 Title 3" xfId="7591"/>
    <cellStyle name="SS Dim 5 Value" xfId="7592"/>
    <cellStyle name="SS Dim 5 Value 2" xfId="7593"/>
    <cellStyle name="SS Dim 5 Value 3" xfId="7594"/>
    <cellStyle name="SS Other Measure" xfId="7595"/>
    <cellStyle name="SS Other Measure 2" xfId="7596"/>
    <cellStyle name="SS Other Measure 3" xfId="7597"/>
    <cellStyle name="SS Sum Measure" xfId="7598"/>
    <cellStyle name="SS Sum Measure 2" xfId="7599"/>
    <cellStyle name="SS Unbound Dim" xfId="7600"/>
    <cellStyle name="SS Unbound Dim 2" xfId="7601"/>
    <cellStyle name="SS Unbound Dim 3" xfId="7602"/>
    <cellStyle name="SS WAvg Measure" xfId="7603"/>
    <cellStyle name="SS WAvg Measure 2" xfId="7604"/>
    <cellStyle name="Standard_Anpassen der Amortisation" xfId="7605"/>
    <cellStyle name="Style 1" xfId="7606"/>
    <cellStyle name="Style 1 2" xfId="7607"/>
    <cellStyle name="Style 1 3" xfId="7608"/>
    <cellStyle name="Style 2" xfId="7609"/>
    <cellStyle name="Style 2 2" xfId="7610"/>
    <cellStyle name="Style 2 3" xfId="7611"/>
    <cellStyle name="Style 3" xfId="7612"/>
    <cellStyle name="Style 3 2" xfId="7613"/>
    <cellStyle name="Style 3 3" xfId="7614"/>
    <cellStyle name="Style 4" xfId="7615"/>
    <cellStyle name="Style 4 2" xfId="7616"/>
    <cellStyle name="Style 4 3" xfId="7617"/>
    <cellStyle name="Style 5" xfId="7618"/>
    <cellStyle name="Style 5 2" xfId="7619"/>
    <cellStyle name="Style 5 3" xfId="7620"/>
    <cellStyle name="Style 6" xfId="7621"/>
    <cellStyle name="Style 6 2" xfId="7622"/>
    <cellStyle name="Style 6 3" xfId="7623"/>
    <cellStyle name="Style 7" xfId="7624"/>
    <cellStyle name="Style 7 2" xfId="7625"/>
    <cellStyle name="Style 7 3" xfId="7626"/>
    <cellStyle name="Style 8" xfId="7627"/>
    <cellStyle name="Style 8 2" xfId="7628"/>
    <cellStyle name="Style 8 3" xfId="7629"/>
    <cellStyle name="Style 9" xfId="7630"/>
    <cellStyle name="Style 9 2" xfId="7631"/>
    <cellStyle name="style1" xfId="7632"/>
    <cellStyle name="style1 2" xfId="7633"/>
    <cellStyle name="style1 3" xfId="7634"/>
    <cellStyle name="subt1" xfId="7635"/>
    <cellStyle name="subt1 2" xfId="7636"/>
    <cellStyle name="subt1 3" xfId="7637"/>
    <cellStyle name="Subtotal" xfId="7638"/>
    <cellStyle name="t" xfId="7639"/>
    <cellStyle name="t?å!Normal_Cht-Real Opr Cf_pldt_guyan?å_x0013_Normal_Cht-Rev dist?b_x0019_Normal_Cht-Rev dist_guyan?b_x001b_Normal_Cht" xfId="7640"/>
    <cellStyle name="t?b_x0019_Normal_Cht-Rev dist_guyan?b_x001b_Normal_Cht-Rev dist_guyan_1?å_x001f_Normal_Cht-Rev dist_guyanan?b_x0018_Normal_Cht-Rev dist_pld" xfId="7641"/>
    <cellStyle name="t_Detail ยอดยกมา" xfId="7642"/>
    <cellStyle name="t_NRV_up" xfId="7643"/>
    <cellStyle name="t_Woring GK-P Q2'52" xfId="7644"/>
    <cellStyle name="t_Working CPC Q4'51(เฉพาะลูกหนี้)" xfId="7645"/>
    <cellStyle name="t_Working CPC Q4'51(เฉพาะลูกหนี้)_Working51(เฉพาะลูกหนี้)" xfId="7646"/>
    <cellStyle name="t_Working CPC Q4'51(เฉพาะลูกหนี้)_Working52(เฉพาะลูกหนี้)" xfId="7647"/>
    <cellStyle name="t_Working CVT Q1'52" xfId="7648"/>
    <cellStyle name="t_Working CVT Q2'52" xfId="7649"/>
    <cellStyle name="t_Working CVT Q4'51" xfId="7650"/>
    <cellStyle name="t_Working EML Q1'52" xfId="7651"/>
    <cellStyle name="t_Working EML Q1'52_Working52(เฉพาะลูกหนี้)" xfId="7652"/>
    <cellStyle name="t_Working TSS Q1'52" xfId="7653"/>
    <cellStyle name="t_Working TSS Q1'52(เฉพาะเจ้าหนี้-บริการ)" xfId="7654"/>
    <cellStyle name="t_Working TSS Q1'52_1" xfId="7655"/>
    <cellStyle name="t_Working51(เฉพาะลูกหนี้)" xfId="7656"/>
    <cellStyle name="t_Working52(เฉพาะลูกหนี้)" xfId="7657"/>
    <cellStyle name="t_รายการจัดประเภท CVT Q4'51" xfId="7658"/>
    <cellStyle name="Table" xfId="7659"/>
    <cellStyle name="Text Indent A" xfId="7660"/>
    <cellStyle name="Text Indent B" xfId="7661"/>
    <cellStyle name="Text Indent C" xfId="7662"/>
    <cellStyle name="Text Indent C 2" xfId="7663"/>
    <cellStyle name="Text Indent C 3" xfId="7664"/>
    <cellStyle name="Times New Roman" xfId="7665"/>
    <cellStyle name="Timing Schedule" xfId="7666"/>
    <cellStyle name="Timing Schedule 2" xfId="7667"/>
    <cellStyle name="Timing Schedule 3" xfId="7668"/>
    <cellStyle name="Title 10" xfId="7669"/>
    <cellStyle name="Title 10 2" xfId="7670"/>
    <cellStyle name="Title 11" xfId="7671"/>
    <cellStyle name="Title 12" xfId="7672"/>
    <cellStyle name="Title 2" xfId="7673"/>
    <cellStyle name="Title 2 2" xfId="7674"/>
    <cellStyle name="Title 2 3" xfId="7675"/>
    <cellStyle name="Title 3" xfId="7676"/>
    <cellStyle name="Title 3 2" xfId="7677"/>
    <cellStyle name="Title 4" xfId="7678"/>
    <cellStyle name="Title 4 2" xfId="7679"/>
    <cellStyle name="Title 5" xfId="7680"/>
    <cellStyle name="Title 5 2" xfId="7681"/>
    <cellStyle name="Title 6" xfId="7682"/>
    <cellStyle name="Title 6 2" xfId="7683"/>
    <cellStyle name="Title 7" xfId="7684"/>
    <cellStyle name="Title 7 2" xfId="7685"/>
    <cellStyle name="Title 8" xfId="7686"/>
    <cellStyle name="Title 8 2" xfId="7687"/>
    <cellStyle name="Title 9" xfId="7688"/>
    <cellStyle name="Title 9 2" xfId="7689"/>
    <cellStyle name="Total 10" xfId="7690"/>
    <cellStyle name="Total 10 2" xfId="7691"/>
    <cellStyle name="Total 11" xfId="7692"/>
    <cellStyle name="Total 12" xfId="7693"/>
    <cellStyle name="Total 2" xfId="7694"/>
    <cellStyle name="Total 2 2" xfId="7695"/>
    <cellStyle name="Total 2 3" xfId="7696"/>
    <cellStyle name="Total 3" xfId="7697"/>
    <cellStyle name="Total 3 2" xfId="7698"/>
    <cellStyle name="Total 4" xfId="7699"/>
    <cellStyle name="Total 4 2" xfId="7700"/>
    <cellStyle name="Total 5" xfId="7701"/>
    <cellStyle name="Total 5 2" xfId="7702"/>
    <cellStyle name="Total 6" xfId="7703"/>
    <cellStyle name="Total 6 2" xfId="7704"/>
    <cellStyle name="Total 7" xfId="7705"/>
    <cellStyle name="Total 7 2" xfId="7706"/>
    <cellStyle name="Total 8" xfId="7707"/>
    <cellStyle name="Total 8 2" xfId="7708"/>
    <cellStyle name="Total 9" xfId="7709"/>
    <cellStyle name="Total 9 2" xfId="7710"/>
    <cellStyle name="Tusental_A-listan (fixad)" xfId="7711"/>
    <cellStyle name="ule1_guyan" xfId="7712"/>
    <cellStyle name="ux_guyan" xfId="7713"/>
    <cellStyle name="Valuta_NPV" xfId="7714"/>
    <cellStyle name="Währung [0]_Compiling Utility Macros" xfId="7715"/>
    <cellStyle name="Währung_Compiling Utility Macros" xfId="7716"/>
    <cellStyle name="Warning Text 10" xfId="7717"/>
    <cellStyle name="Warning Text 10 2" xfId="7718"/>
    <cellStyle name="Warning Text 11" xfId="7719"/>
    <cellStyle name="Warning Text 12" xfId="7720"/>
    <cellStyle name="Warning Text 2" xfId="7721"/>
    <cellStyle name="Warning Text 2 2" xfId="7722"/>
    <cellStyle name="Warning Text 2 3" xfId="7723"/>
    <cellStyle name="Warning Text 3" xfId="7724"/>
    <cellStyle name="Warning Text 3 2" xfId="7725"/>
    <cellStyle name="Warning Text 4" xfId="7726"/>
    <cellStyle name="Warning Text 4 2" xfId="7727"/>
    <cellStyle name="Warning Text 5" xfId="7728"/>
    <cellStyle name="Warning Text 5 2" xfId="7729"/>
    <cellStyle name="Warning Text 6" xfId="7730"/>
    <cellStyle name="Warning Text 6 2" xfId="7731"/>
    <cellStyle name="Warning Text 7" xfId="7732"/>
    <cellStyle name="Warning Text 7 2" xfId="7733"/>
    <cellStyle name="Warning Text 8" xfId="7734"/>
    <cellStyle name="Warning Text 8 2" xfId="7735"/>
    <cellStyle name="Warning Text 9" xfId="7736"/>
    <cellStyle name="Warning Text 9 2" xfId="7737"/>
    <cellStyle name="WHead - Style2" xfId="7738"/>
    <cellStyle name="WHead - Style2 2" xfId="7739"/>
    <cellStyle name="WHead - Style2 3" xfId="7740"/>
    <cellStyle name="wrap" xfId="7741"/>
    <cellStyle name="wrap 2" xfId="7742"/>
    <cellStyle name="wrap 3" xfId="7743"/>
    <cellStyle name="Wไhrung [0]_35ERI8T2gbIEMixb4v26icuOo" xfId="7744"/>
    <cellStyle name="Wไhrung_35ERI8T2gbIEMixb4v26icuOo" xfId="7745"/>
    <cellStyle name="yan" xfId="7746"/>
    <cellStyle name="yan 2" xfId="7747"/>
    <cellStyle name="yan 3" xfId="7748"/>
    <cellStyle name="yan?b_x0017_Normal_Certs Q2_guyan_1?Ŗ_x001b_Normal_Certs Q2_guyan_guyan?b_x0016_Normal_Certs Q2_laroux?_x001c_Normal_Certs Q2_laroux_guyan?_x0014_N" xfId="7749"/>
    <cellStyle name="การคำนวณ 2" xfId="8025"/>
    <cellStyle name="ข้อความเตือน 2" xfId="8026"/>
    <cellStyle name="ข้อความอธิบาย 2" xfId="8027"/>
    <cellStyle name="เครื่องหมายจุลภาค 10" xfId="7750"/>
    <cellStyle name="เครื่องหมายจุลภาค 10 2" xfId="7751"/>
    <cellStyle name="เครื่องหมายจุลภาค 11" xfId="7752"/>
    <cellStyle name="เครื่องหมายจุลภาค 11 2" xfId="7753"/>
    <cellStyle name="เครื่องหมายจุลภาค 11 3" xfId="7754"/>
    <cellStyle name="เครื่องหมายจุลภาค 12" xfId="7755"/>
    <cellStyle name="เครื่องหมายจุลภาค 12 2" xfId="7756"/>
    <cellStyle name="เครื่องหมายจุลภาค 13" xfId="7757"/>
    <cellStyle name="เครื่องหมายจุลภาค 13 2" xfId="7758"/>
    <cellStyle name="เครื่องหมายจุลภาค 13 2 2" xfId="7759"/>
    <cellStyle name="เครื่องหมายจุลภาค 13 3" xfId="7760"/>
    <cellStyle name="เครื่องหมายจุลภาค 13 3 2" xfId="7761"/>
    <cellStyle name="เครื่องหมายจุลภาค 13 4" xfId="7762"/>
    <cellStyle name="เครื่องหมายจุลภาค 14" xfId="7763"/>
    <cellStyle name="เครื่องหมายจุลภาค 14 2" xfId="7764"/>
    <cellStyle name="เครื่องหมายจุลภาค 15" xfId="7765"/>
    <cellStyle name="เครื่องหมายจุลภาค 15 2" xfId="7766"/>
    <cellStyle name="เครื่องหมายจุลภาค 16" xfId="7767"/>
    <cellStyle name="เครื่องหมายจุลภาค 16 2" xfId="7768"/>
    <cellStyle name="เครื่องหมายจุลภาค 17" xfId="7769"/>
    <cellStyle name="เครื่องหมายจุลภาค 17 2" xfId="7770"/>
    <cellStyle name="เครื่องหมายจุลภาค 18" xfId="7771"/>
    <cellStyle name="เครื่องหมายจุลภาค 18 2" xfId="7772"/>
    <cellStyle name="เครื่องหมายจุลภาค 18 3" xfId="7773"/>
    <cellStyle name="เครื่องหมายจุลภาค 19" xfId="7774"/>
    <cellStyle name="เครื่องหมายจุลภาค 19 2" xfId="7775"/>
    <cellStyle name="เครื่องหมายจุลภาค 19 3" xfId="7776"/>
    <cellStyle name="เครื่องหมายจุลภาค 2" xfId="7777"/>
    <cellStyle name="เครื่องหมายจุลภาค 2 10" xfId="7778"/>
    <cellStyle name="เครื่องหมายจุลภาค 2 10 2" xfId="7779"/>
    <cellStyle name="เครื่องหมายจุลภาค 2 11" xfId="7780"/>
    <cellStyle name="เครื่องหมายจุลภาค 2 11 2" xfId="7781"/>
    <cellStyle name="เครื่องหมายจุลภาค 2 12" xfId="7782"/>
    <cellStyle name="เครื่องหมายจุลภาค 2 12 2" xfId="7783"/>
    <cellStyle name="เครื่องหมายจุลภาค 2 13" xfId="7784"/>
    <cellStyle name="เครื่องหมายจุลภาค 2 13 2" xfId="7785"/>
    <cellStyle name="เครื่องหมายจุลภาค 2 14" xfId="7786"/>
    <cellStyle name="เครื่องหมายจุลภาค 2 14 2" xfId="7787"/>
    <cellStyle name="เครื่องหมายจุลภาค 2 15" xfId="7788"/>
    <cellStyle name="เครื่องหมายจุลภาค 2 2" xfId="7789"/>
    <cellStyle name="เครื่องหมายจุลภาค 2 2 10" xfId="7790"/>
    <cellStyle name="เครื่องหมายจุลภาค 2 2 10 2" xfId="7791"/>
    <cellStyle name="เครื่องหมายจุลภาค 2 2 11" xfId="7792"/>
    <cellStyle name="เครื่องหมายจุลภาค 2 2 2" xfId="7793"/>
    <cellStyle name="เครื่องหมายจุลภาค 2 2 2 2" xfId="7794"/>
    <cellStyle name="เครื่องหมายจุลภาค 2 2 2 3" xfId="7795"/>
    <cellStyle name="เครื่องหมายจุลภาค 2 2 3" xfId="7796"/>
    <cellStyle name="เครื่องหมายจุลภาค 2 2 3 2" xfId="7797"/>
    <cellStyle name="เครื่องหมายจุลภาค 2 2 4" xfId="7798"/>
    <cellStyle name="เครื่องหมายจุลภาค 2 2 4 2" xfId="7799"/>
    <cellStyle name="เครื่องหมายจุลภาค 2 2 5" xfId="7800"/>
    <cellStyle name="เครื่องหมายจุลภาค 2 2 5 2" xfId="7801"/>
    <cellStyle name="เครื่องหมายจุลภาค 2 2 6" xfId="7802"/>
    <cellStyle name="เครื่องหมายจุลภาค 2 2 6 2" xfId="7803"/>
    <cellStyle name="เครื่องหมายจุลภาค 2 2 7" xfId="7804"/>
    <cellStyle name="เครื่องหมายจุลภาค 2 2 7 2" xfId="7805"/>
    <cellStyle name="เครื่องหมายจุลภาค 2 2 8" xfId="7806"/>
    <cellStyle name="เครื่องหมายจุลภาค 2 2 8 2" xfId="7807"/>
    <cellStyle name="เครื่องหมายจุลภาค 2 2 9" xfId="7808"/>
    <cellStyle name="เครื่องหมายจุลภาค 2 2 9 2" xfId="7809"/>
    <cellStyle name="เครื่องหมายจุลภาค 2 3" xfId="7810"/>
    <cellStyle name="เครื่องหมายจุลภาค 2 3 10" xfId="7811"/>
    <cellStyle name="เครื่องหมายจุลภาค 2 3 11" xfId="7812"/>
    <cellStyle name="เครื่องหมายจุลภาค 2 3 2" xfId="7813"/>
    <cellStyle name="เครื่องหมายจุลภาค 2 3 2 2" xfId="7814"/>
    <cellStyle name="เครื่องหมายจุลภาค 2 3 3" xfId="7815"/>
    <cellStyle name="เครื่องหมายจุลภาค 2 3 3 2" xfId="7816"/>
    <cellStyle name="เครื่องหมายจุลภาค 2 3 4" xfId="7817"/>
    <cellStyle name="เครื่องหมายจุลภาค 2 3 4 2" xfId="7818"/>
    <cellStyle name="เครื่องหมายจุลภาค 2 3 5" xfId="7819"/>
    <cellStyle name="เครื่องหมายจุลภาค 2 3 5 2" xfId="7820"/>
    <cellStyle name="เครื่องหมายจุลภาค 2 3 6" xfId="7821"/>
    <cellStyle name="เครื่องหมายจุลภาค 2 3 6 2" xfId="7822"/>
    <cellStyle name="เครื่องหมายจุลภาค 2 3 7" xfId="7823"/>
    <cellStyle name="เครื่องหมายจุลภาค 2 3 7 2" xfId="7824"/>
    <cellStyle name="เครื่องหมายจุลภาค 2 3 8" xfId="7825"/>
    <cellStyle name="เครื่องหมายจุลภาค 2 3 8 2" xfId="7826"/>
    <cellStyle name="เครื่องหมายจุลภาค 2 3 9" xfId="7827"/>
    <cellStyle name="เครื่องหมายจุลภาค 2 3 9 2" xfId="7828"/>
    <cellStyle name="เครื่องหมายจุลภาค 2 4" xfId="7829"/>
    <cellStyle name="เครื่องหมายจุลภาค 2 4 2" xfId="7830"/>
    <cellStyle name="เครื่องหมายจุลภาค 2 5" xfId="7831"/>
    <cellStyle name="เครื่องหมายจุลภาค 2 5 2" xfId="7832"/>
    <cellStyle name="เครื่องหมายจุลภาค 2 6" xfId="7833"/>
    <cellStyle name="เครื่องหมายจุลภาค 2 6 2" xfId="7834"/>
    <cellStyle name="เครื่องหมายจุลภาค 2 7" xfId="7835"/>
    <cellStyle name="เครื่องหมายจุลภาค 2 7 2" xfId="7836"/>
    <cellStyle name="เครื่องหมายจุลภาค 2 8" xfId="7837"/>
    <cellStyle name="เครื่องหมายจุลภาค 2 8 2" xfId="7838"/>
    <cellStyle name="เครื่องหมายจุลภาค 2 9" xfId="7839"/>
    <cellStyle name="เครื่องหมายจุลภาค 2 9 2" xfId="7840"/>
    <cellStyle name="เครื่องหมายจุลภาค 20" xfId="7841"/>
    <cellStyle name="เครื่องหมายจุลภาค 3" xfId="7842"/>
    <cellStyle name="เครื่องหมายจุลภาค 3 10" xfId="7843"/>
    <cellStyle name="เครื่องหมายจุลภาค 3 10 2" xfId="7844"/>
    <cellStyle name="เครื่องหมายจุลภาค 3 11" xfId="7845"/>
    <cellStyle name="เครื่องหมายจุลภาค 3 2" xfId="7846"/>
    <cellStyle name="เครื่องหมายจุลภาค 3 2 2" xfId="7847"/>
    <cellStyle name="เครื่องหมายจุลภาค 3 2 3" xfId="7848"/>
    <cellStyle name="เครื่องหมายจุลภาค 3 3" xfId="7849"/>
    <cellStyle name="เครื่องหมายจุลภาค 3 3 2" xfId="7850"/>
    <cellStyle name="เครื่องหมายจุลภาค 3 4" xfId="7851"/>
    <cellStyle name="เครื่องหมายจุลภาค 3 4 2" xfId="7852"/>
    <cellStyle name="เครื่องหมายจุลภาค 3 5" xfId="7853"/>
    <cellStyle name="เครื่องหมายจุลภาค 3 5 2" xfId="7854"/>
    <cellStyle name="เครื่องหมายจุลภาค 3 6" xfId="7855"/>
    <cellStyle name="เครื่องหมายจุลภาค 3 6 2" xfId="7856"/>
    <cellStyle name="เครื่องหมายจุลภาค 3 7" xfId="7857"/>
    <cellStyle name="เครื่องหมายจุลภาค 3 7 2" xfId="7858"/>
    <cellStyle name="เครื่องหมายจุลภาค 3 8" xfId="7859"/>
    <cellStyle name="เครื่องหมายจุลภาค 3 8 2" xfId="7860"/>
    <cellStyle name="เครื่องหมายจุลภาค 3 9" xfId="7861"/>
    <cellStyle name="เครื่องหมายจุลภาค 3 9 2" xfId="7862"/>
    <cellStyle name="เครื่องหมายจุลภาค 4" xfId="7863"/>
    <cellStyle name="เครื่องหมายจุลภาค 4 10" xfId="7864"/>
    <cellStyle name="เครื่องหมายจุลภาค 4 11" xfId="7865"/>
    <cellStyle name="เครื่องหมายจุลภาค 4 2" xfId="7866"/>
    <cellStyle name="เครื่องหมายจุลภาค 4 2 2" xfId="7867"/>
    <cellStyle name="เครื่องหมายจุลภาค 4 3" xfId="7868"/>
    <cellStyle name="เครื่องหมายจุลภาค 4 3 2" xfId="7869"/>
    <cellStyle name="เครื่องหมายจุลภาค 4 4" xfId="7870"/>
    <cellStyle name="เครื่องหมายจุลภาค 4 4 2" xfId="7871"/>
    <cellStyle name="เครื่องหมายจุลภาค 4 5" xfId="7872"/>
    <cellStyle name="เครื่องหมายจุลภาค 4 5 2" xfId="7873"/>
    <cellStyle name="เครื่องหมายจุลภาค 4 6" xfId="7874"/>
    <cellStyle name="เครื่องหมายจุลภาค 4 6 2" xfId="7875"/>
    <cellStyle name="เครื่องหมายจุลภาค 4 7" xfId="7876"/>
    <cellStyle name="เครื่องหมายจุลภาค 4 7 2" xfId="7877"/>
    <cellStyle name="เครื่องหมายจุลภาค 4 8" xfId="7878"/>
    <cellStyle name="เครื่องหมายจุลภาค 4 8 2" xfId="7879"/>
    <cellStyle name="เครื่องหมายจุลภาค 4 8 3" xfId="7880"/>
    <cellStyle name="เครื่องหมายจุลภาค 4 9" xfId="7881"/>
    <cellStyle name="เครื่องหมายจุลภาค 5" xfId="7882"/>
    <cellStyle name="เครื่องหมายจุลภาค 5 10" xfId="7883"/>
    <cellStyle name="เครื่องหมายจุลภาค 5 11" xfId="7884"/>
    <cellStyle name="เครื่องหมายจุลภาค 5 12" xfId="7885"/>
    <cellStyle name="เครื่องหมายจุลภาค 5 13" xfId="7886"/>
    <cellStyle name="เครื่องหมายจุลภาค 5 2" xfId="7887"/>
    <cellStyle name="เครื่องหมายจุลภาค 5 2 2" xfId="7888"/>
    <cellStyle name="เครื่องหมายจุลภาค 5 2 3" xfId="7889"/>
    <cellStyle name="เครื่องหมายจุลภาค 5 2 4" xfId="7890"/>
    <cellStyle name="เครื่องหมายจุลภาค 5 3" xfId="7891"/>
    <cellStyle name="เครื่องหมายจุลภาค 5 3 2" xfId="7892"/>
    <cellStyle name="เครื่องหมายจุลภาค 5 3 3" xfId="7893"/>
    <cellStyle name="เครื่องหมายจุลภาค 5 3 4" xfId="7894"/>
    <cellStyle name="เครื่องหมายจุลภาค 5 3 5" xfId="7"/>
    <cellStyle name="เครื่องหมายจุลภาค 5 4" xfId="7895"/>
    <cellStyle name="เครื่องหมายจุลภาค 5 4 2" xfId="7896"/>
    <cellStyle name="เครื่องหมายจุลภาค 5 4 3" xfId="7897"/>
    <cellStyle name="เครื่องหมายจุลภาค 5 5" xfId="7898"/>
    <cellStyle name="เครื่องหมายจุลภาค 5 5 2" xfId="7899"/>
    <cellStyle name="เครื่องหมายจุลภาค 5 5 3" xfId="7900"/>
    <cellStyle name="เครื่องหมายจุลภาค 5 6" xfId="7901"/>
    <cellStyle name="เครื่องหมายจุลภาค 5 6 2" xfId="7902"/>
    <cellStyle name="เครื่องหมายจุลภาค 5 6 3" xfId="7903"/>
    <cellStyle name="เครื่องหมายจุลภาค 5 7" xfId="7904"/>
    <cellStyle name="เครื่องหมายจุลภาค 5 7 2" xfId="7905"/>
    <cellStyle name="เครื่องหมายจุลภาค 5 7 3" xfId="7906"/>
    <cellStyle name="เครื่องหมายจุลภาค 5 8" xfId="7907"/>
    <cellStyle name="เครื่องหมายจุลภาค 5 8 2" xfId="7908"/>
    <cellStyle name="เครื่องหมายจุลภาค 5 8 3" xfId="7909"/>
    <cellStyle name="เครื่องหมายจุลภาค 5 9" xfId="7910"/>
    <cellStyle name="เครื่องหมายจุลภาค 5 9 2" xfId="7911"/>
    <cellStyle name="เครื่องหมายจุลภาค 5 9 3" xfId="7912"/>
    <cellStyle name="เครื่องหมายจุลภาค 6" xfId="7913"/>
    <cellStyle name="เครื่องหมายจุลภาค 6 2" xfId="7914"/>
    <cellStyle name="เครื่องหมายจุลภาค 6 2 2" xfId="7915"/>
    <cellStyle name="เครื่องหมายจุลภาค 6 2 3" xfId="7916"/>
    <cellStyle name="เครื่องหมายจุลภาค 6 3" xfId="7917"/>
    <cellStyle name="เครื่องหมายจุลภาค 6 3 2" xfId="7918"/>
    <cellStyle name="เครื่องหมายจุลภาค 6 3 3" xfId="7919"/>
    <cellStyle name="เครื่องหมายจุลภาค 6 4" xfId="7920"/>
    <cellStyle name="เครื่องหมายจุลภาค 6 4 2" xfId="7921"/>
    <cellStyle name="เครื่องหมายจุลภาค 6 5" xfId="7922"/>
    <cellStyle name="เครื่องหมายจุลภาค 7" xfId="7923"/>
    <cellStyle name="เครื่องหมายจุลภาค 7 10" xfId="7924"/>
    <cellStyle name="เครื่องหมายจุลภาค 7 11" xfId="7925"/>
    <cellStyle name="เครื่องหมายจุลภาค 7 12" xfId="7926"/>
    <cellStyle name="เครื่องหมายจุลภาค 7 2" xfId="7927"/>
    <cellStyle name="เครื่องหมายจุลภาค 7 2 2" xfId="7928"/>
    <cellStyle name="เครื่องหมายจุลภาค 7 2 2 2" xfId="7929"/>
    <cellStyle name="เครื่องหมายจุลภาค 7 2 3" xfId="7930"/>
    <cellStyle name="เครื่องหมายจุลภาค 7 2 4" xfId="7931"/>
    <cellStyle name="เครื่องหมายจุลภาค 7 3" xfId="7932"/>
    <cellStyle name="เครื่องหมายจุลภาค 7 3 2" xfId="7933"/>
    <cellStyle name="เครื่องหมายจุลภาค 7 3 2 2" xfId="7934"/>
    <cellStyle name="เครื่องหมายจุลภาค 7 3 3" xfId="7935"/>
    <cellStyle name="เครื่องหมายจุลภาค 7 3 4" xfId="7936"/>
    <cellStyle name="เครื่องหมายจุลภาค 7 4" xfId="7937"/>
    <cellStyle name="เครื่องหมายจุลภาค 7 4 2" xfId="7938"/>
    <cellStyle name="เครื่องหมายจุลภาค 7 4 3" xfId="7939"/>
    <cellStyle name="เครื่องหมายจุลภาค 7 4 4" xfId="7940"/>
    <cellStyle name="เครื่องหมายจุลภาค 7 5" xfId="7941"/>
    <cellStyle name="เครื่องหมายจุลภาค 7 5 2" xfId="7942"/>
    <cellStyle name="เครื่องหมายจุลภาค 7 5 3" xfId="7943"/>
    <cellStyle name="เครื่องหมายจุลภาค 7 6" xfId="7944"/>
    <cellStyle name="เครื่องหมายจุลภาค 7 6 2" xfId="7945"/>
    <cellStyle name="เครื่องหมายจุลภาค 7 6 3" xfId="7946"/>
    <cellStyle name="เครื่องหมายจุลภาค 7 7" xfId="7947"/>
    <cellStyle name="เครื่องหมายจุลภาค 7 7 2" xfId="7948"/>
    <cellStyle name="เครื่องหมายจุลภาค 7 7 3" xfId="7949"/>
    <cellStyle name="เครื่องหมายจุลภาค 7 8" xfId="7950"/>
    <cellStyle name="เครื่องหมายจุลภาค 7 8 2" xfId="7951"/>
    <cellStyle name="เครื่องหมายจุลภาค 7 8 3" xfId="7952"/>
    <cellStyle name="เครื่องหมายจุลภาค 7 9" xfId="7953"/>
    <cellStyle name="เครื่องหมายจุลภาค 7 9 2" xfId="7954"/>
    <cellStyle name="เครื่องหมายจุลภาค 7 9 3" xfId="7955"/>
    <cellStyle name="เครื่องหมายจุลภาค 8" xfId="7956"/>
    <cellStyle name="เครื่องหมายจุลภาค 8 2" xfId="7957"/>
    <cellStyle name="เครื่องหมายจุลภาค 8 3" xfId="7958"/>
    <cellStyle name="เครื่องหมายจุลภาค 9" xfId="7959"/>
    <cellStyle name="เครื่องหมายจุลภาค 9 2" xfId="7960"/>
    <cellStyle name="เครื่องหมายสกุลเงิน [0] 2" xfId="19"/>
    <cellStyle name="เครื่องหมายสกุลเงิน [0] 2 2" xfId="7961"/>
    <cellStyle name="จุลภาค 2" xfId="8028"/>
    <cellStyle name="จุลภาค 2 2" xfId="8029"/>
    <cellStyle name="จุลภาค 2 2 2" xfId="6"/>
    <cellStyle name="จุลภาค 2 2 2 2" xfId="8030"/>
    <cellStyle name="จุลภาค 2 3" xfId="8031"/>
    <cellStyle name="จุลภาค 3" xfId="8032"/>
    <cellStyle name="จุลภาค 3 2" xfId="8033"/>
    <cellStyle name="จุลภาค 4" xfId="8034"/>
    <cellStyle name="จุลภาค 4 2" xfId="8035"/>
    <cellStyle name="จุลภาค 5 2" xfId="8036"/>
    <cellStyle name="จุลภาค 5 2 2" xfId="8037"/>
    <cellStyle name="ชื่อเรื่อง 2" xfId="8038"/>
    <cellStyle name="เชื่อมโยงหลายมิติ" xfId="7962"/>
    <cellStyle name="เชื่อมโยงหลายมิติ 10" xfId="7963"/>
    <cellStyle name="เชื่อมโยงหลายมิติ 10 2" xfId="7964"/>
    <cellStyle name="เชื่อมโยงหลายมิติ 11" xfId="7965"/>
    <cellStyle name="เชื่อมโยงหลายมิติ 11 2" xfId="7966"/>
    <cellStyle name="เชื่อมโยงหลายมิติ 12" xfId="7967"/>
    <cellStyle name="เชื่อมโยงหลายมิติ 12 2" xfId="7968"/>
    <cellStyle name="เชื่อมโยงหลายมิติ 13" xfId="7969"/>
    <cellStyle name="เชื่อมโยงหลายมิติ 13 2" xfId="7970"/>
    <cellStyle name="เชื่อมโยงหลายมิติ 14" xfId="7971"/>
    <cellStyle name="เชื่อมโยงหลายมิติ 15" xfId="7972"/>
    <cellStyle name="เชื่อมโยงหลายมิติ 2" xfId="7973"/>
    <cellStyle name="เชื่อมโยงหลายมิติ 2 2" xfId="7974"/>
    <cellStyle name="เชื่อมโยงหลายมิติ 2 2 2" xfId="7975"/>
    <cellStyle name="เชื่อมโยงหลายมิติ 2 3" xfId="7976"/>
    <cellStyle name="เชื่อมโยงหลายมิติ 2 3 2" xfId="7977"/>
    <cellStyle name="เชื่อมโยงหลายมิติ 2 4" xfId="7978"/>
    <cellStyle name="เชื่อมโยงหลายมิติ 2 5" xfId="7979"/>
    <cellStyle name="เชื่อมโยงหลายมิติ 3" xfId="7980"/>
    <cellStyle name="เชื่อมโยงหลายมิติ 3 2" xfId="7981"/>
    <cellStyle name="เชื่อมโยงหลายมิติ 3 2 2" xfId="7982"/>
    <cellStyle name="เชื่อมโยงหลายมิติ 3 3" xfId="7983"/>
    <cellStyle name="เชื่อมโยงหลายมิติ 3 3 2" xfId="7984"/>
    <cellStyle name="เชื่อมโยงหลายมิติ 3 4" xfId="7985"/>
    <cellStyle name="เชื่อมโยงหลายมิติ 3 5" xfId="7986"/>
    <cellStyle name="เชื่อมโยงหลายมิติ 4" xfId="7987"/>
    <cellStyle name="เชื่อมโยงหลายมิติ 4 2" xfId="7988"/>
    <cellStyle name="เชื่อมโยงหลายมิติ 4 2 2" xfId="7989"/>
    <cellStyle name="เชื่อมโยงหลายมิติ 4 3" xfId="7990"/>
    <cellStyle name="เชื่อมโยงหลายมิติ 4 3 2" xfId="7991"/>
    <cellStyle name="เชื่อมโยงหลายมิติ 4 4" xfId="7992"/>
    <cellStyle name="เชื่อมโยงหลายมิติ 4 5" xfId="7993"/>
    <cellStyle name="เชื่อมโยงหลายมิติ 5" xfId="7994"/>
    <cellStyle name="เชื่อมโยงหลายมิติ 5 2" xfId="7995"/>
    <cellStyle name="เชื่อมโยงหลายมิติ 5 3" xfId="7996"/>
    <cellStyle name="เชื่อมโยงหลายมิติ 6" xfId="7997"/>
    <cellStyle name="เชื่อมโยงหลายมิติ 6 2" xfId="7998"/>
    <cellStyle name="เชื่อมโยงหลายมิติ 6 3" xfId="7999"/>
    <cellStyle name="เชื่อมโยงหลายมิติ 7" xfId="8000"/>
    <cellStyle name="เชื่อมโยงหลายมิติ 7 2" xfId="8001"/>
    <cellStyle name="เชื่อมโยงหลายมิติ 7 3" xfId="8002"/>
    <cellStyle name="เชื่อมโยงหลายมิติ 8" xfId="8003"/>
    <cellStyle name="เชื่อมโยงหลายมิติ 8 2" xfId="8004"/>
    <cellStyle name="เชื่อมโยงหลายมิติ 9" xfId="8005"/>
    <cellStyle name="เชื่อมโยงหลายมิติ 9 2" xfId="8006"/>
    <cellStyle name="เชื่อมโยงหลายมิติ_W.P. SUN Q4'52 - X1" xfId="8007"/>
    <cellStyle name="เซลล์ตรวจสอบ 2" xfId="8008"/>
    <cellStyle name="เซลล์ที่มีลิงก์ 2" xfId="8009"/>
    <cellStyle name="ดี 2" xfId="8039"/>
    <cellStyle name="ตามการเชื่อมโยงหลายมิติ" xfId="8040"/>
    <cellStyle name="ตามการเชื่อมโยงหลายมิติ 10" xfId="8041"/>
    <cellStyle name="ตามการเชื่อมโยงหลายมิติ 10 2" xfId="8042"/>
    <cellStyle name="ตามการเชื่อมโยงหลายมิติ 11" xfId="8043"/>
    <cellStyle name="ตามการเชื่อมโยงหลายมิติ 11 2" xfId="8044"/>
    <cellStyle name="ตามการเชื่อมโยงหลายมิติ 12" xfId="8045"/>
    <cellStyle name="ตามการเชื่อมโยงหลายมิติ 12 2" xfId="8046"/>
    <cellStyle name="ตามการเชื่อมโยงหลายมิติ 13" xfId="8047"/>
    <cellStyle name="ตามการเชื่อมโยงหลายมิติ 13 2" xfId="8048"/>
    <cellStyle name="ตามการเชื่อมโยงหลายมิติ 14" xfId="8049"/>
    <cellStyle name="ตามการเชื่อมโยงหลายมิติ 15" xfId="8050"/>
    <cellStyle name="ตามการเชื่อมโยงหลายมิติ 2" xfId="8051"/>
    <cellStyle name="ตามการเชื่อมโยงหลายมิติ 2 2" xfId="8052"/>
    <cellStyle name="ตามการเชื่อมโยงหลายมิติ 2 2 2" xfId="8053"/>
    <cellStyle name="ตามการเชื่อมโยงหลายมิติ 2 3" xfId="8054"/>
    <cellStyle name="ตามการเชื่อมโยงหลายมิติ 2 3 2" xfId="8055"/>
    <cellStyle name="ตามการเชื่อมโยงหลายมิติ 2 4" xfId="8056"/>
    <cellStyle name="ตามการเชื่อมโยงหลายมิติ 2 5" xfId="8057"/>
    <cellStyle name="ตามการเชื่อมโยงหลายมิติ 3" xfId="8058"/>
    <cellStyle name="ตามการเชื่อมโยงหลายมิติ 3 2" xfId="8059"/>
    <cellStyle name="ตามการเชื่อมโยงหลายมิติ 3 2 2" xfId="8060"/>
    <cellStyle name="ตามการเชื่อมโยงหลายมิติ 3 3" xfId="8061"/>
    <cellStyle name="ตามการเชื่อมโยงหลายมิติ 3 3 2" xfId="8062"/>
    <cellStyle name="ตามการเชื่อมโยงหลายมิติ 3 4" xfId="8063"/>
    <cellStyle name="ตามการเชื่อมโยงหลายมิติ 3 5" xfId="8064"/>
    <cellStyle name="ตามการเชื่อมโยงหลายมิติ 4" xfId="8065"/>
    <cellStyle name="ตามการเชื่อมโยงหลายมิติ 4 2" xfId="8066"/>
    <cellStyle name="ตามการเชื่อมโยงหลายมิติ 4 2 2" xfId="8067"/>
    <cellStyle name="ตามการเชื่อมโยงหลายมิติ 4 3" xfId="8068"/>
    <cellStyle name="ตามการเชื่อมโยงหลายมิติ 4 3 2" xfId="8069"/>
    <cellStyle name="ตามการเชื่อมโยงหลายมิติ 4 4" xfId="8070"/>
    <cellStyle name="ตามการเชื่อมโยงหลายมิติ 4 5" xfId="8071"/>
    <cellStyle name="ตามการเชื่อมโยงหลายมิติ 5" xfId="8072"/>
    <cellStyle name="ตามการเชื่อมโยงหลายมิติ 5 2" xfId="8073"/>
    <cellStyle name="ตามการเชื่อมโยงหลายมิติ 5 3" xfId="8074"/>
    <cellStyle name="ตามการเชื่อมโยงหลายมิติ 6" xfId="8075"/>
    <cellStyle name="ตามการเชื่อมโยงหลายมิติ 6 2" xfId="8076"/>
    <cellStyle name="ตามการเชื่อมโยงหลายมิติ 6 3" xfId="8077"/>
    <cellStyle name="ตามการเชื่อมโยงหลายมิติ 7" xfId="8078"/>
    <cellStyle name="ตามการเชื่อมโยงหลายมิติ 7 2" xfId="8079"/>
    <cellStyle name="ตามการเชื่อมโยงหลายมิติ 7 3" xfId="8080"/>
    <cellStyle name="ตามการเชื่อมโยงหลายมิติ 8" xfId="8081"/>
    <cellStyle name="ตามการเชื่อมโยงหลายมิติ 8 2" xfId="8082"/>
    <cellStyle name="ตามการเชื่อมโยงหลายมิติ 9" xfId="8083"/>
    <cellStyle name="ตามการเชื่อมโยงหลายมิติ 9 2" xfId="8084"/>
    <cellStyle name="ตามการเชื่อมโยงหลายมิติ_TCC_WP_04'52" xfId="8085"/>
    <cellStyle name="น้บะภฒ_95" xfId="8086"/>
    <cellStyle name="ปกติ 10" xfId="8087"/>
    <cellStyle name="ปกติ 10 2" xfId="8088"/>
    <cellStyle name="ปกติ 10 2 2" xfId="8089"/>
    <cellStyle name="ปกติ 10 2 3" xfId="8090"/>
    <cellStyle name="ปกติ 10 3" xfId="8091"/>
    <cellStyle name="ปกติ 10 3 2" xfId="8092"/>
    <cellStyle name="ปกติ 10 4" xfId="8093"/>
    <cellStyle name="ปกติ 10 5" xfId="8094"/>
    <cellStyle name="ปกติ 11" xfId="8095"/>
    <cellStyle name="ปกติ 11 2" xfId="8096"/>
    <cellStyle name="ปกติ 11 2 2" xfId="8097"/>
    <cellStyle name="ปกติ 11 3" xfId="8098"/>
    <cellStyle name="ปกติ 12" xfId="8099"/>
    <cellStyle name="ปกติ 12 2" xfId="8100"/>
    <cellStyle name="ปกติ 12 2 2" xfId="8101"/>
    <cellStyle name="ปกติ 12 3" xfId="8102"/>
    <cellStyle name="ปกติ 13" xfId="8103"/>
    <cellStyle name="ปกติ 13 2" xfId="8104"/>
    <cellStyle name="ปกติ 13 3" xfId="8105"/>
    <cellStyle name="ปกติ 14" xfId="8106"/>
    <cellStyle name="ปกติ 14 2" xfId="8107"/>
    <cellStyle name="ปกติ 15" xfId="8108"/>
    <cellStyle name="ปกติ 15 2" xfId="8109"/>
    <cellStyle name="ปกติ 15 2 2" xfId="8110"/>
    <cellStyle name="ปกติ 15 3" xfId="8111"/>
    <cellStyle name="ปกติ 16" xfId="8112"/>
    <cellStyle name="ปกติ 16 2" xfId="8113"/>
    <cellStyle name="ปกติ 16 3" xfId="8114"/>
    <cellStyle name="ปกติ 17" xfId="8115"/>
    <cellStyle name="ปกติ 17 2" xfId="8116"/>
    <cellStyle name="ปกติ 17 3" xfId="8117"/>
    <cellStyle name="ปกติ 18" xfId="8118"/>
    <cellStyle name="ปกติ 19" xfId="8119"/>
    <cellStyle name="ปกติ 2" xfId="8120"/>
    <cellStyle name="ปกติ 2 10" xfId="8121"/>
    <cellStyle name="ปกติ 2 10 2" xfId="8122"/>
    <cellStyle name="ปกติ 2 10 3" xfId="8123"/>
    <cellStyle name="ปกติ 2 11" xfId="8124"/>
    <cellStyle name="ปกติ 2 11 2" xfId="8125"/>
    <cellStyle name="ปกติ 2 11 3" xfId="8126"/>
    <cellStyle name="ปกติ 2 12" xfId="8127"/>
    <cellStyle name="ปกติ 2 12 2" xfId="8128"/>
    <cellStyle name="ปกติ 2 12 3" xfId="8129"/>
    <cellStyle name="ปกติ 2 13" xfId="8130"/>
    <cellStyle name="ปกติ 2 14" xfId="8131"/>
    <cellStyle name="ปกติ 2 2" xfId="8132"/>
    <cellStyle name="ปกติ 2 2 10" xfId="8133"/>
    <cellStyle name="ปกติ 2 2 10 2" xfId="8134"/>
    <cellStyle name="ปกติ 2 2 11" xfId="8135"/>
    <cellStyle name="ปกติ 2 2 12" xfId="8136"/>
    <cellStyle name="ปกติ 2 2 2" xfId="8137"/>
    <cellStyle name="ปกติ 2 2 2 2" xfId="8138"/>
    <cellStyle name="ปกติ 2 2 3" xfId="8139"/>
    <cellStyle name="ปกติ 2 2 3 2" xfId="8140"/>
    <cellStyle name="ปกติ 2 2 4" xfId="8141"/>
    <cellStyle name="ปกติ 2 2 4 2" xfId="8142"/>
    <cellStyle name="ปกติ 2 2 5" xfId="8143"/>
    <cellStyle name="ปกติ 2 2 5 2" xfId="8144"/>
    <cellStyle name="ปกติ 2 2 6" xfId="8145"/>
    <cellStyle name="ปกติ 2 2 6 2" xfId="8146"/>
    <cellStyle name="ปกติ 2 2 7" xfId="8147"/>
    <cellStyle name="ปกติ 2 2 7 2" xfId="8148"/>
    <cellStyle name="ปกติ 2 2 8" xfId="8149"/>
    <cellStyle name="ปกติ 2 2 8 2" xfId="8150"/>
    <cellStyle name="ปกติ 2 2 9" xfId="8151"/>
    <cellStyle name="ปกติ 2 2 9 2" xfId="8152"/>
    <cellStyle name="ปกติ 2 3" xfId="8153"/>
    <cellStyle name="ปกติ 2 3 10" xfId="8154"/>
    <cellStyle name="ปกติ 2 3 11" xfId="8155"/>
    <cellStyle name="ปกติ 2 3 2" xfId="8156"/>
    <cellStyle name="ปกติ 2 3 2 2" xfId="8157"/>
    <cellStyle name="ปกติ 2 3 3" xfId="8158"/>
    <cellStyle name="ปกติ 2 3 3 2" xfId="8159"/>
    <cellStyle name="ปกติ 2 3 4" xfId="8160"/>
    <cellStyle name="ปกติ 2 3 4 2" xfId="8161"/>
    <cellStyle name="ปกติ 2 3 5" xfId="8162"/>
    <cellStyle name="ปกติ 2 3 5 2" xfId="8163"/>
    <cellStyle name="ปกติ 2 3 6" xfId="8164"/>
    <cellStyle name="ปกติ 2 3 6 2" xfId="8165"/>
    <cellStyle name="ปกติ 2 3 7" xfId="8166"/>
    <cellStyle name="ปกติ 2 3 7 2" xfId="8167"/>
    <cellStyle name="ปกติ 2 3 8" xfId="8168"/>
    <cellStyle name="ปกติ 2 3 8 2" xfId="8169"/>
    <cellStyle name="ปกติ 2 3 9" xfId="8170"/>
    <cellStyle name="ปกติ 2 3 9 2" xfId="8171"/>
    <cellStyle name="ปกติ 2 4" xfId="8172"/>
    <cellStyle name="ปกติ 2 4 10" xfId="8173"/>
    <cellStyle name="ปกติ 2 4 2" xfId="8174"/>
    <cellStyle name="ปกติ 2 4 2 2" xfId="8175"/>
    <cellStyle name="ปกติ 2 4 3" xfId="8176"/>
    <cellStyle name="ปกติ 2 4 3 2" xfId="8177"/>
    <cellStyle name="ปกติ 2 4 4" xfId="8178"/>
    <cellStyle name="ปกติ 2 4 4 2" xfId="8179"/>
    <cellStyle name="ปกติ 2 4 5" xfId="8180"/>
    <cellStyle name="ปกติ 2 4 5 2" xfId="8181"/>
    <cellStyle name="ปกติ 2 4 6" xfId="8182"/>
    <cellStyle name="ปกติ 2 4 6 2" xfId="8183"/>
    <cellStyle name="ปกติ 2 4 7" xfId="8184"/>
    <cellStyle name="ปกติ 2 4 7 2" xfId="8185"/>
    <cellStyle name="ปกติ 2 4 8" xfId="8186"/>
    <cellStyle name="ปกติ 2 4 8 2" xfId="8187"/>
    <cellStyle name="ปกติ 2 4 9" xfId="8188"/>
    <cellStyle name="ปกติ 2 4 9 2" xfId="8189"/>
    <cellStyle name="ปกติ 2 5" xfId="8190"/>
    <cellStyle name="ปกติ 2 5 2" xfId="8191"/>
    <cellStyle name="ปกติ 2 6" xfId="8192"/>
    <cellStyle name="ปกติ 2 6 2" xfId="8193"/>
    <cellStyle name="ปกติ 2 6 3" xfId="8194"/>
    <cellStyle name="ปกติ 2 7" xfId="8195"/>
    <cellStyle name="ปกติ 2 7 2" xfId="8196"/>
    <cellStyle name="ปกติ 2 7 3" xfId="8197"/>
    <cellStyle name="ปกติ 2 8" xfId="8198"/>
    <cellStyle name="ปกติ 2 8 2" xfId="8199"/>
    <cellStyle name="ปกติ 2 8 3" xfId="8200"/>
    <cellStyle name="ปกติ 2 9" xfId="8201"/>
    <cellStyle name="ปกติ 2 9 2" xfId="8202"/>
    <cellStyle name="ปกติ 2 9 3" xfId="8203"/>
    <cellStyle name="ปกติ 25" xfId="8204"/>
    <cellStyle name="ปกติ 25 2" xfId="8205"/>
    <cellStyle name="ปกติ 26" xfId="8206"/>
    <cellStyle name="ปกติ 27" xfId="8207"/>
    <cellStyle name="ปกติ 3" xfId="8208"/>
    <cellStyle name="ปกติ 3 10" xfId="8209"/>
    <cellStyle name="ปกติ 3 10 2" xfId="8210"/>
    <cellStyle name="ปกติ 3 10 3" xfId="8211"/>
    <cellStyle name="ปกติ 3 11" xfId="8212"/>
    <cellStyle name="ปกติ 3 12" xfId="8213"/>
    <cellStyle name="ปกติ 3 2" xfId="8214"/>
    <cellStyle name="ปกติ 3 2 2" xfId="8215"/>
    <cellStyle name="ปกติ 3 2 2 2" xfId="8216"/>
    <cellStyle name="ปกติ 3 2 2 3" xfId="8217"/>
    <cellStyle name="ปกติ 3 2 3" xfId="8218"/>
    <cellStyle name="ปกติ 3 3" xfId="8219"/>
    <cellStyle name="ปกติ 3 3 2" xfId="8220"/>
    <cellStyle name="ปกติ 3 3 3" xfId="8221"/>
    <cellStyle name="ปกติ 3 4" xfId="8222"/>
    <cellStyle name="ปกติ 3 4 2" xfId="8223"/>
    <cellStyle name="ปกติ 3 4 3" xfId="8224"/>
    <cellStyle name="ปกติ 3 5" xfId="8225"/>
    <cellStyle name="ปกติ 3 5 2" xfId="8226"/>
    <cellStyle name="ปกติ 3 5 3" xfId="8227"/>
    <cellStyle name="ปกติ 3 6" xfId="8228"/>
    <cellStyle name="ปกติ 3 6 2" xfId="8229"/>
    <cellStyle name="ปกติ 3 6 3" xfId="8230"/>
    <cellStyle name="ปกติ 3 7" xfId="8231"/>
    <cellStyle name="ปกติ 3 7 2" xfId="8232"/>
    <cellStyle name="ปกติ 3 7 3" xfId="8233"/>
    <cellStyle name="ปกติ 3 8" xfId="8234"/>
    <cellStyle name="ปกติ 3 8 2" xfId="8235"/>
    <cellStyle name="ปกติ 3 8 3" xfId="8236"/>
    <cellStyle name="ปกติ 3 9" xfId="8237"/>
    <cellStyle name="ปกติ 3 9 2" xfId="8238"/>
    <cellStyle name="ปกติ 3 9 3" xfId="8239"/>
    <cellStyle name="ปกติ 4" xfId="8240"/>
    <cellStyle name="ปกติ 4 10" xfId="8241"/>
    <cellStyle name="ปกติ 4 2" xfId="8242"/>
    <cellStyle name="ปกติ 4 2 10" xfId="8243"/>
    <cellStyle name="ปกติ 4 2 11" xfId="8244"/>
    <cellStyle name="ปกติ 4 2 2" xfId="8245"/>
    <cellStyle name="ปกติ 4 2 2 2" xfId="8246"/>
    <cellStyle name="ปกติ 4 2 3" xfId="8247"/>
    <cellStyle name="ปกติ 4 2 3 2" xfId="8248"/>
    <cellStyle name="ปกติ 4 2 4" xfId="8249"/>
    <cellStyle name="ปกติ 4 2 4 2" xfId="8250"/>
    <cellStyle name="ปกติ 4 2 5" xfId="8251"/>
    <cellStyle name="ปกติ 4 2 5 2" xfId="8252"/>
    <cellStyle name="ปกติ 4 2 6" xfId="8253"/>
    <cellStyle name="ปกติ 4 2 6 2" xfId="8254"/>
    <cellStyle name="ปกติ 4 2 7" xfId="8255"/>
    <cellStyle name="ปกติ 4 2 7 2" xfId="8256"/>
    <cellStyle name="ปกติ 4 2 8" xfId="8257"/>
    <cellStyle name="ปกติ 4 2 8 2" xfId="8258"/>
    <cellStyle name="ปกติ 4 2 9" xfId="8259"/>
    <cellStyle name="ปกติ 4 2 9 2" xfId="8260"/>
    <cellStyle name="ปกติ 4 3" xfId="8261"/>
    <cellStyle name="ปกติ 4 3 2" xfId="8262"/>
    <cellStyle name="ปกติ 4 3 3" xfId="8263"/>
    <cellStyle name="ปกติ 4 4" xfId="8264"/>
    <cellStyle name="ปกติ 4 4 2" xfId="8265"/>
    <cellStyle name="ปกติ 4 5" xfId="8266"/>
    <cellStyle name="ปกติ 4 5 2" xfId="8267"/>
    <cellStyle name="ปกติ 4 6" xfId="8268"/>
    <cellStyle name="ปกติ 4 6 2" xfId="8269"/>
    <cellStyle name="ปกติ 4 7" xfId="8270"/>
    <cellStyle name="ปกติ 4 7 2" xfId="8271"/>
    <cellStyle name="ปกติ 4 8" xfId="8272"/>
    <cellStyle name="ปกติ 4 8 2" xfId="8273"/>
    <cellStyle name="ปกติ 4 8 3" xfId="8274"/>
    <cellStyle name="ปกติ 4 9" xfId="8275"/>
    <cellStyle name="ปกติ 5" xfId="8276"/>
    <cellStyle name="ปกติ 5 2" xfId="8277"/>
    <cellStyle name="ปกติ 5 2 2" xfId="8278"/>
    <cellStyle name="ปกติ 5 2 2 2" xfId="8279"/>
    <cellStyle name="ปกติ 5 2 3" xfId="8280"/>
    <cellStyle name="ปกติ 5 2 4" xfId="8281"/>
    <cellStyle name="ปกติ 5 3" xfId="8282"/>
    <cellStyle name="ปกติ 5 4" xfId="8283"/>
    <cellStyle name="ปกติ 5 5" xfId="8284"/>
    <cellStyle name="ปกติ 6" xfId="8285"/>
    <cellStyle name="ปกติ 6 2" xfId="8286"/>
    <cellStyle name="ปกติ 6 2 2" xfId="8287"/>
    <cellStyle name="ปกติ 6 3" xfId="8288"/>
    <cellStyle name="ปกติ 7" xfId="8289"/>
    <cellStyle name="ปกติ 7 2" xfId="8290"/>
    <cellStyle name="ปกติ 7 2 2" xfId="8291"/>
    <cellStyle name="ปกติ 7 3" xfId="8292"/>
    <cellStyle name="ปกติ 8" xfId="8293"/>
    <cellStyle name="ปกติ 8 2" xfId="8294"/>
    <cellStyle name="ปกติ 8 2 2" xfId="8295"/>
    <cellStyle name="ปกติ 8 2 3" xfId="8296"/>
    <cellStyle name="ปกติ 8 3" xfId="8297"/>
    <cellStyle name="ปกติ 8 3 2" xfId="8298"/>
    <cellStyle name="ปกติ 8 4" xfId="8299"/>
    <cellStyle name="ปกติ 8 5" xfId="8300"/>
    <cellStyle name="ปกติ 9" xfId="8301"/>
    <cellStyle name="ปกติ 9 2" xfId="8302"/>
    <cellStyle name="ปกติ 9 3" xfId="8303"/>
    <cellStyle name="ปกติ_GK-P Y'50 Fs" xfId="8304"/>
    <cellStyle name="ปกติ_GK-P Y'50 Fs 2" xfId="18"/>
    <cellStyle name="ป้อนค่า 2" xfId="8305"/>
    <cellStyle name="ปานกลาง 2" xfId="8306"/>
    <cellStyle name="เปอร์เซ็นต์ 2" xfId="8010"/>
    <cellStyle name="เปอร์เซ็นต์ 2 10" xfId="8011"/>
    <cellStyle name="เปอร์เซ็นต์ 2 11" xfId="8012"/>
    <cellStyle name="เปอร์เซ็นต์ 2 2" xfId="8013"/>
    <cellStyle name="เปอร์เซ็นต์ 2 3" xfId="8014"/>
    <cellStyle name="เปอร์เซ็นต์ 2 3 2" xfId="8015"/>
    <cellStyle name="เปอร์เซ็นต์ 2 4" xfId="8016"/>
    <cellStyle name="เปอร์เซ็นต์ 2 5" xfId="8017"/>
    <cellStyle name="เปอร์เซ็นต์ 2 6" xfId="8018"/>
    <cellStyle name="เปอร์เซ็นต์ 2 7" xfId="8019"/>
    <cellStyle name="เปอร์เซ็นต์ 2 8" xfId="8020"/>
    <cellStyle name="เปอร์เซ็นต์ 2 9" xfId="8021"/>
    <cellStyle name="เปอร์เซ็นต์ 3" xfId="8022"/>
    <cellStyle name="ผลรวม 2" xfId="8307"/>
    <cellStyle name="แย่ 2" xfId="8023"/>
    <cellStyle name="ฤธถ [0]_95" xfId="8308"/>
    <cellStyle name="ฤธถ_95" xfId="8309"/>
    <cellStyle name="ล๋ศญ [0]_95" xfId="8310"/>
    <cellStyle name="ล๋ศญ_95" xfId="8311"/>
    <cellStyle name="ลักษณะ 1" xfId="8312"/>
    <cellStyle name="ลักษณะ 1 2" xfId="8313"/>
    <cellStyle name="ลักษณะ 1 3" xfId="8314"/>
    <cellStyle name="ลักษณะ 2" xfId="8315"/>
    <cellStyle name="ลักษณะ 2 2" xfId="8316"/>
    <cellStyle name="ลักษณะ 2 3" xfId="8317"/>
    <cellStyle name="ลักษณะ 3" xfId="8318"/>
    <cellStyle name="ลักษณะ 3 2" xfId="8319"/>
    <cellStyle name="ลักษณะ 3 3" xfId="8320"/>
    <cellStyle name="ลักษณะ 4" xfId="8321"/>
    <cellStyle name="ลักษณะ 4 2" xfId="8322"/>
    <cellStyle name="ลักษณะ 4 3" xfId="8323"/>
    <cellStyle name="วฅมุ_4ฟ๙ฝวภ๛" xfId="8324"/>
    <cellStyle name="สกุลเงิน 2" xfId="8325"/>
    <cellStyle name="ส่วนที่ถูกเน้น1 2" xfId="8326"/>
    <cellStyle name="ส่วนที่ถูกเน้น2 2" xfId="8327"/>
    <cellStyle name="ส่วนที่ถูกเน้น3 2" xfId="8328"/>
    <cellStyle name="ส่วนที่ถูกเน้น4 2" xfId="8329"/>
    <cellStyle name="ส่วนที่ถูกเน้น5 2" xfId="8330"/>
    <cellStyle name="ส่วนที่ถูกเน้น6 2" xfId="8331"/>
    <cellStyle name="แสดงผล 2" xfId="8024"/>
    <cellStyle name="หมายเหตุ 2" xfId="8332"/>
    <cellStyle name="หัวเรื่อง 1 2" xfId="8333"/>
    <cellStyle name="หัวเรื่อง 2 2" xfId="8334"/>
    <cellStyle name="หัวเรื่อง 3 2" xfId="8335"/>
    <cellStyle name="หัวเรื่อง 4 2" xfId="8336"/>
    <cellStyle name="쉼표 [0]_FN TRIALBALANCE02" xfId="8337"/>
    <cellStyle name="쉼표_Final DRR mtd 2002" xfId="8338"/>
    <cellStyle name="콤마 [0]_요약 BS" xfId="8339"/>
    <cellStyle name="콤마_요약 BS" xfId="8340"/>
    <cellStyle name="표준_12 2004 FSS FS" xfId="8341"/>
    <cellStyle name="一般_Cashflow" xfId="8342"/>
    <cellStyle name="千分位[0]_laroux" xfId="8343"/>
    <cellStyle name="千分位_laroux" xfId="8344"/>
    <cellStyle name="常规_Sheet1" xfId="8345"/>
    <cellStyle name="標準_FIXED ASSET" xfId="8346"/>
    <cellStyle name="貨幣 [0]_laroux" xfId="8347"/>
    <cellStyle name="貨幣[0]_laroux" xfId="8348"/>
    <cellStyle name="貨幣_laroux" xfId="83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4&#20181;&#27096;%202.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dvance%20Paper\Finance%20statment\Fi2003\Fi_St12-4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1.%20Fai\JOB\SP%20Audit\J%20O%20B\5.%20MTK\2563\Q1'63\Checked%20CF%20Conso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27.4.130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62C8A0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A210405\LOCALS~1\Temp\~002298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My%20Documents\Form\General%20Form\JOURNAL%20VOUCH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D2C41\DMM%20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Documents%20and%20Settings\truafd_sirisopha\Local%20Settings\Temporary%20Internet%20Files\OLK65\WINDOWS\TEMP\Inv-June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Cut-off-infotech(UP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5\cfr\Users\mdeebuk\Documents\TB_1-10_HARD%20ROCK%20CAF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ata\Cost\tot_332\cost\revised\data\tot_332\M-Assump-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N:\Share\AC\Balance%20Sheet\BS\Share\Ac\NHR\2001\COST%202001\sale01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sjangsamsee\Local%20Settings\Temporary%20Internet%20Files\OLK3D\Copy%20of%20Fy07_Q2pk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27.4.130\Center\Center\Audit%204\SHARE\ACCOUNT\COST%201999\My%20Documents\Patrawut%20Excel\Patrawut%20Excel\FINA96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81A1B7F\Deskt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Documents%20and%20Settings\bkdtm\My%20Documents\Job\TRU-Group'03\TUC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Documents%20and%20Settings\klimwarapat\Desktop\MA-Seperate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WINDOWS\TEMP\BS97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7\Demand\TH07fcs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oe_tap\LOCALS~1\Temp\Documents%20and%20Settings\racastil\Local%20Settings\Temporary%20Internet%20Files\OLK6\Analys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COST'0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592E423\Fi_St12-4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8EBEEB8\Trinity%20YE%2030.06.05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8E881A\AJF%20tuntawee5%20Lead%2030.06.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Documents%20and%20Settings\bkdtm\My%20Documents\Job\TRU-Group'03\TUC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5\Demand\TA05fcs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Documents%20and%20Settings\bkskc\Desktop\Autoliv_YE%2020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hbb6400\Local%20Settings\Temporary%20Internet%20Files\OLK8B\unzipped\Jun01~Census%20OAP\SEA%20April%20Headcount%20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hbb6400\Local%20Settings\Temporary%20Internet%20Files\OLK8B\windows\TEMP\SEA%20April%20Headcount%20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N:\Share\AC\Balance%20Sheet\BS\Share\Ac\NHR\2001\COST%202001\sale01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+__+%20HoNg%20+__+\General%20Engineering\Q1_2008\COST'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My%20Documents\Sombat\East%20Water\EW-Financial%20Statements\EW-QUARTERLY-FS\FS-EW-Q1-45\EW-FA-09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92.168.1.10\share\POR\Ast%20master\STA\STA%20Y'48\STA%20&#3626;&#3636;&#3648;&#3585;&#3634;%2048\STA-SK-AC-TRF.STR-05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ORKING%20PAPER\CSP\Q4'55\namfon\audit2001\Inventory%20De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mry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Pom%20pack\Documents%20and%20Settings\User\Local%20Settings\Temporary%20Internet%20Files\OLK9C\DOCUME~1\i1000085\LOCALS~1\Temp\ZGTemp\Lec0349_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924A68\U_vouch%20purchas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itp006\afd_tap\Advance%20Paper\Finance%20statment\Fi2003\Fi_St12-4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EAEB7BF\M317_2005_act10_WP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oem_dudsadee\Local%20Settings\Temporary%20Internet%20Files\OLK83\Advance%20Paper\Finance%20statment\Fi2003\Fi_St12-4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WINDOWS\Temporary%20Internet%20Files\Content.IE5\6PKLYBUD\pattern%2520conso(1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N:\Share\AC\Balance%20Sheet\BS\Share\Ac\NHR\2001\COST%202001\sale01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SALE\STA-03-SALE\Copy%20of%20STA_0306_SAL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Documents%20and%20Settings\bkskc\Desktop\Autoliv_YE%202003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ense\EXPORT\2003\0307\STA%20HQ%20CESS%2003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190&#36914;&#25431;\190&#22577;&#21578;\plan%20book(ENGLISH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-1\e\Documents%20and%20Settings\kent.petersen\My%20Documents\DTL\Cap%20Study%20Results\Eng%20Mtgs\CSR-Brkt%20Eng%204J%204x4%20LH%20-%20716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dvance%20Paper\Finance%20statment\Fi2003\Fi_St12-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AC97B23\LeadQ3_2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o\Stock%20Movements\Stock%20On%202002\April%202002\STOCK_OU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pj002\D\windows\TEMP\~003783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DOCUME~1\AF_TAP~1\LOCALS~1\Temp\Documents%20and%20Settings\bkpsj\Desktop\WINDOWS\Temporary%20Internet%20Files\Content.IE5\6PKLYBUD\pattern%2520conso(1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TAP\&#3591;&#3610;&#3585;&#3634;&#3619;&#3648;&#3591;&#3636;&#3609;\2547\Fin_05_4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jobjob\CP%20RAM\q2'06\NEC\Documents%20and%20Settings\msangrungarunchay\My%20Documents\Clients\SEWS-Components\2004\Cut%20of%20as%20at%20Oct%2031,2004\Clients\MIC\2004\Inventories%20as%20at%2031-5-20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R-INT95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Pom%20pack\Documents%20and%20Settings\User\Local%20Settings\Temporary%20Internet%20Files\OLK9C\Re_Package\PackagePL4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_2"/>
      <sheetName val="05-2"/>
      <sheetName val="99A4仕様 2.9"/>
      <sheetName val="ITEM"/>
      <sheetName val="00-1"/>
      <sheetName val="Introduction "/>
      <sheetName val="Orig Study for PPAP"/>
      <sheetName val="駆動系1"/>
      <sheetName val="S4500,_CKDs"/>
      <sheetName val="T300"/>
      <sheetName val="ＦＴＲ連結採算"/>
      <sheetName val="車体構成"/>
      <sheetName val="資料_700部品点数設定"/>
      <sheetName val="Sheet1"/>
      <sheetName val="96期(川崎)"/>
      <sheetName val="#ofclose"/>
      <sheetName val="Main Model"/>
      <sheetName val="list"/>
      <sheetName val="FA_2012"/>
      <sheetName val="Reply Sheet"/>
      <sheetName val="PSM"/>
      <sheetName val="SVASM"/>
      <sheetName val="ライン別負荷"/>
      <sheetName val="計画表"/>
      <sheetName val="SV単品"/>
      <sheetName val="日当表"/>
      <sheetName val="ค่าขนส่งขาออก"/>
      <sheetName val="SMMG"/>
      <sheetName val="Production Database 399"/>
      <sheetName val="Reply Sheet (2)"/>
      <sheetName val="K-Ken1 Refer ES01 9 Oct 14"/>
      <sheetName val="Add order For K-ken2 1st"/>
      <sheetName val="投資ﾘｽﾄ"/>
      <sheetName val="SPEC LIST"/>
      <sheetName val="total change&amp;add"/>
      <sheetName val="ＴＦ関連Ｐｒｊ日程表"/>
      <sheetName val="Master part"/>
      <sheetName val="C3_N DC改造投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1"/>
      <sheetName val="00-1"/>
      <sheetName val="資料_700部品点数設定"/>
      <sheetName val="Reply Sheet (2)"/>
      <sheetName val="General"/>
      <sheetName val="1 (19)"/>
      <sheetName val="05-2"/>
      <sheetName val="99A2仕様 1.9"/>
      <sheetName val="Compare"/>
      <sheetName val="134車型&amp;仕様"/>
      <sheetName val="Bid_Sheet"/>
      <sheetName val="実車負荷係数"/>
      <sheetName val="05-3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工数比較２"/>
      <sheetName val="MOD"/>
      <sheetName val="97-11"/>
      <sheetName val="Orig Study for PPAP"/>
      <sheetName val="ITEM"/>
      <sheetName val="Introduction "/>
      <sheetName val="Car Input"/>
      <sheetName val="Summary"/>
      <sheetName val="タ行"/>
      <sheetName val="実績推移"/>
      <sheetName val="Sheet1"/>
      <sheetName val="Data"/>
      <sheetName val="002(4)"/>
      <sheetName val="在庫表"/>
      <sheetName val="ENG油洩れ"/>
      <sheetName val="項目別投資工数-P1"/>
      <sheetName val="ROCKER ARM品番"/>
      <sheetName val="IN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List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DOMESTIC"/>
      <sheetName val="MC3(main)"/>
      <sheetName val="MC1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10-1 Media"/>
      <sheetName val="10-cut"/>
      <sheetName val="DEP12"/>
      <sheetName val="BALANCE_SHEET_1"/>
      <sheetName val="M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-Cashflow Conso (2)"/>
      <sheetName val="Detail-Cashflow Conso"/>
      <sheetName val="E-1-audit (2)"/>
      <sheetName val="Checked CF Conso"/>
    </sheetNames>
    <definedNames>
      <definedName name="_______Map1" refersTo="#REF!"/>
      <definedName name="_______MAP3" refersTo="#REF!"/>
      <definedName name="______Map1" refersTo="#REF!"/>
      <definedName name="______MAP3" refersTo="#REF!"/>
      <definedName name="_____Map1" refersTo="#REF!"/>
      <definedName name="_____MAP3" refersTo="#REF!"/>
      <definedName name="____Map1" refersTo="#REF!"/>
      <definedName name="____MAP3" refersTo="#REF!"/>
      <definedName name="ADSFDF" refersTo="#REF!"/>
      <definedName name="m" refersTo="#REF!" sheetId="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_N DC改造投資"/>
      <sheetName val="XXXX"/>
      <sheetName val="投資まとめ_720"/>
      <sheetName val="投資まとめ_C3"/>
      <sheetName val="ﾏﾙC_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C3_N_DC改造投資"/>
      <sheetName val="700P対応投資一覧表_(2)"/>
      <sheetName val="C3_N_DC改造投資旧ｺﾋﾟｰ"/>
      <sheetName val="Macro1old"/>
      <sheetName val="ﾏﾙC改造投資詳細"/>
      <sheetName val="【資料】730改造投資"/>
      <sheetName val="700P投資見積書_0820仕様"/>
      <sheetName val="作業要素"/>
      <sheetName val="New DYNA"/>
      <sheetName val="選酋表"/>
      <sheetName val="GMI-Part &amp; tooling Cost rev.0"/>
      <sheetName val="MPL 技連"/>
      <sheetName val="342E BLOCK"/>
      <sheetName val="ﾌﾞﾗﾝｸﾀﾞｲ"/>
      <sheetName val="CRITERIA2"/>
      <sheetName val="Invoice"/>
      <sheetName val="資料_700部品点数設定"/>
      <sheetName val="ISO_250"/>
      <sheetName val="結果"/>
      <sheetName val="_B007"/>
      <sheetName val="(旧)LIST"/>
      <sheetName val="MH"/>
      <sheetName val="Wvð"/>
      <sheetName val="HärQ"/>
      <sheetName val="NCeA"/>
      <sheetName val="GMI-Part &amp; tooling Cost"/>
      <sheetName val="094_APP別"/>
      <sheetName val="価格一覧"/>
      <sheetName val="_資料_730改造投資"/>
      <sheetName val="16,7"/>
      <sheetName val="変更項目設備検討資料"/>
      <sheetName val=" 3 เดือน "/>
      <sheetName val="part list ext crew"/>
      <sheetName val="Data"/>
      <sheetName val="NEW003"/>
      <sheetName val="00-1"/>
      <sheetName val="Reply Sheet (2)"/>
      <sheetName val="総合B"/>
      <sheetName val="7_2"/>
      <sheetName val="計算結果"/>
      <sheetName val="Table"/>
      <sheetName val="SUM14ZC1"/>
      <sheetName val="MOTO"/>
      <sheetName val="星取表"/>
      <sheetName val="200P SHEET"/>
      <sheetName val="建仮含"/>
      <sheetName val="ﾊﾟﾗ"/>
      <sheetName val="計算"/>
      <sheetName val="#REF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F"/>
      <sheetName val="XXXX"/>
      <sheetName val="700MH集約（工程毎）"/>
      <sheetName val="集約"/>
      <sheetName val="前艤装工数"/>
      <sheetName val="後艤装工数"/>
      <sheetName val="FRT SUB工数"/>
      <sheetName val="DOOR工数"/>
      <sheetName val="Sheet2"/>
      <sheetName val="係数解説"/>
      <sheetName val="設備投資・ＭＨ投資明細書"/>
      <sheetName val="設備計画明細書"/>
      <sheetName val="総合B"/>
      <sheetName val="Annual Production"/>
      <sheetName val="Reply Sheet"/>
      <sheetName val="MM利益・原価企画方針書ｶｸ１"/>
      <sheetName val="試作DPロット日程"/>
      <sheetName val="A"/>
      <sheetName val="00-1"/>
      <sheetName val="星取表"/>
      <sheetName val="STart"/>
      <sheetName val="งบกำไรฯ_48(1)"/>
      <sheetName val="Reply Sheet (2)"/>
      <sheetName val="96期(川崎)"/>
      <sheetName val="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Waterfalls (MM)"/>
      <sheetName val="AC Scroll Prod &amp; Inv"/>
      <sheetName val="POR"/>
      <sheetName val="Total"/>
      <sheetName val="EES"/>
      <sheetName val="ETC"/>
      <sheetName val="CCU"/>
      <sheetName val="Asia Pacific"/>
      <sheetName val="A"/>
      <sheetName val="Australia"/>
      <sheetName val="China"/>
      <sheetName val="India"/>
      <sheetName val="Indonesia"/>
      <sheetName val="Japan"/>
      <sheetName val="Korea"/>
      <sheetName val="Malaysia"/>
      <sheetName val="NewZealand"/>
      <sheetName val="Philippines"/>
      <sheetName val="Singapore"/>
      <sheetName val="Taiwan"/>
      <sheetName val="Thailand"/>
      <sheetName val="B"/>
      <sheetName val="ORDERS"/>
      <sheetName val="MTDDOWN"/>
      <sheetName val="ACTUAL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</sheetNames>
    <sheetDataSet>
      <sheetData sheetId="0"/>
      <sheetData sheetId="1"/>
      <sheetData sheetId="2">
        <row r="4">
          <cell r="C4">
            <v>0.5</v>
          </cell>
          <cell r="D4">
            <v>-4</v>
          </cell>
          <cell r="E4">
            <v>-11</v>
          </cell>
          <cell r="F4">
            <v>0</v>
          </cell>
          <cell r="G4">
            <v>1.5</v>
          </cell>
          <cell r="H4">
            <v>2.5</v>
          </cell>
          <cell r="I4">
            <v>2</v>
          </cell>
          <cell r="J4">
            <v>-3</v>
          </cell>
          <cell r="K4">
            <v>-8</v>
          </cell>
          <cell r="L4">
            <v>-10</v>
          </cell>
          <cell r="M4">
            <v>-11</v>
          </cell>
          <cell r="N4">
            <v>-19</v>
          </cell>
        </row>
        <row r="5">
          <cell r="C5">
            <v>20.5</v>
          </cell>
          <cell r="D5">
            <v>16</v>
          </cell>
          <cell r="E5">
            <v>12</v>
          </cell>
          <cell r="F5">
            <v>19</v>
          </cell>
          <cell r="G5">
            <v>21.5</v>
          </cell>
          <cell r="H5">
            <v>26.5</v>
          </cell>
          <cell r="I5">
            <v>18</v>
          </cell>
          <cell r="J5">
            <v>15</v>
          </cell>
          <cell r="K5">
            <v>15</v>
          </cell>
          <cell r="L5">
            <v>8</v>
          </cell>
          <cell r="M5">
            <v>8</v>
          </cell>
          <cell r="N5">
            <v>6</v>
          </cell>
        </row>
        <row r="11">
          <cell r="C11">
            <v>1921.6585365853659</v>
          </cell>
          <cell r="D11">
            <v>1826.375</v>
          </cell>
          <cell r="E11">
            <v>1876.25</v>
          </cell>
          <cell r="F11">
            <v>1699.8947368421052</v>
          </cell>
          <cell r="G11">
            <v>1743.7209302325582</v>
          </cell>
          <cell r="H11">
            <v>2341.6981132075471</v>
          </cell>
          <cell r="I11">
            <v>1919.3888888888889</v>
          </cell>
          <cell r="J11">
            <v>2183.5333333333333</v>
          </cell>
          <cell r="K11">
            <v>2042.8</v>
          </cell>
          <cell r="L11">
            <v>1250</v>
          </cell>
          <cell r="M11">
            <v>1500</v>
          </cell>
          <cell r="N11">
            <v>1750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20</v>
          </cell>
          <cell r="D41">
            <v>20</v>
          </cell>
          <cell r="E41">
            <v>23</v>
          </cell>
          <cell r="F41">
            <v>19</v>
          </cell>
          <cell r="G41">
            <v>20</v>
          </cell>
          <cell r="H41">
            <v>24</v>
          </cell>
          <cell r="I41">
            <v>16</v>
          </cell>
          <cell r="J41">
            <v>18</v>
          </cell>
          <cell r="K41">
            <v>23</v>
          </cell>
          <cell r="L41">
            <v>18</v>
          </cell>
          <cell r="M41">
            <v>19</v>
          </cell>
          <cell r="N41">
            <v>25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</sheetData>
      <sheetData sheetId="3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2127.9024390243903</v>
          </cell>
          <cell r="D22">
            <v>2451.375</v>
          </cell>
          <cell r="E22">
            <v>1590</v>
          </cell>
          <cell r="F22">
            <v>1842.1052631578948</v>
          </cell>
          <cell r="G22">
            <v>2014.2</v>
          </cell>
          <cell r="H22">
            <v>2972.0833333333335</v>
          </cell>
          <cell r="I22">
            <v>2396.3333333333335</v>
          </cell>
          <cell r="J22">
            <v>2825.625</v>
          </cell>
          <cell r="K22">
            <v>1554.5454545454545</v>
          </cell>
          <cell r="L22">
            <v>611.76470588235293</v>
          </cell>
          <cell r="M22">
            <v>1033.3333333333333</v>
          </cell>
          <cell r="N22">
            <v>1080</v>
          </cell>
        </row>
        <row r="33">
          <cell r="C33">
            <v>0.5</v>
          </cell>
          <cell r="D33">
            <v>-4</v>
          </cell>
          <cell r="E33">
            <v>-11</v>
          </cell>
          <cell r="F33">
            <v>0</v>
          </cell>
          <cell r="G33">
            <v>0</v>
          </cell>
          <cell r="H33">
            <v>0</v>
          </cell>
          <cell r="I33">
            <v>2</v>
          </cell>
          <cell r="J33">
            <v>-2</v>
          </cell>
          <cell r="K33">
            <v>-1</v>
          </cell>
          <cell r="L33">
            <v>-1</v>
          </cell>
          <cell r="M33">
            <v>-7</v>
          </cell>
          <cell r="N33">
            <v>-15</v>
          </cell>
        </row>
        <row r="34">
          <cell r="C34">
            <v>20.5</v>
          </cell>
          <cell r="D34">
            <v>16</v>
          </cell>
          <cell r="E34">
            <v>12</v>
          </cell>
          <cell r="F34">
            <v>19</v>
          </cell>
          <cell r="G34">
            <v>20</v>
          </cell>
          <cell r="H34">
            <v>24</v>
          </cell>
          <cell r="I34">
            <v>18</v>
          </cell>
          <cell r="J34">
            <v>16</v>
          </cell>
          <cell r="K34">
            <v>22</v>
          </cell>
          <cell r="L34">
            <v>17</v>
          </cell>
          <cell r="M34">
            <v>12</v>
          </cell>
          <cell r="N34">
            <v>10</v>
          </cell>
        </row>
        <row r="50">
          <cell r="C50">
            <v>2518.9268292682927</v>
          </cell>
          <cell r="D50">
            <v>2703.4375</v>
          </cell>
          <cell r="E50">
            <v>1403.6666666666667</v>
          </cell>
          <cell r="F50">
            <v>1752.9473684210527</v>
          </cell>
          <cell r="G50">
            <v>2118.6</v>
          </cell>
          <cell r="H50">
            <v>2826.75</v>
          </cell>
          <cell r="I50">
            <v>2293.4444444444443</v>
          </cell>
          <cell r="J50">
            <v>2713.125</v>
          </cell>
          <cell r="K50">
            <v>1659.090909090909</v>
          </cell>
          <cell r="L50">
            <v>611.76470588235293</v>
          </cell>
          <cell r="M50">
            <v>1033.3333333333333</v>
          </cell>
          <cell r="N50">
            <v>1080</v>
          </cell>
        </row>
        <row r="61">
          <cell r="C61">
            <v>0.5</v>
          </cell>
          <cell r="D61">
            <v>-4</v>
          </cell>
          <cell r="E61">
            <v>-11</v>
          </cell>
          <cell r="F61">
            <v>0</v>
          </cell>
          <cell r="G61">
            <v>0</v>
          </cell>
          <cell r="H61">
            <v>0</v>
          </cell>
          <cell r="I61">
            <v>2</v>
          </cell>
          <cell r="J61">
            <v>-2</v>
          </cell>
          <cell r="K61">
            <v>-1</v>
          </cell>
          <cell r="L61">
            <v>-1</v>
          </cell>
          <cell r="M61">
            <v>-7</v>
          </cell>
          <cell r="N61">
            <v>-15</v>
          </cell>
        </row>
        <row r="62">
          <cell r="C62">
            <v>20.5</v>
          </cell>
          <cell r="D62">
            <v>16</v>
          </cell>
          <cell r="E62">
            <v>12</v>
          </cell>
          <cell r="F62">
            <v>19</v>
          </cell>
          <cell r="G62">
            <v>20</v>
          </cell>
          <cell r="H62">
            <v>24</v>
          </cell>
          <cell r="I62">
            <v>18</v>
          </cell>
          <cell r="J62">
            <v>16</v>
          </cell>
          <cell r="K62">
            <v>22</v>
          </cell>
          <cell r="L62">
            <v>17</v>
          </cell>
          <cell r="M62">
            <v>12</v>
          </cell>
          <cell r="N62">
            <v>10</v>
          </cell>
        </row>
        <row r="78">
          <cell r="C78">
            <v>2061.268292682927</v>
          </cell>
          <cell r="D78">
            <v>2358.25</v>
          </cell>
          <cell r="E78">
            <v>2446.6666666666665</v>
          </cell>
          <cell r="F78">
            <v>1629.4736842105262</v>
          </cell>
          <cell r="G78">
            <v>2164</v>
          </cell>
          <cell r="H78">
            <v>2900</v>
          </cell>
          <cell r="I78">
            <v>1933.3333333333333</v>
          </cell>
          <cell r="J78">
            <v>2000</v>
          </cell>
          <cell r="K78">
            <v>2795.4545454545455</v>
          </cell>
          <cell r="L78">
            <v>588.23529411764707</v>
          </cell>
          <cell r="M78">
            <v>1041.6666666666667</v>
          </cell>
          <cell r="N78">
            <v>1100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1443.7560975609756</v>
          </cell>
          <cell r="D106">
            <v>2339.6875</v>
          </cell>
          <cell r="E106">
            <v>1818.3333333333333</v>
          </cell>
          <cell r="F106">
            <v>1948.421052631579</v>
          </cell>
          <cell r="G106">
            <v>1836.2</v>
          </cell>
          <cell r="H106">
            <v>2577.5</v>
          </cell>
          <cell r="I106">
            <v>1963.3333333333333</v>
          </cell>
          <cell r="J106">
            <v>2100</v>
          </cell>
          <cell r="K106">
            <v>1409.090909090909</v>
          </cell>
          <cell r="L106">
            <v>611.76470588235293</v>
          </cell>
          <cell r="M106">
            <v>1033.3333333333333</v>
          </cell>
          <cell r="N106">
            <v>1100</v>
          </cell>
        </row>
        <row r="117">
          <cell r="C117">
            <v>0.5</v>
          </cell>
          <cell r="D117">
            <v>-4</v>
          </cell>
          <cell r="E117">
            <v>-11</v>
          </cell>
          <cell r="F117">
            <v>0</v>
          </cell>
          <cell r="G117">
            <v>0</v>
          </cell>
          <cell r="H117">
            <v>0</v>
          </cell>
          <cell r="I117">
            <v>2</v>
          </cell>
          <cell r="J117">
            <v>-2</v>
          </cell>
          <cell r="K117">
            <v>-1</v>
          </cell>
          <cell r="L117">
            <v>-1</v>
          </cell>
          <cell r="M117">
            <v>-7</v>
          </cell>
          <cell r="N117">
            <v>-15</v>
          </cell>
        </row>
        <row r="118">
          <cell r="C118">
            <v>20.5</v>
          </cell>
          <cell r="D118">
            <v>16</v>
          </cell>
          <cell r="E118">
            <v>12</v>
          </cell>
          <cell r="F118">
            <v>19</v>
          </cell>
          <cell r="G118">
            <v>20</v>
          </cell>
          <cell r="H118">
            <v>24</v>
          </cell>
          <cell r="I118">
            <v>18</v>
          </cell>
          <cell r="J118">
            <v>16</v>
          </cell>
          <cell r="K118">
            <v>22</v>
          </cell>
          <cell r="L118">
            <v>17</v>
          </cell>
          <cell r="M118">
            <v>12</v>
          </cell>
          <cell r="N118">
            <v>10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20</v>
          </cell>
          <cell r="D146">
            <v>20</v>
          </cell>
          <cell r="E146">
            <v>23</v>
          </cell>
          <cell r="F146">
            <v>19</v>
          </cell>
          <cell r="G146">
            <v>20</v>
          </cell>
          <cell r="H146">
            <v>24</v>
          </cell>
          <cell r="I146">
            <v>16</v>
          </cell>
          <cell r="J146">
            <v>18</v>
          </cell>
          <cell r="K146">
            <v>23</v>
          </cell>
          <cell r="L146">
            <v>18</v>
          </cell>
          <cell r="M146">
            <v>19</v>
          </cell>
          <cell r="N146">
            <v>25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</sheetData>
      <sheetData sheetId="4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102.94736842105263</v>
          </cell>
          <cell r="G22">
            <v>316.95</v>
          </cell>
          <cell r="H22">
            <v>71</v>
          </cell>
          <cell r="I22">
            <v>464.22222222222223</v>
          </cell>
          <cell r="J22">
            <v>231.75</v>
          </cell>
          <cell r="K22">
            <v>181.81818181818181</v>
          </cell>
          <cell r="L22">
            <v>458.8235294117647</v>
          </cell>
          <cell r="M22">
            <v>483.33333333333331</v>
          </cell>
          <cell r="N22">
            <v>450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70.736842105263165</v>
          </cell>
          <cell r="G106">
            <v>459.6</v>
          </cell>
          <cell r="H106">
            <v>74.666666666666671</v>
          </cell>
          <cell r="I106">
            <v>398.22222222222223</v>
          </cell>
          <cell r="J106">
            <v>288.75</v>
          </cell>
          <cell r="K106">
            <v>227.27272727272728</v>
          </cell>
          <cell r="L106">
            <v>464.70588235294116</v>
          </cell>
          <cell r="M106">
            <v>483.33333333333331</v>
          </cell>
          <cell r="N106">
            <v>450</v>
          </cell>
        </row>
      </sheetData>
      <sheetData sheetId="5"/>
      <sheetData sheetId="6">
        <row r="2">
          <cell r="C2">
            <v>20</v>
          </cell>
          <cell r="D2">
            <v>20</v>
          </cell>
          <cell r="E2">
            <v>23</v>
          </cell>
          <cell r="F2">
            <v>19</v>
          </cell>
          <cell r="G2">
            <v>20</v>
          </cell>
          <cell r="H2">
            <v>24</v>
          </cell>
          <cell r="I2">
            <v>16</v>
          </cell>
          <cell r="J2">
            <v>18</v>
          </cell>
          <cell r="K2">
            <v>23</v>
          </cell>
          <cell r="L2">
            <v>18</v>
          </cell>
          <cell r="M2">
            <v>19</v>
          </cell>
          <cell r="N2">
            <v>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27">
          <cell r="A27" t="str">
            <v>Input-Comp.Sales</v>
          </cell>
          <cell r="D27" t="str">
            <v xml:space="preserve">  </v>
          </cell>
          <cell r="G27" t="str">
            <v>Oct</v>
          </cell>
          <cell r="H27" t="str">
            <v>Sep</v>
          </cell>
          <cell r="I27" t="str">
            <v>Totals</v>
          </cell>
        </row>
        <row r="28">
          <cell r="F28" t="str">
            <v>Quantum</v>
          </cell>
          <cell r="G28" t="str">
            <v>(000s Pcs)</v>
          </cell>
        </row>
        <row r="29">
          <cell r="B29" t="str">
            <v xml:space="preserve"> Each month the prior month's actual sales must be </v>
          </cell>
          <cell r="F29" t="str">
            <v>A/C - Dom.</v>
          </cell>
          <cell r="G29" t="str">
            <v>=5.915+.252</v>
          </cell>
          <cell r="H29">
            <v>0</v>
          </cell>
          <cell r="I29">
            <v>0</v>
          </cell>
        </row>
        <row r="30">
          <cell r="B30" t="str">
            <v xml:space="preserve">loaded as well as the forecasted sales for the current </v>
          </cell>
          <cell r="F30" t="str">
            <v>(Out Soured)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 xml:space="preserve">month and the rest of the year.  Use reports SA232 </v>
          </cell>
          <cell r="F31" t="str">
            <v>Latin America</v>
          </cell>
          <cell r="G31" t="str">
            <v>=.002</v>
          </cell>
          <cell r="H31">
            <v>0</v>
          </cell>
          <cell r="I31">
            <v>0</v>
          </cell>
        </row>
        <row r="32">
          <cell r="B32" t="str">
            <v xml:space="preserve">and SA232B from the first fiscal Tuesday of each </v>
          </cell>
          <cell r="F32" t="str">
            <v>Middle East</v>
          </cell>
          <cell r="G32">
            <v>0</v>
          </cell>
          <cell r="H32">
            <v>0</v>
          </cell>
          <cell r="I32">
            <v>0</v>
          </cell>
        </row>
        <row r="33">
          <cell r="B33" t="str">
            <v>month for the prior month's sales.</v>
          </cell>
          <cell r="F33" t="str">
            <v>Asia</v>
          </cell>
          <cell r="G33">
            <v>0</v>
          </cell>
          <cell r="H33">
            <v>0</v>
          </cell>
          <cell r="I33">
            <v>0</v>
          </cell>
        </row>
        <row r="34">
          <cell r="F34" t="str">
            <v>(Out Soured)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REPORT SA232  ANALYSIS OF SHIPMENTS AND IPR ACTIVITY</v>
          </cell>
          <cell r="F35" t="str">
            <v>Europe</v>
          </cell>
          <cell r="G35" t="str">
            <v>=.036</v>
          </cell>
          <cell r="H35">
            <v>0</v>
          </cell>
          <cell r="I35">
            <v>0</v>
          </cell>
        </row>
        <row r="36">
          <cell r="C36" t="str">
            <v>DOM   DOM    INTL   IPR      IPR     IPR                     M.T.D.
DIR   SERV   DIR   SERV   CUD   INTL   OTHER   TOTAL</v>
          </cell>
          <cell r="F36" t="str">
            <v>Interplant</v>
          </cell>
          <cell r="G36">
            <v>0</v>
          </cell>
          <cell r="H36">
            <v>0</v>
          </cell>
          <cell r="I36">
            <v>0</v>
          </cell>
        </row>
        <row r="37">
          <cell r="F37" t="str">
            <v>OEM Service</v>
          </cell>
          <cell r="G37" t="str">
            <v>=.096</v>
          </cell>
          <cell r="H37">
            <v>0</v>
          </cell>
          <cell r="I37">
            <v>0</v>
          </cell>
        </row>
        <row r="38">
          <cell r="A38" t="str">
            <v>ASP</v>
          </cell>
          <cell r="C38" t="str">
            <v>3681                                              384        128      4193</v>
          </cell>
          <cell r="F38" t="str">
            <v>Wholesaler Service</v>
          </cell>
          <cell r="G38">
            <v>0</v>
          </cell>
          <cell r="H38">
            <v>0</v>
          </cell>
          <cell r="I38">
            <v>0</v>
          </cell>
        </row>
        <row r="39">
          <cell r="A39" t="str">
            <v>QNT</v>
          </cell>
          <cell r="C39" t="str">
            <v>5915       96                                     38        252      6301</v>
          </cell>
          <cell r="F39" t="str">
            <v>Total</v>
          </cell>
          <cell r="G39" t="str">
            <v>=6.301</v>
          </cell>
          <cell r="H39">
            <v>0</v>
          </cell>
          <cell r="I39">
            <v>0</v>
          </cell>
        </row>
        <row r="40">
          <cell r="A40" t="str">
            <v>QST</v>
          </cell>
          <cell r="C40" t="str">
            <v>57738  1063           110     748     8653      8229    76541</v>
          </cell>
        </row>
        <row r="41">
          <cell r="A41" t="str">
            <v>SUM</v>
          </cell>
          <cell r="C41" t="str">
            <v>3206      215               6                   792        222     4445</v>
          </cell>
          <cell r="G41" t="str">
            <v>Oct</v>
          </cell>
          <cell r="H41" t="str">
            <v>Sep</v>
          </cell>
          <cell r="I41" t="str">
            <v>Totals</v>
          </cell>
        </row>
        <row r="42">
          <cell r="F42" t="str">
            <v>Quantum</v>
          </cell>
          <cell r="G42" t="str">
            <v>(000s Pcs)</v>
          </cell>
        </row>
        <row r="43">
          <cell r="A43" t="str">
            <v>Z</v>
          </cell>
          <cell r="C43" t="str">
            <v>3681                                              384        128      4193</v>
          </cell>
          <cell r="F43" t="str">
            <v>A/C - Dom.</v>
          </cell>
          <cell r="G43">
            <v>6.1669999999999998</v>
          </cell>
          <cell r="H43">
            <v>10.199</v>
          </cell>
          <cell r="I43">
            <v>16.366</v>
          </cell>
        </row>
        <row r="44">
          <cell r="F44" t="str">
            <v>(Out Soured)</v>
          </cell>
          <cell r="G44">
            <v>0</v>
          </cell>
          <cell r="H44">
            <v>0</v>
          </cell>
          <cell r="I44">
            <v>0</v>
          </cell>
        </row>
        <row r="45">
          <cell r="A45" t="str">
            <v>REPORT SA232B  ANALYSIS OF SHIPMENTS AND IPR ACTIVITY</v>
          </cell>
          <cell r="F45" t="str">
            <v>Latin America</v>
          </cell>
          <cell r="G45">
            <v>2E-3</v>
          </cell>
          <cell r="H45">
            <v>0.25</v>
          </cell>
          <cell r="I45">
            <v>0.252</v>
          </cell>
        </row>
        <row r="46">
          <cell r="C46" t="str">
            <v>PLT13       PLT13        PLT13       PLT13
ASIA          EURO        LA/ME      OTHER</v>
          </cell>
          <cell r="F46" t="str">
            <v>Middle East</v>
          </cell>
          <cell r="G46">
            <v>0</v>
          </cell>
          <cell r="H46">
            <v>0</v>
          </cell>
          <cell r="I46">
            <v>0</v>
          </cell>
        </row>
        <row r="47">
          <cell r="F47" t="str">
            <v>Asia</v>
          </cell>
          <cell r="G47">
            <v>0</v>
          </cell>
          <cell r="H47">
            <v>0.89500000000000002</v>
          </cell>
          <cell r="I47">
            <v>0.89500000000000002</v>
          </cell>
        </row>
        <row r="48">
          <cell r="A48" t="str">
            <v>ASP</v>
          </cell>
          <cell r="B48" t="str">
            <v>DAILY</v>
          </cell>
          <cell r="F48" t="str">
            <v>(Out Soured)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MTD</v>
          </cell>
          <cell r="D49">
            <v>384</v>
          </cell>
          <cell r="F49" t="str">
            <v>Europe</v>
          </cell>
          <cell r="G49">
            <v>3.5999999999999997E-2</v>
          </cell>
          <cell r="H49">
            <v>0.39700000000000002</v>
          </cell>
          <cell r="I49">
            <v>0.433</v>
          </cell>
        </row>
        <row r="50">
          <cell r="F50" t="str">
            <v>Interplant</v>
          </cell>
          <cell r="G50">
            <v>0</v>
          </cell>
          <cell r="H50">
            <v>0</v>
          </cell>
          <cell r="I50">
            <v>0</v>
          </cell>
        </row>
        <row r="51">
          <cell r="A51" t="str">
            <v>QTM</v>
          </cell>
          <cell r="B51" t="str">
            <v>DAILY</v>
          </cell>
          <cell r="F51" t="str">
            <v>OEM Service</v>
          </cell>
          <cell r="G51">
            <v>9.6000000000000002E-2</v>
          </cell>
          <cell r="H51">
            <v>0.60599999999999998</v>
          </cell>
          <cell r="I51">
            <v>0.70199999999999996</v>
          </cell>
        </row>
        <row r="52">
          <cell r="B52" t="str">
            <v>MTD</v>
          </cell>
          <cell r="C52">
            <v>36</v>
          </cell>
          <cell r="D52">
            <v>2</v>
          </cell>
          <cell r="F52" t="str">
            <v>Wholesaler Service</v>
          </cell>
          <cell r="G52">
            <v>0</v>
          </cell>
          <cell r="H52">
            <v>0</v>
          </cell>
          <cell r="I52">
            <v>0</v>
          </cell>
        </row>
        <row r="53">
          <cell r="F53" t="str">
            <v>Total</v>
          </cell>
          <cell r="G53">
            <v>6.3009999999999993</v>
          </cell>
          <cell r="H53">
            <v>12.347</v>
          </cell>
          <cell r="I53">
            <v>18.648</v>
          </cell>
        </row>
        <row r="55">
          <cell r="A55" t="str">
            <v>Assy Prod Schedule</v>
          </cell>
          <cell r="F55" t="str">
            <v>Beg. Inv.</v>
          </cell>
          <cell r="G55" t="str">
            <v>Oct</v>
          </cell>
          <cell r="H55" t="str">
            <v>Sep</v>
          </cell>
          <cell r="I55" t="str">
            <v>Totals</v>
          </cell>
        </row>
        <row r="56">
          <cell r="F56" t="str">
            <v>Quantum</v>
          </cell>
        </row>
        <row r="57">
          <cell r="F57" t="str">
            <v>Production Days</v>
          </cell>
          <cell r="G57">
            <v>18</v>
          </cell>
          <cell r="H57">
            <v>27</v>
          </cell>
          <cell r="I57">
            <v>242</v>
          </cell>
        </row>
        <row r="58">
          <cell r="B58" t="str">
            <v>Input the prior year's final inventory pieces as the</v>
          </cell>
          <cell r="F58" t="str">
            <v>O.T. Days</v>
          </cell>
          <cell r="G58">
            <v>0</v>
          </cell>
          <cell r="H58">
            <v>0</v>
          </cell>
          <cell r="I58">
            <v>0</v>
          </cell>
        </row>
        <row r="59">
          <cell r="B59" t="str">
            <v>Beg. Inv. for this year's inventory plan.</v>
          </cell>
          <cell r="F59" t="str">
            <v>Total Days</v>
          </cell>
          <cell r="G59">
            <v>18</v>
          </cell>
          <cell r="H59">
            <v>27</v>
          </cell>
          <cell r="I59">
            <v>242</v>
          </cell>
        </row>
        <row r="60">
          <cell r="F60" t="str">
            <v>Sales Demand-Monthly</v>
          </cell>
          <cell r="G60">
            <v>6301</v>
          </cell>
          <cell r="H60">
            <v>12347</v>
          </cell>
          <cell r="I60">
            <v>18648</v>
          </cell>
        </row>
        <row r="61">
          <cell r="B61" t="str">
            <v>Input the planned number of O.T. days</v>
          </cell>
          <cell r="F61" t="str">
            <v>Sales Demand-Daily</v>
          </cell>
          <cell r="G61">
            <v>350.05555555555549</v>
          </cell>
          <cell r="H61">
            <v>457.2962962962963</v>
          </cell>
        </row>
        <row r="62">
          <cell r="B62" t="str">
            <v xml:space="preserve">Input the planned monthly assy.capacity </v>
          </cell>
          <cell r="F62" t="str">
            <v>Planned Production-Month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 xml:space="preserve">Input actual production numbers when known </v>
          </cell>
          <cell r="F63" t="str">
            <v>Actual Production-Month</v>
          </cell>
          <cell r="G63">
            <v>0</v>
          </cell>
          <cell r="H63">
            <v>0</v>
          </cell>
          <cell r="I63">
            <v>0</v>
          </cell>
        </row>
        <row r="64">
          <cell r="F64" t="str">
            <v>Assy Capacity-Monthly</v>
          </cell>
          <cell r="G64">
            <v>0</v>
          </cell>
          <cell r="H64">
            <v>0</v>
          </cell>
          <cell r="I64">
            <v>0</v>
          </cell>
        </row>
        <row r="65">
          <cell r="F65" t="str">
            <v>Assy Capacity-Daily</v>
          </cell>
          <cell r="G65">
            <v>0</v>
          </cell>
          <cell r="H65">
            <v>0</v>
          </cell>
        </row>
        <row r="66">
          <cell r="F66" t="str">
            <v>Variance-Monthly</v>
          </cell>
          <cell r="G66">
            <v>0</v>
          </cell>
          <cell r="H66">
            <v>0</v>
          </cell>
        </row>
        <row r="67">
          <cell r="B67" t="str">
            <v>Input FG receipts from other plants</v>
          </cell>
          <cell r="F67" t="str">
            <v>Interplant Receipts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Inventory (Pcs)          0</v>
          </cell>
          <cell r="G68">
            <v>-6301</v>
          </cell>
          <cell r="H68">
            <v>-18648</v>
          </cell>
          <cell r="I68">
            <v>-18648</v>
          </cell>
        </row>
        <row r="69">
          <cell r="F69" t="str">
            <v>Inventory ($000s)   $  -</v>
          </cell>
          <cell r="G69">
            <v>-760908.76</v>
          </cell>
          <cell r="H69">
            <v>-2251932.48</v>
          </cell>
        </row>
        <row r="70">
          <cell r="B70" t="str">
            <v>AUTOMATIC UPDATES FROM OTHER PARTS</v>
          </cell>
          <cell r="F70" t="str">
            <v>Inventory DOH     242.0</v>
          </cell>
          <cell r="G70">
            <v>-13.778812667044626</v>
          </cell>
          <cell r="H70">
            <v>242</v>
          </cell>
        </row>
        <row r="71">
          <cell r="B71" t="str">
            <v>OF THE INVPLAN.XLS FILE:</v>
          </cell>
        </row>
        <row r="72">
          <cell r="B72" t="str">
            <v>ITEM</v>
          </cell>
          <cell r="D72" t="str">
            <v>FILE TAB</v>
          </cell>
          <cell r="F72" t="str">
            <v>Beg. Inv.</v>
          </cell>
          <cell r="G72" t="str">
            <v>Oct</v>
          </cell>
          <cell r="H72" t="str">
            <v>Sep</v>
          </cell>
          <cell r="I72" t="str">
            <v>Totals</v>
          </cell>
        </row>
        <row r="73">
          <cell r="B73" t="str">
            <v>Compressor Family</v>
          </cell>
          <cell r="D73" t="str">
            <v>Cost Table</v>
          </cell>
          <cell r="F73" t="str">
            <v>Quantum</v>
          </cell>
        </row>
        <row r="74">
          <cell r="B74" t="str">
            <v>Production Days</v>
          </cell>
          <cell r="D74" t="str">
            <v>Summary</v>
          </cell>
          <cell r="F74" t="str">
            <v>Production Days</v>
          </cell>
          <cell r="G74">
            <v>18</v>
          </cell>
          <cell r="H74">
            <v>27</v>
          </cell>
          <cell r="I74">
            <v>242</v>
          </cell>
        </row>
        <row r="75">
          <cell r="B75" t="str">
            <v>Sales Demand</v>
          </cell>
          <cell r="D75" t="str">
            <v>Input - Compressor Sales</v>
          </cell>
          <cell r="F75" t="str">
            <v>O.T. Days</v>
          </cell>
          <cell r="G75">
            <v>0</v>
          </cell>
          <cell r="H75">
            <v>3</v>
          </cell>
          <cell r="I75">
            <v>0</v>
          </cell>
        </row>
        <row r="76">
          <cell r="F76" t="str">
            <v>Total Days</v>
          </cell>
          <cell r="G76">
            <v>18</v>
          </cell>
          <cell r="H76">
            <v>30</v>
          </cell>
          <cell r="I76">
            <v>242</v>
          </cell>
        </row>
        <row r="77">
          <cell r="B77" t="str">
            <v>FORMULA CALCULATIONS</v>
          </cell>
          <cell r="F77" t="str">
            <v>Sales Demand-Monthly</v>
          </cell>
          <cell r="G77">
            <v>6301</v>
          </cell>
          <cell r="H77">
            <v>12347</v>
          </cell>
          <cell r="I77">
            <v>18648</v>
          </cell>
        </row>
        <row r="78">
          <cell r="B78" t="str">
            <v>Total Days = Production Days + O.T. Days</v>
          </cell>
          <cell r="F78" t="str">
            <v>Sales Demand-Daily</v>
          </cell>
          <cell r="G78">
            <v>350.05555555555549</v>
          </cell>
          <cell r="H78">
            <v>457.2962962962963</v>
          </cell>
        </row>
        <row r="79">
          <cell r="B79" t="str">
            <v>Assy Capacity-Monthly = Actual Production IF &gt; 0,</v>
          </cell>
          <cell r="F79" t="str">
            <v>Planned Production-Month</v>
          </cell>
          <cell r="G79">
            <v>6500</v>
          </cell>
          <cell r="H79">
            <v>12600</v>
          </cell>
          <cell r="I79">
            <v>0</v>
          </cell>
        </row>
        <row r="80">
          <cell r="B80" t="str">
            <v xml:space="preserve">    ELSE equals Planned Production</v>
          </cell>
          <cell r="F80" t="str">
            <v>Actual Production-Month</v>
          </cell>
          <cell r="G80">
            <v>6480</v>
          </cell>
          <cell r="H80">
            <v>0</v>
          </cell>
          <cell r="I80">
            <v>0</v>
          </cell>
        </row>
        <row r="81">
          <cell r="B81" t="str">
            <v>Variance-Monthly = Capacity-Monthly - Demand-Monthly</v>
          </cell>
          <cell r="F81" t="str">
            <v>Assy Capacity-Monthly</v>
          </cell>
          <cell r="G81">
            <v>6480</v>
          </cell>
          <cell r="H81">
            <v>12600</v>
          </cell>
          <cell r="I81">
            <v>19080</v>
          </cell>
        </row>
        <row r="82">
          <cell r="B82" t="str">
            <v>Inventory (Pcs) = Prior month's inv. + Variance-Monthly</v>
          </cell>
          <cell r="F82" t="str">
            <v>Assy Capacity-Daily</v>
          </cell>
          <cell r="G82">
            <v>193.33333333333334</v>
          </cell>
          <cell r="H82">
            <v>420</v>
          </cell>
        </row>
        <row r="83">
          <cell r="B83" t="str">
            <v xml:space="preserve">     + Interplant Receipts</v>
          </cell>
          <cell r="F83" t="str">
            <v>Variance-Monthly</v>
          </cell>
          <cell r="G83">
            <v>179</v>
          </cell>
          <cell r="H83">
            <v>253</v>
          </cell>
          <cell r="I83">
            <v>432</v>
          </cell>
        </row>
        <row r="84">
          <cell r="B84" t="str">
            <v>Inventory($000s)=Inventory(Pcs)*Compressor$ from 'Cost Table'</v>
          </cell>
          <cell r="F84" t="str">
            <v>Interplant Receipts</v>
          </cell>
          <cell r="G84">
            <v>0</v>
          </cell>
          <cell r="H84">
            <v>420</v>
          </cell>
        </row>
        <row r="85">
          <cell r="B85" t="str">
            <v>Inventory DOH = Inventory (Pcs) / Sales Demand-Daily</v>
          </cell>
          <cell r="F85" t="str">
            <v>Inventory (Pcs)    3,116</v>
          </cell>
          <cell r="G85">
            <v>3295</v>
          </cell>
          <cell r="H85">
            <v>3968</v>
          </cell>
        </row>
        <row r="86">
          <cell r="D86" t="str">
            <v>(next month's)</v>
          </cell>
          <cell r="F86" t="str">
            <v>Inventory ($000s) $376.3</v>
          </cell>
          <cell r="G86">
            <v>397.9042</v>
          </cell>
          <cell r="H86">
            <v>479.17052000000001</v>
          </cell>
        </row>
        <row r="87">
          <cell r="F87" t="str">
            <v>Inventory DOH       8.90</v>
          </cell>
          <cell r="G87">
            <v>7.2053940228395561</v>
          </cell>
          <cell r="H87">
            <v>7.7636761487964989</v>
          </cell>
        </row>
        <row r="89">
          <cell r="A89" t="str">
            <v>Family - Machined Comp.</v>
          </cell>
          <cell r="F89" t="str">
            <v>Beg. Inv.</v>
          </cell>
          <cell r="G89" t="str">
            <v>Oct</v>
          </cell>
          <cell r="H89" t="str">
            <v>Sep</v>
          </cell>
          <cell r="I89" t="str">
            <v>Totals</v>
          </cell>
        </row>
        <row r="90">
          <cell r="F90" t="str">
            <v>Quantum</v>
          </cell>
        </row>
        <row r="91">
          <cell r="B91" t="str">
            <v>Input the prior year's final inventory pieces as the</v>
          </cell>
          <cell r="F91" t="str">
            <v>Scrolls</v>
          </cell>
        </row>
        <row r="92">
          <cell r="B92" t="str">
            <v>Beg. Inv. for this year's inventory plan.</v>
          </cell>
          <cell r="F92" t="str">
            <v>Production Days</v>
          </cell>
          <cell r="G92">
            <v>18</v>
          </cell>
          <cell r="H92">
            <v>27</v>
          </cell>
          <cell r="I92">
            <v>242</v>
          </cell>
        </row>
        <row r="93">
          <cell r="F93" t="str">
            <v>O.T. Days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Input the planned number of O.T. days</v>
          </cell>
          <cell r="F94" t="str">
            <v>Total Days</v>
          </cell>
          <cell r="G94">
            <v>18</v>
          </cell>
          <cell r="H94">
            <v>27</v>
          </cell>
          <cell r="I94">
            <v>45</v>
          </cell>
        </row>
        <row r="95">
          <cell r="F95" t="str">
            <v>Assy Demand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Input the independent demand (+) and planned</v>
          </cell>
          <cell r="F96" t="str">
            <v>Assy Fallout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 xml:space="preserve">receipts (-) from other plants. </v>
          </cell>
          <cell r="F97" t="str">
            <v>Other Demand1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Other Demand2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Input the planned monthly capacity of the</v>
          </cell>
          <cell r="F99" t="str">
            <v>Other Demand3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 xml:space="preserve">Machine Line </v>
          </cell>
          <cell r="F100" t="str">
            <v>Other Demand4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Input the actual monthly production of the</v>
          </cell>
          <cell r="F101" t="str">
            <v>Other Demand5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Machine Line when known</v>
          </cell>
          <cell r="F102" t="str">
            <v>(Out Soured)</v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>(Out Soured)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NOTE:  "Other Demand" and "(Out Soured)"</v>
          </cell>
          <cell r="F104" t="str">
            <v>Total Demand-Monthly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are component shipments to [positive demand]</v>
          </cell>
          <cell r="F105" t="str">
            <v>Total Demand-Daily</v>
          </cell>
          <cell r="G105">
            <v>0</v>
          </cell>
          <cell r="H105">
            <v>0</v>
          </cell>
        </row>
        <row r="106">
          <cell r="B106" t="str">
            <v>and from (negative sourcing) other plants.</v>
          </cell>
          <cell r="F106" t="str">
            <v>Planned Production-Month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Actual Production-Month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AUTOMATIC UPDATES:  See Assy Prod</v>
          </cell>
          <cell r="F108" t="str">
            <v>Mach. Capacity-Monthly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Machined Component</v>
          </cell>
          <cell r="D109" t="str">
            <v>Cost Table</v>
          </cell>
          <cell r="F109" t="str">
            <v>Mach. Capacity-Daily</v>
          </cell>
          <cell r="G109">
            <v>0</v>
          </cell>
          <cell r="H109">
            <v>0</v>
          </cell>
        </row>
        <row r="110">
          <cell r="B110" t="str">
            <v>Assy Demand</v>
          </cell>
          <cell r="D110" t="str">
            <v>Assy Prod Schd</v>
          </cell>
          <cell r="F110" t="str">
            <v>Variance-Monthly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FORMULA CALCULATIONS: See Assy Prod</v>
          </cell>
          <cell r="F111" t="str">
            <v>Inventory (Pcs)          0</v>
          </cell>
          <cell r="G111">
            <v>0</v>
          </cell>
          <cell r="H111">
            <v>0</v>
          </cell>
        </row>
        <row r="112">
          <cell r="B112" t="str">
            <v>Assy Fallout = Assy Demand * .04</v>
          </cell>
          <cell r="F112" t="str">
            <v>Inventory ($000s)   $  -</v>
          </cell>
          <cell r="G112">
            <v>0</v>
          </cell>
          <cell r="H112">
            <v>0</v>
          </cell>
        </row>
        <row r="113">
          <cell r="B113" t="str">
            <v>Total Demand-Monthly = Sum of 9 cells above it</v>
          </cell>
          <cell r="F113" t="str">
            <v>Inventory DOH   #DIV/0!</v>
          </cell>
          <cell r="G113" t="e">
            <v>#DIV/0!</v>
          </cell>
          <cell r="H113" t="e">
            <v>#DIV/0!</v>
          </cell>
        </row>
        <row r="116">
          <cell r="A116" t="str">
            <v>Inventory Plan</v>
          </cell>
          <cell r="F116" t="str">
            <v>Quantum</v>
          </cell>
          <cell r="G116" t="str">
            <v>Sep</v>
          </cell>
          <cell r="H116" t="str">
            <v>Oct</v>
          </cell>
          <cell r="I116" t="str">
            <v>Totals</v>
          </cell>
        </row>
        <row r="117">
          <cell r="F117" t="str">
            <v>Planned Days</v>
          </cell>
          <cell r="H117">
            <v>0</v>
          </cell>
          <cell r="I117">
            <v>0</v>
          </cell>
        </row>
        <row r="118">
          <cell r="F118" t="str">
            <v>Daily Prod Rate</v>
          </cell>
          <cell r="H118">
            <v>0</v>
          </cell>
        </row>
        <row r="119">
          <cell r="B119" t="str">
            <v>There will be a separate section for each compressor
family (up to 4) on this tab to correlate with each
of the families you specified in the 'Cost Table'.</v>
          </cell>
          <cell r="F119" t="str">
            <v>Daily Sales Rate</v>
          </cell>
          <cell r="H119">
            <v>0</v>
          </cell>
        </row>
        <row r="121">
          <cell r="F121" t="str">
            <v>Begin Inventory</v>
          </cell>
          <cell r="H121">
            <v>0</v>
          </cell>
        </row>
        <row r="122">
          <cell r="F122" t="str">
            <v>Production</v>
          </cell>
          <cell r="H122">
            <v>0</v>
          </cell>
          <cell r="I122">
            <v>0</v>
          </cell>
        </row>
        <row r="123">
          <cell r="B123" t="str">
            <v>Input each month's actual inventory $000s once
they are known</v>
          </cell>
          <cell r="F123" t="str">
            <v>Sales</v>
          </cell>
          <cell r="H123">
            <v>0</v>
          </cell>
          <cell r="I123">
            <v>0</v>
          </cell>
        </row>
        <row r="124">
          <cell r="F124" t="str">
            <v>End Inventory</v>
          </cell>
          <cell r="H124">
            <v>0</v>
          </cell>
        </row>
        <row r="126">
          <cell r="B126" t="str">
            <v>Input each month's receipt adjustments that are
required to reach your inventory targets</v>
          </cell>
          <cell r="F126" t="str">
            <v>Finished Goods</v>
          </cell>
        </row>
        <row r="127">
          <cell r="F127" t="str">
            <v>Planned Inventory ($000s)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Input the prior year's final RIP$ for each family</v>
          </cell>
        </row>
        <row r="129">
          <cell r="F129" t="str">
            <v>Actual Inventory ($000s)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NOTE:  Inventory total $$$ on 'Summary' tab are SUMMED
from this data and must equal the book inventory $$$.
                ADJUST ACCORDINGLY</v>
          </cell>
          <cell r="F130" t="str">
            <v>Inv. Days On Hand</v>
          </cell>
          <cell r="G130">
            <v>0</v>
          </cell>
          <cell r="H130">
            <v>0</v>
          </cell>
        </row>
        <row r="131">
          <cell r="F131" t="str">
            <v>Inventory Turns</v>
          </cell>
          <cell r="G131" t="e">
            <v>#DIV/0!</v>
          </cell>
          <cell r="H131" t="e">
            <v>#DIV/0!</v>
          </cell>
          <cell r="I131" t="e">
            <v>#DIV/0!</v>
          </cell>
        </row>
        <row r="133">
          <cell r="B133" t="str">
            <v xml:space="preserve">AUTOMATIC UPDATES: </v>
          </cell>
          <cell r="F133" t="str">
            <v>Raw/In-Process</v>
          </cell>
        </row>
        <row r="134">
          <cell r="F134" t="str">
            <v>Begin Inventory</v>
          </cell>
          <cell r="H134">
            <v>4343</v>
          </cell>
        </row>
        <row r="135">
          <cell r="A135" t="str">
            <v>ITEM</v>
          </cell>
          <cell r="D135" t="str">
            <v>FILE TAB</v>
          </cell>
          <cell r="F135" t="str">
            <v>Purchases</v>
          </cell>
          <cell r="H135">
            <v>0</v>
          </cell>
        </row>
        <row r="136">
          <cell r="A136" t="str">
            <v>Planned Days, Daily Prod Rate,
Daily Sales Rate, Begin Inv.,
Production, Sales, Inv.($000s)
Inv. Days On Hand</v>
          </cell>
          <cell r="D136" t="str">
            <v>Assy
Prod
Schedule</v>
          </cell>
          <cell r="F136" t="str">
            <v>Purch. Chg.(Other Comp.)</v>
          </cell>
          <cell r="H136">
            <v>-140</v>
          </cell>
        </row>
        <row r="137">
          <cell r="F137" t="str">
            <v>Issues</v>
          </cell>
          <cell r="H137">
            <v>0</v>
          </cell>
        </row>
        <row r="138">
          <cell r="F138" t="str">
            <v>Ending Inventory</v>
          </cell>
          <cell r="G138">
            <v>4343</v>
          </cell>
          <cell r="H138">
            <v>4203</v>
          </cell>
          <cell r="I138">
            <v>4273</v>
          </cell>
        </row>
        <row r="139">
          <cell r="F139" t="str">
            <v>Inv. Days On Hand</v>
          </cell>
          <cell r="G139" t="str">
            <v>???</v>
          </cell>
          <cell r="H139" t="str">
            <v>???</v>
          </cell>
          <cell r="I139" t="str">
            <v>???</v>
          </cell>
        </row>
        <row r="140">
          <cell r="F140" t="str">
            <v>Inventory Turns</v>
          </cell>
          <cell r="G140" t="e">
            <v>#VALUE!</v>
          </cell>
          <cell r="H140" t="e">
            <v>#VALUE!</v>
          </cell>
          <cell r="I140">
            <v>0</v>
          </cell>
        </row>
        <row r="142">
          <cell r="A142" t="str">
            <v>FORMULA CALCULATIONS:</v>
          </cell>
          <cell r="F142" t="str">
            <v>Total Plt. Inv.</v>
          </cell>
        </row>
        <row r="143">
          <cell r="A143" t="str">
            <v>R.I.P. Inv. D.O.H. = Ending Inv. / Next month's daily use</v>
          </cell>
          <cell r="F143" t="str">
            <v>Ending Inventory</v>
          </cell>
          <cell r="G143">
            <v>4343</v>
          </cell>
          <cell r="H143">
            <v>4203</v>
          </cell>
          <cell r="I143">
            <v>4273</v>
          </cell>
        </row>
        <row r="144">
          <cell r="A144" t="str">
            <v xml:space="preserve">Inventory Turns - 3 month lookout cost of sales </v>
          </cell>
          <cell r="F144" t="str">
            <v>Inventory Turns</v>
          </cell>
          <cell r="G144" t="e">
            <v>#VALUE!</v>
          </cell>
          <cell r="H144" t="e">
            <v>#VALUE!</v>
          </cell>
          <cell r="I144">
            <v>0</v>
          </cell>
        </row>
        <row r="145">
          <cell r="A145" t="str">
            <v>Waterfall Updates</v>
          </cell>
        </row>
        <row r="146">
          <cell r="F146" t="str">
            <v>Total Inventory ($000s)</v>
          </cell>
        </row>
        <row r="147">
          <cell r="B147" t="str">
            <v>Prepare the 'Inventory Waterfall' tab by entering
the comparative data from Finance Review and
the prior year's actuals</v>
          </cell>
          <cell r="G147" t="str">
            <v>Oct</v>
          </cell>
          <cell r="H147" t="str">
            <v>Sep</v>
          </cell>
          <cell r="I147" t="str">
            <v>Avg</v>
          </cell>
        </row>
        <row r="148">
          <cell r="F148" t="str">
            <v>Finance Review</v>
          </cell>
          <cell r="G148">
            <v>0</v>
          </cell>
          <cell r="H148">
            <v>0</v>
          </cell>
          <cell r="I148" t="str">
            <v>=AVERAGE()</v>
          </cell>
        </row>
        <row r="149">
          <cell r="F149" t="str">
            <v>FY99</v>
          </cell>
          <cell r="G149">
            <v>0</v>
          </cell>
          <cell r="H149">
            <v>0</v>
          </cell>
          <cell r="I149" t="str">
            <v>=AVERAGE()</v>
          </cell>
        </row>
        <row r="150">
          <cell r="F150" t="str">
            <v>Total Inventory TURNS</v>
          </cell>
        </row>
        <row r="151">
          <cell r="B151" t="str">
            <v>Input this year's financial review inventory targets</v>
          </cell>
          <cell r="G151" t="str">
            <v>Oct</v>
          </cell>
          <cell r="H151" t="str">
            <v>Sep</v>
          </cell>
          <cell r="I151" t="str">
            <v>Avg</v>
          </cell>
        </row>
        <row r="152">
          <cell r="B152" t="str">
            <v>Input the prior year's final inventory results</v>
          </cell>
          <cell r="F152" t="str">
            <v>Finance Review</v>
          </cell>
          <cell r="G152">
            <v>0</v>
          </cell>
          <cell r="H152">
            <v>0</v>
          </cell>
          <cell r="I152" t="str">
            <v>=AVERAGE()</v>
          </cell>
        </row>
        <row r="153">
          <cell r="B153" t="str">
            <v>Prepare each Assembly and Machine Item
Waterfall tab by entering the "Baseline" data
which in most cases will come from your
Finance Review Plan</v>
          </cell>
          <cell r="F153" t="str">
            <v>FY99</v>
          </cell>
          <cell r="G153">
            <v>0</v>
          </cell>
          <cell r="H153">
            <v>0</v>
          </cell>
          <cell r="I153" t="str">
            <v>=AVERAGE()</v>
          </cell>
        </row>
        <row r="154">
          <cell r="F154" t="str">
            <v>Finished Goods Inventory TURNS</v>
          </cell>
        </row>
        <row r="155">
          <cell r="G155" t="str">
            <v>Oct</v>
          </cell>
          <cell r="H155" t="str">
            <v>Sep</v>
          </cell>
          <cell r="I155" t="str">
            <v>Avg</v>
          </cell>
        </row>
        <row r="156">
          <cell r="F156" t="str">
            <v>Finance Review</v>
          </cell>
          <cell r="G156">
            <v>0</v>
          </cell>
          <cell r="H156">
            <v>0</v>
          </cell>
          <cell r="I156" t="str">
            <v>=AVERAGE()</v>
          </cell>
        </row>
        <row r="157">
          <cell r="B157" t="str">
            <v>Each month AFTER 
all the updates have been done to your 
inventory plan then:</v>
          </cell>
          <cell r="F157" t="str">
            <v>FY99</v>
          </cell>
          <cell r="G157">
            <v>0</v>
          </cell>
          <cell r="H157">
            <v>0</v>
          </cell>
          <cell r="I157" t="str">
            <v>=AVERAGE()</v>
          </cell>
        </row>
        <row r="158">
          <cell r="F158" t="str">
            <v>Raw/WIP Inventory TURNS</v>
          </cell>
        </row>
        <row r="159">
          <cell r="G159" t="str">
            <v>Oct</v>
          </cell>
          <cell r="H159" t="str">
            <v>Sep</v>
          </cell>
          <cell r="I159" t="str">
            <v>Avg</v>
          </cell>
        </row>
        <row r="160">
          <cell r="B160" t="str">
            <v>1)</v>
          </cell>
          <cell r="C160" t="str">
            <v>SAVE the Inventory Plan file</v>
          </cell>
          <cell r="F160" t="str">
            <v>Finance Review</v>
          </cell>
          <cell r="G160">
            <v>0</v>
          </cell>
          <cell r="H160">
            <v>0</v>
          </cell>
          <cell r="I160" t="str">
            <v>=AVERAGE()</v>
          </cell>
        </row>
        <row r="161">
          <cell r="B161" t="str">
            <v>2)</v>
          </cell>
          <cell r="C161" t="str">
            <v>Click on 'Tools'...'Macro'...'Macros...'</v>
          </cell>
          <cell r="F161" t="str">
            <v>FY99</v>
          </cell>
          <cell r="G161">
            <v>0</v>
          </cell>
          <cell r="H161">
            <v>0</v>
          </cell>
          <cell r="I161" t="str">
            <v>=AVERAGE()</v>
          </cell>
        </row>
        <row r="162">
          <cell r="B162" t="str">
            <v>3)</v>
          </cell>
          <cell r="C162" t="str">
            <v>Select the macro for the current planning</v>
          </cell>
        </row>
        <row r="163">
          <cell r="C163" t="str">
            <v>month.  Macro names are in the format</v>
          </cell>
          <cell r="G163" t="str">
            <v>Family1 - Assembly Waterfall</v>
          </cell>
        </row>
        <row r="164">
          <cell r="C164" t="str">
            <v>"MmmPlan_Waterfall" therefore for the</v>
          </cell>
          <cell r="G164" t="str">
            <v>Oct</v>
          </cell>
          <cell r="I164" t="str">
            <v>Sep</v>
          </cell>
        </row>
        <row r="165">
          <cell r="C165" t="str">
            <v>October planning cycle use the macro</v>
          </cell>
          <cell r="F165" t="str">
            <v>Baseline</v>
          </cell>
          <cell r="G165">
            <v>0</v>
          </cell>
          <cell r="H165">
            <v>0</v>
          </cell>
          <cell r="I165">
            <v>0</v>
          </cell>
        </row>
        <row r="166">
          <cell r="C166" t="str">
            <v>"OctPlan_Waterfall"</v>
          </cell>
          <cell r="F166" t="str">
            <v>Sep</v>
          </cell>
        </row>
        <row r="167">
          <cell r="B167" t="str">
            <v>4)</v>
          </cell>
          <cell r="C167" t="str">
            <v>SAVE the Inventory Plan file once again</v>
          </cell>
        </row>
      </sheetData>
      <sheetData sheetId="18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C6">
            <v>20</v>
          </cell>
          <cell r="D6">
            <v>20</v>
          </cell>
          <cell r="E6">
            <v>23</v>
          </cell>
          <cell r="F6">
            <v>19</v>
          </cell>
          <cell r="G6">
            <v>20</v>
          </cell>
          <cell r="H6">
            <v>24</v>
          </cell>
          <cell r="I6">
            <v>16</v>
          </cell>
          <cell r="J6">
            <v>18</v>
          </cell>
          <cell r="K6">
            <v>23</v>
          </cell>
          <cell r="L6">
            <v>18</v>
          </cell>
          <cell r="M6">
            <v>19</v>
          </cell>
          <cell r="N6">
            <v>25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20</v>
          </cell>
          <cell r="D34">
            <v>20</v>
          </cell>
          <cell r="E34">
            <v>23</v>
          </cell>
          <cell r="F34">
            <v>19</v>
          </cell>
          <cell r="G34">
            <v>20</v>
          </cell>
          <cell r="H34">
            <v>24</v>
          </cell>
          <cell r="I34">
            <v>16</v>
          </cell>
          <cell r="J34">
            <v>18</v>
          </cell>
          <cell r="K34">
            <v>23</v>
          </cell>
          <cell r="L34">
            <v>18</v>
          </cell>
          <cell r="M34">
            <v>19</v>
          </cell>
          <cell r="N34">
            <v>25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20</v>
          </cell>
          <cell r="D62">
            <v>20</v>
          </cell>
          <cell r="E62">
            <v>23</v>
          </cell>
          <cell r="F62">
            <v>19</v>
          </cell>
          <cell r="G62">
            <v>20</v>
          </cell>
          <cell r="H62">
            <v>24</v>
          </cell>
          <cell r="I62">
            <v>16</v>
          </cell>
          <cell r="J62">
            <v>18</v>
          </cell>
          <cell r="K62">
            <v>23</v>
          </cell>
          <cell r="L62">
            <v>18</v>
          </cell>
          <cell r="M62">
            <v>19</v>
          </cell>
          <cell r="N62">
            <v>25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20</v>
          </cell>
          <cell r="D90">
            <v>20</v>
          </cell>
          <cell r="E90">
            <v>23</v>
          </cell>
          <cell r="F90">
            <v>19</v>
          </cell>
          <cell r="G90">
            <v>20</v>
          </cell>
          <cell r="H90">
            <v>24</v>
          </cell>
          <cell r="I90">
            <v>16</v>
          </cell>
          <cell r="J90">
            <v>18</v>
          </cell>
          <cell r="K90">
            <v>23</v>
          </cell>
          <cell r="L90">
            <v>18</v>
          </cell>
          <cell r="M90">
            <v>19</v>
          </cell>
          <cell r="N90">
            <v>25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</sheetData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cal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200-110"/>
      <sheetName val="By Person"/>
      <sheetName val="depn-Sep 03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-1"/>
      <sheetName val="FF-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</sheetNames>
    <sheetDataSet>
      <sheetData sheetId="0">
        <row r="6">
          <cell r="F6">
            <v>2010001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"/>
      <sheetName val="M-Assump-5"/>
      <sheetName val="Assump_(2)2"/>
      <sheetName val="Op_Ex2"/>
      <sheetName val="dep_cal2"/>
      <sheetName val="man_power2"/>
      <sheetName val="F1_Log_On2"/>
      <sheetName val="Assump_(2)1"/>
      <sheetName val="Op_Ex1"/>
      <sheetName val="dep_cal1"/>
      <sheetName val="man_power1"/>
      <sheetName val="F1_Log_On1"/>
      <sheetName val="Assump_(2)3"/>
      <sheetName val="Op_Ex3"/>
      <sheetName val="dep_cal3"/>
      <sheetName val="man_power3"/>
      <sheetName val="F1_Log_On3"/>
      <sheetName val="Temp"/>
      <sheetName val="พนง.ทุกคน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Instructions"/>
      <sheetName val="Quest-Machined Comp."/>
      <sheetName val="Assy Prod Schedule"/>
      <sheetName val="Family3-Machined Comp."/>
      <sheetName val="Summary"/>
      <sheetName val="Quantum-Machined Comp.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219902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LEAD Q3'09"/>
      <sheetName val="MH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 refreshError="1"/>
      <sheetData sheetId="1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Header"/>
      <sheetName val="SVHK"/>
      <sheetName val="CCA"/>
      <sheetName val="Frontshee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DYNA"/>
      <sheetName val="作業要素"/>
      <sheetName val="XXXX"/>
      <sheetName val="ELF"/>
      <sheetName val="集計表"/>
      <sheetName val="FIX点数"/>
      <sheetName val="New DYNA (2)"/>
      <sheetName val="New_DYNA"/>
      <sheetName val="New_DYNA_(2)"/>
      <sheetName val="投資ﾘｽﾄ"/>
      <sheetName val="00-1"/>
      <sheetName val="WJ素材費"/>
      <sheetName val="結果"/>
      <sheetName val="05-2"/>
      <sheetName val="DTD CAB_V2"/>
      <sheetName val="_B007"/>
      <sheetName val="Annual Sales"/>
      <sheetName val="ISO_250"/>
      <sheetName val="工数比較２"/>
      <sheetName val="A-K研車型"/>
      <sheetName val="MH"/>
      <sheetName val="Vehicle Number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After Sales Supplier #'s"/>
      <sheetName val="日程管理表"/>
      <sheetName val="Definitions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(旧)LIST"/>
      <sheetName val="Wvð"/>
      <sheetName val="HärQ"/>
      <sheetName val="3.NewCapEx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SPEC LIST"/>
      <sheetName val="ENG油洩れ"/>
      <sheetName val="B実部ﾃｽﾄ別工数"/>
      <sheetName val="日英対比表"/>
      <sheetName val="EXP(OK)"/>
      <sheetName val="797T輸入部品リスト"/>
      <sheetName val="MCF CELL 1"/>
      <sheetName val="V6D"/>
      <sheetName val="SUM14ZC1"/>
      <sheetName val="Table Master"/>
      <sheetName val="MOTO"/>
      <sheetName val="Data"/>
      <sheetName val="1-C,D,E"/>
      <sheetName val="選酋表"/>
      <sheetName val="CUSTOMER"/>
      <sheetName val="資料_700部品点数設定"/>
      <sheetName val="WŒvðŒ"/>
      <sheetName val="H””äŠr‚Q"/>
      <sheetName val="ƒNƒ‰ƒCƒeƒŠƒA"/>
      <sheetName val="TB Account Split"/>
      <sheetName val="県別ﾏﾙﾁ"/>
    </sheetNames>
    <sheetDataSet>
      <sheetData sheetId="0">
        <row r="323">
          <cell r="E323">
            <v>153</v>
          </cell>
        </row>
      </sheetData>
      <sheetData sheetId="1">
        <row r="3">
          <cell r="M3">
            <v>0.27483333333333332</v>
          </cell>
        </row>
      </sheetData>
      <sheetData sheetId="2">
        <row r="1">
          <cell r="L1">
            <v>0.02</v>
          </cell>
        </row>
      </sheetData>
      <sheetData sheetId="3">
        <row r="3">
          <cell r="M3">
            <v>0.27483333333333332</v>
          </cell>
        </row>
      </sheetData>
      <sheetData sheetId="4">
        <row r="1">
          <cell r="L1">
            <v>0.02</v>
          </cell>
        </row>
      </sheetData>
      <sheetData sheetId="5">
        <row r="3">
          <cell r="M3">
            <v>0.27483333333333332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เงินกู้ธนชาติ"/>
      <sheetName val="ตั๋วเงินรับ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MA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S ATTACH"/>
      <sheetName val="เงินกู้ MGC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2">
          <cell r="B2">
            <v>1.9678000000000001E-2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NCAB"/>
      <sheetName val="MC3(main)"/>
      <sheetName val="MC1"/>
      <sheetName val="Invoice"/>
      <sheetName val="COST O.K."/>
      <sheetName val="COST_O_K_"/>
      <sheetName val="総合B"/>
      <sheetName val="MPL 技連"/>
      <sheetName val="342A Block"/>
      <sheetName val="Ref"/>
      <sheetName val="2005"/>
      <sheetName val="選酋表"/>
      <sheetName val="モデル賃金"/>
      <sheetName val="350CXZCO"/>
      <sheetName val="00PCM"/>
      <sheetName val="New DYNA"/>
      <sheetName val="IMCT BODY"/>
      <sheetName val="ﾕｰｻﾞｰ設定"/>
      <sheetName val="ValueList"/>
      <sheetName val="ADJ - RATE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Thailand_Total"/>
      <sheetName val="A"/>
      <sheetName val="Fujitsu General (TH32)"/>
      <sheetName val="Amair Ltd. (TH11)"/>
      <sheetName val="Sang Chai (TH30)"/>
      <sheetName val="Link (TH73)"/>
      <sheetName val="Daikin Trading (TH94)"/>
      <sheetName val="Other TH"/>
      <sheetName val="B"/>
      <sheetName val="Orders"/>
      <sheetName val="Actuals"/>
      <sheetName val="MTD"/>
      <sheetName val="Fcsthist"/>
      <sheetName val="CUSTOMER"/>
      <sheetName val="TH07fcst"/>
      <sheetName val="9003"/>
      <sheetName val="NEW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C1" t="str">
            <v>INDEX1</v>
          </cell>
          <cell r="D1" t="str">
            <v>ORDQTY1</v>
          </cell>
          <cell r="E1" t="str">
            <v>ORDQTY2</v>
          </cell>
          <cell r="F1" t="str">
            <v>ORDQTY3</v>
          </cell>
          <cell r="G1" t="str">
            <v>ORDQTY4</v>
          </cell>
          <cell r="H1" t="str">
            <v>ORDQTY5</v>
          </cell>
          <cell r="I1" t="str">
            <v>ORDQTY6</v>
          </cell>
          <cell r="J1" t="str">
            <v>ORDQTY7</v>
          </cell>
          <cell r="K1" t="str">
            <v>ORDQTY8</v>
          </cell>
          <cell r="L1" t="str">
            <v>ORDQTY9</v>
          </cell>
          <cell r="M1" t="str">
            <v>ORDQTY10</v>
          </cell>
          <cell r="N1" t="str">
            <v>ORDQTY11</v>
          </cell>
          <cell r="O1" t="str">
            <v>ORDQTY12PAKQTY1</v>
          </cell>
          <cell r="P1" t="str">
            <v>PAKQTY2</v>
          </cell>
          <cell r="Q1" t="str">
            <v>PAKQTY3</v>
          </cell>
          <cell r="R1" t="str">
            <v>PAKQTY4</v>
          </cell>
          <cell r="S1" t="str">
            <v>PAKQTY5</v>
          </cell>
          <cell r="T1" t="str">
            <v>PAKQTY6</v>
          </cell>
          <cell r="U1" t="str">
            <v>PAKQTY7</v>
          </cell>
          <cell r="V1" t="str">
            <v>PAKQTY8</v>
          </cell>
          <cell r="W1" t="str">
            <v>PAKQTY9</v>
          </cell>
          <cell r="X1" t="str">
            <v>PAKQTY10</v>
          </cell>
          <cell r="Y1" t="str">
            <v>PAKQTY11</v>
          </cell>
          <cell r="Z1" t="str">
            <v>PAKQTY12</v>
          </cell>
        </row>
        <row r="2">
          <cell r="C2" t="str">
            <v xml:space="preserve">TH11 5G3HP </v>
          </cell>
        </row>
        <row r="3">
          <cell r="C3" t="str">
            <v xml:space="preserve">TH11 QUANT 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916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16</v>
          </cell>
          <cell r="Y3">
            <v>0</v>
          </cell>
          <cell r="Z3">
            <v>0</v>
          </cell>
        </row>
        <row r="4">
          <cell r="C4" t="str">
            <v xml:space="preserve">TH11 QUEST 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560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32</v>
          </cell>
          <cell r="Y4">
            <v>0</v>
          </cell>
          <cell r="Z4">
            <v>0</v>
          </cell>
        </row>
        <row r="5">
          <cell r="C5" t="str">
            <v xml:space="preserve">TH11 STQST 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144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C6" t="str">
            <v xml:space="preserve">TH11 SUMMT 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41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</row>
        <row r="7">
          <cell r="C7" t="str">
            <v xml:space="preserve">TH30 A/J/R </v>
          </cell>
        </row>
        <row r="8">
          <cell r="C8" t="str">
            <v xml:space="preserve">TH30 BR/QR </v>
          </cell>
        </row>
        <row r="9">
          <cell r="C9" t="str">
            <v xml:space="preserve">TH30 CR/CS </v>
          </cell>
        </row>
        <row r="10">
          <cell r="C10" t="str">
            <v xml:space="preserve">TH30 GLQST </v>
          </cell>
          <cell r="D10">
            <v>0</v>
          </cell>
          <cell r="E10">
            <v>0</v>
          </cell>
          <cell r="F10">
            <v>32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C11" t="str">
            <v xml:space="preserve">TH30 GLQTM </v>
          </cell>
          <cell r="D11">
            <v>0</v>
          </cell>
          <cell r="E11">
            <v>0</v>
          </cell>
          <cell r="F11">
            <v>16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 t="str">
            <v xml:space="preserve">TH30 GPUNT </v>
          </cell>
        </row>
        <row r="13">
          <cell r="C13" t="str">
            <v xml:space="preserve">TH30 LCSCR </v>
          </cell>
        </row>
        <row r="14">
          <cell r="C14" t="str">
            <v xml:space="preserve">TH30 PARTS 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50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42</v>
          </cell>
          <cell r="Y14">
            <v>0</v>
          </cell>
          <cell r="Z14">
            <v>0</v>
          </cell>
        </row>
        <row r="15">
          <cell r="C15" t="str">
            <v xml:space="preserve">TH30 QST81 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38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C16" t="str">
            <v xml:space="preserve">TH30 QSTTD </v>
          </cell>
        </row>
        <row r="17">
          <cell r="C17" t="str">
            <v xml:space="preserve">TH30 QUANT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537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64</v>
          </cell>
          <cell r="Y17">
            <v>0</v>
          </cell>
          <cell r="Z17">
            <v>0</v>
          </cell>
        </row>
        <row r="18">
          <cell r="C18" t="str">
            <v xml:space="preserve">TH30 QUEST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127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C19" t="str">
            <v xml:space="preserve">TH30 S/HP5 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C20" t="str">
            <v xml:space="preserve">TH30 S/HP7 </v>
          </cell>
        </row>
        <row r="21">
          <cell r="C21" t="str">
            <v xml:space="preserve">TH30 STQST 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130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C22" t="str">
            <v xml:space="preserve">TH30 SUMMT 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50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C23" t="str">
            <v xml:space="preserve">TH30 SYCMP </v>
          </cell>
        </row>
        <row r="24">
          <cell r="C24" t="str">
            <v xml:space="preserve">TH30 SZUNT </v>
          </cell>
        </row>
        <row r="25">
          <cell r="C25" t="str">
            <v xml:space="preserve">TH30 TDSMT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C26" t="str">
            <v xml:space="preserve">TH32 CR/CS </v>
          </cell>
        </row>
        <row r="27">
          <cell r="C27" t="str">
            <v xml:space="preserve">TH32 QSTTD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594</v>
          </cell>
          <cell r="M27">
            <v>168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12</v>
          </cell>
          <cell r="Y27">
            <v>0</v>
          </cell>
          <cell r="Z27">
            <v>0</v>
          </cell>
        </row>
        <row r="28">
          <cell r="C28" t="str">
            <v xml:space="preserve">TH32 QUANT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3042</v>
          </cell>
          <cell r="M28">
            <v>1353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336</v>
          </cell>
          <cell r="Y28">
            <v>29</v>
          </cell>
          <cell r="Z28">
            <v>0</v>
          </cell>
        </row>
        <row r="29">
          <cell r="C29" t="str">
            <v xml:space="preserve">TH32 QUEST 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1266</v>
          </cell>
          <cell r="M29">
            <v>724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288</v>
          </cell>
          <cell r="Y29">
            <v>0</v>
          </cell>
          <cell r="Z29">
            <v>0</v>
          </cell>
        </row>
        <row r="30">
          <cell r="C30" t="str">
            <v xml:space="preserve">TH32 STQST 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1551</v>
          </cell>
          <cell r="M30">
            <v>551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255</v>
          </cell>
          <cell r="Y30">
            <v>0</v>
          </cell>
          <cell r="Z30">
            <v>0</v>
          </cell>
        </row>
        <row r="31">
          <cell r="C31" t="str">
            <v xml:space="preserve">TH73 BR/QR </v>
          </cell>
        </row>
        <row r="32">
          <cell r="C32" t="str">
            <v xml:space="preserve">TH73 QST81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56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C33" t="str">
            <v xml:space="preserve">TH73 QUANT 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640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32</v>
          </cell>
          <cell r="Y33">
            <v>0</v>
          </cell>
          <cell r="Z33">
            <v>0</v>
          </cell>
        </row>
        <row r="34">
          <cell r="C34" t="str">
            <v xml:space="preserve">TH73 QUEST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192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C35" t="str">
            <v xml:space="preserve">TH73 STQST 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192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C36" t="str">
            <v xml:space="preserve">TH73 SUMMT 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24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C37" t="str">
            <v xml:space="preserve">TH94 QUANT 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789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32</v>
          </cell>
          <cell r="Y37">
            <v>0</v>
          </cell>
          <cell r="Z37">
            <v>0</v>
          </cell>
        </row>
        <row r="38">
          <cell r="C38" t="str">
            <v xml:space="preserve">THKC BR/QR </v>
          </cell>
        </row>
        <row r="39">
          <cell r="C39" t="str">
            <v xml:space="preserve">THKC CR/CS </v>
          </cell>
        </row>
        <row r="40">
          <cell r="C40" t="str">
            <v xml:space="preserve">THKC PARTS </v>
          </cell>
        </row>
        <row r="41">
          <cell r="C41" t="str">
            <v xml:space="preserve">THKC S/HP5 </v>
          </cell>
        </row>
        <row r="42">
          <cell r="C42" t="str">
            <v xml:space="preserve">THXX BR/QR </v>
          </cell>
        </row>
        <row r="43">
          <cell r="C43" t="str">
            <v xml:space="preserve">THXX CR/CS </v>
          </cell>
        </row>
        <row r="44">
          <cell r="C44" t="str">
            <v xml:space="preserve">THXX DGQST </v>
          </cell>
        </row>
        <row r="45">
          <cell r="C45" t="str">
            <v xml:space="preserve">THXX DTDQS </v>
          </cell>
        </row>
        <row r="46">
          <cell r="C46" t="str">
            <v xml:space="preserve">THXX GLQST </v>
          </cell>
        </row>
        <row r="47">
          <cell r="C47" t="str">
            <v xml:space="preserve">THXX GLQTM </v>
          </cell>
        </row>
        <row r="48">
          <cell r="C48" t="str">
            <v xml:space="preserve">THXX LCSCR </v>
          </cell>
        </row>
        <row r="49">
          <cell r="C49" t="str">
            <v xml:space="preserve">THXX PARTS </v>
          </cell>
        </row>
        <row r="50">
          <cell r="C50" t="str">
            <v xml:space="preserve">THXX QST81 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101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5</v>
          </cell>
          <cell r="Y50">
            <v>0</v>
          </cell>
          <cell r="Z50">
            <v>0</v>
          </cell>
        </row>
        <row r="51">
          <cell r="C51" t="str">
            <v xml:space="preserve">THXX QSTTD </v>
          </cell>
        </row>
        <row r="52">
          <cell r="C52" t="str">
            <v xml:space="preserve">THXX QUANT 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1878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108</v>
          </cell>
          <cell r="Y52">
            <v>0</v>
          </cell>
          <cell r="Z52">
            <v>0</v>
          </cell>
        </row>
        <row r="53">
          <cell r="C53" t="str">
            <v xml:space="preserve">THXX QUEST 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875</v>
          </cell>
          <cell r="M53">
            <v>130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268</v>
          </cell>
          <cell r="Y53">
            <v>0</v>
          </cell>
          <cell r="Z53">
            <v>0</v>
          </cell>
        </row>
      </sheetData>
      <sheetData sheetId="11"/>
      <sheetData sheetId="12"/>
      <sheetData sheetId="13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TH11 BR/QR </v>
          </cell>
          <cell r="D2">
            <v>24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</row>
        <row r="3">
          <cell r="C3" t="str">
            <v xml:space="preserve">TH11 PARTS </v>
          </cell>
          <cell r="D3">
            <v>742.39965819999998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190.61993408000001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 xml:space="preserve">TH11 QST81 </v>
          </cell>
          <cell r="D4">
            <v>0</v>
          </cell>
          <cell r="E4">
            <v>3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</row>
        <row r="5">
          <cell r="C5" t="str">
            <v xml:space="preserve">TH11 QUANT </v>
          </cell>
          <cell r="D5">
            <v>992</v>
          </cell>
          <cell r="E5">
            <v>764</v>
          </cell>
          <cell r="F5">
            <v>722</v>
          </cell>
          <cell r="G5">
            <v>1066</v>
          </cell>
          <cell r="H5">
            <v>701</v>
          </cell>
          <cell r="I5">
            <v>1708</v>
          </cell>
          <cell r="J5">
            <v>685</v>
          </cell>
          <cell r="K5">
            <v>726</v>
          </cell>
          <cell r="L5">
            <v>1170</v>
          </cell>
          <cell r="M5">
            <v>192</v>
          </cell>
          <cell r="N5">
            <v>0</v>
          </cell>
          <cell r="O5">
            <v>0</v>
          </cell>
        </row>
        <row r="6">
          <cell r="C6" t="str">
            <v xml:space="preserve">TH11 QUEST </v>
          </cell>
          <cell r="D6">
            <v>352</v>
          </cell>
          <cell r="E6">
            <v>241</v>
          </cell>
          <cell r="F6">
            <v>274</v>
          </cell>
          <cell r="G6">
            <v>274</v>
          </cell>
          <cell r="H6">
            <v>288</v>
          </cell>
          <cell r="I6">
            <v>452</v>
          </cell>
          <cell r="J6">
            <v>280</v>
          </cell>
          <cell r="K6">
            <v>274</v>
          </cell>
          <cell r="L6">
            <v>730</v>
          </cell>
          <cell r="M6">
            <v>32</v>
          </cell>
          <cell r="N6">
            <v>0</v>
          </cell>
          <cell r="O6">
            <v>0</v>
          </cell>
        </row>
        <row r="7">
          <cell r="C7" t="str">
            <v xml:space="preserve">TH11 STQST </v>
          </cell>
          <cell r="D7">
            <v>272</v>
          </cell>
          <cell r="E7">
            <v>373</v>
          </cell>
          <cell r="F7">
            <v>212</v>
          </cell>
          <cell r="G7">
            <v>368</v>
          </cell>
          <cell r="H7">
            <v>192</v>
          </cell>
          <cell r="I7">
            <v>613</v>
          </cell>
          <cell r="J7">
            <v>100</v>
          </cell>
          <cell r="K7">
            <v>143</v>
          </cell>
          <cell r="L7">
            <v>236</v>
          </cell>
          <cell r="M7">
            <v>128</v>
          </cell>
          <cell r="N7">
            <v>0</v>
          </cell>
          <cell r="O7">
            <v>0</v>
          </cell>
        </row>
        <row r="8">
          <cell r="C8" t="str">
            <v xml:space="preserve">TH11 SUMMT </v>
          </cell>
          <cell r="D8">
            <v>82</v>
          </cell>
          <cell r="E8">
            <v>74</v>
          </cell>
          <cell r="F8">
            <v>168</v>
          </cell>
          <cell r="G8">
            <v>33</v>
          </cell>
          <cell r="H8">
            <v>50</v>
          </cell>
          <cell r="I8">
            <v>111</v>
          </cell>
          <cell r="J8">
            <v>72</v>
          </cell>
          <cell r="K8">
            <v>67</v>
          </cell>
          <cell r="L8">
            <v>58</v>
          </cell>
          <cell r="M8">
            <v>36</v>
          </cell>
          <cell r="N8">
            <v>0</v>
          </cell>
          <cell r="O8">
            <v>0</v>
          </cell>
        </row>
        <row r="9">
          <cell r="C9" t="str">
            <v xml:space="preserve">TH30 A/J/R 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64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 xml:space="preserve">TH30 BR/QR </v>
          </cell>
          <cell r="D10">
            <v>0</v>
          </cell>
          <cell r="E10">
            <v>66</v>
          </cell>
          <cell r="F10">
            <v>528</v>
          </cell>
          <cell r="G10">
            <v>6</v>
          </cell>
          <cell r="H10">
            <v>0</v>
          </cell>
          <cell r="I10">
            <v>192</v>
          </cell>
          <cell r="J10">
            <v>24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C11" t="str">
            <v xml:space="preserve">TH30 CR/CS </v>
          </cell>
          <cell r="D11">
            <v>60</v>
          </cell>
          <cell r="E11">
            <v>213</v>
          </cell>
          <cell r="F11">
            <v>107</v>
          </cell>
          <cell r="G11">
            <v>0</v>
          </cell>
          <cell r="H11">
            <v>0</v>
          </cell>
          <cell r="I11">
            <v>64</v>
          </cell>
          <cell r="J11">
            <v>0</v>
          </cell>
          <cell r="K11">
            <v>72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C12" t="str">
            <v xml:space="preserve">TH30 CXQNT </v>
          </cell>
        </row>
        <row r="13">
          <cell r="C13" t="str">
            <v xml:space="preserve">TH30 GLQST </v>
          </cell>
          <cell r="D13">
            <v>0</v>
          </cell>
          <cell r="E13">
            <v>10</v>
          </cell>
          <cell r="F13">
            <v>0</v>
          </cell>
          <cell r="G13">
            <v>0</v>
          </cell>
          <cell r="H13">
            <v>0</v>
          </cell>
          <cell r="I13">
            <v>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C14" t="str">
            <v xml:space="preserve">TH30 GLQTM </v>
          </cell>
          <cell r="D14">
            <v>0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>
            <v>10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TH30 GPUNT </v>
          </cell>
          <cell r="D15">
            <v>0</v>
          </cell>
          <cell r="E15">
            <v>96</v>
          </cell>
          <cell r="F15">
            <v>80</v>
          </cell>
          <cell r="G15">
            <v>20</v>
          </cell>
          <cell r="H15">
            <v>0</v>
          </cell>
          <cell r="I15">
            <v>0</v>
          </cell>
          <cell r="J15">
            <v>0</v>
          </cell>
          <cell r="K15">
            <v>80</v>
          </cell>
          <cell r="L15">
            <v>60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TH30 PARTS </v>
          </cell>
          <cell r="D16">
            <v>21922.944793999999</v>
          </cell>
          <cell r="E16">
            <v>1166.7599487</v>
          </cell>
          <cell r="F16">
            <v>0</v>
          </cell>
          <cell r="G16">
            <v>0</v>
          </cell>
          <cell r="H16">
            <v>1856.5191956000001</v>
          </cell>
          <cell r="I16">
            <v>16901.266129</v>
          </cell>
          <cell r="J16">
            <v>474.16979980000002</v>
          </cell>
          <cell r="K16">
            <v>5219.5581779000004</v>
          </cell>
          <cell r="L16">
            <v>1862.0697021000001</v>
          </cell>
          <cell r="M16">
            <v>0</v>
          </cell>
          <cell r="N16">
            <v>0</v>
          </cell>
          <cell r="O16">
            <v>0</v>
          </cell>
        </row>
        <row r="17">
          <cell r="C17" t="str">
            <v xml:space="preserve">TH30 QST81 </v>
          </cell>
          <cell r="D17">
            <v>35</v>
          </cell>
          <cell r="E17">
            <v>0</v>
          </cell>
          <cell r="F17">
            <v>0</v>
          </cell>
          <cell r="G17">
            <v>7</v>
          </cell>
          <cell r="H17">
            <v>41</v>
          </cell>
          <cell r="I17">
            <v>40</v>
          </cell>
          <cell r="J17">
            <v>96</v>
          </cell>
          <cell r="K17">
            <v>70</v>
          </cell>
          <cell r="L17">
            <v>150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TH30 QSTTD </v>
          </cell>
          <cell r="D18">
            <v>28</v>
          </cell>
          <cell r="E18">
            <v>0</v>
          </cell>
          <cell r="F18">
            <v>12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TH30 QUANT </v>
          </cell>
          <cell r="D19">
            <v>1978</v>
          </cell>
          <cell r="E19">
            <v>7</v>
          </cell>
          <cell r="F19">
            <v>164</v>
          </cell>
          <cell r="G19">
            <v>1072</v>
          </cell>
          <cell r="H19">
            <v>64</v>
          </cell>
          <cell r="I19">
            <v>842</v>
          </cell>
          <cell r="J19">
            <v>1360</v>
          </cell>
          <cell r="K19">
            <v>1164</v>
          </cell>
          <cell r="L19">
            <v>1596</v>
          </cell>
          <cell r="M19">
            <v>17</v>
          </cell>
          <cell r="N19">
            <v>0</v>
          </cell>
          <cell r="O19">
            <v>0</v>
          </cell>
        </row>
        <row r="20">
          <cell r="C20" t="str">
            <v xml:space="preserve">TH30 QUEST </v>
          </cell>
          <cell r="D20">
            <v>366</v>
          </cell>
          <cell r="E20">
            <v>0</v>
          </cell>
          <cell r="F20">
            <v>81</v>
          </cell>
          <cell r="G20">
            <v>328</v>
          </cell>
          <cell r="H20">
            <v>121</v>
          </cell>
          <cell r="I20">
            <v>160</v>
          </cell>
          <cell r="J20">
            <v>129</v>
          </cell>
          <cell r="K20">
            <v>389</v>
          </cell>
          <cell r="L20">
            <v>291</v>
          </cell>
          <cell r="M20">
            <v>1</v>
          </cell>
          <cell r="N20">
            <v>0</v>
          </cell>
          <cell r="O20">
            <v>0</v>
          </cell>
        </row>
        <row r="21">
          <cell r="C21" t="str">
            <v xml:space="preserve">TH30 S/HP5 </v>
          </cell>
          <cell r="D21">
            <v>21</v>
          </cell>
          <cell r="E21">
            <v>15</v>
          </cell>
          <cell r="F21">
            <v>3</v>
          </cell>
          <cell r="G21">
            <v>0</v>
          </cell>
          <cell r="H21">
            <v>0</v>
          </cell>
          <cell r="I21">
            <v>38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0</v>
          </cell>
        </row>
        <row r="22">
          <cell r="C22" t="str">
            <v xml:space="preserve">TH30 S/HP7 </v>
          </cell>
          <cell r="D22">
            <v>6</v>
          </cell>
          <cell r="E22">
            <v>51</v>
          </cell>
          <cell r="F22">
            <v>55</v>
          </cell>
          <cell r="G22">
            <v>0</v>
          </cell>
          <cell r="H22">
            <v>0</v>
          </cell>
          <cell r="I22">
            <v>2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 xml:space="preserve">TH30 STQST </v>
          </cell>
          <cell r="D23">
            <v>327</v>
          </cell>
          <cell r="E23">
            <v>43</v>
          </cell>
          <cell r="F23">
            <v>189</v>
          </cell>
          <cell r="G23">
            <v>298</v>
          </cell>
          <cell r="H23">
            <v>131</v>
          </cell>
          <cell r="I23">
            <v>262</v>
          </cell>
          <cell r="J23">
            <v>168</v>
          </cell>
          <cell r="K23">
            <v>257</v>
          </cell>
          <cell r="L23">
            <v>324</v>
          </cell>
          <cell r="M23">
            <v>0</v>
          </cell>
          <cell r="N23">
            <v>0</v>
          </cell>
          <cell r="O23">
            <v>0</v>
          </cell>
        </row>
        <row r="24">
          <cell r="C24" t="str">
            <v xml:space="preserve">TH30 SUMMT </v>
          </cell>
          <cell r="D24">
            <v>138</v>
          </cell>
          <cell r="E24">
            <v>2</v>
          </cell>
          <cell r="F24">
            <v>16</v>
          </cell>
          <cell r="G24">
            <v>140</v>
          </cell>
          <cell r="H24">
            <v>29</v>
          </cell>
          <cell r="I24">
            <v>178</v>
          </cell>
          <cell r="J24">
            <v>64</v>
          </cell>
          <cell r="K24">
            <v>184</v>
          </cell>
          <cell r="L24">
            <v>110</v>
          </cell>
          <cell r="M24">
            <v>96</v>
          </cell>
          <cell r="N24">
            <v>0</v>
          </cell>
          <cell r="O24">
            <v>0</v>
          </cell>
        </row>
        <row r="25">
          <cell r="C25" t="str">
            <v xml:space="preserve">TH30 SZUNT </v>
          </cell>
          <cell r="D25">
            <v>216</v>
          </cell>
          <cell r="E25">
            <v>100</v>
          </cell>
          <cell r="F25">
            <v>150</v>
          </cell>
          <cell r="G25">
            <v>100</v>
          </cell>
          <cell r="H25">
            <v>283</v>
          </cell>
          <cell r="I25">
            <v>120</v>
          </cell>
          <cell r="J25">
            <v>0</v>
          </cell>
          <cell r="K25">
            <v>188</v>
          </cell>
          <cell r="L25">
            <v>242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TH32 CR/CS </v>
          </cell>
          <cell r="D26">
            <v>64</v>
          </cell>
          <cell r="E26">
            <v>48</v>
          </cell>
          <cell r="F26">
            <v>0</v>
          </cell>
          <cell r="G26">
            <v>416</v>
          </cell>
          <cell r="H26">
            <v>112</v>
          </cell>
          <cell r="I26">
            <v>224</v>
          </cell>
          <cell r="J26">
            <v>0</v>
          </cell>
          <cell r="K26">
            <v>0</v>
          </cell>
          <cell r="L26">
            <v>0</v>
          </cell>
          <cell r="M26">
            <v>16</v>
          </cell>
          <cell r="N26">
            <v>0</v>
          </cell>
          <cell r="O26">
            <v>0</v>
          </cell>
        </row>
        <row r="27">
          <cell r="C27" t="str">
            <v xml:space="preserve">TH32 PARTS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TH32 QSTTD </v>
          </cell>
          <cell r="D28">
            <v>222</v>
          </cell>
          <cell r="E28">
            <v>140</v>
          </cell>
          <cell r="F28">
            <v>442</v>
          </cell>
          <cell r="G28">
            <v>736</v>
          </cell>
          <cell r="H28">
            <v>714</v>
          </cell>
          <cell r="I28">
            <v>1124</v>
          </cell>
          <cell r="J28">
            <v>334</v>
          </cell>
          <cell r="K28">
            <v>610</v>
          </cell>
          <cell r="L28">
            <v>438</v>
          </cell>
          <cell r="M28">
            <v>178</v>
          </cell>
          <cell r="N28">
            <v>0</v>
          </cell>
          <cell r="O28">
            <v>0</v>
          </cell>
        </row>
        <row r="29">
          <cell r="C29" t="str">
            <v xml:space="preserve">TH32 QUANT </v>
          </cell>
          <cell r="D29">
            <v>2465</v>
          </cell>
          <cell r="E29">
            <v>1120</v>
          </cell>
          <cell r="F29">
            <v>3693</v>
          </cell>
          <cell r="G29">
            <v>2417</v>
          </cell>
          <cell r="H29">
            <v>1897</v>
          </cell>
          <cell r="I29">
            <v>762</v>
          </cell>
          <cell r="J29">
            <v>2233</v>
          </cell>
          <cell r="K29">
            <v>1610</v>
          </cell>
          <cell r="L29">
            <v>2838</v>
          </cell>
          <cell r="M29">
            <v>466</v>
          </cell>
          <cell r="N29">
            <v>0</v>
          </cell>
          <cell r="O29">
            <v>0</v>
          </cell>
        </row>
        <row r="30">
          <cell r="C30" t="str">
            <v xml:space="preserve">TH32 QUEST </v>
          </cell>
          <cell r="D30">
            <v>984</v>
          </cell>
          <cell r="E30">
            <v>446</v>
          </cell>
          <cell r="F30">
            <v>1691</v>
          </cell>
          <cell r="G30">
            <v>2582</v>
          </cell>
          <cell r="H30">
            <v>1909</v>
          </cell>
          <cell r="I30">
            <v>975</v>
          </cell>
          <cell r="J30">
            <v>2050</v>
          </cell>
          <cell r="K30">
            <v>1022</v>
          </cell>
          <cell r="L30">
            <v>1218</v>
          </cell>
          <cell r="M30">
            <v>328</v>
          </cell>
          <cell r="N30">
            <v>0</v>
          </cell>
          <cell r="O30">
            <v>0</v>
          </cell>
        </row>
        <row r="31">
          <cell r="C31" t="str">
            <v xml:space="preserve">TH32 STQST </v>
          </cell>
          <cell r="D31">
            <v>776</v>
          </cell>
          <cell r="E31">
            <v>458</v>
          </cell>
          <cell r="F31">
            <v>1737</v>
          </cell>
          <cell r="G31">
            <v>1282</v>
          </cell>
          <cell r="H31">
            <v>1251</v>
          </cell>
          <cell r="I31">
            <v>610</v>
          </cell>
          <cell r="J31">
            <v>1190</v>
          </cell>
          <cell r="K31">
            <v>1038</v>
          </cell>
          <cell r="L31">
            <v>1212</v>
          </cell>
          <cell r="M31">
            <v>457</v>
          </cell>
          <cell r="N31">
            <v>0</v>
          </cell>
          <cell r="O31">
            <v>0</v>
          </cell>
        </row>
        <row r="32">
          <cell r="C32" t="str">
            <v xml:space="preserve">TH73 BR/QR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36</v>
          </cell>
          <cell r="I32">
            <v>120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 xml:space="preserve">TH73 QST81 </v>
          </cell>
          <cell r="D33">
            <v>68</v>
          </cell>
          <cell r="E33">
            <v>52</v>
          </cell>
          <cell r="F33">
            <v>18</v>
          </cell>
          <cell r="G33">
            <v>36</v>
          </cell>
          <cell r="H33">
            <v>36</v>
          </cell>
          <cell r="I33">
            <v>90</v>
          </cell>
          <cell r="J33">
            <v>104</v>
          </cell>
          <cell r="K33">
            <v>136</v>
          </cell>
          <cell r="L33">
            <v>80</v>
          </cell>
          <cell r="M33">
            <v>48</v>
          </cell>
          <cell r="N33">
            <v>0</v>
          </cell>
          <cell r="O33">
            <v>0</v>
          </cell>
        </row>
        <row r="34">
          <cell r="C34" t="str">
            <v xml:space="preserve">TH73 QUANT </v>
          </cell>
          <cell r="D34">
            <v>480</v>
          </cell>
          <cell r="E34">
            <v>352</v>
          </cell>
          <cell r="F34">
            <v>320</v>
          </cell>
          <cell r="G34">
            <v>833</v>
          </cell>
          <cell r="H34">
            <v>1024</v>
          </cell>
          <cell r="I34">
            <v>1248</v>
          </cell>
          <cell r="J34">
            <v>1032</v>
          </cell>
          <cell r="K34">
            <v>1825</v>
          </cell>
          <cell r="L34">
            <v>1920</v>
          </cell>
          <cell r="M34">
            <v>352</v>
          </cell>
          <cell r="N34">
            <v>0</v>
          </cell>
          <cell r="O34">
            <v>0</v>
          </cell>
        </row>
        <row r="35">
          <cell r="C35" t="str">
            <v xml:space="preserve">TH73 QUEST </v>
          </cell>
          <cell r="D35">
            <v>416</v>
          </cell>
          <cell r="E35">
            <v>416</v>
          </cell>
          <cell r="F35">
            <v>192</v>
          </cell>
          <cell r="G35">
            <v>288</v>
          </cell>
          <cell r="H35">
            <v>256</v>
          </cell>
          <cell r="I35">
            <v>384</v>
          </cell>
          <cell r="J35">
            <v>288</v>
          </cell>
          <cell r="K35">
            <v>567</v>
          </cell>
          <cell r="L35">
            <v>448</v>
          </cell>
          <cell r="M35">
            <v>64</v>
          </cell>
          <cell r="N35">
            <v>0</v>
          </cell>
          <cell r="O35">
            <v>0</v>
          </cell>
        </row>
        <row r="36">
          <cell r="C36" t="str">
            <v xml:space="preserve">TH73 STQST </v>
          </cell>
          <cell r="D36">
            <v>228</v>
          </cell>
          <cell r="E36">
            <v>256</v>
          </cell>
          <cell r="F36">
            <v>160</v>
          </cell>
          <cell r="G36">
            <v>320</v>
          </cell>
          <cell r="H36">
            <v>256</v>
          </cell>
          <cell r="I36">
            <v>320</v>
          </cell>
          <cell r="J36">
            <v>448</v>
          </cell>
          <cell r="K36">
            <v>513</v>
          </cell>
          <cell r="L36">
            <v>192</v>
          </cell>
          <cell r="M36">
            <v>0</v>
          </cell>
          <cell r="N36">
            <v>0</v>
          </cell>
          <cell r="O36">
            <v>0</v>
          </cell>
        </row>
        <row r="37">
          <cell r="C37" t="str">
            <v xml:space="preserve">TH73 SUMMT </v>
          </cell>
          <cell r="D37">
            <v>180</v>
          </cell>
          <cell r="E37">
            <v>109</v>
          </cell>
          <cell r="F37">
            <v>120</v>
          </cell>
          <cell r="G37">
            <v>172</v>
          </cell>
          <cell r="H37">
            <v>218</v>
          </cell>
          <cell r="I37">
            <v>192</v>
          </cell>
          <cell r="J37">
            <v>241</v>
          </cell>
          <cell r="K37">
            <v>273</v>
          </cell>
          <cell r="L37">
            <v>112</v>
          </cell>
          <cell r="M37">
            <v>24</v>
          </cell>
          <cell r="N37">
            <v>0</v>
          </cell>
          <cell r="O37">
            <v>0</v>
          </cell>
        </row>
        <row r="38">
          <cell r="C38" t="str">
            <v xml:space="preserve">TH94 QUANT </v>
          </cell>
          <cell r="D38">
            <v>2144</v>
          </cell>
          <cell r="E38">
            <v>2183</v>
          </cell>
          <cell r="F38">
            <v>2334</v>
          </cell>
          <cell r="G38">
            <v>2241</v>
          </cell>
          <cell r="H38">
            <v>1088</v>
          </cell>
          <cell r="I38">
            <v>3232</v>
          </cell>
          <cell r="J38">
            <v>1376</v>
          </cell>
          <cell r="K38">
            <v>2176</v>
          </cell>
          <cell r="L38">
            <v>3117</v>
          </cell>
          <cell r="M38">
            <v>680</v>
          </cell>
          <cell r="N38">
            <v>0</v>
          </cell>
          <cell r="O38">
            <v>0</v>
          </cell>
        </row>
        <row r="39">
          <cell r="C39" t="str">
            <v xml:space="preserve">THKC A/J/R </v>
          </cell>
        </row>
        <row r="40">
          <cell r="C40" t="str">
            <v xml:space="preserve">THKC BR/QR </v>
          </cell>
        </row>
        <row r="41">
          <cell r="C41" t="str">
            <v xml:space="preserve">THKC CR/CS </v>
          </cell>
        </row>
        <row r="42">
          <cell r="C42" t="str">
            <v xml:space="preserve">THKC PARTS </v>
          </cell>
        </row>
        <row r="43">
          <cell r="C43" t="str">
            <v xml:space="preserve">THKC QST81 </v>
          </cell>
        </row>
        <row r="44">
          <cell r="C44" t="str">
            <v xml:space="preserve">THKC QUANT </v>
          </cell>
        </row>
        <row r="45">
          <cell r="C45" t="str">
            <v xml:space="preserve">THKC QUEST </v>
          </cell>
        </row>
        <row r="46">
          <cell r="C46" t="str">
            <v xml:space="preserve">THKC S/HP5 </v>
          </cell>
        </row>
        <row r="47">
          <cell r="C47" t="str">
            <v xml:space="preserve">THKC STQST </v>
          </cell>
        </row>
        <row r="48">
          <cell r="C48" t="str">
            <v xml:space="preserve">THKC SUMMT </v>
          </cell>
        </row>
        <row r="49">
          <cell r="C49" t="str">
            <v xml:space="preserve">THXX BR/QR </v>
          </cell>
          <cell r="D49">
            <v>150</v>
          </cell>
          <cell r="E49">
            <v>150</v>
          </cell>
          <cell r="F49">
            <v>0</v>
          </cell>
          <cell r="G49">
            <v>120</v>
          </cell>
          <cell r="H49">
            <v>0</v>
          </cell>
          <cell r="I49">
            <v>216</v>
          </cell>
          <cell r="J49">
            <v>12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C50" t="str">
            <v xml:space="preserve">THXX CR/CS </v>
          </cell>
          <cell r="D50">
            <v>0</v>
          </cell>
          <cell r="E50">
            <v>692</v>
          </cell>
          <cell r="F50">
            <v>188</v>
          </cell>
          <cell r="G50">
            <v>680</v>
          </cell>
          <cell r="H50">
            <v>2280</v>
          </cell>
          <cell r="I50">
            <v>800</v>
          </cell>
          <cell r="J50">
            <v>560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C51" t="str">
            <v xml:space="preserve">THXX DGQST </v>
          </cell>
          <cell r="D51">
            <v>2</v>
          </cell>
          <cell r="E51">
            <v>6</v>
          </cell>
          <cell r="F51">
            <v>2</v>
          </cell>
          <cell r="G51">
            <v>14</v>
          </cell>
          <cell r="H51">
            <v>0</v>
          </cell>
          <cell r="I51">
            <v>15</v>
          </cell>
          <cell r="J51">
            <v>0</v>
          </cell>
          <cell r="K51">
            <v>1</v>
          </cell>
          <cell r="L51">
            <v>1</v>
          </cell>
          <cell r="M51">
            <v>0</v>
          </cell>
          <cell r="N51">
            <v>0</v>
          </cell>
          <cell r="O51">
            <v>0</v>
          </cell>
        </row>
        <row r="52">
          <cell r="C52" t="str">
            <v xml:space="preserve">THXX DTDQS </v>
          </cell>
          <cell r="D52">
            <v>4</v>
          </cell>
          <cell r="E52">
            <v>4</v>
          </cell>
          <cell r="F52">
            <v>32</v>
          </cell>
          <cell r="G52">
            <v>40</v>
          </cell>
          <cell r="H52">
            <v>0</v>
          </cell>
          <cell r="I52">
            <v>10</v>
          </cell>
          <cell r="J52">
            <v>0</v>
          </cell>
          <cell r="K52">
            <v>16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 xml:space="preserve">THXX LC250 </v>
          </cell>
        </row>
        <row r="54">
          <cell r="C54" t="str">
            <v xml:space="preserve">THXX LCSCR 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 xml:space="preserve">THXX PARTS </v>
          </cell>
          <cell r="D55">
            <v>287.79980468999997</v>
          </cell>
          <cell r="E55">
            <v>1165.4194336</v>
          </cell>
          <cell r="F55">
            <v>1150.75</v>
          </cell>
          <cell r="G55">
            <v>900.84960937999995</v>
          </cell>
          <cell r="H55">
            <v>1499.659668</v>
          </cell>
          <cell r="I55">
            <v>4735.6396483999997</v>
          </cell>
          <cell r="J55">
            <v>935.12988281000003</v>
          </cell>
          <cell r="K55">
            <v>3564.2188721000002</v>
          </cell>
          <cell r="L55">
            <v>1552.3789824999999</v>
          </cell>
          <cell r="M55">
            <v>1050.1398925999999</v>
          </cell>
          <cell r="N55">
            <v>0</v>
          </cell>
          <cell r="O55">
            <v>0</v>
          </cell>
        </row>
        <row r="56">
          <cell r="C56" t="str">
            <v xml:space="preserve">THXX QST81 </v>
          </cell>
          <cell r="D56">
            <v>40</v>
          </cell>
          <cell r="E56">
            <v>63</v>
          </cell>
          <cell r="F56">
            <v>12</v>
          </cell>
          <cell r="G56">
            <v>17</v>
          </cell>
          <cell r="H56">
            <v>23</v>
          </cell>
          <cell r="I56">
            <v>22</v>
          </cell>
          <cell r="J56">
            <v>32</v>
          </cell>
          <cell r="K56">
            <v>57</v>
          </cell>
          <cell r="L56">
            <v>31</v>
          </cell>
          <cell r="M56">
            <v>10</v>
          </cell>
          <cell r="N56">
            <v>0</v>
          </cell>
          <cell r="O56">
            <v>0</v>
          </cell>
        </row>
        <row r="57">
          <cell r="C57" t="str">
            <v xml:space="preserve">THXX QSTTD 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2</v>
          </cell>
        </row>
        <row r="58">
          <cell r="C58" t="str">
            <v xml:space="preserve">THXX QUANT </v>
          </cell>
          <cell r="D58">
            <v>2487</v>
          </cell>
          <cell r="E58">
            <v>2329</v>
          </cell>
          <cell r="F58">
            <v>2155</v>
          </cell>
          <cell r="G58">
            <v>3490</v>
          </cell>
          <cell r="H58">
            <v>2369</v>
          </cell>
          <cell r="I58">
            <v>7054</v>
          </cell>
          <cell r="J58">
            <v>3789</v>
          </cell>
          <cell r="K58">
            <v>3155</v>
          </cell>
          <cell r="L58">
            <v>3410</v>
          </cell>
          <cell r="M58">
            <v>896</v>
          </cell>
          <cell r="N58">
            <v>0</v>
          </cell>
          <cell r="O58">
            <v>0</v>
          </cell>
        </row>
        <row r="59">
          <cell r="C59" t="str">
            <v xml:space="preserve">THXX QUEST </v>
          </cell>
          <cell r="D59">
            <v>760</v>
          </cell>
          <cell r="E59">
            <v>648</v>
          </cell>
          <cell r="F59">
            <v>785</v>
          </cell>
          <cell r="G59">
            <v>714</v>
          </cell>
          <cell r="H59">
            <v>920</v>
          </cell>
          <cell r="I59">
            <v>1532</v>
          </cell>
          <cell r="J59">
            <v>1292</v>
          </cell>
          <cell r="K59">
            <v>830</v>
          </cell>
          <cell r="L59">
            <v>1019</v>
          </cell>
          <cell r="M59">
            <v>470</v>
          </cell>
          <cell r="N59">
            <v>0</v>
          </cell>
          <cell r="O59">
            <v>0</v>
          </cell>
        </row>
        <row r="60">
          <cell r="C60" t="str">
            <v xml:space="preserve">THXX S/HP5 </v>
          </cell>
          <cell r="D60">
            <v>0</v>
          </cell>
          <cell r="E60">
            <v>16</v>
          </cell>
          <cell r="F60">
            <v>65</v>
          </cell>
          <cell r="G60">
            <v>10</v>
          </cell>
          <cell r="H60">
            <v>0</v>
          </cell>
          <cell r="I60">
            <v>0</v>
          </cell>
          <cell r="J60">
            <v>75</v>
          </cell>
          <cell r="K60">
            <v>103</v>
          </cell>
          <cell r="L60">
            <v>15</v>
          </cell>
          <cell r="M60">
            <v>0</v>
          </cell>
          <cell r="N60">
            <v>0</v>
          </cell>
          <cell r="O60">
            <v>0</v>
          </cell>
        </row>
        <row r="61">
          <cell r="C61" t="str">
            <v xml:space="preserve">THXX STARR 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3</v>
          </cell>
          <cell r="N61">
            <v>48</v>
          </cell>
          <cell r="O61">
            <v>0</v>
          </cell>
        </row>
        <row r="62">
          <cell r="C62" t="str">
            <v xml:space="preserve">THXX STQST </v>
          </cell>
          <cell r="D62">
            <v>773</v>
          </cell>
          <cell r="E62">
            <v>903</v>
          </cell>
          <cell r="F62">
            <v>945</v>
          </cell>
          <cell r="G62">
            <v>800</v>
          </cell>
          <cell r="H62">
            <v>709</v>
          </cell>
          <cell r="I62">
            <v>1210</v>
          </cell>
          <cell r="J62">
            <v>845</v>
          </cell>
          <cell r="K62">
            <v>726</v>
          </cell>
          <cell r="L62">
            <v>1422</v>
          </cell>
          <cell r="M62">
            <v>569</v>
          </cell>
          <cell r="N62">
            <v>0</v>
          </cell>
          <cell r="O62">
            <v>0</v>
          </cell>
        </row>
        <row r="63">
          <cell r="C63" t="str">
            <v xml:space="preserve">THXX SUMMT </v>
          </cell>
          <cell r="D63">
            <v>297</v>
          </cell>
          <cell r="E63">
            <v>93</v>
          </cell>
          <cell r="F63">
            <v>139</v>
          </cell>
          <cell r="G63">
            <v>129</v>
          </cell>
          <cell r="H63">
            <v>177</v>
          </cell>
          <cell r="I63">
            <v>110</v>
          </cell>
          <cell r="J63">
            <v>82</v>
          </cell>
          <cell r="K63">
            <v>260</v>
          </cell>
          <cell r="L63">
            <v>92</v>
          </cell>
          <cell r="M63">
            <v>75</v>
          </cell>
          <cell r="N63">
            <v>0</v>
          </cell>
          <cell r="O63">
            <v>0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"/>
      <sheetName val="Summary"/>
      <sheetName val="Comparison"/>
      <sheetName val="Specter"/>
      <sheetName val="LI Specter BOM"/>
      <sheetName val="STD Specter BOM"/>
      <sheetName val="ZR94KCSummit"/>
      <sheetName val="ZR125KCSummit"/>
      <sheetName val="ZR144KCSummit"/>
      <sheetName val="ZR160KCSummit"/>
      <sheetName val="ZR185KCSummit"/>
      <sheetName val="ZR94"/>
      <sheetName val="ZR125"/>
      <sheetName val="ZR144"/>
      <sheetName val="ZR185"/>
      <sheetName val="15HPSummit adder"/>
      <sheetName val="Adder"/>
      <sheetName val="ComponentMach"/>
      <sheetName val="ActSummitCost"/>
      <sheetName val="Orders"/>
      <sheetName val="Fcsthist"/>
    </sheetNames>
    <sheetDataSet>
      <sheetData sheetId="0" refreshError="1"/>
      <sheetData sheetId="1"/>
      <sheetData sheetId="2"/>
      <sheetData sheetId="3">
        <row r="3">
          <cell r="B3">
            <v>1.3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TB SAP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OMESTI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Taiwan_Total"/>
      <sheetName val="A"/>
      <sheetName val="Sunbest (TA03)"/>
      <sheetName val="Teco (TA09)"/>
      <sheetName val="Matsushita (TA18)"/>
      <sheetName val="Other TA"/>
      <sheetName val="B"/>
      <sheetName val="Orders"/>
      <sheetName val="Actuals"/>
      <sheetName val="MTD"/>
      <sheetName val="Fcsthist"/>
      <sheetName val="Specter"/>
      <sheetName val="เงินกู้ธนชาติ"/>
      <sheetName val="เงินกู้ MGC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TA03 A/J/R </v>
          </cell>
          <cell r="D2">
            <v>72</v>
          </cell>
          <cell r="E2">
            <v>0</v>
          </cell>
          <cell r="F2">
            <v>84</v>
          </cell>
          <cell r="G2">
            <v>0</v>
          </cell>
          <cell r="H2">
            <v>112</v>
          </cell>
          <cell r="I2">
            <v>0</v>
          </cell>
          <cell r="J2">
            <v>84</v>
          </cell>
          <cell r="K2">
            <v>0</v>
          </cell>
          <cell r="L2">
            <v>26</v>
          </cell>
          <cell r="M2">
            <v>0</v>
          </cell>
          <cell r="N2">
            <v>12</v>
          </cell>
          <cell r="O2">
            <v>156</v>
          </cell>
        </row>
        <row r="3">
          <cell r="C3" t="str">
            <v xml:space="preserve">TA03 BR/QR </v>
          </cell>
          <cell r="D3">
            <v>78</v>
          </cell>
          <cell r="E3">
            <v>96</v>
          </cell>
          <cell r="F3">
            <v>78</v>
          </cell>
          <cell r="G3">
            <v>0</v>
          </cell>
          <cell r="H3">
            <v>84</v>
          </cell>
          <cell r="I3">
            <v>0</v>
          </cell>
          <cell r="J3">
            <v>228</v>
          </cell>
          <cell r="K3">
            <v>240</v>
          </cell>
          <cell r="L3">
            <v>78</v>
          </cell>
          <cell r="M3">
            <v>66</v>
          </cell>
          <cell r="N3">
            <v>30</v>
          </cell>
          <cell r="O3">
            <v>0</v>
          </cell>
        </row>
        <row r="4">
          <cell r="C4" t="str">
            <v xml:space="preserve">TA03 CR/CS </v>
          </cell>
          <cell r="D4">
            <v>850</v>
          </cell>
          <cell r="E4">
            <v>564</v>
          </cell>
          <cell r="F4">
            <v>632</v>
          </cell>
          <cell r="G4">
            <v>0</v>
          </cell>
          <cell r="H4">
            <v>1140</v>
          </cell>
          <cell r="I4">
            <v>1692</v>
          </cell>
          <cell r="J4">
            <v>2038</v>
          </cell>
          <cell r="K4">
            <v>552</v>
          </cell>
          <cell r="L4">
            <v>0</v>
          </cell>
          <cell r="M4">
            <v>720</v>
          </cell>
          <cell r="N4">
            <v>1232</v>
          </cell>
          <cell r="O4">
            <v>1213</v>
          </cell>
        </row>
        <row r="5">
          <cell r="C5" t="str">
            <v xml:space="preserve">TA03 LCSCR </v>
          </cell>
          <cell r="D5">
            <v>12</v>
          </cell>
          <cell r="E5">
            <v>14</v>
          </cell>
          <cell r="F5">
            <v>12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14</v>
          </cell>
          <cell r="L5">
            <v>9</v>
          </cell>
          <cell r="M5">
            <v>3</v>
          </cell>
          <cell r="N5">
            <v>0</v>
          </cell>
          <cell r="O5">
            <v>0</v>
          </cell>
        </row>
        <row r="6">
          <cell r="C6" t="str">
            <v xml:space="preserve">TA03 PARTS </v>
          </cell>
          <cell r="D6">
            <v>228.03994465</v>
          </cell>
          <cell r="E6">
            <v>776.79985046000002</v>
          </cell>
          <cell r="F6">
            <v>0</v>
          </cell>
          <cell r="G6">
            <v>0</v>
          </cell>
          <cell r="H6">
            <v>367.64990233999998</v>
          </cell>
          <cell r="I6">
            <v>381.69989777000001</v>
          </cell>
          <cell r="J6">
            <v>544</v>
          </cell>
          <cell r="K6">
            <v>83</v>
          </cell>
          <cell r="L6">
            <v>5592.5498656999998</v>
          </cell>
          <cell r="M6">
            <v>119.38996887</v>
          </cell>
          <cell r="N6">
            <v>1760.4096069</v>
          </cell>
          <cell r="O6">
            <v>2777.4199219000002</v>
          </cell>
        </row>
        <row r="7">
          <cell r="C7" t="str">
            <v xml:space="preserve">TA03 QST81 </v>
          </cell>
          <cell r="D7">
            <v>0</v>
          </cell>
          <cell r="E7">
            <v>32</v>
          </cell>
          <cell r="F7">
            <v>32</v>
          </cell>
          <cell r="G7">
            <v>0</v>
          </cell>
          <cell r="H7">
            <v>32</v>
          </cell>
          <cell r="I7">
            <v>0</v>
          </cell>
          <cell r="J7">
            <v>0</v>
          </cell>
          <cell r="K7">
            <v>32</v>
          </cell>
          <cell r="L7">
            <v>0</v>
          </cell>
          <cell r="M7">
            <v>32</v>
          </cell>
          <cell r="N7">
            <v>32</v>
          </cell>
          <cell r="O7">
            <v>32</v>
          </cell>
        </row>
        <row r="8">
          <cell r="C8" t="str">
            <v xml:space="preserve">TA03 QUANT </v>
          </cell>
          <cell r="D8">
            <v>0</v>
          </cell>
          <cell r="E8">
            <v>0</v>
          </cell>
          <cell r="F8">
            <v>34</v>
          </cell>
          <cell r="G8">
            <v>256</v>
          </cell>
          <cell r="H8">
            <v>0</v>
          </cell>
          <cell r="I8">
            <v>0</v>
          </cell>
          <cell r="J8">
            <v>448</v>
          </cell>
          <cell r="K8">
            <v>32</v>
          </cell>
          <cell r="L8">
            <v>96</v>
          </cell>
          <cell r="M8">
            <v>0</v>
          </cell>
          <cell r="N8">
            <v>66</v>
          </cell>
          <cell r="O8">
            <v>0</v>
          </cell>
        </row>
        <row r="9">
          <cell r="C9" t="str">
            <v xml:space="preserve">TA03 QUEST </v>
          </cell>
          <cell r="D9">
            <v>0</v>
          </cell>
          <cell r="E9">
            <v>33</v>
          </cell>
          <cell r="F9">
            <v>1</v>
          </cell>
          <cell r="G9">
            <v>32</v>
          </cell>
          <cell r="H9">
            <v>0</v>
          </cell>
          <cell r="I9">
            <v>68</v>
          </cell>
          <cell r="J9">
            <v>96</v>
          </cell>
          <cell r="K9">
            <v>32</v>
          </cell>
          <cell r="L9">
            <v>34</v>
          </cell>
          <cell r="M9">
            <v>2</v>
          </cell>
          <cell r="N9">
            <v>128</v>
          </cell>
          <cell r="O9">
            <v>0</v>
          </cell>
        </row>
        <row r="10">
          <cell r="C10" t="str">
            <v xml:space="preserve">TA03 S/HP5 </v>
          </cell>
          <cell r="D10">
            <v>12</v>
          </cell>
          <cell r="E10">
            <v>20</v>
          </cell>
          <cell r="F10">
            <v>10</v>
          </cell>
          <cell r="G10">
            <v>0</v>
          </cell>
          <cell r="H10">
            <v>38</v>
          </cell>
          <cell r="I10">
            <v>6</v>
          </cell>
          <cell r="J10">
            <v>6</v>
          </cell>
          <cell r="K10">
            <v>0</v>
          </cell>
          <cell r="L10">
            <v>32</v>
          </cell>
          <cell r="M10">
            <v>0</v>
          </cell>
          <cell r="N10">
            <v>4</v>
          </cell>
          <cell r="O10">
            <v>32</v>
          </cell>
        </row>
        <row r="11">
          <cell r="C11" t="str">
            <v xml:space="preserve">TA03 S/HP7 </v>
          </cell>
          <cell r="D11">
            <v>0</v>
          </cell>
          <cell r="E11">
            <v>4</v>
          </cell>
          <cell r="F11">
            <v>1</v>
          </cell>
          <cell r="G11">
            <v>10</v>
          </cell>
          <cell r="H11">
            <v>12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24</v>
          </cell>
          <cell r="O11">
            <v>0</v>
          </cell>
        </row>
        <row r="12">
          <cell r="C12" t="str">
            <v xml:space="preserve">TA03 STQST </v>
          </cell>
          <cell r="D12">
            <v>0</v>
          </cell>
          <cell r="E12">
            <v>0</v>
          </cell>
          <cell r="F12">
            <v>0</v>
          </cell>
          <cell r="G12">
            <v>64</v>
          </cell>
          <cell r="H12">
            <v>0</v>
          </cell>
          <cell r="I12">
            <v>0</v>
          </cell>
          <cell r="J12">
            <v>69</v>
          </cell>
          <cell r="K12">
            <v>0</v>
          </cell>
          <cell r="L12">
            <v>0</v>
          </cell>
          <cell r="M12">
            <v>32</v>
          </cell>
          <cell r="N12">
            <v>32</v>
          </cell>
          <cell r="O12">
            <v>1</v>
          </cell>
        </row>
        <row r="13">
          <cell r="C13" t="str">
            <v xml:space="preserve">TA03 SUMMT </v>
          </cell>
          <cell r="D13">
            <v>0</v>
          </cell>
          <cell r="E13">
            <v>42</v>
          </cell>
          <cell r="F13">
            <v>60</v>
          </cell>
          <cell r="G13">
            <v>162</v>
          </cell>
          <cell r="H13">
            <v>0</v>
          </cell>
          <cell r="I13">
            <v>0</v>
          </cell>
          <cell r="J13">
            <v>240</v>
          </cell>
          <cell r="K13">
            <v>72</v>
          </cell>
          <cell r="L13">
            <v>90</v>
          </cell>
          <cell r="M13">
            <v>78</v>
          </cell>
          <cell r="N13">
            <v>120</v>
          </cell>
          <cell r="O13">
            <v>150</v>
          </cell>
        </row>
        <row r="14">
          <cell r="C14" t="str">
            <v xml:space="preserve">TA03 UNITS </v>
          </cell>
          <cell r="D14">
            <v>50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TA09 BR/QR </v>
          </cell>
          <cell r="D15">
            <v>0</v>
          </cell>
          <cell r="E15">
            <v>24</v>
          </cell>
          <cell r="F15">
            <v>30</v>
          </cell>
          <cell r="G15">
            <v>120</v>
          </cell>
          <cell r="H15">
            <v>546</v>
          </cell>
          <cell r="I15">
            <v>0</v>
          </cell>
          <cell r="J15">
            <v>36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TA09 CR/CS </v>
          </cell>
          <cell r="D16">
            <v>302</v>
          </cell>
          <cell r="E16">
            <v>344</v>
          </cell>
          <cell r="F16">
            <v>480</v>
          </cell>
          <cell r="G16">
            <v>12</v>
          </cell>
          <cell r="H16">
            <v>32</v>
          </cell>
          <cell r="I16">
            <v>470</v>
          </cell>
          <cell r="J16">
            <v>32</v>
          </cell>
          <cell r="K16">
            <v>0</v>
          </cell>
          <cell r="L16">
            <v>0</v>
          </cell>
          <cell r="M16">
            <v>0</v>
          </cell>
          <cell r="N16">
            <v>50</v>
          </cell>
          <cell r="O16">
            <v>60</v>
          </cell>
        </row>
        <row r="17">
          <cell r="C17" t="str">
            <v xml:space="preserve">TA09 DGQNT </v>
          </cell>
          <cell r="D17">
            <v>0</v>
          </cell>
          <cell r="E17">
            <v>0</v>
          </cell>
          <cell r="F17">
            <v>32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TA09 DGQST </v>
          </cell>
          <cell r="D18">
            <v>0</v>
          </cell>
          <cell r="E18">
            <v>0</v>
          </cell>
          <cell r="F18">
            <v>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TA09 PARTS </v>
          </cell>
          <cell r="D19">
            <v>679.19989013999998</v>
          </cell>
          <cell r="E19">
            <v>554.39990234000004</v>
          </cell>
          <cell r="F19">
            <v>294.5</v>
          </cell>
          <cell r="G19">
            <v>1905.2996215999999</v>
          </cell>
          <cell r="H19">
            <v>0</v>
          </cell>
          <cell r="I19">
            <v>1341.5999756000001</v>
          </cell>
          <cell r="J19">
            <v>277.19995117000002</v>
          </cell>
          <cell r="K19">
            <v>0</v>
          </cell>
          <cell r="L19">
            <v>0</v>
          </cell>
          <cell r="M19">
            <v>0</v>
          </cell>
          <cell r="N19">
            <v>285.59985352000001</v>
          </cell>
          <cell r="O19">
            <v>2953.5998534999999</v>
          </cell>
        </row>
        <row r="20">
          <cell r="C20" t="str">
            <v xml:space="preserve">TA09 QST81 </v>
          </cell>
          <cell r="D20">
            <v>16</v>
          </cell>
          <cell r="E20">
            <v>0</v>
          </cell>
          <cell r="F20">
            <v>432</v>
          </cell>
          <cell r="G20">
            <v>32</v>
          </cell>
          <cell r="H20">
            <v>192</v>
          </cell>
          <cell r="I20">
            <v>192</v>
          </cell>
          <cell r="J20">
            <v>192</v>
          </cell>
          <cell r="K20">
            <v>128</v>
          </cell>
          <cell r="L20">
            <v>96</v>
          </cell>
          <cell r="M20">
            <v>0</v>
          </cell>
          <cell r="N20">
            <v>16</v>
          </cell>
          <cell r="O20">
            <v>0</v>
          </cell>
        </row>
        <row r="21">
          <cell r="C21" t="str">
            <v xml:space="preserve">TA09 QUANT </v>
          </cell>
          <cell r="D21">
            <v>80</v>
          </cell>
          <cell r="E21">
            <v>22</v>
          </cell>
          <cell r="F21">
            <v>480</v>
          </cell>
          <cell r="G21">
            <v>144</v>
          </cell>
          <cell r="H21">
            <v>454</v>
          </cell>
          <cell r="I21">
            <v>419</v>
          </cell>
          <cell r="J21">
            <v>483</v>
          </cell>
          <cell r="K21">
            <v>114</v>
          </cell>
          <cell r="L21">
            <v>396</v>
          </cell>
          <cell r="M21">
            <v>16</v>
          </cell>
          <cell r="N21">
            <v>216</v>
          </cell>
          <cell r="O21">
            <v>44</v>
          </cell>
        </row>
        <row r="22">
          <cell r="C22" t="str">
            <v xml:space="preserve">TA09 QUEST </v>
          </cell>
          <cell r="D22">
            <v>32</v>
          </cell>
          <cell r="E22">
            <v>40</v>
          </cell>
          <cell r="F22">
            <v>456</v>
          </cell>
          <cell r="G22">
            <v>114</v>
          </cell>
          <cell r="H22">
            <v>410</v>
          </cell>
          <cell r="I22">
            <v>482</v>
          </cell>
          <cell r="J22">
            <v>352</v>
          </cell>
          <cell r="K22">
            <v>176</v>
          </cell>
          <cell r="L22">
            <v>208</v>
          </cell>
          <cell r="M22">
            <v>0</v>
          </cell>
          <cell r="N22">
            <v>256</v>
          </cell>
          <cell r="O22">
            <v>162</v>
          </cell>
        </row>
        <row r="23">
          <cell r="C23" t="str">
            <v xml:space="preserve">TA09 STQST </v>
          </cell>
          <cell r="D23">
            <v>32</v>
          </cell>
          <cell r="E23">
            <v>0</v>
          </cell>
          <cell r="F23">
            <v>0</v>
          </cell>
          <cell r="G23">
            <v>50</v>
          </cell>
          <cell r="H23">
            <v>126</v>
          </cell>
          <cell r="I23">
            <v>0</v>
          </cell>
          <cell r="J23">
            <v>0</v>
          </cell>
          <cell r="K23">
            <v>0</v>
          </cell>
          <cell r="L23">
            <v>32</v>
          </cell>
          <cell r="M23">
            <v>0</v>
          </cell>
          <cell r="N23">
            <v>32</v>
          </cell>
          <cell r="O23">
            <v>32</v>
          </cell>
        </row>
        <row r="24">
          <cell r="C24" t="str">
            <v xml:space="preserve">TA09 SUMMT </v>
          </cell>
          <cell r="D24">
            <v>36</v>
          </cell>
          <cell r="E24">
            <v>81</v>
          </cell>
          <cell r="F24">
            <v>368</v>
          </cell>
          <cell r="G24">
            <v>0</v>
          </cell>
          <cell r="H24">
            <v>272</v>
          </cell>
          <cell r="I24">
            <v>200</v>
          </cell>
          <cell r="J24">
            <v>134</v>
          </cell>
          <cell r="K24">
            <v>36</v>
          </cell>
          <cell r="L24">
            <v>48</v>
          </cell>
          <cell r="M24">
            <v>0</v>
          </cell>
          <cell r="N24">
            <v>156</v>
          </cell>
          <cell r="O24">
            <v>24</v>
          </cell>
        </row>
        <row r="25">
          <cell r="C25" t="str">
            <v xml:space="preserve">TA09 ZPQST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TA18 QUANT </v>
          </cell>
          <cell r="D26">
            <v>0</v>
          </cell>
          <cell r="E26">
            <v>624</v>
          </cell>
          <cell r="F26">
            <v>224</v>
          </cell>
          <cell r="G26">
            <v>0</v>
          </cell>
          <cell r="H26">
            <v>0</v>
          </cell>
          <cell r="I26">
            <v>224</v>
          </cell>
          <cell r="J26">
            <v>0</v>
          </cell>
          <cell r="K26">
            <v>112</v>
          </cell>
          <cell r="L26">
            <v>0</v>
          </cell>
          <cell r="M26">
            <v>112</v>
          </cell>
          <cell r="N26">
            <v>0</v>
          </cell>
          <cell r="O26">
            <v>0</v>
          </cell>
        </row>
        <row r="27">
          <cell r="C27" t="str">
            <v xml:space="preserve">TAXX BR/QR </v>
          </cell>
          <cell r="D27">
            <v>0</v>
          </cell>
          <cell r="E27">
            <v>0</v>
          </cell>
          <cell r="F27">
            <v>24</v>
          </cell>
          <cell r="G27">
            <v>0</v>
          </cell>
          <cell r="H27">
            <v>308</v>
          </cell>
          <cell r="I27">
            <v>72</v>
          </cell>
          <cell r="J27">
            <v>0</v>
          </cell>
          <cell r="K27">
            <v>72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TAXX CR/CS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112</v>
          </cell>
          <cell r="I28">
            <v>72</v>
          </cell>
          <cell r="J28">
            <v>192</v>
          </cell>
          <cell r="K28">
            <v>0</v>
          </cell>
          <cell r="L28">
            <v>0</v>
          </cell>
          <cell r="M28">
            <v>0</v>
          </cell>
          <cell r="N28">
            <v>40</v>
          </cell>
          <cell r="O28">
            <v>2</v>
          </cell>
        </row>
        <row r="29">
          <cell r="C29" t="str">
            <v xml:space="preserve">TAXX GLOTH </v>
          </cell>
          <cell r="D29">
            <v>0</v>
          </cell>
          <cell r="E29">
            <v>2</v>
          </cell>
          <cell r="F29">
            <v>0</v>
          </cell>
          <cell r="G29">
            <v>0</v>
          </cell>
          <cell r="H29">
            <v>12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C30" t="str">
            <v xml:space="preserve">TAXX LCSCR </v>
          </cell>
          <cell r="D30">
            <v>0</v>
          </cell>
          <cell r="E30">
            <v>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28</v>
          </cell>
          <cell r="M30">
            <v>0</v>
          </cell>
          <cell r="N30">
            <v>0</v>
          </cell>
          <cell r="O30">
            <v>0</v>
          </cell>
        </row>
        <row r="31">
          <cell r="C31" t="str">
            <v xml:space="preserve">TAXX PARTS </v>
          </cell>
          <cell r="D31">
            <v>0</v>
          </cell>
          <cell r="E31">
            <v>245.41992188</v>
          </cell>
          <cell r="F31">
            <v>584.63989258000004</v>
          </cell>
          <cell r="G31">
            <v>0</v>
          </cell>
          <cell r="H31">
            <v>1148.8394774999999</v>
          </cell>
          <cell r="I31">
            <v>178.30993652000001</v>
          </cell>
          <cell r="J31">
            <v>0</v>
          </cell>
          <cell r="K31">
            <v>0</v>
          </cell>
          <cell r="L31">
            <v>6951.5</v>
          </cell>
          <cell r="M31">
            <v>2240.599823</v>
          </cell>
          <cell r="N31">
            <v>222.07995604999999</v>
          </cell>
          <cell r="O31">
            <v>4119.2780762000002</v>
          </cell>
        </row>
        <row r="32">
          <cell r="C32" t="str">
            <v xml:space="preserve">TAXX QST81 </v>
          </cell>
          <cell r="D32">
            <v>128</v>
          </cell>
          <cell r="E32">
            <v>80</v>
          </cell>
          <cell r="F32">
            <v>0</v>
          </cell>
          <cell r="G32">
            <v>96</v>
          </cell>
          <cell r="H32">
            <v>112</v>
          </cell>
          <cell r="I32">
            <v>128</v>
          </cell>
          <cell r="J32">
            <v>176</v>
          </cell>
          <cell r="K32">
            <v>64</v>
          </cell>
          <cell r="L32">
            <v>512</v>
          </cell>
          <cell r="M32">
            <v>496</v>
          </cell>
          <cell r="N32">
            <v>0</v>
          </cell>
          <cell r="O32">
            <v>144</v>
          </cell>
        </row>
        <row r="33">
          <cell r="C33" t="str">
            <v xml:space="preserve">TAXX QUANT </v>
          </cell>
          <cell r="D33">
            <v>94</v>
          </cell>
          <cell r="E33">
            <v>49</v>
          </cell>
          <cell r="F33">
            <v>222</v>
          </cell>
          <cell r="G33">
            <v>16</v>
          </cell>
          <cell r="H33">
            <v>32</v>
          </cell>
          <cell r="I33">
            <v>76</v>
          </cell>
          <cell r="J33">
            <v>100</v>
          </cell>
          <cell r="K33">
            <v>306</v>
          </cell>
          <cell r="L33">
            <v>196</v>
          </cell>
          <cell r="M33">
            <v>257</v>
          </cell>
          <cell r="N33">
            <v>160</v>
          </cell>
          <cell r="O33">
            <v>592</v>
          </cell>
        </row>
        <row r="34">
          <cell r="C34" t="str">
            <v xml:space="preserve">TAXX QUEST </v>
          </cell>
          <cell r="D34">
            <v>245</v>
          </cell>
          <cell r="E34">
            <v>260</v>
          </cell>
          <cell r="F34">
            <v>48</v>
          </cell>
          <cell r="G34">
            <v>96</v>
          </cell>
          <cell r="H34">
            <v>224</v>
          </cell>
          <cell r="I34">
            <v>220</v>
          </cell>
          <cell r="J34">
            <v>276</v>
          </cell>
          <cell r="K34">
            <v>192</v>
          </cell>
          <cell r="L34">
            <v>670</v>
          </cell>
          <cell r="M34">
            <v>320</v>
          </cell>
          <cell r="N34">
            <v>144</v>
          </cell>
          <cell r="O34">
            <v>598</v>
          </cell>
        </row>
        <row r="35">
          <cell r="C35" t="str">
            <v xml:space="preserve">TAXX STQST </v>
          </cell>
          <cell r="D35">
            <v>0</v>
          </cell>
          <cell r="E35">
            <v>0</v>
          </cell>
          <cell r="F35">
            <v>0</v>
          </cell>
          <cell r="G35">
            <v>16</v>
          </cell>
          <cell r="H35">
            <v>36</v>
          </cell>
          <cell r="I35">
            <v>0</v>
          </cell>
          <cell r="J35">
            <v>0</v>
          </cell>
          <cell r="K35">
            <v>12</v>
          </cell>
          <cell r="L35">
            <v>41</v>
          </cell>
          <cell r="M35">
            <v>0</v>
          </cell>
          <cell r="N35">
            <v>2</v>
          </cell>
          <cell r="O35">
            <v>50</v>
          </cell>
        </row>
        <row r="36">
          <cell r="C36" t="str">
            <v xml:space="preserve">TAXX SUMMT </v>
          </cell>
          <cell r="D36">
            <v>156</v>
          </cell>
          <cell r="E36">
            <v>228</v>
          </cell>
          <cell r="F36">
            <v>72</v>
          </cell>
          <cell r="G36">
            <v>156</v>
          </cell>
          <cell r="H36">
            <v>306</v>
          </cell>
          <cell r="I36">
            <v>102</v>
          </cell>
          <cell r="J36">
            <v>342</v>
          </cell>
          <cell r="K36">
            <v>97</v>
          </cell>
          <cell r="L36">
            <v>894</v>
          </cell>
          <cell r="M36">
            <v>156</v>
          </cell>
          <cell r="N36">
            <v>396</v>
          </cell>
          <cell r="O36">
            <v>580</v>
          </cell>
        </row>
        <row r="37">
          <cell r="C37" t="str">
            <v xml:space="preserve">TA03 LC250 </v>
          </cell>
          <cell r="D37">
            <v>44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4</v>
          </cell>
          <cell r="O37">
            <v>0</v>
          </cell>
        </row>
        <row r="38">
          <cell r="C38" t="str">
            <v xml:space="preserve">TA03 LC300 </v>
          </cell>
          <cell r="D38">
            <v>72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C39" t="str">
            <v xml:space="preserve">TA09 DTDQS 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2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C40" t="str">
            <v xml:space="preserve">TAXX DGQNT 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</v>
          </cell>
          <cell r="O40">
            <v>0</v>
          </cell>
        </row>
        <row r="41">
          <cell r="C41" t="str">
            <v xml:space="preserve">TAXX GLQST 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5</v>
          </cell>
          <cell r="N41">
            <v>0</v>
          </cell>
          <cell r="O41">
            <v>0</v>
          </cell>
        </row>
        <row r="42">
          <cell r="C42" t="str">
            <v xml:space="preserve">TAXX GLQTM 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Q4NTV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เงินกู้ธนชาติ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HH"/>
      <sheetName val="P&amp;L"/>
      <sheetName val="BS(old format)"/>
      <sheetName val="H-110"/>
      <sheetName val="H-120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ดอกเบี้ยรับ"/>
      <sheetName val="SSW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H-100"/>
      <sheetName val="J-100"/>
      <sheetName val="J-110"/>
      <sheetName val="CODE"/>
      <sheetName val="BP1_23"/>
      <sheetName val="note_defect"/>
      <sheetName val="BS(old_format)"/>
      <sheetName val="BS(old_format)1"/>
      <sheetName val="EX 1"/>
      <sheetName val="GRAPH"/>
      <sheetName val="5_2547"/>
      <sheetName val="วงเครดิต 3"/>
      <sheetName val="1214 Kartu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CODE,NAME"/>
      <sheetName val="A"/>
      <sheetName val="JOB"/>
      <sheetName val="BPI-LOP"/>
      <sheetName val="J3_-_Nong_Pra_Lai1"/>
      <sheetName val="J4_-_Cha_Cheng_Sao1"/>
      <sheetName val="J3_-_Nong_Pra_Lai"/>
      <sheetName val="J4_-_Cha_Cheng_Sao"/>
      <sheetName val="J3_-_Nong_Pra_Lai2"/>
      <sheetName val="J4_-_Cha_Cheng_Sao2"/>
      <sheetName val="Variance"/>
      <sheetName val="ตั๋วเงินรับ"/>
      <sheetName val="J3_-_Nong_Pra_Lai3"/>
      <sheetName val="J4_-_Cha_Cheng_Sao3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"/>
      <sheetName val="Sheet1"/>
      <sheetName val="CODE,NAME"/>
      <sheetName val="Variance"/>
      <sheetName val="ตั๋วเงินรับ"/>
      <sheetName val="J3_-_Nong_Pra_Lai1"/>
      <sheetName val="J4_-_Cha_Cheng_Sao1"/>
      <sheetName val="J3_-_Nong_Pra_Lai"/>
      <sheetName val="J4_-_Cha_Cheng_Sao"/>
      <sheetName val="J3_-_Nong_Pra_Lai2"/>
      <sheetName val="J4_-_Cha_Cheng_Sao2"/>
      <sheetName val="J3_-_Nong_Pra_Lai3"/>
      <sheetName val="J4_-_Cha_Cheng_Sao3"/>
      <sheetName val="JOB"/>
      <sheetName val="BPI-LOP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orp. sheet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 IB-PL-YTD"/>
      <sheetName val="com"/>
      <sheetName val="CF Worksheet "/>
      <sheetName val="Lookups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Accure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</sheetNames>
    <sheetDataSet>
      <sheetData sheetId="0">
        <row r="10">
          <cell r="L10">
            <v>86676260.299999997</v>
          </cell>
        </row>
      </sheetData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เงินกู้ธนชาติ"/>
      <sheetName val="เงินกู้ MGC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Aging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ry"/>
      <sheetName val="Material"/>
      <sheetName val="Purchase"/>
      <sheetName val="Process"/>
      <sheetName val="Tooling"/>
      <sheetName val="VE"/>
      <sheetName val="Original"/>
      <sheetName val="Main"/>
      <sheetName val="Sheet10"/>
      <sheetName val="Sheet11"/>
      <sheetName val="Sheet12"/>
      <sheetName val="Sheet13"/>
      <sheetName val="Sheet14"/>
      <sheetName val="Sheet15"/>
      <sheetName val="Sheet16"/>
      <sheetName val="F2"/>
      <sheetName val="ANIjan'99"/>
      <sheetName val="เงินกู้ MGC"/>
      <sheetName val="C"/>
      <sheetName val="10-1 Media"/>
      <sheetName val="10-cut"/>
    </sheetNames>
    <sheetDataSet>
      <sheetData sheetId="0"/>
      <sheetData sheetId="1">
        <row r="43">
          <cell r="AC43">
            <v>94.261351351351351</v>
          </cell>
        </row>
      </sheetData>
      <sheetData sheetId="2">
        <row r="42">
          <cell r="X42">
            <v>0</v>
          </cell>
        </row>
      </sheetData>
      <sheetData sheetId="3">
        <row r="37">
          <cell r="AE37">
            <v>12.176639999999999</v>
          </cell>
        </row>
      </sheetData>
      <sheetData sheetId="4">
        <row r="41">
          <cell r="J41">
            <v>59.642962962962962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NEW003"/>
      <sheetName val="C3_N DC改造投資"/>
      <sheetName val="00TFMC1"/>
      <sheetName val="名簿データ"/>
      <sheetName val="Sheet1"/>
      <sheetName val="Macro1old"/>
      <sheetName val="GMI-Part &amp; tooling Cost rev.0"/>
      <sheetName val="C3_N_DC改造投資"/>
      <sheetName val="GMI-Part_&amp;_tooling_Cost_rev_0"/>
      <sheetName val="200P SHEET"/>
      <sheetName val="Table"/>
      <sheetName val="00年9月"/>
      <sheetName val="【資料】730改造投資"/>
      <sheetName val="計算結果"/>
      <sheetName val="NCAB"/>
      <sheetName val="email_address"/>
      <sheetName val="Fiel List"/>
      <sheetName val="ﾍﾞﾀﾘｽﾄ"/>
      <sheetName val="RACK (CB)new"/>
      <sheetName val="添付１"/>
      <sheetName val="車体構成"/>
      <sheetName val="GMIParttoolingCost"/>
      <sheetName val="4"/>
      <sheetName val="STart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  <sheetName val="U-4l1B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DOMESTIC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สุทธิภาษี"/>
    </sheetNames>
    <sheetDataSet>
      <sheetData sheetId="0"/>
      <sheetData sheetId="1"/>
      <sheetData sheetId="2">
        <row r="2">
          <cell r="H2" t="str">
            <v>Jan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เงินกู้ธนชาติ"/>
      <sheetName val="เงินกู้ MGC"/>
      <sheetName val="Fcsth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Statement"/>
      <sheetName val="ErrorUser"/>
      <sheetName val="FY04 budget vol"/>
      <sheetName val="อัตราค่าบรรทุก"/>
      <sheetName val="Employee"/>
      <sheetName val="JobOrder"/>
      <sheetName val="EQ4NTV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exp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  <sheetName val="03中"/>
      <sheetName val="Parameter"/>
      <sheetName val="กระทบ_CESS2"/>
      <sheetName val="Sale_03062"/>
      <sheetName val="ก_ค_2"/>
      <sheetName val="Dtl_Adv_03072"/>
      <sheetName val="Dtl_Adv_03062"/>
      <sheetName val="Bill_No__2_-_Carpark2"/>
      <sheetName val="99年度原単位"/>
      <sheetName val="Sale0309"/>
      <sheetName val="ELEC45-01"/>
      <sheetName val="43"/>
      <sheetName val="Header"/>
      <sheetName val="กระทบ_CESS3"/>
      <sheetName val="Sale_03063"/>
      <sheetName val="ก_ค_3"/>
      <sheetName val="Dtl_Adv_03073"/>
      <sheetName val="Dtl_Adv_03063"/>
      <sheetName val="Bill_No__2_-_Carpark3"/>
      <sheetName val="กระทบ_CESS4"/>
      <sheetName val="Sale_03064"/>
      <sheetName val="ก_ค_4"/>
      <sheetName val="Dtl_Adv_03074"/>
      <sheetName val="Dtl_Adv_03064"/>
      <sheetName val="Bill_No__2_-_Carpark4"/>
      <sheetName val="KHC tax computation -05"/>
      <sheetName val="rm list"/>
      <sheetName val="supplier"/>
      <sheetName val="EQ4NTV"/>
      <sheetName val="GL CB"/>
      <sheetName val="GL M"/>
      <sheetName val="rm_list"/>
      <sheetName val="KHC_tax_computation_-05"/>
      <sheetName val="5 months (Interim)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Input1"/>
      <sheetName val="กระทบ_CESS2"/>
      <sheetName val="CESS_ก_ย_2"/>
      <sheetName val="Dtl_Adv_03092"/>
      <sheetName val="Dtl_Adv_03082"/>
      <sheetName val="Sale0311"/>
      <sheetName val="Parameter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rm list"/>
      <sheetName val="supplier"/>
      <sheetName val="EQ4NTV"/>
      <sheetName val="CODE,NAME"/>
      <sheetName val="rm_list"/>
      <sheetName val="rm_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กระทบ_CESS2"/>
      <sheetName val="CESS_03112"/>
      <sheetName val="Dtl_Adv_03112"/>
      <sheetName val="Dtl_Adv_03102"/>
      <sheetName val="ALL UNITS"/>
      <sheetName val="5 months (Interim)"/>
      <sheetName val="อัตราค่าบรรทุก"/>
      <sheetName val="Input1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RATE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40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/>
      <sheetData sheetId="40"/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 HQ CESS 0411"/>
      <sheetName val="Sale0406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>
        <row r="1">
          <cell r="A1" t="str">
            <v>INVOICE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"/>
      <sheetName val="96期(川崎)"/>
      <sheetName val="s-code"/>
      <sheetName val="分類"/>
      <sheetName val="国ｺｰﾄﾞ"/>
      <sheetName val="list"/>
      <sheetName val="MPL 技連"/>
      <sheetName val="342A Block"/>
      <sheetName val="_ofclose"/>
      <sheetName val="plan book(ENGLISH)"/>
      <sheetName val="9.2効果"/>
      <sheetName val="MC3(main)"/>
      <sheetName val="MC1"/>
      <sheetName val="2. Definitions"/>
      <sheetName val="#ofclose .x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Macro1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 Study for PPAP"/>
      <sheetName val="Sheet1"/>
      <sheetName val="Sheet2"/>
      <sheetName val="IMR Pt3.9"/>
      <sheetName val="Sheet3"/>
      <sheetName val="Sheet4"/>
      <sheetName val="IMR Pt 3.10"/>
      <sheetName val="14-Apr-03"/>
      <sheetName val="#ofclose"/>
      <sheetName val="ITEM"/>
      <sheetName val="Main Model"/>
      <sheetName val="list"/>
      <sheetName val="MPL 技連"/>
      <sheetName val="342A Block"/>
      <sheetName val="เงินกู้ธนชาติ"/>
      <sheetName val="CSR-Brkt Eng 4J 4x4 LH - 7160"/>
    </sheetNames>
    <sheetDataSet>
      <sheetData sheetId="0">
        <row r="7">
          <cell r="M7">
            <v>-0.7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0.2</v>
          </cell>
        </row>
        <row r="12">
          <cell r="M12">
            <v>0.2</v>
          </cell>
        </row>
        <row r="13">
          <cell r="M13">
            <v>-0.2</v>
          </cell>
        </row>
        <row r="14">
          <cell r="M14">
            <v>-1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0.2</v>
          </cell>
        </row>
        <row r="18">
          <cell r="M18">
            <v>-0.5</v>
          </cell>
        </row>
        <row r="19">
          <cell r="M19">
            <v>0</v>
          </cell>
        </row>
        <row r="20">
          <cell r="M20">
            <v>-0.2</v>
          </cell>
        </row>
        <row r="21">
          <cell r="M21">
            <v>0</v>
          </cell>
        </row>
        <row r="22">
          <cell r="M22">
            <v>0.2</v>
          </cell>
        </row>
        <row r="23">
          <cell r="M23">
            <v>1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0.2</v>
          </cell>
        </row>
        <row r="27">
          <cell r="M27">
            <v>0</v>
          </cell>
        </row>
        <row r="28">
          <cell r="M28">
            <v>-0.5</v>
          </cell>
        </row>
        <row r="29">
          <cell r="M29">
            <v>0</v>
          </cell>
        </row>
        <row r="30">
          <cell r="M30">
            <v>0.2</v>
          </cell>
        </row>
        <row r="31">
          <cell r="M31">
            <v>0.2</v>
          </cell>
        </row>
        <row r="32">
          <cell r="M32">
            <v>0</v>
          </cell>
        </row>
        <row r="33">
          <cell r="M33">
            <v>0.2</v>
          </cell>
        </row>
        <row r="34">
          <cell r="M34">
            <v>0</v>
          </cell>
        </row>
        <row r="35">
          <cell r="M35">
            <v>0.2</v>
          </cell>
        </row>
        <row r="36">
          <cell r="M36">
            <v>0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ตั๋วเงินรับ"/>
      <sheetName val="เงินกู้ MGC"/>
      <sheetName val="Orig Study for PP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4.CL"/>
      <sheetName val="เงินกู้ธนชาติ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DATA"/>
      <sheetName val="TrialBalance Q3-2002"/>
      <sheetName val="1046"/>
      <sheetName val="Note"/>
      <sheetName val="Menu"/>
      <sheetName val="PhilipMorrisCost-Dec24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TrialBalance Q3-2002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1"/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出図表"/>
      <sheetName val="total change&amp;add"/>
      <sheetName val="#ofclose"/>
      <sheetName val="JOB_FO"/>
      <sheetName val="??????"/>
      <sheetName val="DB"/>
      <sheetName val="99工場別拡販明細 (2)"/>
      <sheetName val="Reduzierter CBD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stock-o"/>
      <sheetName val="GIVTR00P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ปัจจุบัน_1"/>
      <sheetName val="Sale_05021"/>
      <sheetName val="Aging"/>
      <sheetName val="R-INT95"/>
      <sheetName val="All"/>
      <sheetName val="Sale 0411"/>
      <sheetName val="ปัจจุบัน_2"/>
      <sheetName val="Sale_05022"/>
      <sheetName val="Sale_0411"/>
      <sheetName val="Sheet1"/>
      <sheetName val="cal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ปัจจุบัน_1"/>
      <sheetName val="Sale_05021"/>
      <sheetName val="Aging"/>
      <sheetName val="R-INT95"/>
      <sheetName val="All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  <sheetName val="24204"/>
      <sheetName val="96期(川崎)"/>
      <sheetName val="ENG油洩れ"/>
      <sheetName val="ｅｘｃｅｌ検討書ﾌｫｰﾏｯﾄA4新"/>
      <sheetName val="DOM-競合車SPEC"/>
      <sheetName val="Eng-NonEng"/>
      <sheetName val="#ofclose .xl"/>
      <sheetName val="出荷計画"/>
      <sheetName val="0409"/>
      <sheetName val="見本２"/>
      <sheetName val="仕上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22"/>
  <sheetViews>
    <sheetView view="pageBreakPreview" topLeftCell="A28" zoomScale="90" zoomScaleNormal="70" zoomScaleSheetLayoutView="90" workbookViewId="0">
      <selection activeCell="F27" sqref="F27"/>
    </sheetView>
  </sheetViews>
  <sheetFormatPr defaultRowHeight="12.75"/>
  <cols>
    <col min="1" max="1" width="3" style="2" customWidth="1"/>
    <col min="2" max="2" width="1.85546875" style="2" customWidth="1"/>
    <col min="3" max="3" width="54" style="2" customWidth="1"/>
    <col min="4" max="4" width="11.85546875" style="1" customWidth="1"/>
    <col min="5" max="5" width="18.140625" style="2" customWidth="1"/>
    <col min="6" max="8" width="18.140625" style="1" customWidth="1"/>
    <col min="9" max="9" width="15.28515625" style="216" bestFit="1" customWidth="1"/>
    <col min="10" max="13" width="15.7109375" style="217" bestFit="1" customWidth="1"/>
    <col min="14" max="14" width="8.85546875" style="216"/>
    <col min="15" max="18" width="15.7109375" style="216" bestFit="1" customWidth="1"/>
    <col min="19" max="251" width="8.85546875" style="216"/>
    <col min="252" max="252" width="3" style="216" customWidth="1"/>
    <col min="253" max="253" width="1.85546875" style="216" customWidth="1"/>
    <col min="254" max="254" width="50.7109375" style="216" customWidth="1"/>
    <col min="255" max="255" width="10.140625" style="216" customWidth="1"/>
    <col min="256" max="256" width="16.140625" style="216" customWidth="1"/>
    <col min="257" max="257" width="15.28515625" style="216" customWidth="1"/>
    <col min="258" max="258" width="16.28515625" style="216" customWidth="1"/>
    <col min="259" max="259" width="15.28515625" style="216" customWidth="1"/>
    <col min="260" max="260" width="15.28515625" style="216" bestFit="1" customWidth="1"/>
    <col min="261" max="261" width="14.140625" style="216" customWidth="1"/>
    <col min="262" max="262" width="15.28515625" style="216" bestFit="1" customWidth="1"/>
    <col min="263" max="263" width="14.140625" style="216" customWidth="1"/>
    <col min="264" max="264" width="5.28515625" style="216" bestFit="1" customWidth="1"/>
    <col min="265" max="265" width="13.85546875" style="216" bestFit="1" customWidth="1"/>
    <col min="266" max="266" width="12.28515625" style="216" bestFit="1" customWidth="1"/>
    <col min="267" max="507" width="8.85546875" style="216"/>
    <col min="508" max="508" width="3" style="216" customWidth="1"/>
    <col min="509" max="509" width="1.85546875" style="216" customWidth="1"/>
    <col min="510" max="510" width="50.7109375" style="216" customWidth="1"/>
    <col min="511" max="511" width="10.140625" style="216" customWidth="1"/>
    <col min="512" max="512" width="16.140625" style="216" customWidth="1"/>
    <col min="513" max="513" width="15.28515625" style="216" customWidth="1"/>
    <col min="514" max="514" width="16.28515625" style="216" customWidth="1"/>
    <col min="515" max="515" width="15.28515625" style="216" customWidth="1"/>
    <col min="516" max="516" width="15.28515625" style="216" bestFit="1" customWidth="1"/>
    <col min="517" max="517" width="14.140625" style="216" customWidth="1"/>
    <col min="518" max="518" width="15.28515625" style="216" bestFit="1" customWidth="1"/>
    <col min="519" max="519" width="14.140625" style="216" customWidth="1"/>
    <col min="520" max="520" width="5.28515625" style="216" bestFit="1" customWidth="1"/>
    <col min="521" max="521" width="13.85546875" style="216" bestFit="1" customWidth="1"/>
    <col min="522" max="522" width="12.28515625" style="216" bestFit="1" customWidth="1"/>
    <col min="523" max="763" width="8.85546875" style="216"/>
    <col min="764" max="764" width="3" style="216" customWidth="1"/>
    <col min="765" max="765" width="1.85546875" style="216" customWidth="1"/>
    <col min="766" max="766" width="50.7109375" style="216" customWidth="1"/>
    <col min="767" max="767" width="10.140625" style="216" customWidth="1"/>
    <col min="768" max="768" width="16.140625" style="216" customWidth="1"/>
    <col min="769" max="769" width="15.28515625" style="216" customWidth="1"/>
    <col min="770" max="770" width="16.28515625" style="216" customWidth="1"/>
    <col min="771" max="771" width="15.28515625" style="216" customWidth="1"/>
    <col min="772" max="772" width="15.28515625" style="216" bestFit="1" customWidth="1"/>
    <col min="773" max="773" width="14.140625" style="216" customWidth="1"/>
    <col min="774" max="774" width="15.28515625" style="216" bestFit="1" customWidth="1"/>
    <col min="775" max="775" width="14.140625" style="216" customWidth="1"/>
    <col min="776" max="776" width="5.28515625" style="216" bestFit="1" customWidth="1"/>
    <col min="777" max="777" width="13.85546875" style="216" bestFit="1" customWidth="1"/>
    <col min="778" max="778" width="12.28515625" style="216" bestFit="1" customWidth="1"/>
    <col min="779" max="1019" width="8.85546875" style="216"/>
    <col min="1020" max="1020" width="3" style="216" customWidth="1"/>
    <col min="1021" max="1021" width="1.85546875" style="216" customWidth="1"/>
    <col min="1022" max="1022" width="50.7109375" style="216" customWidth="1"/>
    <col min="1023" max="1023" width="10.140625" style="216" customWidth="1"/>
    <col min="1024" max="1024" width="16.140625" style="216" customWidth="1"/>
    <col min="1025" max="1025" width="15.28515625" style="216" customWidth="1"/>
    <col min="1026" max="1026" width="16.28515625" style="216" customWidth="1"/>
    <col min="1027" max="1027" width="15.28515625" style="216" customWidth="1"/>
    <col min="1028" max="1028" width="15.28515625" style="216" bestFit="1" customWidth="1"/>
    <col min="1029" max="1029" width="14.140625" style="216" customWidth="1"/>
    <col min="1030" max="1030" width="15.28515625" style="216" bestFit="1" customWidth="1"/>
    <col min="1031" max="1031" width="14.140625" style="216" customWidth="1"/>
    <col min="1032" max="1032" width="5.28515625" style="216" bestFit="1" customWidth="1"/>
    <col min="1033" max="1033" width="13.85546875" style="216" bestFit="1" customWidth="1"/>
    <col min="1034" max="1034" width="12.28515625" style="216" bestFit="1" customWidth="1"/>
    <col min="1035" max="1275" width="8.85546875" style="216"/>
    <col min="1276" max="1276" width="3" style="216" customWidth="1"/>
    <col min="1277" max="1277" width="1.85546875" style="216" customWidth="1"/>
    <col min="1278" max="1278" width="50.7109375" style="216" customWidth="1"/>
    <col min="1279" max="1279" width="10.140625" style="216" customWidth="1"/>
    <col min="1280" max="1280" width="16.140625" style="216" customWidth="1"/>
    <col min="1281" max="1281" width="15.28515625" style="216" customWidth="1"/>
    <col min="1282" max="1282" width="16.28515625" style="216" customWidth="1"/>
    <col min="1283" max="1283" width="15.28515625" style="216" customWidth="1"/>
    <col min="1284" max="1284" width="15.28515625" style="216" bestFit="1" customWidth="1"/>
    <col min="1285" max="1285" width="14.140625" style="216" customWidth="1"/>
    <col min="1286" max="1286" width="15.28515625" style="216" bestFit="1" customWidth="1"/>
    <col min="1287" max="1287" width="14.140625" style="216" customWidth="1"/>
    <col min="1288" max="1288" width="5.28515625" style="216" bestFit="1" customWidth="1"/>
    <col min="1289" max="1289" width="13.85546875" style="216" bestFit="1" customWidth="1"/>
    <col min="1290" max="1290" width="12.28515625" style="216" bestFit="1" customWidth="1"/>
    <col min="1291" max="1531" width="8.85546875" style="216"/>
    <col min="1532" max="1532" width="3" style="216" customWidth="1"/>
    <col min="1533" max="1533" width="1.85546875" style="216" customWidth="1"/>
    <col min="1534" max="1534" width="50.7109375" style="216" customWidth="1"/>
    <col min="1535" max="1535" width="10.140625" style="216" customWidth="1"/>
    <col min="1536" max="1536" width="16.140625" style="216" customWidth="1"/>
    <col min="1537" max="1537" width="15.28515625" style="216" customWidth="1"/>
    <col min="1538" max="1538" width="16.28515625" style="216" customWidth="1"/>
    <col min="1539" max="1539" width="15.28515625" style="216" customWidth="1"/>
    <col min="1540" max="1540" width="15.28515625" style="216" bestFit="1" customWidth="1"/>
    <col min="1541" max="1541" width="14.140625" style="216" customWidth="1"/>
    <col min="1542" max="1542" width="15.28515625" style="216" bestFit="1" customWidth="1"/>
    <col min="1543" max="1543" width="14.140625" style="216" customWidth="1"/>
    <col min="1544" max="1544" width="5.28515625" style="216" bestFit="1" customWidth="1"/>
    <col min="1545" max="1545" width="13.85546875" style="216" bestFit="1" customWidth="1"/>
    <col min="1546" max="1546" width="12.28515625" style="216" bestFit="1" customWidth="1"/>
    <col min="1547" max="1787" width="8.85546875" style="216"/>
    <col min="1788" max="1788" width="3" style="216" customWidth="1"/>
    <col min="1789" max="1789" width="1.85546875" style="216" customWidth="1"/>
    <col min="1790" max="1790" width="50.7109375" style="216" customWidth="1"/>
    <col min="1791" max="1791" width="10.140625" style="216" customWidth="1"/>
    <col min="1792" max="1792" width="16.140625" style="216" customWidth="1"/>
    <col min="1793" max="1793" width="15.28515625" style="216" customWidth="1"/>
    <col min="1794" max="1794" width="16.28515625" style="216" customWidth="1"/>
    <col min="1795" max="1795" width="15.28515625" style="216" customWidth="1"/>
    <col min="1796" max="1796" width="15.28515625" style="216" bestFit="1" customWidth="1"/>
    <col min="1797" max="1797" width="14.140625" style="216" customWidth="1"/>
    <col min="1798" max="1798" width="15.28515625" style="216" bestFit="1" customWidth="1"/>
    <col min="1799" max="1799" width="14.140625" style="216" customWidth="1"/>
    <col min="1800" max="1800" width="5.28515625" style="216" bestFit="1" customWidth="1"/>
    <col min="1801" max="1801" width="13.85546875" style="216" bestFit="1" customWidth="1"/>
    <col min="1802" max="1802" width="12.28515625" style="216" bestFit="1" customWidth="1"/>
    <col min="1803" max="2043" width="8.85546875" style="216"/>
    <col min="2044" max="2044" width="3" style="216" customWidth="1"/>
    <col min="2045" max="2045" width="1.85546875" style="216" customWidth="1"/>
    <col min="2046" max="2046" width="50.7109375" style="216" customWidth="1"/>
    <col min="2047" max="2047" width="10.140625" style="216" customWidth="1"/>
    <col min="2048" max="2048" width="16.140625" style="216" customWidth="1"/>
    <col min="2049" max="2049" width="15.28515625" style="216" customWidth="1"/>
    <col min="2050" max="2050" width="16.28515625" style="216" customWidth="1"/>
    <col min="2051" max="2051" width="15.28515625" style="216" customWidth="1"/>
    <col min="2052" max="2052" width="15.28515625" style="216" bestFit="1" customWidth="1"/>
    <col min="2053" max="2053" width="14.140625" style="216" customWidth="1"/>
    <col min="2054" max="2054" width="15.28515625" style="216" bestFit="1" customWidth="1"/>
    <col min="2055" max="2055" width="14.140625" style="216" customWidth="1"/>
    <col min="2056" max="2056" width="5.28515625" style="216" bestFit="1" customWidth="1"/>
    <col min="2057" max="2057" width="13.85546875" style="216" bestFit="1" customWidth="1"/>
    <col min="2058" max="2058" width="12.28515625" style="216" bestFit="1" customWidth="1"/>
    <col min="2059" max="2299" width="8.85546875" style="216"/>
    <col min="2300" max="2300" width="3" style="216" customWidth="1"/>
    <col min="2301" max="2301" width="1.85546875" style="216" customWidth="1"/>
    <col min="2302" max="2302" width="50.7109375" style="216" customWidth="1"/>
    <col min="2303" max="2303" width="10.140625" style="216" customWidth="1"/>
    <col min="2304" max="2304" width="16.140625" style="216" customWidth="1"/>
    <col min="2305" max="2305" width="15.28515625" style="216" customWidth="1"/>
    <col min="2306" max="2306" width="16.28515625" style="216" customWidth="1"/>
    <col min="2307" max="2307" width="15.28515625" style="216" customWidth="1"/>
    <col min="2308" max="2308" width="15.28515625" style="216" bestFit="1" customWidth="1"/>
    <col min="2309" max="2309" width="14.140625" style="216" customWidth="1"/>
    <col min="2310" max="2310" width="15.28515625" style="216" bestFit="1" customWidth="1"/>
    <col min="2311" max="2311" width="14.140625" style="216" customWidth="1"/>
    <col min="2312" max="2312" width="5.28515625" style="216" bestFit="1" customWidth="1"/>
    <col min="2313" max="2313" width="13.85546875" style="216" bestFit="1" customWidth="1"/>
    <col min="2314" max="2314" width="12.28515625" style="216" bestFit="1" customWidth="1"/>
    <col min="2315" max="2555" width="8.85546875" style="216"/>
    <col min="2556" max="2556" width="3" style="216" customWidth="1"/>
    <col min="2557" max="2557" width="1.85546875" style="216" customWidth="1"/>
    <col min="2558" max="2558" width="50.7109375" style="216" customWidth="1"/>
    <col min="2559" max="2559" width="10.140625" style="216" customWidth="1"/>
    <col min="2560" max="2560" width="16.140625" style="216" customWidth="1"/>
    <col min="2561" max="2561" width="15.28515625" style="216" customWidth="1"/>
    <col min="2562" max="2562" width="16.28515625" style="216" customWidth="1"/>
    <col min="2563" max="2563" width="15.28515625" style="216" customWidth="1"/>
    <col min="2564" max="2564" width="15.28515625" style="216" bestFit="1" customWidth="1"/>
    <col min="2565" max="2565" width="14.140625" style="216" customWidth="1"/>
    <col min="2566" max="2566" width="15.28515625" style="216" bestFit="1" customWidth="1"/>
    <col min="2567" max="2567" width="14.140625" style="216" customWidth="1"/>
    <col min="2568" max="2568" width="5.28515625" style="216" bestFit="1" customWidth="1"/>
    <col min="2569" max="2569" width="13.85546875" style="216" bestFit="1" customWidth="1"/>
    <col min="2570" max="2570" width="12.28515625" style="216" bestFit="1" customWidth="1"/>
    <col min="2571" max="2811" width="8.85546875" style="216"/>
    <col min="2812" max="2812" width="3" style="216" customWidth="1"/>
    <col min="2813" max="2813" width="1.85546875" style="216" customWidth="1"/>
    <col min="2814" max="2814" width="50.7109375" style="216" customWidth="1"/>
    <col min="2815" max="2815" width="10.140625" style="216" customWidth="1"/>
    <col min="2816" max="2816" width="16.140625" style="216" customWidth="1"/>
    <col min="2817" max="2817" width="15.28515625" style="216" customWidth="1"/>
    <col min="2818" max="2818" width="16.28515625" style="216" customWidth="1"/>
    <col min="2819" max="2819" width="15.28515625" style="216" customWidth="1"/>
    <col min="2820" max="2820" width="15.28515625" style="216" bestFit="1" customWidth="1"/>
    <col min="2821" max="2821" width="14.140625" style="216" customWidth="1"/>
    <col min="2822" max="2822" width="15.28515625" style="216" bestFit="1" customWidth="1"/>
    <col min="2823" max="2823" width="14.140625" style="216" customWidth="1"/>
    <col min="2824" max="2824" width="5.28515625" style="216" bestFit="1" customWidth="1"/>
    <col min="2825" max="2825" width="13.85546875" style="216" bestFit="1" customWidth="1"/>
    <col min="2826" max="2826" width="12.28515625" style="216" bestFit="1" customWidth="1"/>
    <col min="2827" max="3067" width="8.85546875" style="216"/>
    <col min="3068" max="3068" width="3" style="216" customWidth="1"/>
    <col min="3069" max="3069" width="1.85546875" style="216" customWidth="1"/>
    <col min="3070" max="3070" width="50.7109375" style="216" customWidth="1"/>
    <col min="3071" max="3071" width="10.140625" style="216" customWidth="1"/>
    <col min="3072" max="3072" width="16.140625" style="216" customWidth="1"/>
    <col min="3073" max="3073" width="15.28515625" style="216" customWidth="1"/>
    <col min="3074" max="3074" width="16.28515625" style="216" customWidth="1"/>
    <col min="3075" max="3075" width="15.28515625" style="216" customWidth="1"/>
    <col min="3076" max="3076" width="15.28515625" style="216" bestFit="1" customWidth="1"/>
    <col min="3077" max="3077" width="14.140625" style="216" customWidth="1"/>
    <col min="3078" max="3078" width="15.28515625" style="216" bestFit="1" customWidth="1"/>
    <col min="3079" max="3079" width="14.140625" style="216" customWidth="1"/>
    <col min="3080" max="3080" width="5.28515625" style="216" bestFit="1" customWidth="1"/>
    <col min="3081" max="3081" width="13.85546875" style="216" bestFit="1" customWidth="1"/>
    <col min="3082" max="3082" width="12.28515625" style="216" bestFit="1" customWidth="1"/>
    <col min="3083" max="3323" width="8.85546875" style="216"/>
    <col min="3324" max="3324" width="3" style="216" customWidth="1"/>
    <col min="3325" max="3325" width="1.85546875" style="216" customWidth="1"/>
    <col min="3326" max="3326" width="50.7109375" style="216" customWidth="1"/>
    <col min="3327" max="3327" width="10.140625" style="216" customWidth="1"/>
    <col min="3328" max="3328" width="16.140625" style="216" customWidth="1"/>
    <col min="3329" max="3329" width="15.28515625" style="216" customWidth="1"/>
    <col min="3330" max="3330" width="16.28515625" style="216" customWidth="1"/>
    <col min="3331" max="3331" width="15.28515625" style="216" customWidth="1"/>
    <col min="3332" max="3332" width="15.28515625" style="216" bestFit="1" customWidth="1"/>
    <col min="3333" max="3333" width="14.140625" style="216" customWidth="1"/>
    <col min="3334" max="3334" width="15.28515625" style="216" bestFit="1" customWidth="1"/>
    <col min="3335" max="3335" width="14.140625" style="216" customWidth="1"/>
    <col min="3336" max="3336" width="5.28515625" style="216" bestFit="1" customWidth="1"/>
    <col min="3337" max="3337" width="13.85546875" style="216" bestFit="1" customWidth="1"/>
    <col min="3338" max="3338" width="12.28515625" style="216" bestFit="1" customWidth="1"/>
    <col min="3339" max="3579" width="8.85546875" style="216"/>
    <col min="3580" max="3580" width="3" style="216" customWidth="1"/>
    <col min="3581" max="3581" width="1.85546875" style="216" customWidth="1"/>
    <col min="3582" max="3582" width="50.7109375" style="216" customWidth="1"/>
    <col min="3583" max="3583" width="10.140625" style="216" customWidth="1"/>
    <col min="3584" max="3584" width="16.140625" style="216" customWidth="1"/>
    <col min="3585" max="3585" width="15.28515625" style="216" customWidth="1"/>
    <col min="3586" max="3586" width="16.28515625" style="216" customWidth="1"/>
    <col min="3587" max="3587" width="15.28515625" style="216" customWidth="1"/>
    <col min="3588" max="3588" width="15.28515625" style="216" bestFit="1" customWidth="1"/>
    <col min="3589" max="3589" width="14.140625" style="216" customWidth="1"/>
    <col min="3590" max="3590" width="15.28515625" style="216" bestFit="1" customWidth="1"/>
    <col min="3591" max="3591" width="14.140625" style="216" customWidth="1"/>
    <col min="3592" max="3592" width="5.28515625" style="216" bestFit="1" customWidth="1"/>
    <col min="3593" max="3593" width="13.85546875" style="216" bestFit="1" customWidth="1"/>
    <col min="3594" max="3594" width="12.28515625" style="216" bestFit="1" customWidth="1"/>
    <col min="3595" max="3835" width="8.85546875" style="216"/>
    <col min="3836" max="3836" width="3" style="216" customWidth="1"/>
    <col min="3837" max="3837" width="1.85546875" style="216" customWidth="1"/>
    <col min="3838" max="3838" width="50.7109375" style="216" customWidth="1"/>
    <col min="3839" max="3839" width="10.140625" style="216" customWidth="1"/>
    <col min="3840" max="3840" width="16.140625" style="216" customWidth="1"/>
    <col min="3841" max="3841" width="15.28515625" style="216" customWidth="1"/>
    <col min="3842" max="3842" width="16.28515625" style="216" customWidth="1"/>
    <col min="3843" max="3843" width="15.28515625" style="216" customWidth="1"/>
    <col min="3844" max="3844" width="15.28515625" style="216" bestFit="1" customWidth="1"/>
    <col min="3845" max="3845" width="14.140625" style="216" customWidth="1"/>
    <col min="3846" max="3846" width="15.28515625" style="216" bestFit="1" customWidth="1"/>
    <col min="3847" max="3847" width="14.140625" style="216" customWidth="1"/>
    <col min="3848" max="3848" width="5.28515625" style="216" bestFit="1" customWidth="1"/>
    <col min="3849" max="3849" width="13.85546875" style="216" bestFit="1" customWidth="1"/>
    <col min="3850" max="3850" width="12.28515625" style="216" bestFit="1" customWidth="1"/>
    <col min="3851" max="4091" width="8.85546875" style="216"/>
    <col min="4092" max="4092" width="3" style="216" customWidth="1"/>
    <col min="4093" max="4093" width="1.85546875" style="216" customWidth="1"/>
    <col min="4094" max="4094" width="50.7109375" style="216" customWidth="1"/>
    <col min="4095" max="4095" width="10.140625" style="216" customWidth="1"/>
    <col min="4096" max="4096" width="16.140625" style="216" customWidth="1"/>
    <col min="4097" max="4097" width="15.28515625" style="216" customWidth="1"/>
    <col min="4098" max="4098" width="16.28515625" style="216" customWidth="1"/>
    <col min="4099" max="4099" width="15.28515625" style="216" customWidth="1"/>
    <col min="4100" max="4100" width="15.28515625" style="216" bestFit="1" customWidth="1"/>
    <col min="4101" max="4101" width="14.140625" style="216" customWidth="1"/>
    <col min="4102" max="4102" width="15.28515625" style="216" bestFit="1" customWidth="1"/>
    <col min="4103" max="4103" width="14.140625" style="216" customWidth="1"/>
    <col min="4104" max="4104" width="5.28515625" style="216" bestFit="1" customWidth="1"/>
    <col min="4105" max="4105" width="13.85546875" style="216" bestFit="1" customWidth="1"/>
    <col min="4106" max="4106" width="12.28515625" style="216" bestFit="1" customWidth="1"/>
    <col min="4107" max="4347" width="8.85546875" style="216"/>
    <col min="4348" max="4348" width="3" style="216" customWidth="1"/>
    <col min="4349" max="4349" width="1.85546875" style="216" customWidth="1"/>
    <col min="4350" max="4350" width="50.7109375" style="216" customWidth="1"/>
    <col min="4351" max="4351" width="10.140625" style="216" customWidth="1"/>
    <col min="4352" max="4352" width="16.140625" style="216" customWidth="1"/>
    <col min="4353" max="4353" width="15.28515625" style="216" customWidth="1"/>
    <col min="4354" max="4354" width="16.28515625" style="216" customWidth="1"/>
    <col min="4355" max="4355" width="15.28515625" style="216" customWidth="1"/>
    <col min="4356" max="4356" width="15.28515625" style="216" bestFit="1" customWidth="1"/>
    <col min="4357" max="4357" width="14.140625" style="216" customWidth="1"/>
    <col min="4358" max="4358" width="15.28515625" style="216" bestFit="1" customWidth="1"/>
    <col min="4359" max="4359" width="14.140625" style="216" customWidth="1"/>
    <col min="4360" max="4360" width="5.28515625" style="216" bestFit="1" customWidth="1"/>
    <col min="4361" max="4361" width="13.85546875" style="216" bestFit="1" customWidth="1"/>
    <col min="4362" max="4362" width="12.28515625" style="216" bestFit="1" customWidth="1"/>
    <col min="4363" max="4603" width="8.85546875" style="216"/>
    <col min="4604" max="4604" width="3" style="216" customWidth="1"/>
    <col min="4605" max="4605" width="1.85546875" style="216" customWidth="1"/>
    <col min="4606" max="4606" width="50.7109375" style="216" customWidth="1"/>
    <col min="4607" max="4607" width="10.140625" style="216" customWidth="1"/>
    <col min="4608" max="4608" width="16.140625" style="216" customWidth="1"/>
    <col min="4609" max="4609" width="15.28515625" style="216" customWidth="1"/>
    <col min="4610" max="4610" width="16.28515625" style="216" customWidth="1"/>
    <col min="4611" max="4611" width="15.28515625" style="216" customWidth="1"/>
    <col min="4612" max="4612" width="15.28515625" style="216" bestFit="1" customWidth="1"/>
    <col min="4613" max="4613" width="14.140625" style="216" customWidth="1"/>
    <col min="4614" max="4614" width="15.28515625" style="216" bestFit="1" customWidth="1"/>
    <col min="4615" max="4615" width="14.140625" style="216" customWidth="1"/>
    <col min="4616" max="4616" width="5.28515625" style="216" bestFit="1" customWidth="1"/>
    <col min="4617" max="4617" width="13.85546875" style="216" bestFit="1" customWidth="1"/>
    <col min="4618" max="4618" width="12.28515625" style="216" bestFit="1" customWidth="1"/>
    <col min="4619" max="4859" width="8.85546875" style="216"/>
    <col min="4860" max="4860" width="3" style="216" customWidth="1"/>
    <col min="4861" max="4861" width="1.85546875" style="216" customWidth="1"/>
    <col min="4862" max="4862" width="50.7109375" style="216" customWidth="1"/>
    <col min="4863" max="4863" width="10.140625" style="216" customWidth="1"/>
    <col min="4864" max="4864" width="16.140625" style="216" customWidth="1"/>
    <col min="4865" max="4865" width="15.28515625" style="216" customWidth="1"/>
    <col min="4866" max="4866" width="16.28515625" style="216" customWidth="1"/>
    <col min="4867" max="4867" width="15.28515625" style="216" customWidth="1"/>
    <col min="4868" max="4868" width="15.28515625" style="216" bestFit="1" customWidth="1"/>
    <col min="4869" max="4869" width="14.140625" style="216" customWidth="1"/>
    <col min="4870" max="4870" width="15.28515625" style="216" bestFit="1" customWidth="1"/>
    <col min="4871" max="4871" width="14.140625" style="216" customWidth="1"/>
    <col min="4872" max="4872" width="5.28515625" style="216" bestFit="1" customWidth="1"/>
    <col min="4873" max="4873" width="13.85546875" style="216" bestFit="1" customWidth="1"/>
    <col min="4874" max="4874" width="12.28515625" style="216" bestFit="1" customWidth="1"/>
    <col min="4875" max="5115" width="8.85546875" style="216"/>
    <col min="5116" max="5116" width="3" style="216" customWidth="1"/>
    <col min="5117" max="5117" width="1.85546875" style="216" customWidth="1"/>
    <col min="5118" max="5118" width="50.7109375" style="216" customWidth="1"/>
    <col min="5119" max="5119" width="10.140625" style="216" customWidth="1"/>
    <col min="5120" max="5120" width="16.140625" style="216" customWidth="1"/>
    <col min="5121" max="5121" width="15.28515625" style="216" customWidth="1"/>
    <col min="5122" max="5122" width="16.28515625" style="216" customWidth="1"/>
    <col min="5123" max="5123" width="15.28515625" style="216" customWidth="1"/>
    <col min="5124" max="5124" width="15.28515625" style="216" bestFit="1" customWidth="1"/>
    <col min="5125" max="5125" width="14.140625" style="216" customWidth="1"/>
    <col min="5126" max="5126" width="15.28515625" style="216" bestFit="1" customWidth="1"/>
    <col min="5127" max="5127" width="14.140625" style="216" customWidth="1"/>
    <col min="5128" max="5128" width="5.28515625" style="216" bestFit="1" customWidth="1"/>
    <col min="5129" max="5129" width="13.85546875" style="216" bestFit="1" customWidth="1"/>
    <col min="5130" max="5130" width="12.28515625" style="216" bestFit="1" customWidth="1"/>
    <col min="5131" max="5371" width="8.85546875" style="216"/>
    <col min="5372" max="5372" width="3" style="216" customWidth="1"/>
    <col min="5373" max="5373" width="1.85546875" style="216" customWidth="1"/>
    <col min="5374" max="5374" width="50.7109375" style="216" customWidth="1"/>
    <col min="5375" max="5375" width="10.140625" style="216" customWidth="1"/>
    <col min="5376" max="5376" width="16.140625" style="216" customWidth="1"/>
    <col min="5377" max="5377" width="15.28515625" style="216" customWidth="1"/>
    <col min="5378" max="5378" width="16.28515625" style="216" customWidth="1"/>
    <col min="5379" max="5379" width="15.28515625" style="216" customWidth="1"/>
    <col min="5380" max="5380" width="15.28515625" style="216" bestFit="1" customWidth="1"/>
    <col min="5381" max="5381" width="14.140625" style="216" customWidth="1"/>
    <col min="5382" max="5382" width="15.28515625" style="216" bestFit="1" customWidth="1"/>
    <col min="5383" max="5383" width="14.140625" style="216" customWidth="1"/>
    <col min="5384" max="5384" width="5.28515625" style="216" bestFit="1" customWidth="1"/>
    <col min="5385" max="5385" width="13.85546875" style="216" bestFit="1" customWidth="1"/>
    <col min="5386" max="5386" width="12.28515625" style="216" bestFit="1" customWidth="1"/>
    <col min="5387" max="5627" width="8.85546875" style="216"/>
    <col min="5628" max="5628" width="3" style="216" customWidth="1"/>
    <col min="5629" max="5629" width="1.85546875" style="216" customWidth="1"/>
    <col min="5630" max="5630" width="50.7109375" style="216" customWidth="1"/>
    <col min="5631" max="5631" width="10.140625" style="216" customWidth="1"/>
    <col min="5632" max="5632" width="16.140625" style="216" customWidth="1"/>
    <col min="5633" max="5633" width="15.28515625" style="216" customWidth="1"/>
    <col min="5634" max="5634" width="16.28515625" style="216" customWidth="1"/>
    <col min="5635" max="5635" width="15.28515625" style="216" customWidth="1"/>
    <col min="5636" max="5636" width="15.28515625" style="216" bestFit="1" customWidth="1"/>
    <col min="5637" max="5637" width="14.140625" style="216" customWidth="1"/>
    <col min="5638" max="5638" width="15.28515625" style="216" bestFit="1" customWidth="1"/>
    <col min="5639" max="5639" width="14.140625" style="216" customWidth="1"/>
    <col min="5640" max="5640" width="5.28515625" style="216" bestFit="1" customWidth="1"/>
    <col min="5641" max="5641" width="13.85546875" style="216" bestFit="1" customWidth="1"/>
    <col min="5642" max="5642" width="12.28515625" style="216" bestFit="1" customWidth="1"/>
    <col min="5643" max="5883" width="8.85546875" style="216"/>
    <col min="5884" max="5884" width="3" style="216" customWidth="1"/>
    <col min="5885" max="5885" width="1.85546875" style="216" customWidth="1"/>
    <col min="5886" max="5886" width="50.7109375" style="216" customWidth="1"/>
    <col min="5887" max="5887" width="10.140625" style="216" customWidth="1"/>
    <col min="5888" max="5888" width="16.140625" style="216" customWidth="1"/>
    <col min="5889" max="5889" width="15.28515625" style="216" customWidth="1"/>
    <col min="5890" max="5890" width="16.28515625" style="216" customWidth="1"/>
    <col min="5891" max="5891" width="15.28515625" style="216" customWidth="1"/>
    <col min="5892" max="5892" width="15.28515625" style="216" bestFit="1" customWidth="1"/>
    <col min="5893" max="5893" width="14.140625" style="216" customWidth="1"/>
    <col min="5894" max="5894" width="15.28515625" style="216" bestFit="1" customWidth="1"/>
    <col min="5895" max="5895" width="14.140625" style="216" customWidth="1"/>
    <col min="5896" max="5896" width="5.28515625" style="216" bestFit="1" customWidth="1"/>
    <col min="5897" max="5897" width="13.85546875" style="216" bestFit="1" customWidth="1"/>
    <col min="5898" max="5898" width="12.28515625" style="216" bestFit="1" customWidth="1"/>
    <col min="5899" max="6139" width="8.85546875" style="216"/>
    <col min="6140" max="6140" width="3" style="216" customWidth="1"/>
    <col min="6141" max="6141" width="1.85546875" style="216" customWidth="1"/>
    <col min="6142" max="6142" width="50.7109375" style="216" customWidth="1"/>
    <col min="6143" max="6143" width="10.140625" style="216" customWidth="1"/>
    <col min="6144" max="6144" width="16.140625" style="216" customWidth="1"/>
    <col min="6145" max="6145" width="15.28515625" style="216" customWidth="1"/>
    <col min="6146" max="6146" width="16.28515625" style="216" customWidth="1"/>
    <col min="6147" max="6147" width="15.28515625" style="216" customWidth="1"/>
    <col min="6148" max="6148" width="15.28515625" style="216" bestFit="1" customWidth="1"/>
    <col min="6149" max="6149" width="14.140625" style="216" customWidth="1"/>
    <col min="6150" max="6150" width="15.28515625" style="216" bestFit="1" customWidth="1"/>
    <col min="6151" max="6151" width="14.140625" style="216" customWidth="1"/>
    <col min="6152" max="6152" width="5.28515625" style="216" bestFit="1" customWidth="1"/>
    <col min="6153" max="6153" width="13.85546875" style="216" bestFit="1" customWidth="1"/>
    <col min="6154" max="6154" width="12.28515625" style="216" bestFit="1" customWidth="1"/>
    <col min="6155" max="6395" width="8.85546875" style="216"/>
    <col min="6396" max="6396" width="3" style="216" customWidth="1"/>
    <col min="6397" max="6397" width="1.85546875" style="216" customWidth="1"/>
    <col min="6398" max="6398" width="50.7109375" style="216" customWidth="1"/>
    <col min="6399" max="6399" width="10.140625" style="216" customWidth="1"/>
    <col min="6400" max="6400" width="16.140625" style="216" customWidth="1"/>
    <col min="6401" max="6401" width="15.28515625" style="216" customWidth="1"/>
    <col min="6402" max="6402" width="16.28515625" style="216" customWidth="1"/>
    <col min="6403" max="6403" width="15.28515625" style="216" customWidth="1"/>
    <col min="6404" max="6404" width="15.28515625" style="216" bestFit="1" customWidth="1"/>
    <col min="6405" max="6405" width="14.140625" style="216" customWidth="1"/>
    <col min="6406" max="6406" width="15.28515625" style="216" bestFit="1" customWidth="1"/>
    <col min="6407" max="6407" width="14.140625" style="216" customWidth="1"/>
    <col min="6408" max="6408" width="5.28515625" style="216" bestFit="1" customWidth="1"/>
    <col min="6409" max="6409" width="13.85546875" style="216" bestFit="1" customWidth="1"/>
    <col min="6410" max="6410" width="12.28515625" style="216" bestFit="1" customWidth="1"/>
    <col min="6411" max="6651" width="8.85546875" style="216"/>
    <col min="6652" max="6652" width="3" style="216" customWidth="1"/>
    <col min="6653" max="6653" width="1.85546875" style="216" customWidth="1"/>
    <col min="6654" max="6654" width="50.7109375" style="216" customWidth="1"/>
    <col min="6655" max="6655" width="10.140625" style="216" customWidth="1"/>
    <col min="6656" max="6656" width="16.140625" style="216" customWidth="1"/>
    <col min="6657" max="6657" width="15.28515625" style="216" customWidth="1"/>
    <col min="6658" max="6658" width="16.28515625" style="216" customWidth="1"/>
    <col min="6659" max="6659" width="15.28515625" style="216" customWidth="1"/>
    <col min="6660" max="6660" width="15.28515625" style="216" bestFit="1" customWidth="1"/>
    <col min="6661" max="6661" width="14.140625" style="216" customWidth="1"/>
    <col min="6662" max="6662" width="15.28515625" style="216" bestFit="1" customWidth="1"/>
    <col min="6663" max="6663" width="14.140625" style="216" customWidth="1"/>
    <col min="6664" max="6664" width="5.28515625" style="216" bestFit="1" customWidth="1"/>
    <col min="6665" max="6665" width="13.85546875" style="216" bestFit="1" customWidth="1"/>
    <col min="6666" max="6666" width="12.28515625" style="216" bestFit="1" customWidth="1"/>
    <col min="6667" max="6907" width="8.85546875" style="216"/>
    <col min="6908" max="6908" width="3" style="216" customWidth="1"/>
    <col min="6909" max="6909" width="1.85546875" style="216" customWidth="1"/>
    <col min="6910" max="6910" width="50.7109375" style="216" customWidth="1"/>
    <col min="6911" max="6911" width="10.140625" style="216" customWidth="1"/>
    <col min="6912" max="6912" width="16.140625" style="216" customWidth="1"/>
    <col min="6913" max="6913" width="15.28515625" style="216" customWidth="1"/>
    <col min="6914" max="6914" width="16.28515625" style="216" customWidth="1"/>
    <col min="6915" max="6915" width="15.28515625" style="216" customWidth="1"/>
    <col min="6916" max="6916" width="15.28515625" style="216" bestFit="1" customWidth="1"/>
    <col min="6917" max="6917" width="14.140625" style="216" customWidth="1"/>
    <col min="6918" max="6918" width="15.28515625" style="216" bestFit="1" customWidth="1"/>
    <col min="6919" max="6919" width="14.140625" style="216" customWidth="1"/>
    <col min="6920" max="6920" width="5.28515625" style="216" bestFit="1" customWidth="1"/>
    <col min="6921" max="6921" width="13.85546875" style="216" bestFit="1" customWidth="1"/>
    <col min="6922" max="6922" width="12.28515625" style="216" bestFit="1" customWidth="1"/>
    <col min="6923" max="7163" width="8.85546875" style="216"/>
    <col min="7164" max="7164" width="3" style="216" customWidth="1"/>
    <col min="7165" max="7165" width="1.85546875" style="216" customWidth="1"/>
    <col min="7166" max="7166" width="50.7109375" style="216" customWidth="1"/>
    <col min="7167" max="7167" width="10.140625" style="216" customWidth="1"/>
    <col min="7168" max="7168" width="16.140625" style="216" customWidth="1"/>
    <col min="7169" max="7169" width="15.28515625" style="216" customWidth="1"/>
    <col min="7170" max="7170" width="16.28515625" style="216" customWidth="1"/>
    <col min="7171" max="7171" width="15.28515625" style="216" customWidth="1"/>
    <col min="7172" max="7172" width="15.28515625" style="216" bestFit="1" customWidth="1"/>
    <col min="7173" max="7173" width="14.140625" style="216" customWidth="1"/>
    <col min="7174" max="7174" width="15.28515625" style="216" bestFit="1" customWidth="1"/>
    <col min="7175" max="7175" width="14.140625" style="216" customWidth="1"/>
    <col min="7176" max="7176" width="5.28515625" style="216" bestFit="1" customWidth="1"/>
    <col min="7177" max="7177" width="13.85546875" style="216" bestFit="1" customWidth="1"/>
    <col min="7178" max="7178" width="12.28515625" style="216" bestFit="1" customWidth="1"/>
    <col min="7179" max="7419" width="8.85546875" style="216"/>
    <col min="7420" max="7420" width="3" style="216" customWidth="1"/>
    <col min="7421" max="7421" width="1.85546875" style="216" customWidth="1"/>
    <col min="7422" max="7422" width="50.7109375" style="216" customWidth="1"/>
    <col min="7423" max="7423" width="10.140625" style="216" customWidth="1"/>
    <col min="7424" max="7424" width="16.140625" style="216" customWidth="1"/>
    <col min="7425" max="7425" width="15.28515625" style="216" customWidth="1"/>
    <col min="7426" max="7426" width="16.28515625" style="216" customWidth="1"/>
    <col min="7427" max="7427" width="15.28515625" style="216" customWidth="1"/>
    <col min="7428" max="7428" width="15.28515625" style="216" bestFit="1" customWidth="1"/>
    <col min="7429" max="7429" width="14.140625" style="216" customWidth="1"/>
    <col min="7430" max="7430" width="15.28515625" style="216" bestFit="1" customWidth="1"/>
    <col min="7431" max="7431" width="14.140625" style="216" customWidth="1"/>
    <col min="7432" max="7432" width="5.28515625" style="216" bestFit="1" customWidth="1"/>
    <col min="7433" max="7433" width="13.85546875" style="216" bestFit="1" customWidth="1"/>
    <col min="7434" max="7434" width="12.28515625" style="216" bestFit="1" customWidth="1"/>
    <col min="7435" max="7675" width="8.85546875" style="216"/>
    <col min="7676" max="7676" width="3" style="216" customWidth="1"/>
    <col min="7677" max="7677" width="1.85546875" style="216" customWidth="1"/>
    <col min="7678" max="7678" width="50.7109375" style="216" customWidth="1"/>
    <col min="7679" max="7679" width="10.140625" style="216" customWidth="1"/>
    <col min="7680" max="7680" width="16.140625" style="216" customWidth="1"/>
    <col min="7681" max="7681" width="15.28515625" style="216" customWidth="1"/>
    <col min="7682" max="7682" width="16.28515625" style="216" customWidth="1"/>
    <col min="7683" max="7683" width="15.28515625" style="216" customWidth="1"/>
    <col min="7684" max="7684" width="15.28515625" style="216" bestFit="1" customWidth="1"/>
    <col min="7685" max="7685" width="14.140625" style="216" customWidth="1"/>
    <col min="7686" max="7686" width="15.28515625" style="216" bestFit="1" customWidth="1"/>
    <col min="7687" max="7687" width="14.140625" style="216" customWidth="1"/>
    <col min="7688" max="7688" width="5.28515625" style="216" bestFit="1" customWidth="1"/>
    <col min="7689" max="7689" width="13.85546875" style="216" bestFit="1" customWidth="1"/>
    <col min="7690" max="7690" width="12.28515625" style="216" bestFit="1" customWidth="1"/>
    <col min="7691" max="7931" width="8.85546875" style="216"/>
    <col min="7932" max="7932" width="3" style="216" customWidth="1"/>
    <col min="7933" max="7933" width="1.85546875" style="216" customWidth="1"/>
    <col min="7934" max="7934" width="50.7109375" style="216" customWidth="1"/>
    <col min="7935" max="7935" width="10.140625" style="216" customWidth="1"/>
    <col min="7936" max="7936" width="16.140625" style="216" customWidth="1"/>
    <col min="7937" max="7937" width="15.28515625" style="216" customWidth="1"/>
    <col min="7938" max="7938" width="16.28515625" style="216" customWidth="1"/>
    <col min="7939" max="7939" width="15.28515625" style="216" customWidth="1"/>
    <col min="7940" max="7940" width="15.28515625" style="216" bestFit="1" customWidth="1"/>
    <col min="7941" max="7941" width="14.140625" style="216" customWidth="1"/>
    <col min="7942" max="7942" width="15.28515625" style="216" bestFit="1" customWidth="1"/>
    <col min="7943" max="7943" width="14.140625" style="216" customWidth="1"/>
    <col min="7944" max="7944" width="5.28515625" style="216" bestFit="1" customWidth="1"/>
    <col min="7945" max="7945" width="13.85546875" style="216" bestFit="1" customWidth="1"/>
    <col min="7946" max="7946" width="12.28515625" style="216" bestFit="1" customWidth="1"/>
    <col min="7947" max="8187" width="8.85546875" style="216"/>
    <col min="8188" max="8188" width="3" style="216" customWidth="1"/>
    <col min="8189" max="8189" width="1.85546875" style="216" customWidth="1"/>
    <col min="8190" max="8190" width="50.7109375" style="216" customWidth="1"/>
    <col min="8191" max="8191" width="10.140625" style="216" customWidth="1"/>
    <col min="8192" max="8192" width="16.140625" style="216" customWidth="1"/>
    <col min="8193" max="8193" width="15.28515625" style="216" customWidth="1"/>
    <col min="8194" max="8194" width="16.28515625" style="216" customWidth="1"/>
    <col min="8195" max="8195" width="15.28515625" style="216" customWidth="1"/>
    <col min="8196" max="8196" width="15.28515625" style="216" bestFit="1" customWidth="1"/>
    <col min="8197" max="8197" width="14.140625" style="216" customWidth="1"/>
    <col min="8198" max="8198" width="15.28515625" style="216" bestFit="1" customWidth="1"/>
    <col min="8199" max="8199" width="14.140625" style="216" customWidth="1"/>
    <col min="8200" max="8200" width="5.28515625" style="216" bestFit="1" customWidth="1"/>
    <col min="8201" max="8201" width="13.85546875" style="216" bestFit="1" customWidth="1"/>
    <col min="8202" max="8202" width="12.28515625" style="216" bestFit="1" customWidth="1"/>
    <col min="8203" max="8443" width="8.85546875" style="216"/>
    <col min="8444" max="8444" width="3" style="216" customWidth="1"/>
    <col min="8445" max="8445" width="1.85546875" style="216" customWidth="1"/>
    <col min="8446" max="8446" width="50.7109375" style="216" customWidth="1"/>
    <col min="8447" max="8447" width="10.140625" style="216" customWidth="1"/>
    <col min="8448" max="8448" width="16.140625" style="216" customWidth="1"/>
    <col min="8449" max="8449" width="15.28515625" style="216" customWidth="1"/>
    <col min="8450" max="8450" width="16.28515625" style="216" customWidth="1"/>
    <col min="8451" max="8451" width="15.28515625" style="216" customWidth="1"/>
    <col min="8452" max="8452" width="15.28515625" style="216" bestFit="1" customWidth="1"/>
    <col min="8453" max="8453" width="14.140625" style="216" customWidth="1"/>
    <col min="8454" max="8454" width="15.28515625" style="216" bestFit="1" customWidth="1"/>
    <col min="8455" max="8455" width="14.140625" style="216" customWidth="1"/>
    <col min="8456" max="8456" width="5.28515625" style="216" bestFit="1" customWidth="1"/>
    <col min="8457" max="8457" width="13.85546875" style="216" bestFit="1" customWidth="1"/>
    <col min="8458" max="8458" width="12.28515625" style="216" bestFit="1" customWidth="1"/>
    <col min="8459" max="8699" width="8.85546875" style="216"/>
    <col min="8700" max="8700" width="3" style="216" customWidth="1"/>
    <col min="8701" max="8701" width="1.85546875" style="216" customWidth="1"/>
    <col min="8702" max="8702" width="50.7109375" style="216" customWidth="1"/>
    <col min="8703" max="8703" width="10.140625" style="216" customWidth="1"/>
    <col min="8704" max="8704" width="16.140625" style="216" customWidth="1"/>
    <col min="8705" max="8705" width="15.28515625" style="216" customWidth="1"/>
    <col min="8706" max="8706" width="16.28515625" style="216" customWidth="1"/>
    <col min="8707" max="8707" width="15.28515625" style="216" customWidth="1"/>
    <col min="8708" max="8708" width="15.28515625" style="216" bestFit="1" customWidth="1"/>
    <col min="8709" max="8709" width="14.140625" style="216" customWidth="1"/>
    <col min="8710" max="8710" width="15.28515625" style="216" bestFit="1" customWidth="1"/>
    <col min="8711" max="8711" width="14.140625" style="216" customWidth="1"/>
    <col min="8712" max="8712" width="5.28515625" style="216" bestFit="1" customWidth="1"/>
    <col min="8713" max="8713" width="13.85546875" style="216" bestFit="1" customWidth="1"/>
    <col min="8714" max="8714" width="12.28515625" style="216" bestFit="1" customWidth="1"/>
    <col min="8715" max="8955" width="8.85546875" style="216"/>
    <col min="8956" max="8956" width="3" style="216" customWidth="1"/>
    <col min="8957" max="8957" width="1.85546875" style="216" customWidth="1"/>
    <col min="8958" max="8958" width="50.7109375" style="216" customWidth="1"/>
    <col min="8959" max="8959" width="10.140625" style="216" customWidth="1"/>
    <col min="8960" max="8960" width="16.140625" style="216" customWidth="1"/>
    <col min="8961" max="8961" width="15.28515625" style="216" customWidth="1"/>
    <col min="8962" max="8962" width="16.28515625" style="216" customWidth="1"/>
    <col min="8963" max="8963" width="15.28515625" style="216" customWidth="1"/>
    <col min="8964" max="8964" width="15.28515625" style="216" bestFit="1" customWidth="1"/>
    <col min="8965" max="8965" width="14.140625" style="216" customWidth="1"/>
    <col min="8966" max="8966" width="15.28515625" style="216" bestFit="1" customWidth="1"/>
    <col min="8967" max="8967" width="14.140625" style="216" customWidth="1"/>
    <col min="8968" max="8968" width="5.28515625" style="216" bestFit="1" customWidth="1"/>
    <col min="8969" max="8969" width="13.85546875" style="216" bestFit="1" customWidth="1"/>
    <col min="8970" max="8970" width="12.28515625" style="216" bestFit="1" customWidth="1"/>
    <col min="8971" max="9211" width="8.85546875" style="216"/>
    <col min="9212" max="9212" width="3" style="216" customWidth="1"/>
    <col min="9213" max="9213" width="1.85546875" style="216" customWidth="1"/>
    <col min="9214" max="9214" width="50.7109375" style="216" customWidth="1"/>
    <col min="9215" max="9215" width="10.140625" style="216" customWidth="1"/>
    <col min="9216" max="9216" width="16.140625" style="216" customWidth="1"/>
    <col min="9217" max="9217" width="15.28515625" style="216" customWidth="1"/>
    <col min="9218" max="9218" width="16.28515625" style="216" customWidth="1"/>
    <col min="9219" max="9219" width="15.28515625" style="216" customWidth="1"/>
    <col min="9220" max="9220" width="15.28515625" style="216" bestFit="1" customWidth="1"/>
    <col min="9221" max="9221" width="14.140625" style="216" customWidth="1"/>
    <col min="9222" max="9222" width="15.28515625" style="216" bestFit="1" customWidth="1"/>
    <col min="9223" max="9223" width="14.140625" style="216" customWidth="1"/>
    <col min="9224" max="9224" width="5.28515625" style="216" bestFit="1" customWidth="1"/>
    <col min="9225" max="9225" width="13.85546875" style="216" bestFit="1" customWidth="1"/>
    <col min="9226" max="9226" width="12.28515625" style="216" bestFit="1" customWidth="1"/>
    <col min="9227" max="9467" width="8.85546875" style="216"/>
    <col min="9468" max="9468" width="3" style="216" customWidth="1"/>
    <col min="9469" max="9469" width="1.85546875" style="216" customWidth="1"/>
    <col min="9470" max="9470" width="50.7109375" style="216" customWidth="1"/>
    <col min="9471" max="9471" width="10.140625" style="216" customWidth="1"/>
    <col min="9472" max="9472" width="16.140625" style="216" customWidth="1"/>
    <col min="9473" max="9473" width="15.28515625" style="216" customWidth="1"/>
    <col min="9474" max="9474" width="16.28515625" style="216" customWidth="1"/>
    <col min="9475" max="9475" width="15.28515625" style="216" customWidth="1"/>
    <col min="9476" max="9476" width="15.28515625" style="216" bestFit="1" customWidth="1"/>
    <col min="9477" max="9477" width="14.140625" style="216" customWidth="1"/>
    <col min="9478" max="9478" width="15.28515625" style="216" bestFit="1" customWidth="1"/>
    <col min="9479" max="9479" width="14.140625" style="216" customWidth="1"/>
    <col min="9480" max="9480" width="5.28515625" style="216" bestFit="1" customWidth="1"/>
    <col min="9481" max="9481" width="13.85546875" style="216" bestFit="1" customWidth="1"/>
    <col min="9482" max="9482" width="12.28515625" style="216" bestFit="1" customWidth="1"/>
    <col min="9483" max="9723" width="8.85546875" style="216"/>
    <col min="9724" max="9724" width="3" style="216" customWidth="1"/>
    <col min="9725" max="9725" width="1.85546875" style="216" customWidth="1"/>
    <col min="9726" max="9726" width="50.7109375" style="216" customWidth="1"/>
    <col min="9727" max="9727" width="10.140625" style="216" customWidth="1"/>
    <col min="9728" max="9728" width="16.140625" style="216" customWidth="1"/>
    <col min="9729" max="9729" width="15.28515625" style="216" customWidth="1"/>
    <col min="9730" max="9730" width="16.28515625" style="216" customWidth="1"/>
    <col min="9731" max="9731" width="15.28515625" style="216" customWidth="1"/>
    <col min="9732" max="9732" width="15.28515625" style="216" bestFit="1" customWidth="1"/>
    <col min="9733" max="9733" width="14.140625" style="216" customWidth="1"/>
    <col min="9734" max="9734" width="15.28515625" style="216" bestFit="1" customWidth="1"/>
    <col min="9735" max="9735" width="14.140625" style="216" customWidth="1"/>
    <col min="9736" max="9736" width="5.28515625" style="216" bestFit="1" customWidth="1"/>
    <col min="9737" max="9737" width="13.85546875" style="216" bestFit="1" customWidth="1"/>
    <col min="9738" max="9738" width="12.28515625" style="216" bestFit="1" customWidth="1"/>
    <col min="9739" max="9979" width="8.85546875" style="216"/>
    <col min="9980" max="9980" width="3" style="216" customWidth="1"/>
    <col min="9981" max="9981" width="1.85546875" style="216" customWidth="1"/>
    <col min="9982" max="9982" width="50.7109375" style="216" customWidth="1"/>
    <col min="9983" max="9983" width="10.140625" style="216" customWidth="1"/>
    <col min="9984" max="9984" width="16.140625" style="216" customWidth="1"/>
    <col min="9985" max="9985" width="15.28515625" style="216" customWidth="1"/>
    <col min="9986" max="9986" width="16.28515625" style="216" customWidth="1"/>
    <col min="9987" max="9987" width="15.28515625" style="216" customWidth="1"/>
    <col min="9988" max="9988" width="15.28515625" style="216" bestFit="1" customWidth="1"/>
    <col min="9989" max="9989" width="14.140625" style="216" customWidth="1"/>
    <col min="9990" max="9990" width="15.28515625" style="216" bestFit="1" customWidth="1"/>
    <col min="9991" max="9991" width="14.140625" style="216" customWidth="1"/>
    <col min="9992" max="9992" width="5.28515625" style="216" bestFit="1" customWidth="1"/>
    <col min="9993" max="9993" width="13.85546875" style="216" bestFit="1" customWidth="1"/>
    <col min="9994" max="9994" width="12.28515625" style="216" bestFit="1" customWidth="1"/>
    <col min="9995" max="10235" width="8.85546875" style="216"/>
    <col min="10236" max="10236" width="3" style="216" customWidth="1"/>
    <col min="10237" max="10237" width="1.85546875" style="216" customWidth="1"/>
    <col min="10238" max="10238" width="50.7109375" style="216" customWidth="1"/>
    <col min="10239" max="10239" width="10.140625" style="216" customWidth="1"/>
    <col min="10240" max="10240" width="16.140625" style="216" customWidth="1"/>
    <col min="10241" max="10241" width="15.28515625" style="216" customWidth="1"/>
    <col min="10242" max="10242" width="16.28515625" style="216" customWidth="1"/>
    <col min="10243" max="10243" width="15.28515625" style="216" customWidth="1"/>
    <col min="10244" max="10244" width="15.28515625" style="216" bestFit="1" customWidth="1"/>
    <col min="10245" max="10245" width="14.140625" style="216" customWidth="1"/>
    <col min="10246" max="10246" width="15.28515625" style="216" bestFit="1" customWidth="1"/>
    <col min="10247" max="10247" width="14.140625" style="216" customWidth="1"/>
    <col min="10248" max="10248" width="5.28515625" style="216" bestFit="1" customWidth="1"/>
    <col min="10249" max="10249" width="13.85546875" style="216" bestFit="1" customWidth="1"/>
    <col min="10250" max="10250" width="12.28515625" style="216" bestFit="1" customWidth="1"/>
    <col min="10251" max="10491" width="8.85546875" style="216"/>
    <col min="10492" max="10492" width="3" style="216" customWidth="1"/>
    <col min="10493" max="10493" width="1.85546875" style="216" customWidth="1"/>
    <col min="10494" max="10494" width="50.7109375" style="216" customWidth="1"/>
    <col min="10495" max="10495" width="10.140625" style="216" customWidth="1"/>
    <col min="10496" max="10496" width="16.140625" style="216" customWidth="1"/>
    <col min="10497" max="10497" width="15.28515625" style="216" customWidth="1"/>
    <col min="10498" max="10498" width="16.28515625" style="216" customWidth="1"/>
    <col min="10499" max="10499" width="15.28515625" style="216" customWidth="1"/>
    <col min="10500" max="10500" width="15.28515625" style="216" bestFit="1" customWidth="1"/>
    <col min="10501" max="10501" width="14.140625" style="216" customWidth="1"/>
    <col min="10502" max="10502" width="15.28515625" style="216" bestFit="1" customWidth="1"/>
    <col min="10503" max="10503" width="14.140625" style="216" customWidth="1"/>
    <col min="10504" max="10504" width="5.28515625" style="216" bestFit="1" customWidth="1"/>
    <col min="10505" max="10505" width="13.85546875" style="216" bestFit="1" customWidth="1"/>
    <col min="10506" max="10506" width="12.28515625" style="216" bestFit="1" customWidth="1"/>
    <col min="10507" max="10747" width="8.85546875" style="216"/>
    <col min="10748" max="10748" width="3" style="216" customWidth="1"/>
    <col min="10749" max="10749" width="1.85546875" style="216" customWidth="1"/>
    <col min="10750" max="10750" width="50.7109375" style="216" customWidth="1"/>
    <col min="10751" max="10751" width="10.140625" style="216" customWidth="1"/>
    <col min="10752" max="10752" width="16.140625" style="216" customWidth="1"/>
    <col min="10753" max="10753" width="15.28515625" style="216" customWidth="1"/>
    <col min="10754" max="10754" width="16.28515625" style="216" customWidth="1"/>
    <col min="10755" max="10755" width="15.28515625" style="216" customWidth="1"/>
    <col min="10756" max="10756" width="15.28515625" style="216" bestFit="1" customWidth="1"/>
    <col min="10757" max="10757" width="14.140625" style="216" customWidth="1"/>
    <col min="10758" max="10758" width="15.28515625" style="216" bestFit="1" customWidth="1"/>
    <col min="10759" max="10759" width="14.140625" style="216" customWidth="1"/>
    <col min="10760" max="10760" width="5.28515625" style="216" bestFit="1" customWidth="1"/>
    <col min="10761" max="10761" width="13.85546875" style="216" bestFit="1" customWidth="1"/>
    <col min="10762" max="10762" width="12.28515625" style="216" bestFit="1" customWidth="1"/>
    <col min="10763" max="11003" width="8.85546875" style="216"/>
    <col min="11004" max="11004" width="3" style="216" customWidth="1"/>
    <col min="11005" max="11005" width="1.85546875" style="216" customWidth="1"/>
    <col min="11006" max="11006" width="50.7109375" style="216" customWidth="1"/>
    <col min="11007" max="11007" width="10.140625" style="216" customWidth="1"/>
    <col min="11008" max="11008" width="16.140625" style="216" customWidth="1"/>
    <col min="11009" max="11009" width="15.28515625" style="216" customWidth="1"/>
    <col min="11010" max="11010" width="16.28515625" style="216" customWidth="1"/>
    <col min="11011" max="11011" width="15.28515625" style="216" customWidth="1"/>
    <col min="11012" max="11012" width="15.28515625" style="216" bestFit="1" customWidth="1"/>
    <col min="11013" max="11013" width="14.140625" style="216" customWidth="1"/>
    <col min="11014" max="11014" width="15.28515625" style="216" bestFit="1" customWidth="1"/>
    <col min="11015" max="11015" width="14.140625" style="216" customWidth="1"/>
    <col min="11016" max="11016" width="5.28515625" style="216" bestFit="1" customWidth="1"/>
    <col min="11017" max="11017" width="13.85546875" style="216" bestFit="1" customWidth="1"/>
    <col min="11018" max="11018" width="12.28515625" style="216" bestFit="1" customWidth="1"/>
    <col min="11019" max="11259" width="8.85546875" style="216"/>
    <col min="11260" max="11260" width="3" style="216" customWidth="1"/>
    <col min="11261" max="11261" width="1.85546875" style="216" customWidth="1"/>
    <col min="11262" max="11262" width="50.7109375" style="216" customWidth="1"/>
    <col min="11263" max="11263" width="10.140625" style="216" customWidth="1"/>
    <col min="11264" max="11264" width="16.140625" style="216" customWidth="1"/>
    <col min="11265" max="11265" width="15.28515625" style="216" customWidth="1"/>
    <col min="11266" max="11266" width="16.28515625" style="216" customWidth="1"/>
    <col min="11267" max="11267" width="15.28515625" style="216" customWidth="1"/>
    <col min="11268" max="11268" width="15.28515625" style="216" bestFit="1" customWidth="1"/>
    <col min="11269" max="11269" width="14.140625" style="216" customWidth="1"/>
    <col min="11270" max="11270" width="15.28515625" style="216" bestFit="1" customWidth="1"/>
    <col min="11271" max="11271" width="14.140625" style="216" customWidth="1"/>
    <col min="11272" max="11272" width="5.28515625" style="216" bestFit="1" customWidth="1"/>
    <col min="11273" max="11273" width="13.85546875" style="216" bestFit="1" customWidth="1"/>
    <col min="11274" max="11274" width="12.28515625" style="216" bestFit="1" customWidth="1"/>
    <col min="11275" max="11515" width="8.85546875" style="216"/>
    <col min="11516" max="11516" width="3" style="216" customWidth="1"/>
    <col min="11517" max="11517" width="1.85546875" style="216" customWidth="1"/>
    <col min="11518" max="11518" width="50.7109375" style="216" customWidth="1"/>
    <col min="11519" max="11519" width="10.140625" style="216" customWidth="1"/>
    <col min="11520" max="11520" width="16.140625" style="216" customWidth="1"/>
    <col min="11521" max="11521" width="15.28515625" style="216" customWidth="1"/>
    <col min="11522" max="11522" width="16.28515625" style="216" customWidth="1"/>
    <col min="11523" max="11523" width="15.28515625" style="216" customWidth="1"/>
    <col min="11524" max="11524" width="15.28515625" style="216" bestFit="1" customWidth="1"/>
    <col min="11525" max="11525" width="14.140625" style="216" customWidth="1"/>
    <col min="11526" max="11526" width="15.28515625" style="216" bestFit="1" customWidth="1"/>
    <col min="11527" max="11527" width="14.140625" style="216" customWidth="1"/>
    <col min="11528" max="11528" width="5.28515625" style="216" bestFit="1" customWidth="1"/>
    <col min="11529" max="11529" width="13.85546875" style="216" bestFit="1" customWidth="1"/>
    <col min="11530" max="11530" width="12.28515625" style="216" bestFit="1" customWidth="1"/>
    <col min="11531" max="11771" width="8.85546875" style="216"/>
    <col min="11772" max="11772" width="3" style="216" customWidth="1"/>
    <col min="11773" max="11773" width="1.85546875" style="216" customWidth="1"/>
    <col min="11774" max="11774" width="50.7109375" style="216" customWidth="1"/>
    <col min="11775" max="11775" width="10.140625" style="216" customWidth="1"/>
    <col min="11776" max="11776" width="16.140625" style="216" customWidth="1"/>
    <col min="11777" max="11777" width="15.28515625" style="216" customWidth="1"/>
    <col min="11778" max="11778" width="16.28515625" style="216" customWidth="1"/>
    <col min="11779" max="11779" width="15.28515625" style="216" customWidth="1"/>
    <col min="11780" max="11780" width="15.28515625" style="216" bestFit="1" customWidth="1"/>
    <col min="11781" max="11781" width="14.140625" style="216" customWidth="1"/>
    <col min="11782" max="11782" width="15.28515625" style="216" bestFit="1" customWidth="1"/>
    <col min="11783" max="11783" width="14.140625" style="216" customWidth="1"/>
    <col min="11784" max="11784" width="5.28515625" style="216" bestFit="1" customWidth="1"/>
    <col min="11785" max="11785" width="13.85546875" style="216" bestFit="1" customWidth="1"/>
    <col min="11786" max="11786" width="12.28515625" style="216" bestFit="1" customWidth="1"/>
    <col min="11787" max="12027" width="8.85546875" style="216"/>
    <col min="12028" max="12028" width="3" style="216" customWidth="1"/>
    <col min="12029" max="12029" width="1.85546875" style="216" customWidth="1"/>
    <col min="12030" max="12030" width="50.7109375" style="216" customWidth="1"/>
    <col min="12031" max="12031" width="10.140625" style="216" customWidth="1"/>
    <col min="12032" max="12032" width="16.140625" style="216" customWidth="1"/>
    <col min="12033" max="12033" width="15.28515625" style="216" customWidth="1"/>
    <col min="12034" max="12034" width="16.28515625" style="216" customWidth="1"/>
    <col min="12035" max="12035" width="15.28515625" style="216" customWidth="1"/>
    <col min="12036" max="12036" width="15.28515625" style="216" bestFit="1" customWidth="1"/>
    <col min="12037" max="12037" width="14.140625" style="216" customWidth="1"/>
    <col min="12038" max="12038" width="15.28515625" style="216" bestFit="1" customWidth="1"/>
    <col min="12039" max="12039" width="14.140625" style="216" customWidth="1"/>
    <col min="12040" max="12040" width="5.28515625" style="216" bestFit="1" customWidth="1"/>
    <col min="12041" max="12041" width="13.85546875" style="216" bestFit="1" customWidth="1"/>
    <col min="12042" max="12042" width="12.28515625" style="216" bestFit="1" customWidth="1"/>
    <col min="12043" max="12283" width="8.85546875" style="216"/>
    <col min="12284" max="12284" width="3" style="216" customWidth="1"/>
    <col min="12285" max="12285" width="1.85546875" style="216" customWidth="1"/>
    <col min="12286" max="12286" width="50.7109375" style="216" customWidth="1"/>
    <col min="12287" max="12287" width="10.140625" style="216" customWidth="1"/>
    <col min="12288" max="12288" width="16.140625" style="216" customWidth="1"/>
    <col min="12289" max="12289" width="15.28515625" style="216" customWidth="1"/>
    <col min="12290" max="12290" width="16.28515625" style="216" customWidth="1"/>
    <col min="12291" max="12291" width="15.28515625" style="216" customWidth="1"/>
    <col min="12292" max="12292" width="15.28515625" style="216" bestFit="1" customWidth="1"/>
    <col min="12293" max="12293" width="14.140625" style="216" customWidth="1"/>
    <col min="12294" max="12294" width="15.28515625" style="216" bestFit="1" customWidth="1"/>
    <col min="12295" max="12295" width="14.140625" style="216" customWidth="1"/>
    <col min="12296" max="12296" width="5.28515625" style="216" bestFit="1" customWidth="1"/>
    <col min="12297" max="12297" width="13.85546875" style="216" bestFit="1" customWidth="1"/>
    <col min="12298" max="12298" width="12.28515625" style="216" bestFit="1" customWidth="1"/>
    <col min="12299" max="12539" width="8.85546875" style="216"/>
    <col min="12540" max="12540" width="3" style="216" customWidth="1"/>
    <col min="12541" max="12541" width="1.85546875" style="216" customWidth="1"/>
    <col min="12542" max="12542" width="50.7109375" style="216" customWidth="1"/>
    <col min="12543" max="12543" width="10.140625" style="216" customWidth="1"/>
    <col min="12544" max="12544" width="16.140625" style="216" customWidth="1"/>
    <col min="12545" max="12545" width="15.28515625" style="216" customWidth="1"/>
    <col min="12546" max="12546" width="16.28515625" style="216" customWidth="1"/>
    <col min="12547" max="12547" width="15.28515625" style="216" customWidth="1"/>
    <col min="12548" max="12548" width="15.28515625" style="216" bestFit="1" customWidth="1"/>
    <col min="12549" max="12549" width="14.140625" style="216" customWidth="1"/>
    <col min="12550" max="12550" width="15.28515625" style="216" bestFit="1" customWidth="1"/>
    <col min="12551" max="12551" width="14.140625" style="216" customWidth="1"/>
    <col min="12552" max="12552" width="5.28515625" style="216" bestFit="1" customWidth="1"/>
    <col min="12553" max="12553" width="13.85546875" style="216" bestFit="1" customWidth="1"/>
    <col min="12554" max="12554" width="12.28515625" style="216" bestFit="1" customWidth="1"/>
    <col min="12555" max="12795" width="8.85546875" style="216"/>
    <col min="12796" max="12796" width="3" style="216" customWidth="1"/>
    <col min="12797" max="12797" width="1.85546875" style="216" customWidth="1"/>
    <col min="12798" max="12798" width="50.7109375" style="216" customWidth="1"/>
    <col min="12799" max="12799" width="10.140625" style="216" customWidth="1"/>
    <col min="12800" max="12800" width="16.140625" style="216" customWidth="1"/>
    <col min="12801" max="12801" width="15.28515625" style="216" customWidth="1"/>
    <col min="12802" max="12802" width="16.28515625" style="216" customWidth="1"/>
    <col min="12803" max="12803" width="15.28515625" style="216" customWidth="1"/>
    <col min="12804" max="12804" width="15.28515625" style="216" bestFit="1" customWidth="1"/>
    <col min="12805" max="12805" width="14.140625" style="216" customWidth="1"/>
    <col min="12806" max="12806" width="15.28515625" style="216" bestFit="1" customWidth="1"/>
    <col min="12807" max="12807" width="14.140625" style="216" customWidth="1"/>
    <col min="12808" max="12808" width="5.28515625" style="216" bestFit="1" customWidth="1"/>
    <col min="12809" max="12809" width="13.85546875" style="216" bestFit="1" customWidth="1"/>
    <col min="12810" max="12810" width="12.28515625" style="216" bestFit="1" customWidth="1"/>
    <col min="12811" max="13051" width="8.85546875" style="216"/>
    <col min="13052" max="13052" width="3" style="216" customWidth="1"/>
    <col min="13053" max="13053" width="1.85546875" style="216" customWidth="1"/>
    <col min="13054" max="13054" width="50.7109375" style="216" customWidth="1"/>
    <col min="13055" max="13055" width="10.140625" style="216" customWidth="1"/>
    <col min="13056" max="13056" width="16.140625" style="216" customWidth="1"/>
    <col min="13057" max="13057" width="15.28515625" style="216" customWidth="1"/>
    <col min="13058" max="13058" width="16.28515625" style="216" customWidth="1"/>
    <col min="13059" max="13059" width="15.28515625" style="216" customWidth="1"/>
    <col min="13060" max="13060" width="15.28515625" style="216" bestFit="1" customWidth="1"/>
    <col min="13061" max="13061" width="14.140625" style="216" customWidth="1"/>
    <col min="13062" max="13062" width="15.28515625" style="216" bestFit="1" customWidth="1"/>
    <col min="13063" max="13063" width="14.140625" style="216" customWidth="1"/>
    <col min="13064" max="13064" width="5.28515625" style="216" bestFit="1" customWidth="1"/>
    <col min="13065" max="13065" width="13.85546875" style="216" bestFit="1" customWidth="1"/>
    <col min="13066" max="13066" width="12.28515625" style="216" bestFit="1" customWidth="1"/>
    <col min="13067" max="13307" width="8.85546875" style="216"/>
    <col min="13308" max="13308" width="3" style="216" customWidth="1"/>
    <col min="13309" max="13309" width="1.85546875" style="216" customWidth="1"/>
    <col min="13310" max="13310" width="50.7109375" style="216" customWidth="1"/>
    <col min="13311" max="13311" width="10.140625" style="216" customWidth="1"/>
    <col min="13312" max="13312" width="16.140625" style="216" customWidth="1"/>
    <col min="13313" max="13313" width="15.28515625" style="216" customWidth="1"/>
    <col min="13314" max="13314" width="16.28515625" style="216" customWidth="1"/>
    <col min="13315" max="13315" width="15.28515625" style="216" customWidth="1"/>
    <col min="13316" max="13316" width="15.28515625" style="216" bestFit="1" customWidth="1"/>
    <col min="13317" max="13317" width="14.140625" style="216" customWidth="1"/>
    <col min="13318" max="13318" width="15.28515625" style="216" bestFit="1" customWidth="1"/>
    <col min="13319" max="13319" width="14.140625" style="216" customWidth="1"/>
    <col min="13320" max="13320" width="5.28515625" style="216" bestFit="1" customWidth="1"/>
    <col min="13321" max="13321" width="13.85546875" style="216" bestFit="1" customWidth="1"/>
    <col min="13322" max="13322" width="12.28515625" style="216" bestFit="1" customWidth="1"/>
    <col min="13323" max="13563" width="8.85546875" style="216"/>
    <col min="13564" max="13564" width="3" style="216" customWidth="1"/>
    <col min="13565" max="13565" width="1.85546875" style="216" customWidth="1"/>
    <col min="13566" max="13566" width="50.7109375" style="216" customWidth="1"/>
    <col min="13567" max="13567" width="10.140625" style="216" customWidth="1"/>
    <col min="13568" max="13568" width="16.140625" style="216" customWidth="1"/>
    <col min="13569" max="13569" width="15.28515625" style="216" customWidth="1"/>
    <col min="13570" max="13570" width="16.28515625" style="216" customWidth="1"/>
    <col min="13571" max="13571" width="15.28515625" style="216" customWidth="1"/>
    <col min="13572" max="13572" width="15.28515625" style="216" bestFit="1" customWidth="1"/>
    <col min="13573" max="13573" width="14.140625" style="216" customWidth="1"/>
    <col min="13574" max="13574" width="15.28515625" style="216" bestFit="1" customWidth="1"/>
    <col min="13575" max="13575" width="14.140625" style="216" customWidth="1"/>
    <col min="13576" max="13576" width="5.28515625" style="216" bestFit="1" customWidth="1"/>
    <col min="13577" max="13577" width="13.85546875" style="216" bestFit="1" customWidth="1"/>
    <col min="13578" max="13578" width="12.28515625" style="216" bestFit="1" customWidth="1"/>
    <col min="13579" max="13819" width="8.85546875" style="216"/>
    <col min="13820" max="13820" width="3" style="216" customWidth="1"/>
    <col min="13821" max="13821" width="1.85546875" style="216" customWidth="1"/>
    <col min="13822" max="13822" width="50.7109375" style="216" customWidth="1"/>
    <col min="13823" max="13823" width="10.140625" style="216" customWidth="1"/>
    <col min="13824" max="13824" width="16.140625" style="216" customWidth="1"/>
    <col min="13825" max="13825" width="15.28515625" style="216" customWidth="1"/>
    <col min="13826" max="13826" width="16.28515625" style="216" customWidth="1"/>
    <col min="13827" max="13827" width="15.28515625" style="216" customWidth="1"/>
    <col min="13828" max="13828" width="15.28515625" style="216" bestFit="1" customWidth="1"/>
    <col min="13829" max="13829" width="14.140625" style="216" customWidth="1"/>
    <col min="13830" max="13830" width="15.28515625" style="216" bestFit="1" customWidth="1"/>
    <col min="13831" max="13831" width="14.140625" style="216" customWidth="1"/>
    <col min="13832" max="13832" width="5.28515625" style="216" bestFit="1" customWidth="1"/>
    <col min="13833" max="13833" width="13.85546875" style="216" bestFit="1" customWidth="1"/>
    <col min="13834" max="13834" width="12.28515625" style="216" bestFit="1" customWidth="1"/>
    <col min="13835" max="14075" width="8.85546875" style="216"/>
    <col min="14076" max="14076" width="3" style="216" customWidth="1"/>
    <col min="14077" max="14077" width="1.85546875" style="216" customWidth="1"/>
    <col min="14078" max="14078" width="50.7109375" style="216" customWidth="1"/>
    <col min="14079" max="14079" width="10.140625" style="216" customWidth="1"/>
    <col min="14080" max="14080" width="16.140625" style="216" customWidth="1"/>
    <col min="14081" max="14081" width="15.28515625" style="216" customWidth="1"/>
    <col min="14082" max="14082" width="16.28515625" style="216" customWidth="1"/>
    <col min="14083" max="14083" width="15.28515625" style="216" customWidth="1"/>
    <col min="14084" max="14084" width="15.28515625" style="216" bestFit="1" customWidth="1"/>
    <col min="14085" max="14085" width="14.140625" style="216" customWidth="1"/>
    <col min="14086" max="14086" width="15.28515625" style="216" bestFit="1" customWidth="1"/>
    <col min="14087" max="14087" width="14.140625" style="216" customWidth="1"/>
    <col min="14088" max="14088" width="5.28515625" style="216" bestFit="1" customWidth="1"/>
    <col min="14089" max="14089" width="13.85546875" style="216" bestFit="1" customWidth="1"/>
    <col min="14090" max="14090" width="12.28515625" style="216" bestFit="1" customWidth="1"/>
    <col min="14091" max="14331" width="8.85546875" style="216"/>
    <col min="14332" max="14332" width="3" style="216" customWidth="1"/>
    <col min="14333" max="14333" width="1.85546875" style="216" customWidth="1"/>
    <col min="14334" max="14334" width="50.7109375" style="216" customWidth="1"/>
    <col min="14335" max="14335" width="10.140625" style="216" customWidth="1"/>
    <col min="14336" max="14336" width="16.140625" style="216" customWidth="1"/>
    <col min="14337" max="14337" width="15.28515625" style="216" customWidth="1"/>
    <col min="14338" max="14338" width="16.28515625" style="216" customWidth="1"/>
    <col min="14339" max="14339" width="15.28515625" style="216" customWidth="1"/>
    <col min="14340" max="14340" width="15.28515625" style="216" bestFit="1" customWidth="1"/>
    <col min="14341" max="14341" width="14.140625" style="216" customWidth="1"/>
    <col min="14342" max="14342" width="15.28515625" style="216" bestFit="1" customWidth="1"/>
    <col min="14343" max="14343" width="14.140625" style="216" customWidth="1"/>
    <col min="14344" max="14344" width="5.28515625" style="216" bestFit="1" customWidth="1"/>
    <col min="14345" max="14345" width="13.85546875" style="216" bestFit="1" customWidth="1"/>
    <col min="14346" max="14346" width="12.28515625" style="216" bestFit="1" customWidth="1"/>
    <col min="14347" max="14587" width="8.85546875" style="216"/>
    <col min="14588" max="14588" width="3" style="216" customWidth="1"/>
    <col min="14589" max="14589" width="1.85546875" style="216" customWidth="1"/>
    <col min="14590" max="14590" width="50.7109375" style="216" customWidth="1"/>
    <col min="14591" max="14591" width="10.140625" style="216" customWidth="1"/>
    <col min="14592" max="14592" width="16.140625" style="216" customWidth="1"/>
    <col min="14593" max="14593" width="15.28515625" style="216" customWidth="1"/>
    <col min="14594" max="14594" width="16.28515625" style="216" customWidth="1"/>
    <col min="14595" max="14595" width="15.28515625" style="216" customWidth="1"/>
    <col min="14596" max="14596" width="15.28515625" style="216" bestFit="1" customWidth="1"/>
    <col min="14597" max="14597" width="14.140625" style="216" customWidth="1"/>
    <col min="14598" max="14598" width="15.28515625" style="216" bestFit="1" customWidth="1"/>
    <col min="14599" max="14599" width="14.140625" style="216" customWidth="1"/>
    <col min="14600" max="14600" width="5.28515625" style="216" bestFit="1" customWidth="1"/>
    <col min="14601" max="14601" width="13.85546875" style="216" bestFit="1" customWidth="1"/>
    <col min="14602" max="14602" width="12.28515625" style="216" bestFit="1" customWidth="1"/>
    <col min="14603" max="14843" width="8.85546875" style="216"/>
    <col min="14844" max="14844" width="3" style="216" customWidth="1"/>
    <col min="14845" max="14845" width="1.85546875" style="216" customWidth="1"/>
    <col min="14846" max="14846" width="50.7109375" style="216" customWidth="1"/>
    <col min="14847" max="14847" width="10.140625" style="216" customWidth="1"/>
    <col min="14848" max="14848" width="16.140625" style="216" customWidth="1"/>
    <col min="14849" max="14849" width="15.28515625" style="216" customWidth="1"/>
    <col min="14850" max="14850" width="16.28515625" style="216" customWidth="1"/>
    <col min="14851" max="14851" width="15.28515625" style="216" customWidth="1"/>
    <col min="14852" max="14852" width="15.28515625" style="216" bestFit="1" customWidth="1"/>
    <col min="14853" max="14853" width="14.140625" style="216" customWidth="1"/>
    <col min="14854" max="14854" width="15.28515625" style="216" bestFit="1" customWidth="1"/>
    <col min="14855" max="14855" width="14.140625" style="216" customWidth="1"/>
    <col min="14856" max="14856" width="5.28515625" style="216" bestFit="1" customWidth="1"/>
    <col min="14857" max="14857" width="13.85546875" style="216" bestFit="1" customWidth="1"/>
    <col min="14858" max="14858" width="12.28515625" style="216" bestFit="1" customWidth="1"/>
    <col min="14859" max="15099" width="8.85546875" style="216"/>
    <col min="15100" max="15100" width="3" style="216" customWidth="1"/>
    <col min="15101" max="15101" width="1.85546875" style="216" customWidth="1"/>
    <col min="15102" max="15102" width="50.7109375" style="216" customWidth="1"/>
    <col min="15103" max="15103" width="10.140625" style="216" customWidth="1"/>
    <col min="15104" max="15104" width="16.140625" style="216" customWidth="1"/>
    <col min="15105" max="15105" width="15.28515625" style="216" customWidth="1"/>
    <col min="15106" max="15106" width="16.28515625" style="216" customWidth="1"/>
    <col min="15107" max="15107" width="15.28515625" style="216" customWidth="1"/>
    <col min="15108" max="15108" width="15.28515625" style="216" bestFit="1" customWidth="1"/>
    <col min="15109" max="15109" width="14.140625" style="216" customWidth="1"/>
    <col min="15110" max="15110" width="15.28515625" style="216" bestFit="1" customWidth="1"/>
    <col min="15111" max="15111" width="14.140625" style="216" customWidth="1"/>
    <col min="15112" max="15112" width="5.28515625" style="216" bestFit="1" customWidth="1"/>
    <col min="15113" max="15113" width="13.85546875" style="216" bestFit="1" customWidth="1"/>
    <col min="15114" max="15114" width="12.28515625" style="216" bestFit="1" customWidth="1"/>
    <col min="15115" max="15355" width="8.85546875" style="216"/>
    <col min="15356" max="15356" width="3" style="216" customWidth="1"/>
    <col min="15357" max="15357" width="1.85546875" style="216" customWidth="1"/>
    <col min="15358" max="15358" width="50.7109375" style="216" customWidth="1"/>
    <col min="15359" max="15359" width="10.140625" style="216" customWidth="1"/>
    <col min="15360" max="15360" width="16.140625" style="216" customWidth="1"/>
    <col min="15361" max="15361" width="15.28515625" style="216" customWidth="1"/>
    <col min="15362" max="15362" width="16.28515625" style="216" customWidth="1"/>
    <col min="15363" max="15363" width="15.28515625" style="216" customWidth="1"/>
    <col min="15364" max="15364" width="15.28515625" style="216" bestFit="1" customWidth="1"/>
    <col min="15365" max="15365" width="14.140625" style="216" customWidth="1"/>
    <col min="15366" max="15366" width="15.28515625" style="216" bestFit="1" customWidth="1"/>
    <col min="15367" max="15367" width="14.140625" style="216" customWidth="1"/>
    <col min="15368" max="15368" width="5.28515625" style="216" bestFit="1" customWidth="1"/>
    <col min="15369" max="15369" width="13.85546875" style="216" bestFit="1" customWidth="1"/>
    <col min="15370" max="15370" width="12.28515625" style="216" bestFit="1" customWidth="1"/>
    <col min="15371" max="15611" width="8.85546875" style="216"/>
    <col min="15612" max="15612" width="3" style="216" customWidth="1"/>
    <col min="15613" max="15613" width="1.85546875" style="216" customWidth="1"/>
    <col min="15614" max="15614" width="50.7109375" style="216" customWidth="1"/>
    <col min="15615" max="15615" width="10.140625" style="216" customWidth="1"/>
    <col min="15616" max="15616" width="16.140625" style="216" customWidth="1"/>
    <col min="15617" max="15617" width="15.28515625" style="216" customWidth="1"/>
    <col min="15618" max="15618" width="16.28515625" style="216" customWidth="1"/>
    <col min="15619" max="15619" width="15.28515625" style="216" customWidth="1"/>
    <col min="15620" max="15620" width="15.28515625" style="216" bestFit="1" customWidth="1"/>
    <col min="15621" max="15621" width="14.140625" style="216" customWidth="1"/>
    <col min="15622" max="15622" width="15.28515625" style="216" bestFit="1" customWidth="1"/>
    <col min="15623" max="15623" width="14.140625" style="216" customWidth="1"/>
    <col min="15624" max="15624" width="5.28515625" style="216" bestFit="1" customWidth="1"/>
    <col min="15625" max="15625" width="13.85546875" style="216" bestFit="1" customWidth="1"/>
    <col min="15626" max="15626" width="12.28515625" style="216" bestFit="1" customWidth="1"/>
    <col min="15627" max="15867" width="8.85546875" style="216"/>
    <col min="15868" max="15868" width="3" style="216" customWidth="1"/>
    <col min="15869" max="15869" width="1.85546875" style="216" customWidth="1"/>
    <col min="15870" max="15870" width="50.7109375" style="216" customWidth="1"/>
    <col min="15871" max="15871" width="10.140625" style="216" customWidth="1"/>
    <col min="15872" max="15872" width="16.140625" style="216" customWidth="1"/>
    <col min="15873" max="15873" width="15.28515625" style="216" customWidth="1"/>
    <col min="15874" max="15874" width="16.28515625" style="216" customWidth="1"/>
    <col min="15875" max="15875" width="15.28515625" style="216" customWidth="1"/>
    <col min="15876" max="15876" width="15.28515625" style="216" bestFit="1" customWidth="1"/>
    <col min="15877" max="15877" width="14.140625" style="216" customWidth="1"/>
    <col min="15878" max="15878" width="15.28515625" style="216" bestFit="1" customWidth="1"/>
    <col min="15879" max="15879" width="14.140625" style="216" customWidth="1"/>
    <col min="15880" max="15880" width="5.28515625" style="216" bestFit="1" customWidth="1"/>
    <col min="15881" max="15881" width="13.85546875" style="216" bestFit="1" customWidth="1"/>
    <col min="15882" max="15882" width="12.28515625" style="216" bestFit="1" customWidth="1"/>
    <col min="15883" max="16123" width="8.85546875" style="216"/>
    <col min="16124" max="16124" width="3" style="216" customWidth="1"/>
    <col min="16125" max="16125" width="1.85546875" style="216" customWidth="1"/>
    <col min="16126" max="16126" width="50.7109375" style="216" customWidth="1"/>
    <col min="16127" max="16127" width="10.140625" style="216" customWidth="1"/>
    <col min="16128" max="16128" width="16.140625" style="216" customWidth="1"/>
    <col min="16129" max="16129" width="15.28515625" style="216" customWidth="1"/>
    <col min="16130" max="16130" width="16.28515625" style="216" customWidth="1"/>
    <col min="16131" max="16131" width="15.28515625" style="216" customWidth="1"/>
    <col min="16132" max="16132" width="15.28515625" style="216" bestFit="1" customWidth="1"/>
    <col min="16133" max="16133" width="14.140625" style="216" customWidth="1"/>
    <col min="16134" max="16134" width="15.28515625" style="216" bestFit="1" customWidth="1"/>
    <col min="16135" max="16135" width="14.140625" style="216" customWidth="1"/>
    <col min="16136" max="16136" width="5.28515625" style="216" bestFit="1" customWidth="1"/>
    <col min="16137" max="16137" width="13.85546875" style="216" bestFit="1" customWidth="1"/>
    <col min="16138" max="16138" width="12.28515625" style="216" bestFit="1" customWidth="1"/>
    <col min="16139" max="16384" width="8.85546875" style="216"/>
  </cols>
  <sheetData>
    <row r="1" spans="1:18" ht="23.25">
      <c r="A1" s="7" t="s">
        <v>23</v>
      </c>
      <c r="B1" s="7"/>
      <c r="C1" s="7"/>
      <c r="D1" s="6"/>
      <c r="E1" s="7"/>
      <c r="F1" s="6"/>
      <c r="G1" s="31"/>
      <c r="H1" s="32">
        <v>6</v>
      </c>
    </row>
    <row r="2" spans="1:18" ht="21.75">
      <c r="A2" s="231" t="s">
        <v>20</v>
      </c>
      <c r="B2" s="231"/>
      <c r="C2" s="231"/>
      <c r="D2" s="231"/>
      <c r="E2" s="231"/>
      <c r="F2" s="231"/>
      <c r="G2" s="231"/>
      <c r="H2" s="231"/>
    </row>
    <row r="3" spans="1:18" ht="21.75">
      <c r="A3" s="231" t="s">
        <v>19</v>
      </c>
      <c r="B3" s="231"/>
      <c r="C3" s="231"/>
      <c r="D3" s="231"/>
      <c r="E3" s="231"/>
      <c r="F3" s="231"/>
      <c r="G3" s="231"/>
      <c r="H3" s="231"/>
    </row>
    <row r="4" spans="1:18" ht="21.75">
      <c r="A4" s="231" t="s">
        <v>59</v>
      </c>
      <c r="B4" s="231"/>
      <c r="C4" s="231"/>
      <c r="D4" s="231"/>
      <c r="E4" s="231"/>
      <c r="F4" s="231"/>
      <c r="G4" s="231"/>
      <c r="H4" s="231"/>
    </row>
    <row r="5" spans="1:18" ht="21.75" customHeight="1">
      <c r="A5" s="28"/>
      <c r="B5" s="28"/>
      <c r="C5" s="28"/>
      <c r="D5" s="30"/>
      <c r="E5" s="28"/>
      <c r="F5" s="30"/>
      <c r="G5" s="29"/>
      <c r="H5" s="29" t="s">
        <v>18</v>
      </c>
    </row>
    <row r="6" spans="1:18" ht="21.75" customHeight="1">
      <c r="A6" s="11"/>
      <c r="B6" s="11"/>
      <c r="C6" s="11"/>
      <c r="D6" s="6"/>
      <c r="E6" s="232" t="s">
        <v>17</v>
      </c>
      <c r="F6" s="232"/>
      <c r="G6" s="233" t="s">
        <v>16</v>
      </c>
      <c r="H6" s="233"/>
    </row>
    <row r="7" spans="1:18" ht="21.75">
      <c r="A7" s="28"/>
      <c r="B7" s="28"/>
      <c r="C7" s="27"/>
      <c r="D7" s="26" t="s">
        <v>15</v>
      </c>
      <c r="E7" s="49" t="s">
        <v>58</v>
      </c>
      <c r="F7" s="49" t="s">
        <v>57</v>
      </c>
      <c r="G7" s="25" t="str">
        <f>E7</f>
        <v>2563</v>
      </c>
      <c r="H7" s="25" t="str">
        <f>+F7</f>
        <v>2562</v>
      </c>
    </row>
    <row r="8" spans="1:18" ht="21.75">
      <c r="A8" s="7"/>
      <c r="B8" s="7"/>
      <c r="C8" s="19"/>
      <c r="D8" s="17"/>
      <c r="E8" s="23"/>
      <c r="F8" s="22" t="s">
        <v>14</v>
      </c>
      <c r="G8" s="47"/>
      <c r="H8" s="48" t="s">
        <v>14</v>
      </c>
    </row>
    <row r="9" spans="1:18" ht="21.75">
      <c r="A9" s="230" t="s">
        <v>56</v>
      </c>
      <c r="B9" s="230"/>
      <c r="C9" s="230"/>
      <c r="D9" s="17"/>
      <c r="E9" s="19"/>
    </row>
    <row r="10" spans="1:18" ht="21.75">
      <c r="A10" s="44" t="s">
        <v>55</v>
      </c>
      <c r="B10" s="44"/>
      <c r="C10" s="46"/>
      <c r="D10" s="17"/>
      <c r="E10" s="19"/>
      <c r="F10" s="17"/>
      <c r="G10" s="7"/>
      <c r="H10" s="7"/>
    </row>
    <row r="11" spans="1:18" ht="21.75">
      <c r="A11" s="44"/>
      <c r="B11" s="42" t="s">
        <v>54</v>
      </c>
      <c r="C11" s="44"/>
      <c r="D11" s="17"/>
      <c r="E11" s="19">
        <v>29497202.32</v>
      </c>
      <c r="F11" s="19">
        <v>35013570.189999998</v>
      </c>
      <c r="G11" s="19">
        <v>8879005.9499999993</v>
      </c>
      <c r="H11" s="19">
        <v>22380122.039999999</v>
      </c>
      <c r="O11" s="218"/>
      <c r="P11" s="218"/>
      <c r="Q11" s="218"/>
      <c r="R11" s="218"/>
    </row>
    <row r="12" spans="1:18" ht="21.75">
      <c r="A12" s="44"/>
      <c r="B12" s="42" t="s">
        <v>53</v>
      </c>
      <c r="C12" s="44"/>
      <c r="D12" s="17" t="s">
        <v>159</v>
      </c>
      <c r="E12" s="19">
        <v>4954493.96</v>
      </c>
      <c r="F12" s="19">
        <v>4820275.05</v>
      </c>
      <c r="G12" s="19">
        <v>6043605.6799999997</v>
      </c>
      <c r="H12" s="19">
        <v>12643473.27</v>
      </c>
      <c r="O12" s="218"/>
      <c r="P12" s="218"/>
      <c r="Q12" s="218"/>
      <c r="R12" s="218"/>
    </row>
    <row r="13" spans="1:18" ht="21.75">
      <c r="A13" s="44"/>
      <c r="B13" s="42" t="s">
        <v>52</v>
      </c>
      <c r="C13" s="44"/>
      <c r="D13" s="17">
        <v>9</v>
      </c>
      <c r="E13" s="19">
        <v>80616597.340000018</v>
      </c>
      <c r="F13" s="37">
        <v>95621579.120000005</v>
      </c>
      <c r="G13" s="19">
        <v>76839085.520000011</v>
      </c>
      <c r="H13" s="19">
        <v>73351996.599999994</v>
      </c>
      <c r="O13" s="218"/>
      <c r="P13" s="218"/>
      <c r="Q13" s="218"/>
      <c r="R13" s="218"/>
    </row>
    <row r="14" spans="1:18" ht="21.75">
      <c r="A14" s="44"/>
      <c r="B14" s="42" t="s">
        <v>167</v>
      </c>
      <c r="C14" s="44"/>
      <c r="D14" s="17">
        <v>15</v>
      </c>
      <c r="E14" s="19">
        <v>40251.51</v>
      </c>
      <c r="F14" s="19">
        <v>156850.6</v>
      </c>
      <c r="G14" s="19">
        <v>28858.27</v>
      </c>
      <c r="H14" s="19">
        <v>22687.93</v>
      </c>
      <c r="I14" s="219"/>
      <c r="O14" s="218"/>
      <c r="P14" s="218"/>
      <c r="Q14" s="218"/>
      <c r="R14" s="218"/>
    </row>
    <row r="15" spans="1:18" ht="21.75">
      <c r="A15" s="44"/>
      <c r="B15" s="44" t="s">
        <v>166</v>
      </c>
      <c r="C15" s="45"/>
      <c r="D15" s="17">
        <v>10</v>
      </c>
      <c r="E15" s="19">
        <v>1331207.53</v>
      </c>
      <c r="F15" s="19">
        <v>2511021.6800000002</v>
      </c>
      <c r="G15" s="19">
        <v>0</v>
      </c>
      <c r="H15" s="19">
        <v>13333.33</v>
      </c>
      <c r="I15" s="219"/>
      <c r="O15" s="218"/>
      <c r="P15" s="218"/>
      <c r="Q15" s="218"/>
      <c r="R15" s="218"/>
    </row>
    <row r="16" spans="1:18" ht="21.75">
      <c r="A16" s="44"/>
      <c r="B16" s="42" t="s">
        <v>51</v>
      </c>
      <c r="C16" s="44"/>
      <c r="D16" s="17">
        <v>11</v>
      </c>
      <c r="E16" s="19">
        <v>237793158.27000001</v>
      </c>
      <c r="F16" s="19">
        <v>198322477.69</v>
      </c>
      <c r="G16" s="19">
        <v>233079943.63</v>
      </c>
      <c r="H16" s="19">
        <v>196153849.77000001</v>
      </c>
      <c r="O16" s="218"/>
      <c r="P16" s="218"/>
      <c r="Q16" s="218"/>
      <c r="R16" s="218"/>
    </row>
    <row r="17" spans="1:18" ht="21.75">
      <c r="A17" s="44"/>
      <c r="B17" s="42" t="s">
        <v>139</v>
      </c>
      <c r="C17" s="44"/>
      <c r="D17" s="17">
        <v>12</v>
      </c>
      <c r="E17" s="19">
        <v>90135.13</v>
      </c>
      <c r="F17" s="19">
        <v>0</v>
      </c>
      <c r="G17" s="19">
        <v>90135.13</v>
      </c>
      <c r="H17" s="19">
        <v>0</v>
      </c>
      <c r="O17" s="218"/>
      <c r="P17" s="218"/>
      <c r="Q17" s="218"/>
      <c r="R17" s="218"/>
    </row>
    <row r="18" spans="1:18" ht="21.75">
      <c r="A18" s="44"/>
      <c r="B18" s="43"/>
      <c r="C18" s="42" t="s">
        <v>50</v>
      </c>
      <c r="D18" s="17"/>
      <c r="E18" s="34">
        <f>SUM(E11:E17)</f>
        <v>354323046.06000006</v>
      </c>
      <c r="F18" s="34">
        <f>SUM(F11:F17)</f>
        <v>336445774.33000004</v>
      </c>
      <c r="G18" s="34">
        <f>SUM(G11:G17)</f>
        <v>324960634.18000001</v>
      </c>
      <c r="H18" s="34">
        <f>SUM(H11:H17)</f>
        <v>304565462.94</v>
      </c>
      <c r="O18" s="218"/>
      <c r="P18" s="218"/>
      <c r="Q18" s="218"/>
      <c r="R18" s="218"/>
    </row>
    <row r="19" spans="1:18" ht="21.75">
      <c r="A19" s="7" t="s">
        <v>49</v>
      </c>
      <c r="B19" s="7"/>
      <c r="C19" s="7"/>
      <c r="D19" s="17"/>
      <c r="E19" s="19"/>
      <c r="F19" s="17"/>
      <c r="G19" s="41"/>
      <c r="H19" s="41"/>
      <c r="O19" s="218"/>
      <c r="P19" s="218"/>
      <c r="Q19" s="218"/>
      <c r="R19" s="218"/>
    </row>
    <row r="20" spans="1:18" ht="21.75">
      <c r="A20" s="7"/>
      <c r="B20" s="7" t="s">
        <v>48</v>
      </c>
      <c r="C20" s="7"/>
      <c r="D20" s="17">
        <v>13</v>
      </c>
      <c r="E20" s="19">
        <v>81750000</v>
      </c>
      <c r="F20" s="19">
        <v>73750000</v>
      </c>
      <c r="G20" s="19">
        <v>80750000</v>
      </c>
      <c r="H20" s="19">
        <v>72750000</v>
      </c>
      <c r="O20" s="218"/>
      <c r="P20" s="218"/>
      <c r="Q20" s="218"/>
      <c r="R20" s="218"/>
    </row>
    <row r="21" spans="1:18" ht="21.75">
      <c r="A21" s="7"/>
      <c r="B21" s="40" t="s">
        <v>165</v>
      </c>
      <c r="C21" s="7"/>
      <c r="D21" s="17">
        <v>15</v>
      </c>
      <c r="E21" s="19">
        <v>0</v>
      </c>
      <c r="F21" s="19">
        <v>14518.26</v>
      </c>
      <c r="G21" s="39">
        <v>0</v>
      </c>
      <c r="H21" s="19">
        <v>0</v>
      </c>
      <c r="I21" s="219"/>
      <c r="O21" s="218"/>
      <c r="P21" s="218"/>
      <c r="Q21" s="218"/>
      <c r="R21" s="218"/>
    </row>
    <row r="22" spans="1:18" ht="21.75">
      <c r="A22" s="7"/>
      <c r="B22" s="7" t="s">
        <v>47</v>
      </c>
      <c r="C22" s="7"/>
      <c r="D22" s="17">
        <v>14</v>
      </c>
      <c r="E22" s="2">
        <v>0</v>
      </c>
      <c r="F22" s="19">
        <v>0</v>
      </c>
      <c r="G22" s="19">
        <v>30255410.25</v>
      </c>
      <c r="H22" s="19">
        <v>30255410.25</v>
      </c>
      <c r="I22" s="218"/>
      <c r="O22" s="218"/>
      <c r="P22" s="218"/>
      <c r="Q22" s="218"/>
      <c r="R22" s="218"/>
    </row>
    <row r="23" spans="1:18" ht="21.75">
      <c r="A23" s="7"/>
      <c r="B23" s="7" t="s">
        <v>46</v>
      </c>
      <c r="D23" s="17">
        <v>16</v>
      </c>
      <c r="E23" s="19">
        <v>48426700.049999997</v>
      </c>
      <c r="F23" s="19">
        <v>55997767.769999988</v>
      </c>
      <c r="G23" s="19">
        <v>37929975.960000001</v>
      </c>
      <c r="H23" s="19">
        <v>46153794.020000003</v>
      </c>
      <c r="O23" s="218"/>
      <c r="P23" s="218"/>
      <c r="Q23" s="218"/>
      <c r="R23" s="218"/>
    </row>
    <row r="24" spans="1:18" ht="21.75">
      <c r="A24" s="7"/>
      <c r="B24" s="7" t="s">
        <v>45</v>
      </c>
      <c r="D24" s="17">
        <v>17</v>
      </c>
      <c r="E24" s="19">
        <v>22366815.280000001</v>
      </c>
      <c r="F24" s="19">
        <v>0</v>
      </c>
      <c r="G24" s="19">
        <v>21612334.719999999</v>
      </c>
      <c r="H24" s="19">
        <v>0</v>
      </c>
      <c r="O24" s="218"/>
      <c r="P24" s="218"/>
      <c r="Q24" s="218"/>
      <c r="R24" s="218"/>
    </row>
    <row r="25" spans="1:18" ht="21.75">
      <c r="A25" s="7"/>
      <c r="B25" s="7" t="s">
        <v>44</v>
      </c>
      <c r="D25" s="17">
        <v>18</v>
      </c>
      <c r="E25" s="19">
        <v>3235433.32</v>
      </c>
      <c r="F25" s="19">
        <v>3706612.0399999991</v>
      </c>
      <c r="G25" s="19">
        <v>3091329.27</v>
      </c>
      <c r="H25" s="19">
        <v>3492837.86</v>
      </c>
      <c r="O25" s="218"/>
      <c r="P25" s="218"/>
      <c r="Q25" s="218"/>
      <c r="R25" s="218"/>
    </row>
    <row r="26" spans="1:18" ht="21.75">
      <c r="A26" s="7"/>
      <c r="B26" s="7" t="s">
        <v>43</v>
      </c>
      <c r="D26" s="17"/>
      <c r="E26" s="19">
        <v>3902480.25</v>
      </c>
      <c r="F26" s="19">
        <v>3902480.25</v>
      </c>
      <c r="G26" s="19">
        <v>3902480.25</v>
      </c>
      <c r="H26" s="19">
        <v>3902480.25</v>
      </c>
      <c r="O26" s="218"/>
      <c r="P26" s="218"/>
      <c r="Q26" s="218"/>
      <c r="R26" s="218"/>
    </row>
    <row r="27" spans="1:18" ht="21.75">
      <c r="A27" s="7"/>
      <c r="B27" s="7" t="s">
        <v>42</v>
      </c>
      <c r="C27" s="7"/>
      <c r="D27" s="17"/>
      <c r="E27" s="19">
        <v>9215167.8300000001</v>
      </c>
      <c r="F27" s="37">
        <v>8071610.6500000004</v>
      </c>
      <c r="G27" s="36">
        <v>8050610.9000000004</v>
      </c>
      <c r="H27" s="36">
        <v>6702344.7999999998</v>
      </c>
      <c r="O27" s="218"/>
      <c r="P27" s="218"/>
      <c r="Q27" s="218"/>
      <c r="R27" s="218"/>
    </row>
    <row r="28" spans="1:18" ht="21.75">
      <c r="A28" s="7"/>
      <c r="B28" s="7"/>
      <c r="C28" s="7" t="s">
        <v>41</v>
      </c>
      <c r="D28" s="6"/>
      <c r="E28" s="34">
        <f>SUM(E20:E27)</f>
        <v>168896596.72999999</v>
      </c>
      <c r="F28" s="34">
        <f>SUM(F20:F27)</f>
        <v>145442988.97</v>
      </c>
      <c r="G28" s="34">
        <f>SUM(G20:G27)</f>
        <v>185592141.35000002</v>
      </c>
      <c r="H28" s="34">
        <f>SUM(H20:H27)</f>
        <v>163256867.18000004</v>
      </c>
      <c r="O28" s="218"/>
      <c r="P28" s="218"/>
      <c r="Q28" s="218"/>
      <c r="R28" s="218"/>
    </row>
    <row r="29" spans="1:18" ht="22.5" thickBot="1">
      <c r="A29" s="7"/>
      <c r="B29" s="7"/>
      <c r="C29" s="7" t="s">
        <v>40</v>
      </c>
      <c r="D29" s="6"/>
      <c r="E29" s="35">
        <f>+E18+E28</f>
        <v>523219642.79000008</v>
      </c>
      <c r="F29" s="35">
        <f>+F18+F28</f>
        <v>481888763.30000007</v>
      </c>
      <c r="G29" s="35">
        <f>+G18+G28</f>
        <v>510552775.53000003</v>
      </c>
      <c r="H29" s="35">
        <f>+H18+H28</f>
        <v>467822330.12</v>
      </c>
      <c r="O29" s="218"/>
      <c r="P29" s="218"/>
      <c r="Q29" s="218"/>
      <c r="R29" s="218"/>
    </row>
    <row r="30" spans="1:18" ht="22.5" thickTop="1">
      <c r="A30" s="7"/>
      <c r="B30" s="7"/>
      <c r="C30" s="7"/>
      <c r="D30" s="6"/>
      <c r="E30" s="7"/>
      <c r="F30" s="6"/>
      <c r="G30" s="10"/>
      <c r="H30" s="6"/>
      <c r="O30" s="218"/>
      <c r="P30" s="218"/>
      <c r="Q30" s="218"/>
      <c r="R30" s="218"/>
    </row>
    <row r="31" spans="1:18" ht="21.75">
      <c r="A31" s="7"/>
      <c r="B31" s="7"/>
      <c r="C31" s="7"/>
      <c r="D31" s="6"/>
      <c r="E31" s="7"/>
      <c r="F31" s="6"/>
      <c r="G31" s="7"/>
      <c r="H31" s="10"/>
      <c r="O31" s="218"/>
      <c r="P31" s="218"/>
      <c r="Q31" s="218"/>
      <c r="R31" s="218"/>
    </row>
    <row r="32" spans="1:18" ht="21.75">
      <c r="A32" s="7"/>
      <c r="B32" s="7"/>
      <c r="C32" s="7"/>
      <c r="D32" s="6"/>
      <c r="E32" s="7"/>
      <c r="F32" s="6"/>
      <c r="G32" s="7"/>
      <c r="H32" s="10"/>
      <c r="O32" s="218"/>
      <c r="P32" s="218"/>
      <c r="Q32" s="218"/>
      <c r="R32" s="218"/>
    </row>
    <row r="33" spans="1:18" ht="21.75">
      <c r="A33" s="7"/>
      <c r="B33" s="7"/>
      <c r="C33" s="7"/>
      <c r="D33" s="6"/>
      <c r="E33" s="7"/>
      <c r="F33" s="6"/>
      <c r="G33" s="7"/>
      <c r="H33" s="10"/>
      <c r="O33" s="218"/>
      <c r="P33" s="218"/>
      <c r="Q33" s="218"/>
      <c r="R33" s="218"/>
    </row>
    <row r="34" spans="1:18" ht="21.75">
      <c r="A34" s="7"/>
      <c r="B34" s="7"/>
      <c r="C34" s="7"/>
      <c r="D34" s="6"/>
      <c r="E34" s="7"/>
      <c r="F34" s="6"/>
      <c r="G34" s="7"/>
      <c r="H34" s="10"/>
      <c r="O34" s="218"/>
      <c r="P34" s="218"/>
      <c r="Q34" s="218"/>
      <c r="R34" s="218"/>
    </row>
    <row r="35" spans="1:18" ht="21.75">
      <c r="A35" s="7"/>
      <c r="B35" s="7"/>
      <c r="C35" s="7"/>
      <c r="D35" s="6"/>
      <c r="E35" s="7"/>
      <c r="F35" s="6"/>
      <c r="G35" s="7"/>
      <c r="H35" s="10"/>
      <c r="O35" s="218"/>
      <c r="P35" s="218"/>
      <c r="Q35" s="218"/>
      <c r="R35" s="218"/>
    </row>
    <row r="36" spans="1:18" ht="21.75">
      <c r="A36" s="7"/>
      <c r="B36" s="7"/>
      <c r="C36" s="7"/>
      <c r="D36" s="6"/>
      <c r="E36" s="7"/>
      <c r="F36" s="6"/>
      <c r="G36" s="7"/>
      <c r="H36" s="10"/>
      <c r="O36" s="218"/>
      <c r="P36" s="218"/>
      <c r="Q36" s="218"/>
      <c r="R36" s="218"/>
    </row>
    <row r="37" spans="1:18" ht="21.75">
      <c r="A37" s="7"/>
      <c r="B37" s="7"/>
      <c r="C37" s="7"/>
      <c r="D37" s="6"/>
      <c r="E37" s="7"/>
      <c r="F37" s="6"/>
      <c r="G37" s="7"/>
      <c r="H37" s="10"/>
      <c r="O37" s="218"/>
      <c r="P37" s="218"/>
      <c r="Q37" s="218"/>
      <c r="R37" s="218"/>
    </row>
    <row r="38" spans="1:18" ht="21.75">
      <c r="A38" s="7"/>
      <c r="B38" s="7"/>
      <c r="C38" s="7"/>
      <c r="D38" s="6"/>
      <c r="E38" s="7"/>
      <c r="F38" s="6"/>
      <c r="G38" s="7"/>
      <c r="H38" s="6"/>
      <c r="O38" s="218"/>
      <c r="P38" s="218"/>
      <c r="Q38" s="218"/>
      <c r="R38" s="218"/>
    </row>
    <row r="39" spans="1:18" ht="21.75">
      <c r="A39" s="7"/>
      <c r="B39" s="7"/>
      <c r="C39" s="7"/>
      <c r="D39" s="6"/>
      <c r="E39" s="7"/>
      <c r="F39" s="6"/>
      <c r="G39" s="7"/>
      <c r="H39" s="6"/>
      <c r="O39" s="218"/>
      <c r="P39" s="218"/>
      <c r="Q39" s="218"/>
      <c r="R39" s="218"/>
    </row>
    <row r="40" spans="1:18" ht="21.75">
      <c r="A40" s="7"/>
      <c r="B40" s="7"/>
      <c r="C40" s="7"/>
      <c r="D40" s="6"/>
      <c r="E40" s="7"/>
      <c r="F40" s="6"/>
      <c r="G40" s="7"/>
      <c r="H40" s="6"/>
      <c r="O40" s="218"/>
      <c r="P40" s="218"/>
      <c r="Q40" s="218"/>
      <c r="R40" s="218"/>
    </row>
    <row r="41" spans="1:18" ht="21.75">
      <c r="A41" s="7"/>
      <c r="B41" s="7"/>
      <c r="C41" s="7"/>
      <c r="D41" s="6"/>
      <c r="E41" s="7"/>
      <c r="F41" s="6"/>
      <c r="G41" s="7"/>
      <c r="H41" s="6"/>
      <c r="O41" s="218"/>
      <c r="P41" s="218"/>
      <c r="Q41" s="218"/>
      <c r="R41" s="218"/>
    </row>
    <row r="42" spans="1:18" ht="21.75">
      <c r="A42" s="7"/>
      <c r="B42" s="7"/>
      <c r="C42" s="7"/>
      <c r="D42" s="6"/>
      <c r="E42" s="7"/>
      <c r="F42" s="6"/>
      <c r="G42" s="7"/>
      <c r="H42" s="6"/>
      <c r="O42" s="218"/>
      <c r="P42" s="218"/>
      <c r="Q42" s="218"/>
      <c r="R42" s="218"/>
    </row>
    <row r="43" spans="1:18" ht="21.75">
      <c r="A43" s="7"/>
      <c r="B43" s="7"/>
      <c r="C43" s="7"/>
      <c r="D43" s="6"/>
      <c r="E43" s="7"/>
      <c r="F43" s="6"/>
      <c r="G43" s="7"/>
      <c r="H43" s="6"/>
      <c r="O43" s="218"/>
      <c r="P43" s="218"/>
      <c r="Q43" s="218"/>
      <c r="R43" s="218"/>
    </row>
    <row r="44" spans="1:18" ht="21.75">
      <c r="A44" s="7"/>
      <c r="B44" s="7"/>
      <c r="C44" s="7"/>
      <c r="D44" s="6"/>
      <c r="E44" s="7"/>
      <c r="F44" s="6"/>
      <c r="G44" s="7"/>
      <c r="H44" s="6"/>
      <c r="O44" s="218"/>
      <c r="P44" s="218"/>
      <c r="Q44" s="218"/>
      <c r="R44" s="218"/>
    </row>
    <row r="45" spans="1:18" ht="21.75">
      <c r="A45" s="7"/>
      <c r="B45" s="7"/>
      <c r="C45" s="7"/>
      <c r="D45" s="6"/>
      <c r="E45" s="7"/>
      <c r="F45" s="6"/>
      <c r="G45" s="7"/>
      <c r="H45" s="6"/>
      <c r="O45" s="218"/>
      <c r="P45" s="218"/>
      <c r="Q45" s="218"/>
      <c r="R45" s="218"/>
    </row>
    <row r="46" spans="1:18" ht="21.75">
      <c r="A46" s="7"/>
      <c r="B46" s="7"/>
      <c r="C46" s="7"/>
      <c r="D46" s="6"/>
      <c r="E46" s="7"/>
      <c r="F46" s="6"/>
      <c r="G46" s="7"/>
      <c r="H46" s="6"/>
      <c r="O46" s="218"/>
      <c r="P46" s="218"/>
      <c r="Q46" s="218"/>
      <c r="R46" s="218"/>
    </row>
    <row r="47" spans="1:18" ht="23.25" customHeight="1">
      <c r="A47" s="7"/>
      <c r="B47" s="7"/>
      <c r="C47" s="7"/>
      <c r="D47" s="6"/>
      <c r="E47" s="7"/>
      <c r="F47" s="6"/>
      <c r="G47" s="7"/>
      <c r="H47" s="6"/>
      <c r="O47" s="218"/>
      <c r="P47" s="218"/>
      <c r="Q47" s="218"/>
      <c r="R47" s="218"/>
    </row>
    <row r="48" spans="1:18" ht="21.75">
      <c r="A48" s="7" t="s">
        <v>0</v>
      </c>
      <c r="B48" s="7"/>
      <c r="C48" s="7"/>
      <c r="D48" s="6"/>
      <c r="E48" s="7"/>
      <c r="F48" s="6"/>
      <c r="G48" s="6"/>
      <c r="H48" s="6"/>
      <c r="O48" s="218"/>
      <c r="P48" s="218"/>
      <c r="Q48" s="218"/>
      <c r="R48" s="218"/>
    </row>
    <row r="49" spans="1:18" ht="23.25">
      <c r="A49" s="7"/>
      <c r="B49" s="7"/>
      <c r="C49" s="7"/>
      <c r="D49" s="6"/>
      <c r="E49" s="7"/>
      <c r="F49" s="6"/>
      <c r="G49" s="31"/>
      <c r="H49" s="32">
        <v>7</v>
      </c>
      <c r="O49" s="218"/>
      <c r="P49" s="218"/>
      <c r="Q49" s="218"/>
      <c r="R49" s="218"/>
    </row>
    <row r="50" spans="1:18" ht="21.75">
      <c r="A50" s="231" t="s">
        <v>20</v>
      </c>
      <c r="B50" s="231"/>
      <c r="C50" s="231"/>
      <c r="D50" s="231"/>
      <c r="E50" s="231"/>
      <c r="F50" s="231"/>
      <c r="G50" s="231"/>
      <c r="H50" s="231"/>
      <c r="O50" s="218"/>
      <c r="P50" s="218"/>
      <c r="Q50" s="218"/>
      <c r="R50" s="218"/>
    </row>
    <row r="51" spans="1:18" ht="21.75">
      <c r="A51" s="231" t="s">
        <v>19</v>
      </c>
      <c r="B51" s="231"/>
      <c r="C51" s="231"/>
      <c r="D51" s="231"/>
      <c r="E51" s="231"/>
      <c r="F51" s="231"/>
      <c r="G51" s="231"/>
      <c r="H51" s="231"/>
      <c r="O51" s="218"/>
      <c r="P51" s="218"/>
      <c r="Q51" s="218"/>
      <c r="R51" s="218"/>
    </row>
    <row r="52" spans="1:18" ht="21.75">
      <c r="A52" s="231" t="str">
        <f>+A4</f>
        <v>ณ วันที่ 31 ธันวาคม 2563</v>
      </c>
      <c r="B52" s="231"/>
      <c r="C52" s="231"/>
      <c r="D52" s="231"/>
      <c r="E52" s="231"/>
      <c r="F52" s="231"/>
      <c r="G52" s="231"/>
      <c r="H52" s="231"/>
      <c r="O52" s="218"/>
      <c r="P52" s="218"/>
      <c r="Q52" s="218"/>
      <c r="R52" s="218"/>
    </row>
    <row r="53" spans="1:18" ht="21.75">
      <c r="A53" s="28"/>
      <c r="B53" s="28"/>
      <c r="C53" s="28"/>
      <c r="D53" s="30"/>
      <c r="E53" s="28"/>
      <c r="F53" s="30"/>
      <c r="G53" s="29"/>
      <c r="H53" s="29" t="s">
        <v>18</v>
      </c>
      <c r="O53" s="218"/>
      <c r="P53" s="218"/>
      <c r="Q53" s="218"/>
      <c r="R53" s="218"/>
    </row>
    <row r="54" spans="1:18" ht="21.75">
      <c r="A54" s="11"/>
      <c r="B54" s="11"/>
      <c r="C54" s="11"/>
      <c r="D54" s="6"/>
      <c r="E54" s="232" t="s">
        <v>17</v>
      </c>
      <c r="F54" s="232"/>
      <c r="G54" s="233" t="s">
        <v>16</v>
      </c>
      <c r="H54" s="233"/>
      <c r="O54" s="218"/>
      <c r="P54" s="218"/>
      <c r="Q54" s="218"/>
      <c r="R54" s="218"/>
    </row>
    <row r="55" spans="1:18" ht="21.75">
      <c r="A55" s="28"/>
      <c r="B55" s="28"/>
      <c r="C55" s="27"/>
      <c r="D55" s="26" t="s">
        <v>15</v>
      </c>
      <c r="E55" s="25" t="str">
        <f>+E7</f>
        <v>2563</v>
      </c>
      <c r="F55" s="25" t="str">
        <f>+F7</f>
        <v>2562</v>
      </c>
      <c r="G55" s="25" t="str">
        <f>+E55</f>
        <v>2563</v>
      </c>
      <c r="H55" s="25" t="str">
        <f>+F55</f>
        <v>2562</v>
      </c>
      <c r="O55" s="218"/>
      <c r="P55" s="218"/>
      <c r="Q55" s="218"/>
      <c r="R55" s="218"/>
    </row>
    <row r="56" spans="1:18" ht="21.75">
      <c r="A56" s="11"/>
      <c r="B56" s="11"/>
      <c r="C56" s="24"/>
      <c r="D56" s="22"/>
      <c r="E56" s="23"/>
      <c r="F56" s="22" t="s">
        <v>14</v>
      </c>
      <c r="G56" s="22"/>
      <c r="H56" s="22" t="s">
        <v>14</v>
      </c>
      <c r="O56" s="218"/>
      <c r="P56" s="218"/>
      <c r="Q56" s="218"/>
      <c r="R56" s="218"/>
    </row>
    <row r="57" spans="1:18" ht="21.75">
      <c r="A57" s="230" t="s">
        <v>39</v>
      </c>
      <c r="B57" s="230"/>
      <c r="C57" s="230"/>
      <c r="D57" s="6"/>
      <c r="E57" s="23"/>
      <c r="O57" s="218"/>
      <c r="P57" s="218"/>
      <c r="Q57" s="218"/>
      <c r="R57" s="218"/>
    </row>
    <row r="58" spans="1:18" ht="21.75">
      <c r="A58" s="7" t="s">
        <v>38</v>
      </c>
      <c r="B58" s="7"/>
      <c r="C58" s="7"/>
      <c r="D58" s="17"/>
      <c r="E58" s="19"/>
      <c r="F58" s="19"/>
      <c r="G58" s="20"/>
      <c r="H58" s="20"/>
      <c r="O58" s="218"/>
      <c r="P58" s="218"/>
      <c r="Q58" s="218"/>
      <c r="R58" s="218"/>
    </row>
    <row r="59" spans="1:18" ht="21.75">
      <c r="A59" s="7"/>
      <c r="B59" s="7" t="s">
        <v>37</v>
      </c>
      <c r="C59" s="7"/>
      <c r="D59" s="17">
        <v>19</v>
      </c>
      <c r="E59" s="19">
        <v>174496531.66999999</v>
      </c>
      <c r="F59" s="19">
        <v>150352572.54000002</v>
      </c>
      <c r="G59" s="19">
        <v>174496531.66999999</v>
      </c>
      <c r="H59" s="19">
        <v>150352572.53999999</v>
      </c>
      <c r="O59" s="218"/>
      <c r="P59" s="218"/>
      <c r="Q59" s="218"/>
      <c r="R59" s="218"/>
    </row>
    <row r="60" spans="1:18" ht="21.75">
      <c r="A60" s="7"/>
      <c r="B60" s="7" t="s">
        <v>36</v>
      </c>
      <c r="C60" s="7"/>
      <c r="D60" s="17">
        <v>7.1</v>
      </c>
      <c r="E60" s="19">
        <v>0</v>
      </c>
      <c r="F60" s="19">
        <v>0</v>
      </c>
      <c r="G60" s="19">
        <v>376141.67</v>
      </c>
      <c r="H60" s="19">
        <v>891330.16</v>
      </c>
      <c r="O60" s="218"/>
      <c r="P60" s="218"/>
      <c r="Q60" s="218"/>
      <c r="R60" s="218"/>
    </row>
    <row r="61" spans="1:18" ht="21" customHeight="1">
      <c r="A61" s="7"/>
      <c r="B61" s="7" t="s">
        <v>35</v>
      </c>
      <c r="C61" s="7"/>
      <c r="D61" s="17">
        <v>20</v>
      </c>
      <c r="E61" s="19">
        <v>87130046.030000001</v>
      </c>
      <c r="F61" s="19">
        <v>71202039.378000021</v>
      </c>
      <c r="G61" s="19">
        <v>76097796.840000004</v>
      </c>
      <c r="H61" s="19">
        <v>64006658.000000007</v>
      </c>
      <c r="O61" s="218"/>
      <c r="P61" s="218"/>
      <c r="Q61" s="218"/>
      <c r="R61" s="218"/>
    </row>
    <row r="62" spans="1:18" ht="21.75">
      <c r="A62" s="7"/>
      <c r="B62" s="7" t="s">
        <v>164</v>
      </c>
      <c r="C62" s="7"/>
      <c r="D62" s="17">
        <v>21</v>
      </c>
      <c r="E62" s="19">
        <v>22841937.739999998</v>
      </c>
      <c r="F62" s="19">
        <v>36635956.240000002</v>
      </c>
      <c r="G62" s="19">
        <v>22762091.059999999</v>
      </c>
      <c r="H62" s="19">
        <v>36036968.539999999</v>
      </c>
      <c r="O62" s="218"/>
      <c r="P62" s="218"/>
      <c r="Q62" s="218"/>
      <c r="R62" s="218"/>
    </row>
    <row r="63" spans="1:18" ht="21.75">
      <c r="A63" s="7"/>
      <c r="B63" s="7" t="s">
        <v>34</v>
      </c>
      <c r="C63" s="7"/>
      <c r="D63" s="17"/>
      <c r="E63" s="19">
        <v>494538.86</v>
      </c>
      <c r="F63" s="19">
        <v>279529.77999999997</v>
      </c>
      <c r="G63" s="19">
        <v>0</v>
      </c>
      <c r="H63" s="19">
        <v>1346.96</v>
      </c>
      <c r="O63" s="218"/>
      <c r="P63" s="218"/>
      <c r="Q63" s="218"/>
      <c r="R63" s="218"/>
    </row>
    <row r="64" spans="1:18" ht="21.75">
      <c r="A64" s="7"/>
      <c r="B64" s="7" t="s">
        <v>33</v>
      </c>
      <c r="C64" s="7"/>
      <c r="D64" s="17">
        <v>25</v>
      </c>
      <c r="E64" s="19">
        <v>6416801.7800000003</v>
      </c>
      <c r="F64" s="19">
        <v>5658825.4199999999</v>
      </c>
      <c r="G64" s="19">
        <v>5845322.5199999996</v>
      </c>
      <c r="H64" s="19">
        <v>4893267.79</v>
      </c>
      <c r="O64" s="218"/>
      <c r="P64" s="218"/>
      <c r="Q64" s="218"/>
      <c r="R64" s="218"/>
    </row>
    <row r="65" spans="1:18" ht="21.75">
      <c r="A65" s="7"/>
      <c r="B65" s="7" t="s">
        <v>32</v>
      </c>
      <c r="C65" s="7"/>
      <c r="D65" s="17">
        <v>22</v>
      </c>
      <c r="E65" s="19">
        <v>9421927.6999999993</v>
      </c>
      <c r="F65" s="19">
        <v>2347676.31</v>
      </c>
      <c r="G65" s="19">
        <v>8965999.6699999999</v>
      </c>
      <c r="H65" s="19">
        <v>2347676.31</v>
      </c>
      <c r="O65" s="218"/>
      <c r="P65" s="218"/>
      <c r="Q65" s="218"/>
      <c r="R65" s="218"/>
    </row>
    <row r="66" spans="1:18" ht="21.75">
      <c r="A66" s="7"/>
      <c r="B66" s="7" t="s">
        <v>31</v>
      </c>
      <c r="C66" s="7"/>
      <c r="D66" s="17"/>
      <c r="E66" s="19">
        <v>0</v>
      </c>
      <c r="F66" s="19">
        <v>91766.660617316898</v>
      </c>
      <c r="G66" s="19">
        <v>0</v>
      </c>
      <c r="H66" s="19">
        <v>0</v>
      </c>
      <c r="O66" s="218"/>
      <c r="P66" s="218"/>
      <c r="Q66" s="218"/>
      <c r="R66" s="218"/>
    </row>
    <row r="67" spans="1:18" ht="21.75">
      <c r="A67" s="7"/>
      <c r="B67" s="7"/>
      <c r="C67" s="7" t="s">
        <v>30</v>
      </c>
      <c r="D67" s="17"/>
      <c r="E67" s="34">
        <f>SUM(E59:E66)</f>
        <v>300801783.77999997</v>
      </c>
      <c r="F67" s="34">
        <f>SUM(F59:F66)</f>
        <v>266568366.32861736</v>
      </c>
      <c r="G67" s="34">
        <f>SUM(G59:G66)</f>
        <v>288543883.42999995</v>
      </c>
      <c r="H67" s="34">
        <f>SUM(H59:H66)</f>
        <v>258529820.29999998</v>
      </c>
      <c r="O67" s="218"/>
      <c r="P67" s="218"/>
      <c r="Q67" s="218"/>
      <c r="R67" s="218"/>
    </row>
    <row r="68" spans="1:18" ht="21.75">
      <c r="A68" s="7" t="s">
        <v>29</v>
      </c>
      <c r="B68" s="7"/>
      <c r="C68" s="7"/>
      <c r="D68" s="17"/>
      <c r="E68" s="19"/>
      <c r="F68" s="19"/>
      <c r="G68" s="7"/>
      <c r="H68" s="7"/>
      <c r="O68" s="218"/>
      <c r="P68" s="218"/>
      <c r="Q68" s="218"/>
      <c r="R68" s="218"/>
    </row>
    <row r="69" spans="1:18" ht="21" customHeight="1">
      <c r="A69" s="7"/>
      <c r="B69" s="7" t="s">
        <v>28</v>
      </c>
      <c r="C69" s="7"/>
      <c r="D69" s="17">
        <v>25</v>
      </c>
      <c r="E69" s="19">
        <v>574229.59</v>
      </c>
      <c r="F69" s="19">
        <v>31147.759999999998</v>
      </c>
      <c r="G69" s="7">
        <v>0</v>
      </c>
      <c r="H69" s="7">
        <v>0</v>
      </c>
      <c r="O69" s="218"/>
      <c r="P69" s="218"/>
      <c r="Q69" s="218"/>
      <c r="R69" s="218"/>
    </row>
    <row r="70" spans="1:18" ht="21.75">
      <c r="A70" s="7"/>
      <c r="B70" s="7" t="s">
        <v>27</v>
      </c>
      <c r="C70" s="7"/>
      <c r="D70" s="17">
        <v>22</v>
      </c>
      <c r="E70" s="19">
        <v>9844127.0599999987</v>
      </c>
      <c r="F70" s="19">
        <v>2352314.4600000004</v>
      </c>
      <c r="G70" s="19">
        <v>9515562.7699999996</v>
      </c>
      <c r="H70" s="19">
        <v>2352314.46</v>
      </c>
      <c r="O70" s="218"/>
      <c r="P70" s="218"/>
      <c r="Q70" s="218"/>
      <c r="R70" s="218"/>
    </row>
    <row r="71" spans="1:18" ht="21.75">
      <c r="A71" s="7"/>
      <c r="B71" s="7" t="s">
        <v>26</v>
      </c>
      <c r="C71" s="7"/>
      <c r="D71" s="17">
        <v>24</v>
      </c>
      <c r="E71" s="19">
        <v>17235485.470000003</v>
      </c>
      <c r="F71" s="19">
        <v>15026485.889999999</v>
      </c>
      <c r="G71" s="19">
        <v>16058431.960000001</v>
      </c>
      <c r="H71" s="19">
        <v>13702404.810000001</v>
      </c>
      <c r="O71" s="218"/>
      <c r="P71" s="218"/>
      <c r="Q71" s="218"/>
      <c r="R71" s="218"/>
    </row>
    <row r="72" spans="1:18" ht="21.75">
      <c r="A72" s="7"/>
      <c r="B72" s="7" t="s">
        <v>25</v>
      </c>
      <c r="C72" s="7"/>
      <c r="D72" s="17">
        <v>23</v>
      </c>
      <c r="E72" s="19">
        <v>974740.93</v>
      </c>
      <c r="F72" s="19">
        <v>813786.8148645066</v>
      </c>
      <c r="G72" s="19">
        <v>0</v>
      </c>
      <c r="H72" s="19">
        <v>0</v>
      </c>
      <c r="O72" s="218"/>
      <c r="P72" s="218"/>
      <c r="Q72" s="218"/>
      <c r="R72" s="218"/>
    </row>
    <row r="73" spans="1:18" ht="21.75">
      <c r="A73" s="7"/>
      <c r="B73" s="7" t="s">
        <v>24</v>
      </c>
      <c r="C73" s="7"/>
      <c r="D73" s="17"/>
      <c r="E73" s="19">
        <v>3323516.49</v>
      </c>
      <c r="F73" s="19">
        <v>0</v>
      </c>
      <c r="G73" s="19">
        <v>3323516.49</v>
      </c>
      <c r="H73" s="19">
        <v>0</v>
      </c>
      <c r="O73" s="218"/>
      <c r="P73" s="218"/>
      <c r="Q73" s="218"/>
      <c r="R73" s="218"/>
    </row>
    <row r="74" spans="1:18" ht="21.75">
      <c r="A74" s="7"/>
      <c r="B74" s="7" t="s">
        <v>23</v>
      </c>
      <c r="C74" s="7" t="s">
        <v>22</v>
      </c>
      <c r="D74" s="17"/>
      <c r="E74" s="34">
        <f>SUM(E69:E73)</f>
        <v>31952099.539999999</v>
      </c>
      <c r="F74" s="34">
        <f>SUM(F69:F73)</f>
        <v>18223734.924864504</v>
      </c>
      <c r="G74" s="34">
        <f>SUM(G69:G73)</f>
        <v>28897511.219999999</v>
      </c>
      <c r="H74" s="34">
        <f>SUM(H69:H73)</f>
        <v>16054719.27</v>
      </c>
      <c r="O74" s="218"/>
      <c r="P74" s="218"/>
      <c r="Q74" s="218"/>
      <c r="R74" s="218"/>
    </row>
    <row r="75" spans="1:18" ht="21.75">
      <c r="A75" s="7"/>
      <c r="B75" s="7"/>
      <c r="C75" s="7" t="s">
        <v>21</v>
      </c>
      <c r="D75" s="17"/>
      <c r="E75" s="34">
        <f>+E67+E74</f>
        <v>332753883.31999999</v>
      </c>
      <c r="F75" s="34">
        <f>+F67+F74</f>
        <v>284792101.25348186</v>
      </c>
      <c r="G75" s="34">
        <f>+G67+G74</f>
        <v>317441394.64999998</v>
      </c>
      <c r="H75" s="34">
        <f>+H67+H74</f>
        <v>274584539.56999999</v>
      </c>
      <c r="I75" s="218"/>
      <c r="O75" s="218"/>
      <c r="P75" s="218"/>
      <c r="Q75" s="218"/>
      <c r="R75" s="218"/>
    </row>
    <row r="76" spans="1:18" ht="21.75">
      <c r="A76" s="7"/>
      <c r="B76" s="7"/>
      <c r="C76" s="7"/>
      <c r="D76" s="6"/>
      <c r="E76" s="7"/>
      <c r="F76" s="10"/>
      <c r="G76" s="10"/>
      <c r="H76" s="10"/>
      <c r="O76" s="218"/>
      <c r="P76" s="218"/>
      <c r="Q76" s="218"/>
      <c r="R76" s="218"/>
    </row>
    <row r="77" spans="1:18" ht="21.75">
      <c r="A77" s="7"/>
      <c r="B77" s="7"/>
      <c r="C77" s="7"/>
      <c r="D77" s="6"/>
      <c r="E77" s="7"/>
      <c r="F77" s="6"/>
      <c r="G77" s="33"/>
      <c r="H77" s="33"/>
    </row>
    <row r="78" spans="1:18" ht="21.75">
      <c r="A78" s="7"/>
      <c r="B78" s="7"/>
      <c r="C78" s="7"/>
      <c r="D78" s="6"/>
      <c r="E78" s="7"/>
      <c r="F78" s="6"/>
      <c r="G78" s="33"/>
      <c r="H78" s="6"/>
    </row>
    <row r="79" spans="1:18" ht="21.75">
      <c r="A79" s="7"/>
      <c r="B79" s="7"/>
      <c r="C79" s="7"/>
      <c r="D79" s="6"/>
      <c r="E79" s="7"/>
      <c r="F79" s="6"/>
      <c r="G79" s="6"/>
      <c r="H79" s="6"/>
    </row>
    <row r="80" spans="1:18" ht="21.75">
      <c r="A80" s="7"/>
      <c r="B80" s="7"/>
      <c r="C80" s="7"/>
      <c r="D80" s="6"/>
      <c r="E80" s="7"/>
      <c r="F80" s="6"/>
      <c r="G80" s="6"/>
      <c r="H80" s="6"/>
    </row>
    <row r="81" spans="1:8" ht="21.75">
      <c r="A81" s="7"/>
      <c r="B81" s="7"/>
      <c r="C81" s="7"/>
      <c r="D81" s="6"/>
      <c r="E81" s="7"/>
      <c r="F81" s="6"/>
      <c r="G81" s="6"/>
      <c r="H81" s="6"/>
    </row>
    <row r="82" spans="1:8" ht="21.75">
      <c r="A82" s="7"/>
      <c r="B82" s="7"/>
      <c r="C82" s="7"/>
      <c r="D82" s="6"/>
      <c r="E82" s="7"/>
      <c r="F82" s="6"/>
      <c r="G82" s="6"/>
      <c r="H82" s="6"/>
    </row>
    <row r="83" spans="1:8" ht="21.75">
      <c r="A83" s="7"/>
      <c r="B83" s="7"/>
      <c r="C83" s="7"/>
      <c r="D83" s="6"/>
      <c r="E83" s="7"/>
      <c r="F83" s="6"/>
      <c r="G83" s="6"/>
      <c r="H83" s="6"/>
    </row>
    <row r="84" spans="1:8" ht="21.75">
      <c r="A84" s="7"/>
      <c r="B84" s="7"/>
      <c r="C84" s="7"/>
      <c r="D84" s="6"/>
      <c r="E84" s="7"/>
      <c r="F84" s="6"/>
      <c r="G84" s="6"/>
      <c r="H84" s="6"/>
    </row>
    <row r="85" spans="1:8" ht="21.75">
      <c r="A85" s="7"/>
      <c r="B85" s="7"/>
      <c r="C85" s="7"/>
      <c r="D85" s="6"/>
      <c r="E85" s="7"/>
      <c r="F85" s="6"/>
      <c r="G85" s="6"/>
      <c r="H85" s="6"/>
    </row>
    <row r="86" spans="1:8" ht="21.75">
      <c r="A86" s="7"/>
      <c r="B86" s="7"/>
      <c r="C86" s="7"/>
      <c r="D86" s="6"/>
      <c r="E86" s="7"/>
      <c r="F86" s="6"/>
      <c r="G86" s="6"/>
      <c r="H86" s="6"/>
    </row>
    <row r="87" spans="1:8" ht="21.75">
      <c r="A87" s="7"/>
      <c r="B87" s="7"/>
      <c r="C87" s="7"/>
      <c r="D87" s="6"/>
      <c r="E87" s="7"/>
      <c r="F87" s="6"/>
      <c r="G87" s="6"/>
      <c r="H87" s="6"/>
    </row>
    <row r="88" spans="1:8" ht="21.75">
      <c r="A88" s="7"/>
      <c r="B88" s="7"/>
      <c r="C88" s="7"/>
      <c r="D88" s="6"/>
      <c r="E88" s="7"/>
      <c r="F88" s="6"/>
      <c r="G88" s="6"/>
      <c r="H88" s="6"/>
    </row>
    <row r="89" spans="1:8" ht="21.75">
      <c r="A89" s="7"/>
      <c r="B89" s="7"/>
      <c r="C89" s="7"/>
      <c r="D89" s="6"/>
      <c r="E89" s="7"/>
      <c r="F89" s="6"/>
      <c r="G89" s="6"/>
      <c r="H89" s="6"/>
    </row>
    <row r="90" spans="1:8" ht="21.75">
      <c r="A90" s="7"/>
      <c r="B90" s="7"/>
      <c r="C90" s="7"/>
      <c r="D90" s="6"/>
      <c r="E90" s="7"/>
      <c r="F90" s="6"/>
      <c r="G90" s="6"/>
      <c r="H90" s="6"/>
    </row>
    <row r="91" spans="1:8" ht="21.75">
      <c r="A91" s="7"/>
      <c r="B91" s="7"/>
      <c r="C91" s="7"/>
      <c r="D91" s="6"/>
      <c r="E91" s="7"/>
      <c r="F91" s="6"/>
      <c r="G91" s="6"/>
      <c r="H91" s="6"/>
    </row>
    <row r="92" spans="1:8" ht="21.75">
      <c r="A92" s="7"/>
      <c r="B92" s="7"/>
      <c r="C92" s="7"/>
      <c r="D92" s="6"/>
      <c r="E92" s="7"/>
      <c r="F92" s="6"/>
      <c r="G92" s="6"/>
      <c r="H92" s="6"/>
    </row>
    <row r="93" spans="1:8" ht="21.75">
      <c r="A93" s="7"/>
      <c r="B93" s="7"/>
      <c r="C93" s="7"/>
      <c r="D93" s="6"/>
      <c r="E93" s="7"/>
      <c r="F93" s="6"/>
      <c r="G93" s="6"/>
      <c r="H93" s="6"/>
    </row>
    <row r="94" spans="1:8" ht="21.75">
      <c r="A94" s="7"/>
      <c r="B94" s="7"/>
      <c r="C94" s="7"/>
      <c r="D94" s="6"/>
      <c r="E94" s="7"/>
      <c r="F94" s="6"/>
      <c r="G94" s="6"/>
      <c r="H94" s="6"/>
    </row>
    <row r="95" spans="1:8" ht="21.75">
      <c r="A95" s="7"/>
      <c r="B95" s="7"/>
      <c r="C95" s="7"/>
      <c r="D95" s="6"/>
      <c r="E95" s="7"/>
      <c r="F95" s="6"/>
      <c r="G95" s="6"/>
      <c r="H95" s="6"/>
    </row>
    <row r="96" spans="1:8" ht="21.75">
      <c r="A96" s="7"/>
      <c r="B96" s="7"/>
      <c r="C96" s="7"/>
      <c r="D96" s="6"/>
      <c r="E96" s="7"/>
      <c r="F96" s="6"/>
      <c r="G96" s="6"/>
      <c r="H96" s="6"/>
    </row>
    <row r="97" spans="1:18" ht="21.75">
      <c r="A97" s="7"/>
      <c r="B97" s="7"/>
      <c r="C97" s="7"/>
      <c r="D97" s="6"/>
      <c r="E97" s="7"/>
      <c r="F97" s="6"/>
      <c r="G97" s="6"/>
      <c r="H97" s="6"/>
    </row>
    <row r="98" spans="1:18" ht="21.75">
      <c r="A98" s="7" t="s">
        <v>0</v>
      </c>
      <c r="B98" s="7"/>
      <c r="C98" s="7"/>
      <c r="D98" s="6"/>
      <c r="E98" s="7"/>
      <c r="F98" s="6"/>
      <c r="G98" s="6"/>
      <c r="H98" s="6"/>
    </row>
    <row r="99" spans="1:18" ht="23.25">
      <c r="A99" s="7"/>
      <c r="B99" s="7"/>
      <c r="C99" s="7"/>
      <c r="D99" s="6"/>
      <c r="E99" s="7"/>
      <c r="F99" s="6"/>
      <c r="G99" s="31"/>
      <c r="H99" s="32">
        <v>8</v>
      </c>
    </row>
    <row r="100" spans="1:18" ht="21.75">
      <c r="A100" s="231" t="s">
        <v>20</v>
      </c>
      <c r="B100" s="231"/>
      <c r="C100" s="231"/>
      <c r="D100" s="231"/>
      <c r="E100" s="231"/>
      <c r="F100" s="231"/>
      <c r="G100" s="231"/>
      <c r="H100" s="231"/>
    </row>
    <row r="101" spans="1:18" ht="21.75">
      <c r="A101" s="231" t="s">
        <v>19</v>
      </c>
      <c r="B101" s="231"/>
      <c r="C101" s="231"/>
      <c r="D101" s="231"/>
      <c r="E101" s="231"/>
      <c r="F101" s="231"/>
      <c r="G101" s="231"/>
      <c r="H101" s="231"/>
    </row>
    <row r="102" spans="1:18" ht="21.75">
      <c r="A102" s="231" t="str">
        <f>A4</f>
        <v>ณ วันที่ 31 ธันวาคม 2563</v>
      </c>
      <c r="B102" s="231"/>
      <c r="C102" s="231"/>
      <c r="D102" s="231"/>
      <c r="E102" s="231"/>
      <c r="F102" s="231"/>
      <c r="G102" s="231"/>
      <c r="H102" s="231"/>
    </row>
    <row r="103" spans="1:18" ht="21.75">
      <c r="A103" s="28"/>
      <c r="B103" s="28"/>
      <c r="C103" s="28"/>
      <c r="D103" s="30"/>
      <c r="E103" s="28"/>
      <c r="F103" s="30"/>
      <c r="G103" s="29"/>
      <c r="H103" s="29" t="s">
        <v>18</v>
      </c>
    </row>
    <row r="104" spans="1:18" ht="21.75">
      <c r="A104" s="11"/>
      <c r="B104" s="11"/>
      <c r="C104" s="11"/>
      <c r="D104" s="6"/>
      <c r="E104" s="232" t="s">
        <v>17</v>
      </c>
      <c r="F104" s="232"/>
      <c r="G104" s="233" t="s">
        <v>16</v>
      </c>
      <c r="H104" s="233"/>
    </row>
    <row r="105" spans="1:18" ht="21.75">
      <c r="A105" s="28"/>
      <c r="B105" s="28"/>
      <c r="C105" s="27"/>
      <c r="D105" s="26" t="s">
        <v>15</v>
      </c>
      <c r="E105" s="25" t="str">
        <f>+E55</f>
        <v>2563</v>
      </c>
      <c r="F105" s="25" t="str">
        <f>+F7</f>
        <v>2562</v>
      </c>
      <c r="G105" s="25" t="str">
        <f>+E105</f>
        <v>2563</v>
      </c>
      <c r="H105" s="25" t="str">
        <f>+H7</f>
        <v>2562</v>
      </c>
    </row>
    <row r="106" spans="1:18" ht="21.75">
      <c r="A106" s="11"/>
      <c r="B106" s="11"/>
      <c r="C106" s="24"/>
      <c r="D106" s="22"/>
      <c r="E106" s="23"/>
      <c r="F106" s="22" t="s">
        <v>14</v>
      </c>
      <c r="G106" s="22"/>
      <c r="H106" s="22" t="s">
        <v>14</v>
      </c>
    </row>
    <row r="107" spans="1:18" ht="21.75">
      <c r="A107" s="7" t="s">
        <v>13</v>
      </c>
      <c r="B107" s="7"/>
      <c r="C107" s="7"/>
      <c r="D107" s="6"/>
      <c r="E107" s="23"/>
      <c r="F107" s="22"/>
      <c r="G107" s="22"/>
      <c r="H107" s="22"/>
    </row>
    <row r="108" spans="1:18" ht="21.75">
      <c r="A108" s="7"/>
      <c r="B108" s="7" t="s">
        <v>12</v>
      </c>
      <c r="C108" s="7"/>
      <c r="D108" s="17"/>
      <c r="E108" s="19"/>
      <c r="F108" s="17"/>
      <c r="G108" s="20"/>
      <c r="H108" s="20"/>
      <c r="O108" s="218"/>
      <c r="P108" s="218"/>
      <c r="Q108" s="218"/>
      <c r="R108" s="218"/>
    </row>
    <row r="109" spans="1:18" ht="21.75">
      <c r="A109" s="7"/>
      <c r="B109" s="7"/>
      <c r="C109" s="7" t="s">
        <v>11</v>
      </c>
      <c r="D109" s="17"/>
      <c r="E109" s="19"/>
      <c r="F109" s="17"/>
      <c r="G109" s="20"/>
      <c r="H109" s="20"/>
      <c r="O109" s="218"/>
      <c r="P109" s="218"/>
      <c r="Q109" s="218"/>
      <c r="R109" s="218"/>
    </row>
    <row r="110" spans="1:18" ht="21.75">
      <c r="A110" s="7"/>
      <c r="B110" s="7"/>
      <c r="C110" s="7" t="s">
        <v>10</v>
      </c>
      <c r="D110" s="17">
        <v>26</v>
      </c>
      <c r="E110" s="21">
        <v>144000000</v>
      </c>
      <c r="F110" s="21">
        <v>144000000</v>
      </c>
      <c r="G110" s="21">
        <v>144000000</v>
      </c>
      <c r="H110" s="21">
        <v>144000000</v>
      </c>
      <c r="O110" s="218"/>
      <c r="P110" s="218"/>
      <c r="Q110" s="218"/>
      <c r="R110" s="218"/>
    </row>
    <row r="111" spans="1:18" ht="21.75">
      <c r="A111" s="7"/>
      <c r="B111" s="7"/>
      <c r="C111" s="7" t="s">
        <v>9</v>
      </c>
      <c r="D111" s="17"/>
      <c r="E111" s="19"/>
      <c r="F111" s="19"/>
      <c r="G111" s="19"/>
      <c r="H111" s="19"/>
      <c r="O111" s="218"/>
      <c r="P111" s="218"/>
      <c r="Q111" s="218"/>
      <c r="R111" s="218"/>
    </row>
    <row r="112" spans="1:18" ht="21.75">
      <c r="A112" s="7"/>
      <c r="B112" s="7"/>
      <c r="C112" s="7" t="s">
        <v>8</v>
      </c>
      <c r="D112" s="19"/>
      <c r="E112" s="19">
        <v>120000000</v>
      </c>
      <c r="F112" s="19">
        <v>120000000</v>
      </c>
      <c r="G112" s="19">
        <v>120000000</v>
      </c>
      <c r="H112" s="19">
        <v>120000000</v>
      </c>
      <c r="O112" s="218"/>
      <c r="P112" s="218"/>
      <c r="Q112" s="218"/>
      <c r="R112" s="218"/>
    </row>
    <row r="113" spans="1:18" ht="21.75">
      <c r="A113" s="7"/>
      <c r="B113" s="7" t="s">
        <v>7</v>
      </c>
      <c r="C113" s="7"/>
      <c r="D113" s="17"/>
      <c r="E113" s="19">
        <v>183030332.93000001</v>
      </c>
      <c r="F113" s="19">
        <v>183030332.93000001</v>
      </c>
      <c r="G113" s="19">
        <v>183030332.93000001</v>
      </c>
      <c r="H113" s="19">
        <v>183030332.93000001</v>
      </c>
      <c r="O113" s="218"/>
      <c r="P113" s="218"/>
      <c r="Q113" s="218"/>
      <c r="R113" s="218"/>
    </row>
    <row r="114" spans="1:18" ht="21.75">
      <c r="A114" s="7"/>
      <c r="B114" s="7" t="s">
        <v>6</v>
      </c>
      <c r="C114" s="7"/>
      <c r="D114" s="17"/>
      <c r="E114" s="19">
        <v>3063936.73</v>
      </c>
      <c r="F114" s="19">
        <v>3063936.73</v>
      </c>
      <c r="G114" s="19">
        <v>3063936.73</v>
      </c>
      <c r="H114" s="19">
        <v>3063936.73</v>
      </c>
      <c r="O114" s="218"/>
      <c r="P114" s="218"/>
      <c r="Q114" s="218"/>
      <c r="R114" s="218"/>
    </row>
    <row r="115" spans="1:18" ht="21.75">
      <c r="A115" s="7"/>
      <c r="B115" s="7" t="s">
        <v>5</v>
      </c>
      <c r="C115" s="7"/>
      <c r="D115" s="17"/>
      <c r="E115" s="19"/>
      <c r="F115" s="19"/>
      <c r="G115" s="19"/>
      <c r="H115" s="19"/>
      <c r="O115" s="218"/>
      <c r="P115" s="218"/>
      <c r="Q115" s="218"/>
      <c r="R115" s="218"/>
    </row>
    <row r="116" spans="1:18" ht="21.75">
      <c r="A116" s="7"/>
      <c r="B116" s="7"/>
      <c r="C116" s="7" t="s">
        <v>4</v>
      </c>
      <c r="D116" s="17">
        <v>27</v>
      </c>
      <c r="E116" s="7">
        <v>8256778.8499999996</v>
      </c>
      <c r="F116" s="7">
        <v>8256778.8499999996</v>
      </c>
      <c r="G116" s="7">
        <v>8256778.8499999996</v>
      </c>
      <c r="H116" s="7">
        <v>8256778.8499999996</v>
      </c>
      <c r="O116" s="218"/>
      <c r="P116" s="218"/>
      <c r="Q116" s="218"/>
      <c r="R116" s="218"/>
    </row>
    <row r="117" spans="1:18" ht="21.75">
      <c r="A117" s="7"/>
      <c r="B117" s="7"/>
      <c r="C117" s="7" t="s">
        <v>3</v>
      </c>
      <c r="D117" s="17"/>
      <c r="E117" s="16">
        <v>-123885289.03942513</v>
      </c>
      <c r="F117" s="15">
        <v>-117254386.46385701</v>
      </c>
      <c r="G117" s="15">
        <v>-121239667.63</v>
      </c>
      <c r="H117" s="15">
        <v>-121113257.95999999</v>
      </c>
      <c r="O117" s="218"/>
      <c r="P117" s="218"/>
      <c r="Q117" s="218"/>
      <c r="R117" s="218"/>
    </row>
    <row r="118" spans="1:18" ht="21.75">
      <c r="A118" s="7"/>
      <c r="B118" s="7"/>
      <c r="C118" s="7" t="s">
        <v>2</v>
      </c>
      <c r="D118" s="6"/>
      <c r="E118" s="11">
        <f>SUM(E112:E117)</f>
        <v>190465759.47057492</v>
      </c>
      <c r="F118" s="11">
        <f>SUM(F112:F117)</f>
        <v>197096662.04614305</v>
      </c>
      <c r="G118" s="11">
        <f>SUM(G112:G117)</f>
        <v>193111380.88000005</v>
      </c>
      <c r="H118" s="11">
        <f>SUM(H112:H117)</f>
        <v>193237790.55000007</v>
      </c>
      <c r="O118" s="218"/>
      <c r="P118" s="218"/>
      <c r="Q118" s="218"/>
      <c r="R118" s="218"/>
    </row>
    <row r="119" spans="1:18" ht="22.5" thickBot="1">
      <c r="A119" s="7"/>
      <c r="B119" s="7"/>
      <c r="C119" s="7" t="s">
        <v>1</v>
      </c>
      <c r="D119" s="6"/>
      <c r="E119" s="13">
        <f>+E118+E75</f>
        <v>523219642.79057491</v>
      </c>
      <c r="F119" s="13">
        <f>+F118+F75</f>
        <v>481888763.29962492</v>
      </c>
      <c r="G119" s="13">
        <f>+G118+G75</f>
        <v>510552775.53000003</v>
      </c>
      <c r="H119" s="13">
        <f>+H118+H75</f>
        <v>467822330.12000006</v>
      </c>
      <c r="O119" s="218"/>
      <c r="P119" s="218"/>
      <c r="Q119" s="218"/>
      <c r="R119" s="218"/>
    </row>
    <row r="120" spans="1:18" ht="22.5" thickTop="1">
      <c r="A120" s="7"/>
      <c r="B120" s="7"/>
      <c r="C120" s="7"/>
      <c r="D120" s="6"/>
      <c r="I120" s="218">
        <f>+E119-E29</f>
        <v>5.7482719421386719E-4</v>
      </c>
      <c r="J120" s="218">
        <f>+F119-F29</f>
        <v>-3.7515163421630859E-4</v>
      </c>
      <c r="K120" s="218">
        <f>+G119-G29</f>
        <v>0</v>
      </c>
      <c r="L120" s="218">
        <f>+H119-H29</f>
        <v>0</v>
      </c>
      <c r="O120" s="218"/>
      <c r="P120" s="218"/>
      <c r="Q120" s="218"/>
      <c r="R120" s="218"/>
    </row>
    <row r="121" spans="1:18" ht="21.75">
      <c r="A121" s="7"/>
      <c r="B121" s="7"/>
      <c r="C121" s="7"/>
      <c r="D121" s="6"/>
      <c r="E121" s="10"/>
      <c r="F121" s="10"/>
      <c r="G121" s="5"/>
      <c r="H121" s="5"/>
    </row>
    <row r="122" spans="1:18" ht="21.75">
      <c r="A122" s="7"/>
      <c r="B122" s="7"/>
      <c r="C122" s="7"/>
      <c r="D122" s="6"/>
      <c r="E122" s="7"/>
      <c r="F122" s="6"/>
      <c r="G122" s="6"/>
      <c r="H122" s="6"/>
    </row>
    <row r="123" spans="1:18" ht="21.75">
      <c r="A123" s="7"/>
      <c r="B123" s="7"/>
      <c r="C123" s="7"/>
      <c r="D123" s="6"/>
      <c r="E123" s="7"/>
      <c r="F123" s="10"/>
      <c r="G123" s="6"/>
      <c r="H123" s="6"/>
    </row>
    <row r="124" spans="1:18" ht="21.75">
      <c r="A124" s="7"/>
      <c r="B124" s="7"/>
      <c r="C124" s="7"/>
      <c r="D124" s="6"/>
      <c r="E124" s="7"/>
      <c r="F124" s="10"/>
      <c r="G124" s="6"/>
      <c r="H124" s="6"/>
    </row>
    <row r="125" spans="1:18" ht="21.75">
      <c r="A125" s="8"/>
      <c r="B125" s="8"/>
      <c r="C125" s="9"/>
      <c r="D125" s="6"/>
      <c r="E125" s="8"/>
      <c r="F125" s="6"/>
      <c r="G125" s="6"/>
      <c r="H125" s="6"/>
    </row>
    <row r="126" spans="1:18" ht="21.75">
      <c r="A126" s="8"/>
      <c r="B126" s="8"/>
      <c r="C126" s="9"/>
      <c r="D126" s="6"/>
      <c r="E126" s="8"/>
      <c r="F126" s="6"/>
      <c r="G126" s="6"/>
      <c r="H126" s="6"/>
    </row>
    <row r="127" spans="1:18" ht="21.75">
      <c r="A127" s="8"/>
      <c r="B127" s="8"/>
      <c r="C127" s="9"/>
      <c r="D127" s="6"/>
      <c r="E127" s="8"/>
      <c r="F127" s="6"/>
      <c r="G127" s="6"/>
      <c r="H127" s="6"/>
    </row>
    <row r="128" spans="1:18" ht="21.75">
      <c r="A128" s="8"/>
      <c r="B128" s="8"/>
      <c r="C128" s="9"/>
      <c r="D128" s="6"/>
      <c r="E128" s="8"/>
      <c r="F128" s="6"/>
      <c r="G128" s="6"/>
      <c r="H128" s="6"/>
    </row>
    <row r="129" spans="1:8" ht="21.75">
      <c r="A129" s="8"/>
      <c r="B129" s="8"/>
      <c r="C129" s="9"/>
      <c r="D129" s="6"/>
      <c r="E129" s="8"/>
      <c r="F129" s="6"/>
      <c r="G129" s="6"/>
      <c r="H129" s="6"/>
    </row>
    <row r="130" spans="1:8" ht="21.75">
      <c r="A130" s="8"/>
      <c r="B130" s="8"/>
      <c r="C130" s="9"/>
      <c r="D130" s="6"/>
      <c r="E130" s="8"/>
      <c r="F130" s="6"/>
      <c r="G130" s="6"/>
      <c r="H130" s="6"/>
    </row>
    <row r="131" spans="1:8" ht="21.75">
      <c r="A131" s="8"/>
      <c r="B131" s="8"/>
      <c r="C131" s="9"/>
      <c r="D131" s="6"/>
      <c r="E131" s="8"/>
      <c r="F131" s="6"/>
      <c r="G131" s="6"/>
      <c r="H131" s="6"/>
    </row>
    <row r="132" spans="1:8" ht="21.75">
      <c r="A132" s="8"/>
      <c r="B132" s="8"/>
      <c r="C132" s="9"/>
      <c r="D132" s="6"/>
      <c r="E132" s="8"/>
      <c r="F132" s="6"/>
      <c r="G132" s="6"/>
      <c r="H132" s="6"/>
    </row>
    <row r="133" spans="1:8" ht="21.75">
      <c r="A133" s="8"/>
      <c r="B133" s="8"/>
      <c r="C133" s="9"/>
      <c r="D133" s="6"/>
      <c r="E133" s="8"/>
      <c r="F133" s="6"/>
      <c r="G133" s="6"/>
      <c r="H133" s="6"/>
    </row>
    <row r="134" spans="1:8" ht="21.75">
      <c r="A134" s="8"/>
      <c r="B134" s="8"/>
      <c r="C134" s="9"/>
      <c r="D134" s="6"/>
      <c r="E134" s="8"/>
      <c r="F134" s="6"/>
      <c r="G134" s="6"/>
      <c r="H134" s="6"/>
    </row>
    <row r="135" spans="1:8" ht="21.75">
      <c r="A135" s="8"/>
      <c r="B135" s="8"/>
      <c r="C135" s="9"/>
      <c r="D135" s="6"/>
      <c r="E135" s="8"/>
      <c r="F135" s="6"/>
      <c r="G135" s="6"/>
      <c r="H135" s="6"/>
    </row>
    <row r="136" spans="1:8" ht="21.75">
      <c r="A136" s="8"/>
      <c r="B136" s="8"/>
      <c r="C136" s="9"/>
      <c r="D136" s="6"/>
      <c r="E136" s="8"/>
      <c r="F136" s="6"/>
      <c r="G136" s="6"/>
      <c r="H136" s="6"/>
    </row>
    <row r="137" spans="1:8" ht="21.75">
      <c r="A137" s="8"/>
      <c r="B137" s="8"/>
      <c r="C137" s="9"/>
      <c r="D137" s="6"/>
      <c r="E137" s="8"/>
      <c r="F137" s="6"/>
      <c r="G137" s="6"/>
      <c r="H137" s="6"/>
    </row>
    <row r="138" spans="1:8" ht="21.75">
      <c r="A138" s="8"/>
      <c r="B138" s="8"/>
      <c r="C138" s="9"/>
      <c r="D138" s="6"/>
      <c r="E138" s="8"/>
      <c r="F138" s="6"/>
      <c r="G138" s="6"/>
      <c r="H138" s="6"/>
    </row>
    <row r="139" spans="1:8" ht="21.75">
      <c r="A139" s="8"/>
      <c r="B139" s="8"/>
      <c r="C139" s="9"/>
      <c r="D139" s="6"/>
      <c r="E139" s="8"/>
      <c r="F139" s="6"/>
      <c r="G139" s="6"/>
      <c r="H139" s="6"/>
    </row>
    <row r="140" spans="1:8" ht="21.75">
      <c r="A140" s="8"/>
      <c r="B140" s="8"/>
      <c r="C140" s="9"/>
      <c r="D140" s="6"/>
      <c r="E140" s="8"/>
      <c r="F140" s="6"/>
      <c r="G140" s="6"/>
      <c r="H140" s="6"/>
    </row>
    <row r="141" spans="1:8" ht="21.75">
      <c r="A141" s="8"/>
      <c r="B141" s="8"/>
      <c r="C141" s="9"/>
      <c r="D141" s="6"/>
      <c r="E141" s="8"/>
      <c r="F141" s="6"/>
      <c r="G141" s="6"/>
      <c r="H141" s="6"/>
    </row>
    <row r="142" spans="1:8" ht="21.75">
      <c r="A142" s="8"/>
      <c r="B142" s="8"/>
      <c r="C142" s="9"/>
      <c r="D142" s="6"/>
      <c r="E142" s="8"/>
      <c r="F142" s="6"/>
      <c r="G142" s="6"/>
      <c r="H142" s="6"/>
    </row>
    <row r="143" spans="1:8" ht="21.75">
      <c r="A143" s="8"/>
      <c r="B143" s="8"/>
      <c r="C143" s="9"/>
      <c r="D143" s="6"/>
      <c r="E143" s="8"/>
      <c r="F143" s="6"/>
      <c r="G143" s="6"/>
      <c r="H143" s="6"/>
    </row>
    <row r="144" spans="1:8" ht="21.75">
      <c r="A144" s="8"/>
      <c r="B144" s="8"/>
      <c r="C144" s="9"/>
      <c r="D144" s="6"/>
      <c r="E144" s="8"/>
      <c r="F144" s="6"/>
      <c r="G144" s="6"/>
      <c r="H144" s="6"/>
    </row>
    <row r="145" spans="1:8" ht="21.75">
      <c r="A145" s="7"/>
      <c r="B145" s="7"/>
      <c r="C145" s="7"/>
      <c r="D145" s="6"/>
      <c r="E145" s="7"/>
      <c r="F145" s="6"/>
      <c r="G145" s="5"/>
      <c r="H145" s="5"/>
    </row>
    <row r="146" spans="1:8" ht="21.75">
      <c r="A146" s="7"/>
      <c r="B146" s="7"/>
      <c r="C146" s="7"/>
      <c r="D146" s="6"/>
      <c r="E146" s="7"/>
      <c r="F146" s="6"/>
      <c r="G146" s="5"/>
      <c r="H146" s="5"/>
    </row>
    <row r="147" spans="1:8" ht="21.75">
      <c r="A147" s="7"/>
      <c r="B147" s="7"/>
      <c r="C147" s="7"/>
      <c r="D147" s="6"/>
      <c r="E147" s="7"/>
      <c r="F147" s="6"/>
      <c r="G147" s="5"/>
      <c r="H147" s="5"/>
    </row>
    <row r="148" spans="1:8" ht="21.75">
      <c r="A148" s="7" t="s">
        <v>0</v>
      </c>
      <c r="B148" s="7"/>
      <c r="C148" s="7"/>
      <c r="D148" s="6"/>
      <c r="E148" s="7"/>
      <c r="F148" s="6"/>
      <c r="G148" s="5"/>
      <c r="H148" s="5"/>
    </row>
    <row r="149" spans="1:8" ht="21">
      <c r="A149" s="4"/>
      <c r="B149" s="4"/>
      <c r="C149" s="4"/>
      <c r="D149" s="3"/>
      <c r="E149" s="4"/>
      <c r="F149" s="3"/>
      <c r="G149" s="3"/>
      <c r="H149" s="3"/>
    </row>
    <row r="150" spans="1:8" ht="21">
      <c r="A150" s="4"/>
      <c r="B150" s="4"/>
      <c r="C150" s="4"/>
      <c r="D150" s="3"/>
      <c r="E150" s="4"/>
      <c r="F150" s="3"/>
      <c r="G150" s="3"/>
      <c r="H150" s="3"/>
    </row>
    <row r="151" spans="1:8" ht="21">
      <c r="A151" s="4"/>
      <c r="B151" s="4"/>
      <c r="C151" s="4"/>
      <c r="D151" s="3"/>
      <c r="E151" s="4"/>
      <c r="F151" s="3"/>
      <c r="G151" s="3"/>
      <c r="H151" s="3"/>
    </row>
    <row r="152" spans="1:8" ht="21">
      <c r="A152" s="4"/>
      <c r="B152" s="4"/>
      <c r="C152" s="4"/>
      <c r="D152" s="3"/>
      <c r="E152" s="4"/>
      <c r="F152" s="3"/>
      <c r="G152" s="3"/>
      <c r="H152" s="3"/>
    </row>
    <row r="153" spans="1:8" ht="21">
      <c r="A153" s="4"/>
      <c r="B153" s="4"/>
      <c r="C153" s="4"/>
      <c r="D153" s="3"/>
      <c r="E153" s="4"/>
      <c r="F153" s="3"/>
      <c r="G153" s="3"/>
      <c r="H153" s="3"/>
    </row>
    <row r="154" spans="1:8" ht="21">
      <c r="A154" s="4"/>
      <c r="B154" s="4"/>
      <c r="C154" s="4"/>
      <c r="D154" s="3"/>
      <c r="E154" s="4"/>
      <c r="F154" s="3"/>
      <c r="G154" s="3"/>
      <c r="H154" s="3"/>
    </row>
    <row r="155" spans="1:8" ht="21">
      <c r="A155" s="4"/>
      <c r="B155" s="4"/>
      <c r="C155" s="4"/>
      <c r="D155" s="3"/>
      <c r="E155" s="4"/>
      <c r="F155" s="3"/>
      <c r="G155" s="3"/>
      <c r="H155" s="3"/>
    </row>
    <row r="156" spans="1:8" ht="21">
      <c r="A156" s="4"/>
      <c r="B156" s="4"/>
      <c r="C156" s="4"/>
      <c r="D156" s="3"/>
      <c r="E156" s="4"/>
      <c r="F156" s="3"/>
      <c r="G156" s="3"/>
      <c r="H156" s="3"/>
    </row>
    <row r="157" spans="1:8" ht="21">
      <c r="A157" s="4"/>
      <c r="B157" s="4"/>
      <c r="C157" s="4"/>
      <c r="D157" s="3"/>
      <c r="E157" s="4"/>
      <c r="F157" s="3"/>
      <c r="G157" s="3"/>
      <c r="H157" s="3"/>
    </row>
    <row r="158" spans="1:8" ht="21">
      <c r="A158" s="4"/>
      <c r="B158" s="4"/>
      <c r="C158" s="4"/>
      <c r="D158" s="3"/>
      <c r="E158" s="4"/>
      <c r="F158" s="3"/>
      <c r="G158" s="3"/>
      <c r="H158" s="3"/>
    </row>
    <row r="159" spans="1:8" ht="21">
      <c r="A159" s="4"/>
      <c r="B159" s="4"/>
      <c r="C159" s="4"/>
      <c r="D159" s="3"/>
      <c r="E159" s="4"/>
      <c r="F159" s="3"/>
      <c r="G159" s="3"/>
      <c r="H159" s="3"/>
    </row>
    <row r="160" spans="1:8" ht="21">
      <c r="A160" s="4"/>
      <c r="B160" s="4"/>
      <c r="C160" s="4"/>
      <c r="D160" s="3"/>
      <c r="E160" s="4"/>
      <c r="F160" s="3"/>
      <c r="G160" s="3"/>
      <c r="H160" s="3"/>
    </row>
    <row r="161" spans="1:8" ht="21">
      <c r="A161" s="4"/>
      <c r="B161" s="4"/>
      <c r="C161" s="4"/>
      <c r="D161" s="3"/>
      <c r="E161" s="4"/>
      <c r="F161" s="3"/>
      <c r="G161" s="3"/>
      <c r="H161" s="3"/>
    </row>
    <row r="162" spans="1:8" ht="21">
      <c r="A162" s="4"/>
      <c r="B162" s="4"/>
      <c r="C162" s="4"/>
      <c r="D162" s="3"/>
      <c r="E162" s="4"/>
      <c r="F162" s="3"/>
      <c r="G162" s="3"/>
      <c r="H162" s="3"/>
    </row>
    <row r="163" spans="1:8" ht="21">
      <c r="A163" s="4"/>
      <c r="B163" s="4"/>
      <c r="C163" s="4"/>
      <c r="D163" s="3"/>
      <c r="E163" s="4"/>
      <c r="F163" s="3"/>
      <c r="G163" s="3"/>
      <c r="H163" s="3"/>
    </row>
    <row r="164" spans="1:8" ht="21">
      <c r="A164" s="4"/>
      <c r="B164" s="4"/>
      <c r="C164" s="4"/>
      <c r="D164" s="3"/>
      <c r="E164" s="4"/>
      <c r="F164" s="3"/>
      <c r="G164" s="3"/>
      <c r="H164" s="3"/>
    </row>
    <row r="165" spans="1:8" ht="21">
      <c r="A165" s="4"/>
      <c r="B165" s="4"/>
      <c r="C165" s="4"/>
      <c r="D165" s="3"/>
      <c r="E165" s="4"/>
      <c r="F165" s="3"/>
      <c r="G165" s="3"/>
      <c r="H165" s="3"/>
    </row>
    <row r="166" spans="1:8" ht="21">
      <c r="A166" s="4"/>
      <c r="B166" s="4"/>
      <c r="C166" s="4"/>
      <c r="D166" s="3"/>
      <c r="E166" s="4"/>
      <c r="F166" s="3"/>
      <c r="G166" s="3"/>
      <c r="H166" s="3"/>
    </row>
    <row r="167" spans="1:8" ht="21">
      <c r="A167" s="4"/>
      <c r="B167" s="4"/>
      <c r="C167" s="4"/>
      <c r="D167" s="3"/>
      <c r="E167" s="4"/>
      <c r="F167" s="3"/>
      <c r="G167" s="3"/>
      <c r="H167" s="3"/>
    </row>
    <row r="168" spans="1:8" ht="21">
      <c r="A168" s="4"/>
      <c r="B168" s="4"/>
      <c r="C168" s="4"/>
      <c r="D168" s="3"/>
      <c r="E168" s="4"/>
      <c r="F168" s="3"/>
      <c r="G168" s="3"/>
      <c r="H168" s="3"/>
    </row>
    <row r="169" spans="1:8" ht="21">
      <c r="A169" s="4"/>
      <c r="B169" s="4"/>
      <c r="C169" s="4"/>
      <c r="D169" s="3"/>
      <c r="E169" s="4"/>
      <c r="F169" s="3"/>
      <c r="G169" s="3"/>
      <c r="H169" s="3"/>
    </row>
    <row r="170" spans="1:8" ht="21">
      <c r="A170" s="4"/>
      <c r="B170" s="4"/>
      <c r="C170" s="4"/>
      <c r="D170" s="3"/>
      <c r="E170" s="4"/>
      <c r="F170" s="3"/>
      <c r="G170" s="3"/>
      <c r="H170" s="3"/>
    </row>
    <row r="171" spans="1:8" ht="21">
      <c r="A171" s="4"/>
      <c r="B171" s="4"/>
      <c r="C171" s="4"/>
      <c r="D171" s="3"/>
      <c r="E171" s="4"/>
      <c r="F171" s="3"/>
      <c r="G171" s="3"/>
      <c r="H171" s="3"/>
    </row>
    <row r="172" spans="1:8" ht="21">
      <c r="A172" s="4"/>
      <c r="B172" s="4"/>
      <c r="C172" s="4"/>
      <c r="D172" s="3"/>
      <c r="E172" s="4"/>
      <c r="F172" s="3"/>
      <c r="G172" s="3"/>
      <c r="H172" s="3"/>
    </row>
    <row r="173" spans="1:8" ht="21">
      <c r="A173" s="4"/>
      <c r="B173" s="4"/>
      <c r="C173" s="4"/>
      <c r="D173" s="3"/>
      <c r="E173" s="4"/>
      <c r="F173" s="3"/>
      <c r="G173" s="3"/>
      <c r="H173" s="3"/>
    </row>
    <row r="174" spans="1:8" ht="21">
      <c r="A174" s="4"/>
      <c r="B174" s="4"/>
      <c r="C174" s="4"/>
      <c r="D174" s="3"/>
      <c r="E174" s="4"/>
      <c r="F174" s="3"/>
      <c r="G174" s="3"/>
      <c r="H174" s="3"/>
    </row>
    <row r="175" spans="1:8" ht="21">
      <c r="A175" s="4"/>
      <c r="B175" s="4"/>
      <c r="C175" s="4"/>
      <c r="D175" s="3"/>
      <c r="E175" s="4"/>
      <c r="F175" s="3"/>
      <c r="G175" s="3"/>
      <c r="H175" s="3"/>
    </row>
    <row r="176" spans="1:8" ht="21">
      <c r="A176" s="4"/>
      <c r="B176" s="4"/>
      <c r="C176" s="4"/>
      <c r="D176" s="3"/>
      <c r="E176" s="4"/>
      <c r="F176" s="3"/>
      <c r="G176" s="3"/>
      <c r="H176" s="3"/>
    </row>
    <row r="177" spans="1:8" ht="21">
      <c r="A177" s="4"/>
      <c r="B177" s="4"/>
      <c r="C177" s="4"/>
      <c r="D177" s="3"/>
      <c r="E177" s="4"/>
      <c r="F177" s="3"/>
      <c r="G177" s="3"/>
      <c r="H177" s="3"/>
    </row>
    <row r="178" spans="1:8" ht="21">
      <c r="A178" s="4"/>
      <c r="B178" s="4"/>
      <c r="C178" s="4"/>
      <c r="D178" s="3"/>
      <c r="E178" s="4"/>
      <c r="F178" s="3"/>
      <c r="G178" s="3"/>
      <c r="H178" s="3"/>
    </row>
    <row r="179" spans="1:8" ht="21">
      <c r="A179" s="4"/>
      <c r="B179" s="4"/>
      <c r="C179" s="4"/>
      <c r="D179" s="3"/>
      <c r="E179" s="4"/>
      <c r="F179" s="3"/>
      <c r="G179" s="3"/>
      <c r="H179" s="3"/>
    </row>
    <row r="180" spans="1:8" ht="21">
      <c r="A180" s="4"/>
      <c r="B180" s="4"/>
      <c r="C180" s="4"/>
      <c r="D180" s="3"/>
      <c r="E180" s="4"/>
      <c r="F180" s="3"/>
      <c r="G180" s="3"/>
      <c r="H180" s="3"/>
    </row>
    <row r="181" spans="1:8" ht="21">
      <c r="A181" s="4"/>
      <c r="B181" s="4"/>
      <c r="C181" s="4"/>
      <c r="D181" s="3"/>
      <c r="E181" s="4"/>
      <c r="F181" s="3"/>
      <c r="G181" s="3"/>
      <c r="H181" s="3"/>
    </row>
    <row r="182" spans="1:8" ht="21">
      <c r="A182" s="4"/>
      <c r="B182" s="4"/>
      <c r="C182" s="4"/>
      <c r="D182" s="3"/>
      <c r="E182" s="4"/>
      <c r="F182" s="3"/>
      <c r="G182" s="3"/>
      <c r="H182" s="3"/>
    </row>
    <row r="183" spans="1:8" ht="21">
      <c r="A183" s="4"/>
      <c r="B183" s="4"/>
      <c r="C183" s="4"/>
      <c r="D183" s="3"/>
      <c r="E183" s="4"/>
      <c r="F183" s="3"/>
      <c r="G183" s="3"/>
      <c r="H183" s="3"/>
    </row>
    <row r="184" spans="1:8" ht="21">
      <c r="A184" s="4"/>
      <c r="B184" s="4"/>
      <c r="C184" s="4"/>
      <c r="D184" s="3"/>
      <c r="E184" s="4"/>
      <c r="F184" s="3"/>
      <c r="G184" s="3"/>
      <c r="H184" s="3"/>
    </row>
    <row r="185" spans="1:8" ht="21">
      <c r="A185" s="4"/>
      <c r="B185" s="4"/>
      <c r="C185" s="4"/>
      <c r="D185" s="3"/>
      <c r="E185" s="4"/>
      <c r="F185" s="3"/>
      <c r="G185" s="3"/>
      <c r="H185" s="3"/>
    </row>
    <row r="186" spans="1:8" ht="21">
      <c r="A186" s="4"/>
      <c r="B186" s="4"/>
      <c r="C186" s="4"/>
      <c r="D186" s="3"/>
      <c r="E186" s="4"/>
      <c r="F186" s="3"/>
      <c r="G186" s="3"/>
      <c r="H186" s="3"/>
    </row>
    <row r="187" spans="1:8" ht="21">
      <c r="A187" s="4"/>
      <c r="B187" s="4"/>
      <c r="C187" s="4"/>
      <c r="D187" s="3"/>
      <c r="E187" s="4"/>
      <c r="F187" s="3"/>
      <c r="G187" s="3"/>
      <c r="H187" s="3"/>
    </row>
    <row r="188" spans="1:8" ht="21">
      <c r="A188" s="4"/>
      <c r="B188" s="4"/>
      <c r="C188" s="4"/>
      <c r="D188" s="3"/>
      <c r="E188" s="4"/>
      <c r="F188" s="3"/>
      <c r="G188" s="3"/>
      <c r="H188" s="3"/>
    </row>
    <row r="189" spans="1:8" ht="21">
      <c r="A189" s="4"/>
      <c r="B189" s="4"/>
      <c r="C189" s="4"/>
      <c r="D189" s="3"/>
      <c r="E189" s="4"/>
      <c r="F189" s="3"/>
      <c r="G189" s="3"/>
      <c r="H189" s="3"/>
    </row>
    <row r="190" spans="1:8" ht="21">
      <c r="A190" s="4"/>
      <c r="B190" s="4"/>
      <c r="C190" s="4"/>
      <c r="D190" s="3"/>
      <c r="E190" s="4"/>
      <c r="F190" s="3"/>
      <c r="G190" s="3"/>
      <c r="H190" s="3"/>
    </row>
    <row r="191" spans="1:8" ht="21">
      <c r="A191" s="4"/>
      <c r="B191" s="4"/>
      <c r="C191" s="4"/>
      <c r="D191" s="3"/>
      <c r="E191" s="4"/>
      <c r="F191" s="3"/>
      <c r="G191" s="3"/>
      <c r="H191" s="3"/>
    </row>
    <row r="192" spans="1:8" ht="21">
      <c r="A192" s="4"/>
      <c r="B192" s="4"/>
      <c r="C192" s="4"/>
      <c r="D192" s="3"/>
      <c r="E192" s="4"/>
      <c r="F192" s="3"/>
      <c r="G192" s="3"/>
      <c r="H192" s="3"/>
    </row>
    <row r="193" spans="1:8" ht="21">
      <c r="A193" s="4"/>
      <c r="B193" s="4"/>
      <c r="C193" s="4"/>
      <c r="D193" s="3"/>
      <c r="E193" s="4"/>
      <c r="F193" s="3"/>
      <c r="G193" s="3"/>
      <c r="H193" s="3"/>
    </row>
    <row r="194" spans="1:8" ht="21">
      <c r="A194" s="4"/>
      <c r="B194" s="4"/>
      <c r="C194" s="4"/>
      <c r="D194" s="3"/>
      <c r="E194" s="4"/>
      <c r="F194" s="3"/>
      <c r="G194" s="3"/>
      <c r="H194" s="3"/>
    </row>
    <row r="195" spans="1:8" ht="21">
      <c r="A195" s="4"/>
      <c r="B195" s="4"/>
      <c r="C195" s="4"/>
      <c r="D195" s="3"/>
      <c r="E195" s="4"/>
      <c r="F195" s="3"/>
      <c r="G195" s="3"/>
      <c r="H195" s="3"/>
    </row>
    <row r="196" spans="1:8" ht="21">
      <c r="A196" s="4"/>
      <c r="B196" s="4"/>
      <c r="C196" s="4"/>
      <c r="D196" s="3"/>
      <c r="E196" s="4"/>
      <c r="F196" s="3"/>
      <c r="G196" s="3"/>
      <c r="H196" s="3"/>
    </row>
    <row r="197" spans="1:8" ht="21">
      <c r="A197" s="4"/>
      <c r="B197" s="4"/>
      <c r="C197" s="4"/>
      <c r="D197" s="3"/>
      <c r="E197" s="4"/>
      <c r="F197" s="3"/>
      <c r="G197" s="3"/>
      <c r="H197" s="3"/>
    </row>
    <row r="198" spans="1:8" ht="21">
      <c r="A198" s="4"/>
      <c r="B198" s="4"/>
      <c r="C198" s="4"/>
      <c r="D198" s="3"/>
      <c r="E198" s="4"/>
      <c r="F198" s="3"/>
      <c r="G198" s="3"/>
      <c r="H198" s="3"/>
    </row>
    <row r="199" spans="1:8" ht="21">
      <c r="A199" s="4"/>
      <c r="B199" s="4"/>
      <c r="C199" s="4"/>
      <c r="D199" s="3"/>
      <c r="E199" s="4"/>
      <c r="F199" s="3"/>
      <c r="G199" s="3"/>
      <c r="H199" s="3"/>
    </row>
    <row r="200" spans="1:8" ht="21">
      <c r="A200" s="4"/>
      <c r="B200" s="4"/>
      <c r="C200" s="4"/>
      <c r="D200" s="3"/>
      <c r="E200" s="4"/>
      <c r="F200" s="3"/>
      <c r="G200" s="3"/>
      <c r="H200" s="3"/>
    </row>
    <row r="201" spans="1:8" ht="21">
      <c r="A201" s="4"/>
      <c r="B201" s="4"/>
      <c r="C201" s="4"/>
      <c r="D201" s="3"/>
      <c r="E201" s="4"/>
      <c r="F201" s="3"/>
      <c r="G201" s="3"/>
      <c r="H201" s="3"/>
    </row>
    <row r="202" spans="1:8" ht="21">
      <c r="A202" s="4"/>
      <c r="B202" s="4"/>
      <c r="C202" s="4"/>
      <c r="D202" s="3"/>
      <c r="E202" s="4"/>
      <c r="F202" s="3"/>
      <c r="G202" s="3"/>
      <c r="H202" s="3"/>
    </row>
    <row r="203" spans="1:8" ht="21">
      <c r="A203" s="4"/>
      <c r="B203" s="4"/>
      <c r="C203" s="4"/>
      <c r="D203" s="3"/>
      <c r="E203" s="4"/>
      <c r="F203" s="3"/>
      <c r="G203" s="3"/>
      <c r="H203" s="3"/>
    </row>
    <row r="204" spans="1:8" ht="21">
      <c r="A204" s="4"/>
      <c r="B204" s="4"/>
      <c r="C204" s="4"/>
      <c r="D204" s="3"/>
      <c r="E204" s="4"/>
      <c r="F204" s="3"/>
      <c r="G204" s="3"/>
      <c r="H204" s="3"/>
    </row>
    <row r="205" spans="1:8" ht="21">
      <c r="A205" s="4"/>
      <c r="B205" s="4"/>
      <c r="C205" s="4"/>
      <c r="D205" s="3"/>
      <c r="E205" s="4"/>
      <c r="F205" s="3"/>
      <c r="G205" s="3"/>
      <c r="H205" s="3"/>
    </row>
    <row r="206" spans="1:8" ht="21">
      <c r="A206" s="4"/>
      <c r="B206" s="4"/>
      <c r="C206" s="4"/>
      <c r="D206" s="3"/>
      <c r="E206" s="4"/>
      <c r="F206" s="3"/>
      <c r="G206" s="3"/>
      <c r="H206" s="3"/>
    </row>
    <row r="207" spans="1:8" ht="21">
      <c r="A207" s="4"/>
      <c r="B207" s="4"/>
      <c r="C207" s="4"/>
      <c r="D207" s="3"/>
      <c r="E207" s="4"/>
      <c r="F207" s="3"/>
      <c r="G207" s="3"/>
      <c r="H207" s="3"/>
    </row>
    <row r="208" spans="1:8" ht="21">
      <c r="A208" s="4"/>
      <c r="B208" s="4"/>
      <c r="C208" s="4"/>
      <c r="D208" s="3"/>
      <c r="E208" s="4"/>
      <c r="F208" s="3"/>
      <c r="G208" s="3"/>
      <c r="H208" s="3"/>
    </row>
    <row r="209" spans="1:8" ht="21">
      <c r="A209" s="4"/>
      <c r="B209" s="4"/>
      <c r="C209" s="4"/>
      <c r="D209" s="3"/>
      <c r="E209" s="4"/>
      <c r="F209" s="3"/>
      <c r="G209" s="3"/>
      <c r="H209" s="3"/>
    </row>
    <row r="210" spans="1:8" ht="21">
      <c r="A210" s="4"/>
      <c r="B210" s="4"/>
      <c r="C210" s="4"/>
      <c r="D210" s="3"/>
      <c r="E210" s="4"/>
      <c r="F210" s="3"/>
      <c r="G210" s="3"/>
      <c r="H210" s="3"/>
    </row>
    <row r="211" spans="1:8" ht="21">
      <c r="A211" s="4"/>
      <c r="B211" s="4"/>
      <c r="C211" s="4"/>
      <c r="D211" s="3"/>
      <c r="E211" s="4"/>
      <c r="F211" s="3"/>
      <c r="G211" s="3"/>
      <c r="H211" s="3"/>
    </row>
    <row r="212" spans="1:8" ht="21">
      <c r="A212" s="4"/>
      <c r="B212" s="4"/>
      <c r="C212" s="4"/>
      <c r="D212" s="3"/>
      <c r="E212" s="4"/>
      <c r="F212" s="3"/>
      <c r="G212" s="3"/>
      <c r="H212" s="3"/>
    </row>
    <row r="213" spans="1:8" ht="21">
      <c r="A213" s="4"/>
      <c r="B213" s="4"/>
      <c r="C213" s="4"/>
      <c r="D213" s="3"/>
      <c r="E213" s="4"/>
      <c r="F213" s="3"/>
      <c r="G213" s="3"/>
      <c r="H213" s="3"/>
    </row>
    <row r="214" spans="1:8" ht="21">
      <c r="A214" s="4"/>
      <c r="B214" s="4"/>
      <c r="C214" s="4"/>
      <c r="D214" s="3"/>
      <c r="E214" s="4"/>
      <c r="F214" s="3"/>
      <c r="G214" s="3"/>
      <c r="H214" s="3"/>
    </row>
    <row r="215" spans="1:8" ht="21">
      <c r="A215" s="4"/>
      <c r="B215" s="4"/>
      <c r="C215" s="4"/>
      <c r="D215" s="3"/>
      <c r="E215" s="4"/>
      <c r="F215" s="3"/>
      <c r="G215" s="3"/>
      <c r="H215" s="3"/>
    </row>
    <row r="216" spans="1:8" ht="21">
      <c r="A216" s="4"/>
      <c r="B216" s="4"/>
      <c r="C216" s="4"/>
      <c r="D216" s="3"/>
      <c r="E216" s="4"/>
      <c r="F216" s="3"/>
      <c r="G216" s="3"/>
      <c r="H216" s="3"/>
    </row>
    <row r="217" spans="1:8" ht="21">
      <c r="A217" s="4"/>
      <c r="B217" s="4"/>
      <c r="C217" s="4"/>
      <c r="D217" s="3"/>
      <c r="E217" s="4"/>
      <c r="F217" s="3"/>
      <c r="G217" s="3"/>
      <c r="H217" s="3"/>
    </row>
    <row r="218" spans="1:8" ht="21">
      <c r="A218" s="4"/>
      <c r="B218" s="4"/>
      <c r="C218" s="4"/>
      <c r="D218" s="3"/>
      <c r="E218" s="4"/>
      <c r="F218" s="3"/>
      <c r="G218" s="3"/>
      <c r="H218" s="3"/>
    </row>
    <row r="219" spans="1:8" ht="21">
      <c r="A219" s="4"/>
      <c r="B219" s="4"/>
      <c r="C219" s="4"/>
      <c r="D219" s="3"/>
      <c r="E219" s="4"/>
      <c r="F219" s="3"/>
      <c r="G219" s="3"/>
      <c r="H219" s="3"/>
    </row>
    <row r="220" spans="1:8" ht="21">
      <c r="A220" s="4"/>
      <c r="B220" s="4"/>
      <c r="C220" s="4"/>
      <c r="D220" s="3"/>
      <c r="E220" s="4"/>
      <c r="F220" s="3"/>
      <c r="G220" s="3"/>
      <c r="H220" s="3"/>
    </row>
    <row r="221" spans="1:8" ht="21">
      <c r="A221" s="4"/>
      <c r="B221" s="4"/>
      <c r="C221" s="4"/>
      <c r="D221" s="3"/>
      <c r="E221" s="4"/>
      <c r="F221" s="3"/>
      <c r="G221" s="3"/>
      <c r="H221" s="3"/>
    </row>
    <row r="222" spans="1:8" ht="21">
      <c r="A222" s="4"/>
      <c r="B222" s="4"/>
      <c r="C222" s="4"/>
      <c r="D222" s="3"/>
      <c r="E222" s="4"/>
      <c r="F222" s="3"/>
      <c r="G222" s="3"/>
      <c r="H222" s="3"/>
    </row>
  </sheetData>
  <mergeCells count="17">
    <mergeCell ref="A2:H2"/>
    <mergeCell ref="A3:H3"/>
    <mergeCell ref="A4:H4"/>
    <mergeCell ref="E6:F6"/>
    <mergeCell ref="G6:H6"/>
    <mergeCell ref="A9:C9"/>
    <mergeCell ref="A100:H100"/>
    <mergeCell ref="A101:H101"/>
    <mergeCell ref="A102:H102"/>
    <mergeCell ref="E104:F104"/>
    <mergeCell ref="G104:H104"/>
    <mergeCell ref="A57:C57"/>
    <mergeCell ref="A50:H50"/>
    <mergeCell ref="A51:H51"/>
    <mergeCell ref="A52:H52"/>
    <mergeCell ref="E54:F54"/>
    <mergeCell ref="G54:H54"/>
  </mergeCells>
  <printOptions horizontalCentered="1"/>
  <pageMargins left="0.511811023622047" right="0.31496062992126" top="0.55118110236220497" bottom="0.42" header="0.31496062992126" footer="0.31496062992126"/>
  <pageSetup paperSize="9" scale="66" fitToHeight="0" orientation="portrait" verticalDpi="4294967295" r:id="rId1"/>
  <headerFooter alignWithMargins="0"/>
  <rowBreaks count="2" manualBreakCount="2">
    <brk id="48" max="7" man="1"/>
    <brk id="9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7"/>
  <sheetViews>
    <sheetView view="pageBreakPreview" zoomScaleNormal="80" zoomScaleSheetLayoutView="100" workbookViewId="0">
      <pane xSplit="3" ySplit="7" topLeftCell="D23" activePane="bottomRight" state="frozen"/>
      <selection activeCell="K121" sqref="K121"/>
      <selection pane="topRight" activeCell="K121" sqref="K121"/>
      <selection pane="bottomLeft" activeCell="K121" sqref="K121"/>
      <selection pane="bottomRight" activeCell="C23" sqref="C23"/>
    </sheetView>
  </sheetViews>
  <sheetFormatPr defaultColWidth="8" defaultRowHeight="18.75"/>
  <cols>
    <col min="1" max="1" width="3" style="54" customWidth="1"/>
    <col min="2" max="2" width="1.85546875" style="54" customWidth="1"/>
    <col min="3" max="3" width="46.28515625" style="54" customWidth="1"/>
    <col min="4" max="4" width="10.7109375" style="1" customWidth="1"/>
    <col min="5" max="5" width="15.28515625" style="51" customWidth="1"/>
    <col min="6" max="6" width="15.28515625" style="53" customWidth="1"/>
    <col min="7" max="7" width="15.28515625" style="52" customWidth="1"/>
    <col min="8" max="8" width="16.28515625" style="51" customWidth="1"/>
    <col min="9" max="9" width="5.28515625" style="18" customWidth="1"/>
    <col min="10" max="10" width="12.85546875" style="1" bestFit="1" customWidth="1"/>
    <col min="11" max="11" width="29.28515625" style="1" customWidth="1"/>
    <col min="12" max="16384" width="8" style="1"/>
  </cols>
  <sheetData>
    <row r="1" spans="1:11" ht="21" customHeight="1">
      <c r="A1" s="56"/>
      <c r="B1" s="56"/>
      <c r="C1" s="56"/>
      <c r="D1" s="6"/>
      <c r="E1" s="56"/>
      <c r="F1" s="57"/>
      <c r="G1" s="7"/>
      <c r="H1" s="94">
        <v>9</v>
      </c>
      <c r="I1" s="55"/>
    </row>
    <row r="2" spans="1:11" ht="21" customHeight="1">
      <c r="A2" s="231" t="str">
        <f>+'P6-8'!A2:H2</f>
        <v>บริษัท มาสเตอร์คูล อินเตอร์เนชั่นแนล จำกัด (มหาชน) และบริษัทย่อย</v>
      </c>
      <c r="B2" s="231"/>
      <c r="C2" s="231"/>
      <c r="D2" s="231"/>
      <c r="E2" s="231"/>
      <c r="F2" s="231"/>
      <c r="G2" s="231"/>
      <c r="H2" s="231"/>
      <c r="I2" s="55"/>
    </row>
    <row r="3" spans="1:11" ht="21" customHeight="1">
      <c r="A3" s="231" t="s">
        <v>78</v>
      </c>
      <c r="B3" s="231"/>
      <c r="C3" s="231"/>
      <c r="D3" s="231"/>
      <c r="E3" s="231"/>
      <c r="F3" s="231"/>
      <c r="G3" s="231"/>
      <c r="H3" s="231"/>
      <c r="I3" s="55"/>
    </row>
    <row r="4" spans="1:11" ht="21" customHeight="1">
      <c r="A4" s="231" t="s">
        <v>98</v>
      </c>
      <c r="B4" s="231"/>
      <c r="C4" s="231"/>
      <c r="D4" s="231"/>
      <c r="E4" s="231"/>
      <c r="F4" s="231"/>
      <c r="G4" s="231"/>
      <c r="H4" s="231"/>
      <c r="I4" s="55"/>
    </row>
    <row r="5" spans="1:11" ht="21" customHeight="1">
      <c r="A5" s="91"/>
      <c r="B5" s="91"/>
      <c r="C5" s="91"/>
      <c r="D5" s="30"/>
      <c r="E5" s="91"/>
      <c r="F5" s="93"/>
      <c r="G5" s="28"/>
      <c r="H5" s="92" t="s">
        <v>18</v>
      </c>
      <c r="I5" s="55"/>
    </row>
    <row r="6" spans="1:11" ht="21" customHeight="1">
      <c r="A6" s="56"/>
      <c r="B6" s="56"/>
      <c r="C6" s="56"/>
      <c r="D6" s="6"/>
      <c r="E6" s="234" t="s">
        <v>17</v>
      </c>
      <c r="F6" s="234"/>
      <c r="G6" s="234" t="s">
        <v>16</v>
      </c>
      <c r="H6" s="234"/>
      <c r="I6" s="55"/>
    </row>
    <row r="7" spans="1:11" ht="21" customHeight="1">
      <c r="A7" s="91"/>
      <c r="B7" s="91"/>
      <c r="C7" s="90"/>
      <c r="D7" s="26" t="s">
        <v>15</v>
      </c>
      <c r="E7" s="88" t="s">
        <v>58</v>
      </c>
      <c r="F7" s="89" t="s">
        <v>57</v>
      </c>
      <c r="G7" s="88" t="s">
        <v>58</v>
      </c>
      <c r="H7" s="88" t="s">
        <v>57</v>
      </c>
      <c r="I7" s="55"/>
    </row>
    <row r="8" spans="1:11" ht="21" customHeight="1">
      <c r="A8" s="56"/>
      <c r="B8" s="56"/>
      <c r="C8" s="81"/>
      <c r="D8" s="17"/>
      <c r="E8" s="81"/>
      <c r="F8" s="87" t="s">
        <v>14</v>
      </c>
      <c r="G8" s="48"/>
      <c r="H8" s="86" t="s">
        <v>14</v>
      </c>
      <c r="I8" s="55"/>
    </row>
    <row r="9" spans="1:11" ht="21" customHeight="1">
      <c r="A9" s="56" t="s">
        <v>77</v>
      </c>
      <c r="B9" s="56"/>
      <c r="C9" s="81"/>
      <c r="D9" s="17"/>
      <c r="E9" s="83"/>
      <c r="F9" s="39"/>
      <c r="G9" s="85"/>
      <c r="H9" s="84"/>
      <c r="I9" s="55"/>
    </row>
    <row r="10" spans="1:11" ht="21" customHeight="1">
      <c r="B10" s="56" t="s">
        <v>76</v>
      </c>
      <c r="C10" s="56"/>
      <c r="D10" s="17"/>
      <c r="E10" s="95">
        <v>646600360.61000013</v>
      </c>
      <c r="F10" s="80">
        <v>598354803.87999976</v>
      </c>
      <c r="G10" s="7">
        <v>639840052.57000005</v>
      </c>
      <c r="H10" s="7">
        <v>587269296.13</v>
      </c>
      <c r="I10" s="55"/>
    </row>
    <row r="11" spans="1:11" ht="21" customHeight="1">
      <c r="B11" s="56" t="s">
        <v>75</v>
      </c>
      <c r="C11" s="56"/>
      <c r="D11" s="17"/>
      <c r="E11" s="95">
        <v>85626993.780000001</v>
      </c>
      <c r="F11" s="80">
        <v>102176453.76000001</v>
      </c>
      <c r="G11" s="9">
        <v>47346353.950000003</v>
      </c>
      <c r="H11" s="9">
        <v>57746506.899999999</v>
      </c>
      <c r="I11" s="55"/>
      <c r="J11" s="12"/>
    </row>
    <row r="12" spans="1:11" ht="21" customHeight="1">
      <c r="B12" s="56" t="s">
        <v>74</v>
      </c>
      <c r="C12" s="56"/>
      <c r="D12" s="17"/>
      <c r="E12" s="95">
        <v>378413.31000000006</v>
      </c>
      <c r="F12" s="80">
        <v>9604487.9399999995</v>
      </c>
      <c r="G12" s="9">
        <v>463900.21</v>
      </c>
      <c r="H12" s="9">
        <v>9604487.9399999995</v>
      </c>
      <c r="I12" s="55"/>
      <c r="K12" s="38"/>
    </row>
    <row r="13" spans="1:11" ht="21" customHeight="1">
      <c r="B13" s="56" t="s">
        <v>73</v>
      </c>
      <c r="C13" s="56"/>
      <c r="D13" s="17"/>
      <c r="E13" s="95">
        <v>1232694.75</v>
      </c>
      <c r="F13" s="80">
        <v>2391469.4700000007</v>
      </c>
      <c r="G13" s="7">
        <v>5215104.68</v>
      </c>
      <c r="H13" s="7">
        <v>5010736.4000000004</v>
      </c>
      <c r="I13" s="55"/>
    </row>
    <row r="14" spans="1:11" ht="21" customHeight="1">
      <c r="B14" s="56"/>
      <c r="C14" s="56" t="s">
        <v>72</v>
      </c>
      <c r="D14" s="17"/>
      <c r="E14" s="14">
        <f>SUM(E10:E13)</f>
        <v>733838462.45000005</v>
      </c>
      <c r="F14" s="14">
        <f>SUM(F10:F13)</f>
        <v>712527215.04999983</v>
      </c>
      <c r="G14" s="14">
        <f>SUM(G10:G13)</f>
        <v>692865411.41000009</v>
      </c>
      <c r="H14" s="14">
        <f>SUM(H10:H13)</f>
        <v>659631027.37</v>
      </c>
      <c r="I14" s="55"/>
      <c r="K14" s="12"/>
    </row>
    <row r="15" spans="1:11" ht="21" customHeight="1">
      <c r="A15" s="56" t="s">
        <v>71</v>
      </c>
      <c r="B15" s="56"/>
      <c r="C15" s="56"/>
      <c r="D15" s="17"/>
      <c r="E15" s="96"/>
      <c r="F15" s="75"/>
      <c r="G15" s="82"/>
      <c r="H15" s="82"/>
    </row>
    <row r="16" spans="1:11" ht="21" customHeight="1">
      <c r="A16" s="56"/>
      <c r="B16" s="56" t="s">
        <v>70</v>
      </c>
      <c r="C16" s="56"/>
      <c r="D16" s="17"/>
      <c r="E16" s="95">
        <v>522817795.62556803</v>
      </c>
      <c r="F16" s="80">
        <v>440841836.63385701</v>
      </c>
      <c r="G16" s="7">
        <v>522389247.25999999</v>
      </c>
      <c r="H16" s="7">
        <v>438690186.74942499</v>
      </c>
    </row>
    <row r="17" spans="1:10" ht="21" customHeight="1">
      <c r="A17" s="56"/>
      <c r="B17" s="56" t="s">
        <v>69</v>
      </c>
      <c r="C17" s="56"/>
      <c r="D17" s="17"/>
      <c r="E17" s="95">
        <v>48634826.979999997</v>
      </c>
      <c r="F17" s="80">
        <v>52439026.43</v>
      </c>
      <c r="G17" s="7">
        <v>17162199.640000001</v>
      </c>
      <c r="H17" s="7">
        <v>18687678.82</v>
      </c>
      <c r="I17" s="55"/>
    </row>
    <row r="18" spans="1:10" ht="21" customHeight="1">
      <c r="A18" s="56"/>
      <c r="B18" s="56" t="s">
        <v>68</v>
      </c>
      <c r="C18" s="56"/>
      <c r="D18" s="17"/>
      <c r="E18" s="95">
        <v>100328825.13</v>
      </c>
      <c r="F18" s="80">
        <v>122796904.28</v>
      </c>
      <c r="G18" s="7">
        <v>94795034.280000001</v>
      </c>
      <c r="H18" s="7">
        <v>119045480.94</v>
      </c>
      <c r="I18" s="55"/>
    </row>
    <row r="19" spans="1:10" ht="21" customHeight="1">
      <c r="B19" s="56" t="s">
        <v>67</v>
      </c>
      <c r="D19" s="17"/>
      <c r="E19" s="95">
        <v>54165968.399999991</v>
      </c>
      <c r="F19" s="80">
        <v>54265249.229999997</v>
      </c>
      <c r="G19" s="19">
        <v>44913432.719999999</v>
      </c>
      <c r="H19" s="19">
        <v>49739940.740000002</v>
      </c>
      <c r="I19" s="55"/>
    </row>
    <row r="20" spans="1:10" ht="21" customHeight="1">
      <c r="B20" s="56" t="s">
        <v>66</v>
      </c>
      <c r="C20" s="56"/>
      <c r="D20" s="17"/>
      <c r="E20" s="95">
        <v>11295915.300000001</v>
      </c>
      <c r="F20" s="80">
        <v>10094446.899999999</v>
      </c>
      <c r="G20" s="7">
        <v>11241258.5</v>
      </c>
      <c r="H20" s="7">
        <v>10273077.049999999</v>
      </c>
    </row>
    <row r="21" spans="1:10" ht="21" customHeight="1">
      <c r="A21" s="56"/>
      <c r="B21" s="56"/>
      <c r="C21" s="56" t="s">
        <v>65</v>
      </c>
      <c r="D21" s="17"/>
      <c r="E21" s="79">
        <f>SUM(E16:E20)</f>
        <v>737243331.43556798</v>
      </c>
      <c r="F21" s="79">
        <f>SUM(F16:F20)</f>
        <v>680437463.47385705</v>
      </c>
      <c r="G21" s="14">
        <f>SUM(G16:G20)</f>
        <v>690501172.39999998</v>
      </c>
      <c r="H21" s="14">
        <f>SUM(H16:H20)</f>
        <v>636436364.29942489</v>
      </c>
      <c r="I21" s="55"/>
    </row>
    <row r="22" spans="1:10" ht="21" customHeight="1">
      <c r="A22" s="56" t="s">
        <v>163</v>
      </c>
      <c r="B22" s="56"/>
      <c r="C22" s="56"/>
      <c r="D22" s="17"/>
      <c r="E22" s="97">
        <f>+E14-E21</f>
        <v>-3404868.9855679274</v>
      </c>
      <c r="F22" s="57">
        <f>+F14-F21</f>
        <v>32089751.576142788</v>
      </c>
      <c r="G22" s="64">
        <f>+G14-G21</f>
        <v>2364239.0100001097</v>
      </c>
      <c r="H22" s="64">
        <f>+H14-H21</f>
        <v>23194663.070575118</v>
      </c>
      <c r="I22" s="55"/>
    </row>
    <row r="23" spans="1:10" ht="21" customHeight="1">
      <c r="A23" s="56" t="s">
        <v>64</v>
      </c>
      <c r="B23" s="56"/>
      <c r="C23" s="56"/>
      <c r="D23" s="17">
        <v>28</v>
      </c>
      <c r="E23" s="78">
        <v>-110323.29</v>
      </c>
      <c r="F23" s="76">
        <v>-1121995.55</v>
      </c>
      <c r="G23" s="77">
        <v>0</v>
      </c>
      <c r="H23" s="76">
        <v>-22413.08</v>
      </c>
      <c r="I23" s="55"/>
    </row>
    <row r="24" spans="1:10" ht="21" customHeight="1">
      <c r="A24" s="56" t="s">
        <v>162</v>
      </c>
      <c r="B24" s="56"/>
      <c r="C24" s="56"/>
      <c r="D24" s="17"/>
      <c r="E24" s="74">
        <f>SUM(E22:E23)</f>
        <v>-3515192.2755679274</v>
      </c>
      <c r="F24" s="75">
        <f>SUM(F22:F23)</f>
        <v>30967756.026142787</v>
      </c>
      <c r="G24" s="74">
        <f>SUM(G22:G23)</f>
        <v>2364239.0100001097</v>
      </c>
      <c r="H24" s="73">
        <f>SUM(H22:H23)</f>
        <v>23172249.99057512</v>
      </c>
      <c r="I24" s="55"/>
    </row>
    <row r="25" spans="1:10" ht="21" customHeight="1">
      <c r="A25" s="56" t="s">
        <v>63</v>
      </c>
      <c r="B25" s="56"/>
      <c r="C25" s="56"/>
      <c r="D25" s="17"/>
      <c r="E25" s="64"/>
      <c r="F25" s="57"/>
      <c r="G25" s="64"/>
      <c r="H25" s="65"/>
      <c r="I25" s="55"/>
    </row>
    <row r="26" spans="1:10" ht="21" customHeight="1">
      <c r="A26" s="72" t="s">
        <v>62</v>
      </c>
      <c r="B26" s="56"/>
      <c r="C26" s="56"/>
      <c r="D26" s="17"/>
      <c r="E26" s="70"/>
      <c r="F26" s="57"/>
      <c r="G26" s="64"/>
      <c r="H26" s="65"/>
      <c r="I26" s="55"/>
    </row>
    <row r="27" spans="1:10" ht="21" customHeight="1">
      <c r="A27" s="56"/>
      <c r="B27" s="71" t="s">
        <v>61</v>
      </c>
      <c r="C27" s="56"/>
      <c r="D27" s="17"/>
      <c r="E27" s="70">
        <v>-234176.43</v>
      </c>
      <c r="F27" s="70">
        <v>-2098200.79</v>
      </c>
      <c r="G27" s="64">
        <v>-494820.24</v>
      </c>
      <c r="H27" s="65">
        <v>-1970675.35</v>
      </c>
      <c r="I27" s="55"/>
    </row>
    <row r="28" spans="1:10" ht="21" customHeight="1">
      <c r="A28" s="56" t="s">
        <v>142</v>
      </c>
      <c r="B28" s="56"/>
      <c r="D28" s="50"/>
      <c r="E28" s="68">
        <f>SUM(E27)</f>
        <v>-234176.43</v>
      </c>
      <c r="F28" s="68">
        <f>SUM(F27)</f>
        <v>-2098200.79</v>
      </c>
      <c r="G28" s="69">
        <f>SUM(G27)</f>
        <v>-494820.24</v>
      </c>
      <c r="H28" s="68">
        <f>SUM(H27)</f>
        <v>-1970675.35</v>
      </c>
      <c r="I28" s="55"/>
    </row>
    <row r="29" spans="1:10" ht="21" customHeight="1" thickBot="1">
      <c r="A29" s="56" t="s">
        <v>143</v>
      </c>
      <c r="B29" s="56"/>
      <c r="C29" s="56"/>
      <c r="D29" s="50"/>
      <c r="E29" s="66">
        <f>+E24+E28</f>
        <v>-3749368.7055679276</v>
      </c>
      <c r="F29" s="66">
        <f>+F24+F28</f>
        <v>28869555.236142788</v>
      </c>
      <c r="G29" s="67">
        <f>+G24+G28</f>
        <v>1869418.7700001097</v>
      </c>
      <c r="H29" s="66">
        <f>+H24+H28</f>
        <v>21201574.640575118</v>
      </c>
      <c r="I29" s="55"/>
      <c r="J29" s="12"/>
    </row>
    <row r="30" spans="1:10" ht="21" customHeight="1" thickTop="1">
      <c r="A30" s="56"/>
      <c r="B30" s="56"/>
      <c r="C30" s="56"/>
      <c r="D30" s="50"/>
      <c r="E30" s="65"/>
      <c r="F30" s="57"/>
      <c r="G30" s="64"/>
      <c r="H30" s="65"/>
      <c r="I30" s="55"/>
    </row>
    <row r="31" spans="1:10" ht="21" customHeight="1">
      <c r="A31" s="56" t="s">
        <v>144</v>
      </c>
      <c r="B31" s="56"/>
      <c r="C31" s="56"/>
      <c r="D31" s="17">
        <v>29</v>
      </c>
      <c r="E31" s="228">
        <f>+E24/E32</f>
        <v>-7.3233172407665154E-3</v>
      </c>
      <c r="F31" s="229">
        <f>+F24/F32</f>
        <v>6.4516158387797479E-2</v>
      </c>
      <c r="G31" s="228">
        <f>+G24/G32</f>
        <v>4.9254979375002285E-3</v>
      </c>
      <c r="H31" s="228">
        <f>+H24/H32</f>
        <v>4.8275520813698167E-2</v>
      </c>
      <c r="I31" s="55"/>
    </row>
    <row r="32" spans="1:10" ht="21" customHeight="1">
      <c r="A32" s="56" t="s">
        <v>60</v>
      </c>
      <c r="B32" s="56"/>
      <c r="C32" s="56"/>
      <c r="E32" s="63">
        <v>480000000</v>
      </c>
      <c r="F32" s="57">
        <v>480000000</v>
      </c>
      <c r="G32" s="62">
        <v>480000000</v>
      </c>
      <c r="H32" s="63">
        <v>480000000</v>
      </c>
      <c r="I32" s="55"/>
    </row>
    <row r="33" spans="1:9" ht="21" customHeight="1">
      <c r="A33" s="56"/>
      <c r="B33" s="56"/>
      <c r="C33" s="56"/>
      <c r="D33" s="50"/>
      <c r="E33" s="61"/>
      <c r="F33" s="60"/>
      <c r="G33" s="7"/>
      <c r="I33" s="55"/>
    </row>
    <row r="34" spans="1:9" ht="21" customHeight="1">
      <c r="A34" s="56"/>
      <c r="B34" s="56"/>
      <c r="C34" s="56"/>
      <c r="D34" s="50"/>
      <c r="E34" s="61"/>
      <c r="F34" s="60"/>
      <c r="G34" s="7"/>
      <c r="H34" s="59"/>
      <c r="I34" s="55"/>
    </row>
    <row r="35" spans="1:9" ht="21" customHeight="1">
      <c r="A35" s="56"/>
      <c r="B35" s="56"/>
      <c r="C35" s="56"/>
      <c r="D35" s="56"/>
      <c r="E35" s="56"/>
      <c r="F35" s="57"/>
      <c r="G35" s="7"/>
      <c r="H35" s="56"/>
      <c r="I35" s="55"/>
    </row>
    <row r="36" spans="1:9" ht="21" customHeight="1">
      <c r="A36" s="56"/>
      <c r="B36" s="56"/>
      <c r="C36" s="56"/>
      <c r="D36" s="56"/>
      <c r="E36" s="56"/>
      <c r="F36" s="57"/>
      <c r="G36" s="7"/>
      <c r="H36" s="56"/>
      <c r="I36" s="55"/>
    </row>
    <row r="37" spans="1:9" ht="21" customHeight="1">
      <c r="A37" s="56"/>
      <c r="B37" s="56"/>
      <c r="C37" s="56"/>
      <c r="D37" s="56"/>
      <c r="E37" s="56"/>
      <c r="F37" s="57"/>
      <c r="G37" s="7"/>
      <c r="H37" s="56"/>
      <c r="I37" s="55"/>
    </row>
    <row r="38" spans="1:9" ht="21" customHeight="1">
      <c r="A38" s="56"/>
      <c r="B38" s="56"/>
      <c r="C38" s="56"/>
      <c r="D38" s="56"/>
      <c r="E38" s="56"/>
      <c r="F38" s="57"/>
      <c r="G38" s="7"/>
      <c r="H38" s="56"/>
      <c r="I38" s="55"/>
    </row>
    <row r="39" spans="1:9" ht="21" customHeight="1">
      <c r="A39" s="56"/>
      <c r="B39" s="56"/>
      <c r="C39" s="56"/>
      <c r="D39" s="56"/>
      <c r="E39" s="56"/>
      <c r="F39" s="57"/>
      <c r="G39" s="7"/>
      <c r="H39" s="56"/>
      <c r="I39" s="55"/>
    </row>
    <row r="40" spans="1:9" ht="21" customHeight="1">
      <c r="A40" s="56"/>
      <c r="B40" s="56"/>
      <c r="C40" s="56"/>
      <c r="D40" s="50"/>
      <c r="E40" s="61"/>
      <c r="F40" s="60"/>
      <c r="G40" s="7"/>
      <c r="H40" s="59"/>
      <c r="I40" s="55"/>
    </row>
    <row r="41" spans="1:9" ht="21" customHeight="1">
      <c r="A41" s="56"/>
      <c r="B41" s="56"/>
      <c r="C41" s="56"/>
      <c r="D41" s="50"/>
      <c r="E41" s="61"/>
      <c r="F41" s="60"/>
      <c r="G41" s="7"/>
      <c r="H41" s="59"/>
      <c r="I41" s="55"/>
    </row>
    <row r="42" spans="1:9" ht="21" customHeight="1">
      <c r="A42" s="56"/>
      <c r="B42" s="56"/>
      <c r="C42" s="56"/>
      <c r="D42" s="50"/>
      <c r="E42" s="61"/>
      <c r="F42" s="60"/>
      <c r="G42" s="7"/>
      <c r="H42" s="59"/>
      <c r="I42" s="55"/>
    </row>
    <row r="43" spans="1:9" ht="21" customHeight="1">
      <c r="A43" s="56"/>
      <c r="B43" s="56"/>
      <c r="C43" s="56"/>
      <c r="D43" s="50"/>
      <c r="E43" s="61"/>
      <c r="F43" s="60"/>
      <c r="G43" s="7"/>
      <c r="H43" s="59"/>
      <c r="I43" s="55"/>
    </row>
    <row r="44" spans="1:9" ht="21" customHeight="1">
      <c r="A44" s="56"/>
      <c r="B44" s="56"/>
      <c r="C44" s="56"/>
      <c r="D44" s="50"/>
      <c r="E44" s="61"/>
      <c r="F44" s="60"/>
      <c r="G44" s="7"/>
      <c r="H44" s="59"/>
      <c r="I44" s="55"/>
    </row>
    <row r="45" spans="1:9" ht="21" customHeight="1">
      <c r="A45" s="56"/>
      <c r="B45" s="56"/>
      <c r="C45" s="56"/>
      <c r="D45" s="6"/>
      <c r="E45" s="56"/>
      <c r="F45" s="57"/>
      <c r="G45" s="7"/>
      <c r="H45" s="56"/>
      <c r="I45" s="55"/>
    </row>
    <row r="46" spans="1:9" ht="21" customHeight="1">
      <c r="A46" s="56"/>
      <c r="B46" s="56"/>
      <c r="C46" s="56"/>
      <c r="D46" s="6"/>
      <c r="E46" s="56"/>
      <c r="F46" s="57"/>
      <c r="G46" s="7"/>
      <c r="H46" s="56"/>
      <c r="I46" s="55"/>
    </row>
    <row r="47" spans="1:9" ht="21" customHeight="1">
      <c r="A47" s="56"/>
      <c r="B47" s="56"/>
      <c r="C47" s="56"/>
      <c r="D47" s="6"/>
      <c r="E47" s="56"/>
      <c r="F47" s="57"/>
      <c r="G47" s="7"/>
      <c r="H47" s="56"/>
      <c r="I47" s="55"/>
    </row>
    <row r="48" spans="1:9" ht="21" customHeight="1">
      <c r="A48" s="56"/>
      <c r="B48" s="56"/>
      <c r="C48" s="56"/>
      <c r="D48" s="6"/>
      <c r="E48" s="56"/>
      <c r="F48" s="57"/>
      <c r="G48" s="7"/>
      <c r="H48" s="56"/>
      <c r="I48" s="55"/>
    </row>
    <row r="49" spans="1:9" ht="21" customHeight="1">
      <c r="A49" s="56" t="s">
        <v>0</v>
      </c>
      <c r="B49" s="58"/>
      <c r="C49" s="58"/>
      <c r="D49" s="3"/>
      <c r="E49" s="56"/>
      <c r="F49" s="57"/>
      <c r="G49" s="7"/>
      <c r="H49" s="56"/>
      <c r="I49" s="55"/>
    </row>
    <row r="50" spans="1:9" ht="21" customHeight="1">
      <c r="A50" s="58"/>
      <c r="B50" s="58"/>
      <c r="C50" s="58"/>
      <c r="D50" s="3"/>
      <c r="E50" s="56"/>
      <c r="F50" s="57"/>
      <c r="G50" s="7"/>
      <c r="H50" s="56"/>
      <c r="I50" s="55"/>
    </row>
    <row r="51" spans="1:9" ht="21" customHeight="1">
      <c r="A51" s="58"/>
      <c r="B51" s="58"/>
      <c r="C51" s="58"/>
      <c r="D51" s="3"/>
      <c r="E51" s="56"/>
      <c r="F51" s="57"/>
      <c r="G51" s="7"/>
      <c r="H51" s="56"/>
      <c r="I51" s="55"/>
    </row>
    <row r="52" spans="1:9" ht="21" customHeight="1">
      <c r="A52" s="58"/>
      <c r="B52" s="58"/>
      <c r="C52" s="58"/>
      <c r="D52" s="3"/>
      <c r="E52" s="56"/>
      <c r="F52" s="57"/>
      <c r="G52" s="7"/>
      <c r="H52" s="56"/>
      <c r="I52" s="55"/>
    </row>
    <row r="53" spans="1:9" ht="21" customHeight="1">
      <c r="A53" s="58"/>
      <c r="B53" s="58"/>
      <c r="C53" s="58"/>
      <c r="D53" s="3"/>
      <c r="E53" s="56"/>
      <c r="F53" s="57"/>
      <c r="G53" s="7"/>
      <c r="H53" s="56"/>
      <c r="I53" s="55"/>
    </row>
    <row r="54" spans="1:9" ht="21" customHeight="1">
      <c r="A54" s="58"/>
      <c r="B54" s="58"/>
      <c r="C54" s="58"/>
      <c r="D54" s="3"/>
      <c r="E54" s="56"/>
      <c r="F54" s="57"/>
      <c r="G54" s="7"/>
      <c r="H54" s="56"/>
      <c r="I54" s="55"/>
    </row>
    <row r="55" spans="1:9" ht="21" customHeight="1">
      <c r="A55" s="58"/>
      <c r="B55" s="58"/>
      <c r="C55" s="58"/>
      <c r="D55" s="3"/>
      <c r="E55" s="56"/>
      <c r="F55" s="57"/>
      <c r="G55" s="7"/>
      <c r="H55" s="56"/>
      <c r="I55" s="55"/>
    </row>
    <row r="56" spans="1:9" ht="21" customHeight="1">
      <c r="A56" s="58"/>
      <c r="B56" s="58"/>
      <c r="C56" s="58"/>
      <c r="D56" s="3"/>
      <c r="E56" s="56"/>
      <c r="F56" s="57"/>
      <c r="G56" s="7"/>
      <c r="H56" s="56"/>
      <c r="I56" s="55"/>
    </row>
    <row r="57" spans="1:9" ht="21" customHeight="1">
      <c r="A57" s="58"/>
      <c r="B57" s="58"/>
      <c r="C57" s="58"/>
      <c r="D57" s="3"/>
      <c r="E57" s="56"/>
      <c r="F57" s="57"/>
      <c r="G57" s="7"/>
      <c r="H57" s="56"/>
      <c r="I57" s="55"/>
    </row>
    <row r="58" spans="1:9" ht="21" customHeight="1">
      <c r="A58" s="58"/>
      <c r="B58" s="58"/>
      <c r="C58" s="58"/>
      <c r="D58" s="3"/>
      <c r="E58" s="56"/>
      <c r="F58" s="57"/>
      <c r="G58" s="7"/>
      <c r="H58" s="56"/>
      <c r="I58" s="55"/>
    </row>
    <row r="59" spans="1:9" ht="21" customHeight="1">
      <c r="A59" s="58"/>
      <c r="B59" s="58"/>
      <c r="C59" s="58"/>
      <c r="D59" s="3"/>
      <c r="E59" s="56"/>
      <c r="F59" s="57"/>
      <c r="G59" s="7"/>
      <c r="H59" s="56"/>
      <c r="I59" s="55"/>
    </row>
    <row r="60" spans="1:9" ht="21" customHeight="1">
      <c r="A60" s="58"/>
      <c r="B60" s="58"/>
      <c r="C60" s="58"/>
      <c r="D60" s="3"/>
      <c r="E60" s="56"/>
      <c r="F60" s="57"/>
      <c r="G60" s="7"/>
      <c r="H60" s="56"/>
      <c r="I60" s="55"/>
    </row>
    <row r="61" spans="1:9" ht="21" customHeight="1">
      <c r="A61" s="58"/>
      <c r="B61" s="58"/>
      <c r="C61" s="58"/>
      <c r="D61" s="3"/>
      <c r="E61" s="56"/>
      <c r="F61" s="57"/>
      <c r="G61" s="7"/>
      <c r="H61" s="56"/>
      <c r="I61" s="55"/>
    </row>
    <row r="62" spans="1:9" ht="21" customHeight="1">
      <c r="A62" s="58"/>
      <c r="B62" s="58"/>
      <c r="C62" s="58"/>
      <c r="D62" s="3"/>
      <c r="E62" s="56"/>
      <c r="F62" s="57"/>
      <c r="G62" s="7"/>
      <c r="H62" s="56"/>
      <c r="I62" s="55"/>
    </row>
    <row r="63" spans="1:9" ht="21" customHeight="1">
      <c r="A63" s="58"/>
      <c r="B63" s="58"/>
      <c r="C63" s="58"/>
      <c r="D63" s="3"/>
      <c r="E63" s="56"/>
      <c r="F63" s="57"/>
      <c r="G63" s="7"/>
      <c r="H63" s="56"/>
      <c r="I63" s="55"/>
    </row>
    <row r="64" spans="1:9" ht="21" customHeight="1">
      <c r="A64" s="58"/>
      <c r="B64" s="58"/>
      <c r="C64" s="58"/>
      <c r="D64" s="3"/>
      <c r="E64" s="56"/>
      <c r="F64" s="57"/>
      <c r="G64" s="7"/>
      <c r="H64" s="56"/>
      <c r="I64" s="55"/>
    </row>
    <row r="65" spans="1:9" ht="21" customHeight="1">
      <c r="A65" s="58"/>
      <c r="B65" s="58"/>
      <c r="C65" s="58"/>
      <c r="D65" s="3"/>
      <c r="E65" s="56"/>
      <c r="F65" s="57"/>
      <c r="G65" s="7"/>
      <c r="H65" s="56"/>
      <c r="I65" s="55"/>
    </row>
    <row r="66" spans="1:9" ht="21" customHeight="1">
      <c r="A66" s="58"/>
      <c r="B66" s="58"/>
      <c r="C66" s="58"/>
      <c r="D66" s="3"/>
      <c r="E66" s="56"/>
      <c r="F66" s="57"/>
      <c r="G66" s="7"/>
      <c r="H66" s="56"/>
      <c r="I66" s="55"/>
    </row>
    <row r="67" spans="1:9" ht="21" customHeight="1">
      <c r="A67" s="58"/>
      <c r="B67" s="58"/>
      <c r="C67" s="58"/>
      <c r="D67" s="3"/>
      <c r="E67" s="56"/>
      <c r="F67" s="57"/>
      <c r="G67" s="7"/>
      <c r="H67" s="56"/>
      <c r="I67" s="55"/>
    </row>
    <row r="68" spans="1:9" ht="21" customHeight="1">
      <c r="A68" s="58"/>
      <c r="B68" s="58"/>
      <c r="C68" s="58"/>
      <c r="D68" s="3"/>
      <c r="E68" s="56"/>
      <c r="F68" s="57"/>
      <c r="G68" s="7"/>
      <c r="H68" s="56"/>
      <c r="I68" s="55"/>
    </row>
    <row r="69" spans="1:9" ht="21" customHeight="1">
      <c r="A69" s="58"/>
      <c r="B69" s="58"/>
      <c r="C69" s="58"/>
      <c r="D69" s="3"/>
      <c r="E69" s="56"/>
      <c r="F69" s="57"/>
      <c r="G69" s="7"/>
      <c r="H69" s="56"/>
      <c r="I69" s="55"/>
    </row>
    <row r="70" spans="1:9" ht="21" customHeight="1">
      <c r="A70" s="58"/>
      <c r="B70" s="58"/>
      <c r="C70" s="58"/>
      <c r="D70" s="3"/>
      <c r="E70" s="56"/>
      <c r="F70" s="57"/>
      <c r="G70" s="7"/>
      <c r="H70" s="56"/>
      <c r="I70" s="55"/>
    </row>
    <row r="71" spans="1:9" ht="21" customHeight="1">
      <c r="A71" s="58"/>
      <c r="B71" s="58"/>
      <c r="C71" s="58"/>
      <c r="D71" s="3"/>
      <c r="E71" s="56"/>
      <c r="F71" s="57"/>
      <c r="G71" s="7"/>
      <c r="H71" s="56"/>
      <c r="I71" s="55"/>
    </row>
    <row r="72" spans="1:9" ht="21" customHeight="1">
      <c r="A72" s="58"/>
      <c r="B72" s="58"/>
      <c r="C72" s="58"/>
      <c r="D72" s="3"/>
      <c r="E72" s="56"/>
      <c r="F72" s="57"/>
      <c r="G72" s="7"/>
      <c r="H72" s="56"/>
      <c r="I72" s="55"/>
    </row>
    <row r="73" spans="1:9" ht="21" customHeight="1">
      <c r="A73" s="58"/>
      <c r="B73" s="58"/>
      <c r="C73" s="58"/>
      <c r="D73" s="3"/>
      <c r="E73" s="56"/>
      <c r="F73" s="57"/>
      <c r="G73" s="7"/>
      <c r="H73" s="56"/>
      <c r="I73" s="55"/>
    </row>
    <row r="74" spans="1:9" ht="21" customHeight="1">
      <c r="A74" s="58"/>
      <c r="B74" s="58"/>
      <c r="C74" s="58"/>
      <c r="D74" s="3"/>
      <c r="E74" s="56"/>
      <c r="F74" s="57"/>
      <c r="G74" s="7"/>
      <c r="H74" s="56"/>
      <c r="I74" s="55"/>
    </row>
    <row r="75" spans="1:9" ht="21" customHeight="1">
      <c r="A75" s="58"/>
      <c r="B75" s="58"/>
      <c r="C75" s="58"/>
      <c r="D75" s="3"/>
      <c r="E75" s="56"/>
      <c r="F75" s="57"/>
      <c r="G75" s="7"/>
      <c r="H75" s="56"/>
      <c r="I75" s="55"/>
    </row>
    <row r="76" spans="1:9" ht="21" customHeight="1">
      <c r="A76" s="58"/>
      <c r="B76" s="58"/>
      <c r="C76" s="58"/>
      <c r="D76" s="3"/>
      <c r="E76" s="56"/>
      <c r="F76" s="57"/>
      <c r="G76" s="7"/>
      <c r="H76" s="56"/>
      <c r="I76" s="55"/>
    </row>
    <row r="77" spans="1:9" ht="21" customHeight="1">
      <c r="A77" s="58"/>
      <c r="B77" s="58"/>
      <c r="C77" s="58"/>
      <c r="D77" s="3"/>
      <c r="E77" s="56"/>
      <c r="F77" s="57"/>
      <c r="G77" s="7"/>
      <c r="H77" s="56"/>
      <c r="I77" s="55"/>
    </row>
    <row r="78" spans="1:9" ht="21" customHeight="1">
      <c r="A78" s="58"/>
      <c r="B78" s="58"/>
      <c r="C78" s="58"/>
      <c r="D78" s="3"/>
      <c r="E78" s="56"/>
      <c r="F78" s="57"/>
      <c r="G78" s="7"/>
      <c r="H78" s="56"/>
      <c r="I78" s="55"/>
    </row>
    <row r="79" spans="1:9" ht="21" customHeight="1">
      <c r="A79" s="58"/>
      <c r="B79" s="58"/>
      <c r="C79" s="58"/>
      <c r="D79" s="3"/>
      <c r="E79" s="56"/>
      <c r="F79" s="57"/>
      <c r="G79" s="7"/>
      <c r="H79" s="56"/>
      <c r="I79" s="55"/>
    </row>
    <row r="80" spans="1:9" ht="21" customHeight="1"/>
    <row r="81" spans="1:8" ht="21" customHeight="1"/>
    <row r="82" spans="1:8" ht="21" customHeight="1"/>
    <row r="83" spans="1:8" ht="21" customHeight="1"/>
    <row r="84" spans="1:8" ht="21" customHeight="1"/>
    <row r="85" spans="1:8" ht="21" customHeight="1"/>
    <row r="86" spans="1:8" ht="21" customHeight="1"/>
    <row r="87" spans="1:8" ht="21" customHeight="1"/>
    <row r="88" spans="1:8" ht="21" customHeight="1"/>
    <row r="89" spans="1:8" ht="21" customHeight="1"/>
    <row r="90" spans="1:8" ht="21" customHeight="1"/>
    <row r="91" spans="1:8" ht="21" customHeight="1"/>
    <row r="92" spans="1:8" ht="21" customHeight="1"/>
    <row r="93" spans="1:8" ht="21" customHeight="1"/>
    <row r="94" spans="1:8" ht="21" customHeight="1">
      <c r="A94" s="1"/>
      <c r="B94" s="1"/>
      <c r="C94" s="1"/>
      <c r="E94" s="1"/>
      <c r="F94" s="18"/>
      <c r="G94" s="1"/>
      <c r="H94" s="1"/>
    </row>
    <row r="95" spans="1:8" ht="21" customHeight="1">
      <c r="A95" s="1"/>
      <c r="B95" s="1"/>
      <c r="C95" s="1"/>
      <c r="E95" s="1"/>
      <c r="F95" s="18"/>
      <c r="G95" s="1"/>
      <c r="H95" s="1"/>
    </row>
    <row r="96" spans="1:8" ht="21" customHeight="1">
      <c r="A96" s="1"/>
      <c r="B96" s="1"/>
      <c r="C96" s="1"/>
      <c r="E96" s="1"/>
      <c r="F96" s="18"/>
      <c r="G96" s="1"/>
      <c r="H96" s="1"/>
    </row>
    <row r="97" spans="1:8" ht="21" customHeight="1">
      <c r="A97" s="1"/>
      <c r="B97" s="1"/>
      <c r="C97" s="1"/>
      <c r="E97" s="1"/>
      <c r="F97" s="18"/>
      <c r="G97" s="1"/>
      <c r="H97" s="1"/>
    </row>
    <row r="98" spans="1:8" ht="21" customHeight="1">
      <c r="A98" s="1"/>
      <c r="B98" s="1"/>
      <c r="C98" s="1"/>
      <c r="E98" s="1"/>
      <c r="F98" s="18"/>
      <c r="G98" s="1"/>
      <c r="H98" s="1"/>
    </row>
    <row r="99" spans="1:8" ht="21" customHeight="1">
      <c r="A99" s="1"/>
      <c r="B99" s="1"/>
      <c r="C99" s="1"/>
      <c r="E99" s="1"/>
      <c r="F99" s="18"/>
      <c r="G99" s="1"/>
      <c r="H99" s="1"/>
    </row>
    <row r="100" spans="1:8" ht="21" customHeight="1">
      <c r="A100" s="1"/>
      <c r="B100" s="1"/>
      <c r="C100" s="1"/>
      <c r="E100" s="1"/>
      <c r="F100" s="18"/>
      <c r="G100" s="1"/>
      <c r="H100" s="1"/>
    </row>
    <row r="101" spans="1:8" ht="21" customHeight="1">
      <c r="A101" s="1"/>
      <c r="B101" s="1"/>
      <c r="C101" s="1"/>
      <c r="E101" s="1"/>
      <c r="F101" s="18"/>
      <c r="G101" s="1"/>
      <c r="H101" s="1"/>
    </row>
    <row r="102" spans="1:8" ht="21" customHeight="1">
      <c r="A102" s="1"/>
      <c r="B102" s="1"/>
      <c r="C102" s="1"/>
      <c r="E102" s="1"/>
      <c r="F102" s="18"/>
      <c r="G102" s="1"/>
      <c r="H102" s="1"/>
    </row>
    <row r="103" spans="1:8" ht="21" customHeight="1">
      <c r="A103" s="1"/>
      <c r="B103" s="1"/>
      <c r="C103" s="1"/>
      <c r="E103" s="1"/>
      <c r="F103" s="18"/>
      <c r="G103" s="1"/>
      <c r="H103" s="1"/>
    </row>
    <row r="104" spans="1:8" ht="21" customHeight="1">
      <c r="A104" s="1"/>
      <c r="B104" s="1"/>
      <c r="C104" s="1"/>
      <c r="E104" s="1"/>
      <c r="F104" s="18"/>
      <c r="G104" s="1"/>
      <c r="H104" s="1"/>
    </row>
    <row r="105" spans="1:8" ht="21" customHeight="1">
      <c r="A105" s="1"/>
      <c r="B105" s="1"/>
      <c r="C105" s="1"/>
      <c r="E105" s="1"/>
      <c r="F105" s="18"/>
      <c r="G105" s="1"/>
      <c r="H105" s="1"/>
    </row>
    <row r="106" spans="1:8" ht="21" customHeight="1">
      <c r="A106" s="1"/>
      <c r="B106" s="1"/>
      <c r="C106" s="1"/>
      <c r="E106" s="1"/>
      <c r="F106" s="18"/>
      <c r="G106" s="1"/>
      <c r="H106" s="1"/>
    </row>
    <row r="107" spans="1:8" ht="21" customHeight="1">
      <c r="A107" s="1"/>
      <c r="B107" s="1"/>
      <c r="C107" s="1"/>
      <c r="E107" s="1"/>
      <c r="F107" s="18"/>
      <c r="G107" s="1"/>
      <c r="H107" s="1"/>
    </row>
  </sheetData>
  <mergeCells count="5">
    <mergeCell ref="A2:H2"/>
    <mergeCell ref="A3:H3"/>
    <mergeCell ref="A4:H4"/>
    <mergeCell ref="E6:F6"/>
    <mergeCell ref="G6:H6"/>
  </mergeCells>
  <printOptions horizontalCentered="1"/>
  <pageMargins left="0.511811023622047" right="0.31496062992126" top="0.55118110236220497" bottom="0.42" header="0.31496062992126" footer="0.31496062992126"/>
  <pageSetup paperSize="9" scale="71" orientation="portrait" verticalDpi="4294967295" r:id="rId1"/>
  <colBreaks count="1" manualBreakCount="1">
    <brk id="8" max="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K129"/>
  <sheetViews>
    <sheetView view="pageBreakPreview" zoomScale="70" zoomScaleNormal="70" zoomScaleSheetLayoutView="70" workbookViewId="0">
      <selection activeCell="D22" sqref="D22"/>
    </sheetView>
  </sheetViews>
  <sheetFormatPr defaultColWidth="8.85546875" defaultRowHeight="21.75"/>
  <cols>
    <col min="1" max="1" width="52.7109375" style="98" customWidth="1"/>
    <col min="2" max="2" width="8.85546875" style="98" customWidth="1"/>
    <col min="3" max="3" width="15.7109375" style="98" customWidth="1"/>
    <col min="4" max="4" width="17.28515625" style="98" customWidth="1"/>
    <col min="5" max="5" width="17.28515625" style="98" bestFit="1" customWidth="1"/>
    <col min="6" max="6" width="14.28515625" style="98" customWidth="1"/>
    <col min="7" max="8" width="15.85546875" style="98" bestFit="1" customWidth="1"/>
    <col min="9" max="9" width="24.28515625" style="100" customWidth="1"/>
    <col min="10" max="10" width="4.85546875" style="98" bestFit="1" customWidth="1"/>
    <col min="11" max="11" width="8.85546875" style="98" customWidth="1"/>
    <col min="12" max="16384" width="8.85546875" style="98"/>
  </cols>
  <sheetData>
    <row r="1" spans="1:245">
      <c r="H1" s="99">
        <v>10</v>
      </c>
    </row>
    <row r="2" spans="1:245">
      <c r="A2" s="235" t="s">
        <v>104</v>
      </c>
      <c r="B2" s="235"/>
      <c r="C2" s="235"/>
      <c r="D2" s="235"/>
      <c r="E2" s="235"/>
      <c r="F2" s="235"/>
      <c r="G2" s="235"/>
      <c r="H2" s="235"/>
      <c r="I2" s="101"/>
    </row>
    <row r="3" spans="1:245">
      <c r="A3" s="235" t="s">
        <v>79</v>
      </c>
      <c r="B3" s="235"/>
      <c r="C3" s="235"/>
      <c r="D3" s="235"/>
      <c r="E3" s="235"/>
      <c r="F3" s="235"/>
      <c r="G3" s="235"/>
      <c r="H3" s="235"/>
      <c r="I3" s="101"/>
    </row>
    <row r="4" spans="1:245">
      <c r="A4" s="235" t="s">
        <v>98</v>
      </c>
      <c r="B4" s="235"/>
      <c r="C4" s="235"/>
      <c r="D4" s="235"/>
      <c r="E4" s="235"/>
      <c r="F4" s="235"/>
      <c r="G4" s="235"/>
      <c r="H4" s="235"/>
      <c r="I4" s="101"/>
    </row>
    <row r="5" spans="1:245">
      <c r="A5" s="102"/>
      <c r="B5" s="102"/>
      <c r="C5" s="102"/>
      <c r="D5" s="102"/>
      <c r="E5" s="102"/>
      <c r="F5" s="102"/>
      <c r="G5" s="102"/>
      <c r="H5" s="103" t="s">
        <v>18</v>
      </c>
      <c r="I5" s="104"/>
    </row>
    <row r="6" spans="1:245">
      <c r="A6" s="105"/>
      <c r="B6" s="105"/>
      <c r="C6" s="105"/>
      <c r="D6" s="105"/>
      <c r="E6" s="105"/>
      <c r="F6" s="236" t="s">
        <v>5</v>
      </c>
      <c r="G6" s="236"/>
      <c r="H6" s="106"/>
      <c r="I6" s="104"/>
    </row>
    <row r="7" spans="1:245">
      <c r="A7" s="107"/>
      <c r="B7" s="108"/>
      <c r="C7" s="109" t="s">
        <v>12</v>
      </c>
      <c r="D7" s="110" t="s">
        <v>80</v>
      </c>
      <c r="E7" s="109" t="s">
        <v>81</v>
      </c>
      <c r="H7" s="109"/>
      <c r="I7" s="111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7"/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07"/>
      <c r="HG7" s="107"/>
      <c r="HH7" s="107"/>
      <c r="HI7" s="107"/>
      <c r="HJ7" s="107"/>
      <c r="HK7" s="107"/>
      <c r="HL7" s="107"/>
      <c r="HM7" s="107"/>
      <c r="HN7" s="107"/>
      <c r="HO7" s="107"/>
      <c r="HP7" s="107"/>
      <c r="HQ7" s="107"/>
      <c r="HR7" s="107"/>
      <c r="HS7" s="107"/>
      <c r="HT7" s="107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</row>
    <row r="8" spans="1:245">
      <c r="A8" s="107"/>
      <c r="B8" s="108"/>
      <c r="C8" s="109" t="s">
        <v>82</v>
      </c>
      <c r="D8" s="109" t="s">
        <v>83</v>
      </c>
      <c r="E8" s="109" t="s">
        <v>84</v>
      </c>
      <c r="F8" s="109" t="s">
        <v>85</v>
      </c>
      <c r="G8" s="109" t="s">
        <v>86</v>
      </c>
      <c r="H8" s="109"/>
      <c r="I8" s="111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  <c r="HI8" s="107"/>
      <c r="HJ8" s="107"/>
      <c r="HK8" s="107"/>
      <c r="HL8" s="107"/>
      <c r="HM8" s="107"/>
      <c r="HN8" s="107"/>
      <c r="HO8" s="107"/>
      <c r="HP8" s="107"/>
      <c r="HQ8" s="107"/>
      <c r="HR8" s="107"/>
      <c r="HS8" s="107"/>
      <c r="HT8" s="107"/>
      <c r="HU8" s="107"/>
      <c r="HV8" s="107"/>
      <c r="HW8" s="107"/>
      <c r="HX8" s="107"/>
      <c r="HY8" s="107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</row>
    <row r="9" spans="1:245">
      <c r="A9" s="112"/>
      <c r="B9" s="113" t="s">
        <v>15</v>
      </c>
      <c r="C9" s="114" t="s">
        <v>87</v>
      </c>
      <c r="D9" s="114" t="s">
        <v>88</v>
      </c>
      <c r="E9" s="114" t="s">
        <v>89</v>
      </c>
      <c r="F9" s="114" t="s">
        <v>90</v>
      </c>
      <c r="G9" s="114" t="s">
        <v>91</v>
      </c>
      <c r="H9" s="115" t="s">
        <v>92</v>
      </c>
      <c r="I9" s="116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7"/>
      <c r="FC9" s="107"/>
      <c r="FD9" s="107"/>
      <c r="FE9" s="107"/>
      <c r="FF9" s="107"/>
      <c r="FG9" s="107"/>
      <c r="FH9" s="107"/>
      <c r="FI9" s="107"/>
      <c r="FJ9" s="107"/>
      <c r="FK9" s="107"/>
      <c r="FL9" s="107"/>
      <c r="FM9" s="107"/>
      <c r="FN9" s="107"/>
      <c r="FO9" s="107"/>
      <c r="FP9" s="107"/>
      <c r="FQ9" s="107"/>
      <c r="FR9" s="107"/>
      <c r="FS9" s="107"/>
      <c r="FT9" s="107"/>
      <c r="FU9" s="107"/>
      <c r="FV9" s="107"/>
      <c r="FW9" s="107"/>
      <c r="FX9" s="107"/>
      <c r="FY9" s="107"/>
      <c r="FZ9" s="107"/>
      <c r="GA9" s="107"/>
      <c r="GB9" s="107"/>
      <c r="GC9" s="107"/>
      <c r="GD9" s="107"/>
      <c r="GE9" s="107"/>
      <c r="GF9" s="107"/>
      <c r="GG9" s="107"/>
      <c r="GH9" s="107"/>
      <c r="GI9" s="107"/>
      <c r="GJ9" s="107"/>
      <c r="GK9" s="107"/>
      <c r="GL9" s="107"/>
      <c r="GM9" s="107"/>
      <c r="GN9" s="107"/>
      <c r="GO9" s="107"/>
      <c r="GP9" s="107"/>
      <c r="GQ9" s="107"/>
      <c r="GR9" s="107"/>
      <c r="GS9" s="107"/>
      <c r="GT9" s="107"/>
      <c r="GU9" s="107"/>
      <c r="GV9" s="107"/>
      <c r="GW9" s="107"/>
      <c r="GX9" s="107"/>
      <c r="GY9" s="107"/>
      <c r="GZ9" s="107"/>
      <c r="HA9" s="107"/>
      <c r="HB9" s="107"/>
      <c r="HC9" s="107"/>
      <c r="HD9" s="107"/>
      <c r="HE9" s="107"/>
      <c r="HF9" s="107"/>
      <c r="HG9" s="107"/>
      <c r="HH9" s="107"/>
      <c r="HI9" s="107"/>
      <c r="HJ9" s="107"/>
      <c r="HK9" s="107"/>
      <c r="HL9" s="107"/>
      <c r="HM9" s="107"/>
      <c r="HN9" s="107"/>
      <c r="HO9" s="107"/>
      <c r="HP9" s="107"/>
      <c r="HQ9" s="107"/>
      <c r="HR9" s="107"/>
      <c r="HS9" s="107"/>
      <c r="HT9" s="107"/>
      <c r="HU9" s="107"/>
      <c r="HV9" s="107"/>
      <c r="HW9" s="107"/>
      <c r="HX9" s="107"/>
      <c r="HY9" s="107"/>
      <c r="HZ9" s="107"/>
      <c r="IA9" s="107"/>
      <c r="IB9" s="107"/>
      <c r="IC9" s="107"/>
      <c r="ID9" s="107"/>
      <c r="IE9" s="107"/>
      <c r="IF9" s="107"/>
      <c r="IG9" s="107"/>
      <c r="IH9" s="107"/>
      <c r="II9" s="107"/>
      <c r="IJ9" s="107"/>
      <c r="IK9" s="107"/>
    </row>
    <row r="10" spans="1:245">
      <c r="A10" s="107"/>
      <c r="B10" s="108"/>
      <c r="C10" s="109"/>
      <c r="D10" s="109"/>
      <c r="E10" s="109"/>
      <c r="F10" s="109"/>
      <c r="G10" s="109"/>
      <c r="H10" s="110"/>
      <c r="I10" s="116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GZ10" s="107"/>
      <c r="HA10" s="107"/>
      <c r="HB10" s="107"/>
      <c r="HC10" s="107"/>
      <c r="HD10" s="107"/>
      <c r="HE10" s="107"/>
      <c r="HF10" s="107"/>
      <c r="HG10" s="107"/>
      <c r="HH10" s="107"/>
      <c r="HI10" s="107"/>
      <c r="HJ10" s="107"/>
      <c r="HK10" s="107"/>
      <c r="HL10" s="107"/>
      <c r="HM10" s="107"/>
      <c r="HN10" s="107"/>
      <c r="HO10" s="107"/>
      <c r="HP10" s="107"/>
      <c r="HQ10" s="107"/>
      <c r="HR10" s="107"/>
      <c r="HS10" s="107"/>
      <c r="HT10" s="107"/>
      <c r="HU10" s="107"/>
      <c r="HV10" s="107"/>
      <c r="HW10" s="107"/>
      <c r="HX10" s="107"/>
      <c r="HY10" s="107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</row>
    <row r="11" spans="1:245">
      <c r="A11" s="117" t="s">
        <v>99</v>
      </c>
      <c r="B11" s="118"/>
      <c r="C11" s="119">
        <v>120000000</v>
      </c>
      <c r="D11" s="119">
        <v>183030332.93000001</v>
      </c>
      <c r="E11" s="119">
        <v>3063936.73</v>
      </c>
      <c r="F11" s="119">
        <v>8256778.8499999996</v>
      </c>
      <c r="G11" s="119">
        <v>-146123941.70000011</v>
      </c>
      <c r="H11" s="119">
        <v>168227106.80999994</v>
      </c>
      <c r="I11" s="120"/>
    </row>
    <row r="12" spans="1:245">
      <c r="A12" s="117" t="s">
        <v>94</v>
      </c>
      <c r="B12" s="118"/>
      <c r="C12" s="119"/>
      <c r="D12" s="119"/>
      <c r="E12" s="119"/>
      <c r="F12" s="119"/>
      <c r="G12" s="119"/>
      <c r="H12" s="119"/>
      <c r="I12" s="120"/>
    </row>
    <row r="13" spans="1:245">
      <c r="A13" s="117" t="s">
        <v>93</v>
      </c>
      <c r="B13" s="118"/>
      <c r="C13" s="119">
        <v>0</v>
      </c>
      <c r="D13" s="119">
        <v>0</v>
      </c>
      <c r="E13" s="119">
        <v>0</v>
      </c>
      <c r="F13" s="119">
        <v>0</v>
      </c>
      <c r="G13" s="119">
        <v>-2098200.79</v>
      </c>
      <c r="H13" s="119">
        <v>-2098200.79</v>
      </c>
      <c r="I13" s="120"/>
    </row>
    <row r="14" spans="1:245">
      <c r="A14" s="117" t="s">
        <v>95</v>
      </c>
      <c r="B14" s="118"/>
      <c r="C14" s="119">
        <v>0</v>
      </c>
      <c r="D14" s="119">
        <v>0</v>
      </c>
      <c r="E14" s="119">
        <v>0</v>
      </c>
      <c r="F14" s="119">
        <v>0</v>
      </c>
      <c r="G14" s="119">
        <v>30967756.026142906</v>
      </c>
      <c r="H14" s="119">
        <v>30967756.026142906</v>
      </c>
      <c r="I14" s="120"/>
    </row>
    <row r="15" spans="1:245">
      <c r="A15" s="117" t="s">
        <v>141</v>
      </c>
      <c r="B15" s="118"/>
      <c r="C15" s="121">
        <f t="shared" ref="C15:H15" si="0">SUM(C11:C14)</f>
        <v>120000000</v>
      </c>
      <c r="D15" s="121">
        <f t="shared" si="0"/>
        <v>183030332.93000001</v>
      </c>
      <c r="E15" s="121">
        <f t="shared" si="0"/>
        <v>3063936.73</v>
      </c>
      <c r="F15" s="121">
        <f t="shared" si="0"/>
        <v>8256778.8499999996</v>
      </c>
      <c r="G15" s="121">
        <f t="shared" si="0"/>
        <v>-117254386.46385719</v>
      </c>
      <c r="H15" s="121">
        <f t="shared" si="0"/>
        <v>197096662.04614285</v>
      </c>
      <c r="I15" s="120">
        <f>+'P6-8'!F118-H15</f>
        <v>0</v>
      </c>
      <c r="J15" s="119"/>
    </row>
    <row r="16" spans="1:245">
      <c r="A16" s="117" t="s">
        <v>101</v>
      </c>
      <c r="B16" s="118"/>
      <c r="C16" s="213"/>
      <c r="D16" s="213"/>
      <c r="E16" s="213"/>
      <c r="F16" s="213"/>
      <c r="G16" s="213"/>
      <c r="H16" s="213"/>
      <c r="I16" s="120"/>
      <c r="J16" s="119"/>
    </row>
    <row r="17" spans="1:10">
      <c r="A17" s="117" t="s">
        <v>102</v>
      </c>
      <c r="B17" s="118">
        <v>5.0999999999999996</v>
      </c>
      <c r="C17" s="213">
        <v>0</v>
      </c>
      <c r="D17" s="213">
        <v>0</v>
      </c>
      <c r="E17" s="213">
        <v>0</v>
      </c>
      <c r="F17" s="213">
        <v>0</v>
      </c>
      <c r="G17" s="213">
        <v>-2881533.87</v>
      </c>
      <c r="H17" s="213">
        <v>-2881533.87</v>
      </c>
      <c r="I17" s="120"/>
      <c r="J17" s="119"/>
    </row>
    <row r="18" spans="1:10">
      <c r="A18" s="214" t="s">
        <v>103</v>
      </c>
      <c r="B18" s="215"/>
      <c r="C18" s="220">
        <f>SUM(C15:C17)</f>
        <v>120000000</v>
      </c>
      <c r="D18" s="220">
        <f t="shared" ref="D18:H18" si="1">SUM(D15:D17)</f>
        <v>183030332.93000001</v>
      </c>
      <c r="E18" s="220">
        <f t="shared" si="1"/>
        <v>3063936.73</v>
      </c>
      <c r="F18" s="220">
        <f t="shared" si="1"/>
        <v>8256778.8499999996</v>
      </c>
      <c r="G18" s="220">
        <f t="shared" si="1"/>
        <v>-120135920.33385719</v>
      </c>
      <c r="H18" s="220">
        <f t="shared" si="1"/>
        <v>194215128.17614284</v>
      </c>
      <c r="I18" s="120"/>
      <c r="J18" s="119"/>
    </row>
    <row r="19" spans="1:10">
      <c r="A19" s="117" t="s">
        <v>94</v>
      </c>
      <c r="B19" s="118"/>
      <c r="C19" s="221"/>
      <c r="D19" s="222"/>
      <c r="E19" s="222"/>
      <c r="F19" s="221"/>
      <c r="G19" s="213"/>
      <c r="H19" s="213"/>
    </row>
    <row r="20" spans="1:10">
      <c r="A20" s="117" t="s">
        <v>93</v>
      </c>
      <c r="B20" s="118"/>
      <c r="C20" s="223">
        <v>0</v>
      </c>
      <c r="D20" s="223">
        <v>0</v>
      </c>
      <c r="E20" s="223">
        <v>0</v>
      </c>
      <c r="F20" s="223">
        <v>0</v>
      </c>
      <c r="G20" s="119">
        <v>-234176.43</v>
      </c>
      <c r="H20" s="119">
        <v>-234176.43</v>
      </c>
    </row>
    <row r="21" spans="1:10">
      <c r="A21" s="123" t="s">
        <v>140</v>
      </c>
      <c r="B21" s="118"/>
      <c r="C21" s="122">
        <v>0</v>
      </c>
      <c r="D21" s="122">
        <v>0</v>
      </c>
      <c r="E21" s="122">
        <v>0</v>
      </c>
      <c r="F21" s="122">
        <v>0</v>
      </c>
      <c r="G21" s="119">
        <v>-3515192.2755679274</v>
      </c>
      <c r="H21" s="119">
        <v>-3515192.2755679274</v>
      </c>
    </row>
    <row r="22" spans="1:10" ht="22.5" thickBot="1">
      <c r="A22" s="117" t="s">
        <v>100</v>
      </c>
      <c r="B22" s="118"/>
      <c r="C22" s="124">
        <f>SUM(C18:C21)</f>
        <v>120000000</v>
      </c>
      <c r="D22" s="124">
        <f t="shared" ref="D22:H22" si="2">SUM(D18:D21)</f>
        <v>183030332.93000001</v>
      </c>
      <c r="E22" s="124">
        <f t="shared" si="2"/>
        <v>3063936.73</v>
      </c>
      <c r="F22" s="124">
        <f t="shared" si="2"/>
        <v>8256778.8499999996</v>
      </c>
      <c r="G22" s="124">
        <f t="shared" si="2"/>
        <v>-123885289.03942513</v>
      </c>
      <c r="H22" s="124">
        <f t="shared" si="2"/>
        <v>190465759.47057492</v>
      </c>
      <c r="I22" s="120">
        <f>+H22-'P6-8'!E118</f>
        <v>0</v>
      </c>
    </row>
    <row r="23" spans="1:10" ht="22.5" thickTop="1">
      <c r="A23" s="122"/>
      <c r="B23" s="118"/>
      <c r="C23" s="119"/>
      <c r="D23" s="119"/>
      <c r="E23" s="119"/>
      <c r="F23" s="119"/>
      <c r="G23" s="119"/>
      <c r="H23" s="119"/>
      <c r="I23" s="120"/>
    </row>
    <row r="24" spans="1:10">
      <c r="A24" s="122"/>
      <c r="B24" s="118"/>
      <c r="C24" s="119"/>
      <c r="D24" s="119"/>
      <c r="E24" s="119"/>
      <c r="F24" s="119"/>
      <c r="G24" s="119">
        <f>+G22-'P6-8'!E117</f>
        <v>0</v>
      </c>
      <c r="H24" s="119"/>
      <c r="I24" s="120"/>
    </row>
    <row r="25" spans="1:10">
      <c r="B25" s="118"/>
      <c r="C25" s="120"/>
      <c r="D25" s="120"/>
      <c r="E25" s="120"/>
      <c r="F25" s="120"/>
      <c r="G25" s="120"/>
      <c r="H25" s="125"/>
      <c r="I25" s="120"/>
    </row>
    <row r="26" spans="1:10">
      <c r="B26" s="118"/>
      <c r="D26" s="122"/>
      <c r="E26" s="122"/>
      <c r="G26" s="11"/>
      <c r="H26" s="119"/>
    </row>
    <row r="27" spans="1:10">
      <c r="A27" s="100"/>
      <c r="B27" s="100"/>
      <c r="C27" s="100"/>
      <c r="D27" s="56"/>
      <c r="E27" s="56"/>
      <c r="F27" s="100"/>
      <c r="G27" s="100"/>
      <c r="H27" s="100"/>
      <c r="I27" s="126"/>
    </row>
    <row r="28" spans="1:10">
      <c r="A28" s="100"/>
      <c r="B28" s="100"/>
      <c r="C28" s="100"/>
      <c r="D28" s="56"/>
      <c r="E28" s="56"/>
      <c r="F28" s="100"/>
      <c r="G28" s="100"/>
      <c r="H28" s="100"/>
      <c r="I28" s="126"/>
    </row>
    <row r="29" spans="1:10">
      <c r="A29" s="100"/>
      <c r="B29" s="100"/>
      <c r="C29" s="100"/>
      <c r="D29" s="56"/>
      <c r="E29" s="56"/>
      <c r="F29" s="100"/>
      <c r="G29" s="100"/>
      <c r="H29" s="100"/>
      <c r="I29" s="126"/>
    </row>
    <row r="30" spans="1:10">
      <c r="A30" s="100"/>
      <c r="B30" s="100"/>
      <c r="C30" s="100"/>
      <c r="D30" s="56"/>
      <c r="E30" s="56"/>
      <c r="F30" s="100"/>
      <c r="G30" s="100"/>
      <c r="H30" s="100"/>
      <c r="I30" s="126"/>
    </row>
    <row r="31" spans="1:10">
      <c r="A31" s="100"/>
      <c r="B31" s="100"/>
      <c r="C31" s="100"/>
      <c r="D31" s="56"/>
      <c r="E31" s="56"/>
      <c r="F31" s="100"/>
      <c r="G31" s="100"/>
      <c r="H31" s="100"/>
      <c r="I31" s="126"/>
    </row>
    <row r="32" spans="1:10">
      <c r="A32" s="100"/>
      <c r="B32" s="100"/>
      <c r="C32" s="100"/>
      <c r="D32" s="56"/>
      <c r="E32" s="56"/>
      <c r="F32" s="100"/>
      <c r="G32" s="100"/>
      <c r="H32" s="100"/>
      <c r="I32" s="126"/>
    </row>
    <row r="33" spans="1:9">
      <c r="A33" s="100"/>
      <c r="B33" s="100"/>
      <c r="C33" s="100"/>
      <c r="D33" s="56"/>
      <c r="E33" s="56"/>
      <c r="F33" s="100"/>
      <c r="G33" s="100"/>
      <c r="H33" s="100"/>
      <c r="I33" s="126"/>
    </row>
    <row r="34" spans="1:9">
      <c r="A34" s="100"/>
      <c r="B34" s="100"/>
      <c r="C34" s="100"/>
      <c r="D34" s="56"/>
      <c r="E34" s="56"/>
      <c r="F34" s="100"/>
      <c r="G34" s="100"/>
      <c r="H34" s="100"/>
      <c r="I34" s="126"/>
    </row>
    <row r="35" spans="1:9">
      <c r="A35" s="100"/>
      <c r="B35" s="100"/>
      <c r="C35" s="100"/>
      <c r="D35" s="56"/>
      <c r="E35" s="56"/>
      <c r="F35" s="100"/>
      <c r="G35" s="100"/>
      <c r="H35" s="100"/>
      <c r="I35" s="126"/>
    </row>
    <row r="36" spans="1:9">
      <c r="A36" s="100"/>
      <c r="B36" s="100"/>
      <c r="C36" s="100"/>
      <c r="D36" s="56"/>
      <c r="E36" s="56"/>
      <c r="F36" s="100"/>
      <c r="G36" s="100"/>
      <c r="H36" s="100"/>
      <c r="I36" s="126"/>
    </row>
    <row r="37" spans="1:9">
      <c r="A37" s="100"/>
      <c r="B37" s="100"/>
      <c r="C37" s="100"/>
      <c r="D37" s="56"/>
      <c r="E37" s="56"/>
      <c r="F37" s="100"/>
      <c r="G37" s="100"/>
      <c r="H37" s="100"/>
      <c r="I37" s="126"/>
    </row>
    <row r="38" spans="1:9">
      <c r="A38" s="100"/>
      <c r="B38" s="100"/>
      <c r="C38" s="100"/>
      <c r="D38" s="56"/>
      <c r="E38" s="56"/>
      <c r="F38" s="100"/>
      <c r="G38" s="100"/>
      <c r="H38" s="100"/>
      <c r="I38" s="126"/>
    </row>
    <row r="39" spans="1:9">
      <c r="A39" s="100"/>
      <c r="B39" s="100"/>
      <c r="C39" s="100"/>
      <c r="D39" s="56"/>
      <c r="E39" s="56"/>
      <c r="F39" s="100"/>
      <c r="G39" s="100"/>
      <c r="H39" s="100"/>
      <c r="I39" s="126"/>
    </row>
    <row r="40" spans="1:9">
      <c r="A40" s="100"/>
      <c r="B40" s="100"/>
      <c r="C40" s="100"/>
      <c r="D40" s="56"/>
      <c r="E40" s="56"/>
      <c r="F40" s="100"/>
      <c r="G40" s="100"/>
      <c r="H40" s="100"/>
      <c r="I40" s="126"/>
    </row>
    <row r="41" spans="1:9">
      <c r="A41" s="100"/>
      <c r="B41" s="100"/>
      <c r="C41" s="100"/>
      <c r="D41" s="56"/>
      <c r="E41" s="56"/>
      <c r="F41" s="100"/>
      <c r="G41" s="100"/>
      <c r="H41" s="100"/>
      <c r="I41" s="126"/>
    </row>
    <row r="42" spans="1:9">
      <c r="A42" s="100"/>
      <c r="B42" s="100"/>
      <c r="C42" s="100"/>
      <c r="D42" s="56"/>
      <c r="E42" s="56"/>
      <c r="F42" s="100"/>
      <c r="G42" s="100"/>
      <c r="H42" s="100"/>
      <c r="I42" s="126"/>
    </row>
    <row r="43" spans="1:9">
      <c r="A43" s="100"/>
      <c r="B43" s="100"/>
      <c r="C43" s="100"/>
      <c r="D43" s="56"/>
      <c r="E43" s="56"/>
      <c r="F43" s="100"/>
      <c r="G43" s="100"/>
      <c r="H43" s="100"/>
      <c r="I43" s="126"/>
    </row>
    <row r="44" spans="1:9">
      <c r="A44" s="100"/>
      <c r="B44" s="100"/>
      <c r="C44" s="100"/>
      <c r="D44" s="56"/>
      <c r="E44" s="56"/>
      <c r="F44" s="100"/>
      <c r="G44" s="100"/>
      <c r="H44" s="100"/>
      <c r="I44" s="126"/>
    </row>
    <row r="45" spans="1:9">
      <c r="A45" s="100"/>
      <c r="B45" s="100"/>
      <c r="C45" s="100"/>
      <c r="D45" s="56"/>
      <c r="E45" s="56"/>
      <c r="F45" s="100"/>
      <c r="G45" s="100"/>
      <c r="H45" s="100"/>
      <c r="I45" s="126"/>
    </row>
    <row r="46" spans="1:9">
      <c r="A46" s="100"/>
      <c r="B46" s="100"/>
      <c r="C46" s="100"/>
      <c r="D46" s="56"/>
      <c r="E46" s="56"/>
      <c r="F46" s="100"/>
      <c r="G46" s="100"/>
      <c r="H46" s="100"/>
      <c r="I46" s="126"/>
    </row>
    <row r="47" spans="1:9">
      <c r="A47" s="100"/>
      <c r="B47" s="100"/>
      <c r="C47" s="100"/>
      <c r="D47" s="56"/>
      <c r="E47" s="56"/>
      <c r="F47" s="100"/>
      <c r="G47" s="100"/>
      <c r="H47" s="100"/>
      <c r="I47" s="126"/>
    </row>
    <row r="48" spans="1:9">
      <c r="A48" s="100"/>
      <c r="B48" s="100"/>
      <c r="C48" s="100"/>
      <c r="D48" s="56"/>
      <c r="E48" s="56"/>
      <c r="F48" s="100"/>
      <c r="G48" s="100"/>
      <c r="H48" s="100"/>
      <c r="I48" s="126"/>
    </row>
    <row r="49" spans="1:9">
      <c r="A49" s="100"/>
      <c r="B49" s="100"/>
      <c r="C49" s="100"/>
      <c r="D49" s="56"/>
      <c r="E49" s="56"/>
      <c r="F49" s="100"/>
      <c r="G49" s="100"/>
      <c r="H49" s="100"/>
      <c r="I49" s="126"/>
    </row>
    <row r="50" spans="1:9">
      <c r="A50" s="100"/>
      <c r="B50" s="100"/>
      <c r="C50" s="100"/>
      <c r="D50" s="56"/>
      <c r="E50" s="56"/>
      <c r="F50" s="100"/>
      <c r="G50" s="100"/>
      <c r="H50" s="100"/>
      <c r="I50" s="126"/>
    </row>
    <row r="51" spans="1:9">
      <c r="A51" s="100"/>
      <c r="B51" s="100"/>
      <c r="C51" s="100"/>
      <c r="D51" s="56"/>
      <c r="E51" s="56"/>
      <c r="F51" s="100"/>
      <c r="G51" s="100"/>
      <c r="H51" s="100"/>
      <c r="I51" s="126"/>
    </row>
    <row r="52" spans="1:9">
      <c r="A52" s="100"/>
      <c r="B52" s="100"/>
      <c r="C52" s="100"/>
      <c r="D52" s="56"/>
      <c r="E52" s="56"/>
      <c r="F52" s="100"/>
      <c r="G52" s="100"/>
      <c r="H52" s="100"/>
      <c r="I52" s="126"/>
    </row>
    <row r="53" spans="1:9">
      <c r="A53" s="100"/>
      <c r="B53" s="100"/>
      <c r="C53" s="100"/>
      <c r="D53" s="56"/>
      <c r="E53" s="56"/>
      <c r="F53" s="100"/>
      <c r="G53" s="100"/>
      <c r="H53" s="100"/>
      <c r="I53" s="126"/>
    </row>
    <row r="54" spans="1:9">
      <c r="H54" s="99"/>
      <c r="I54" s="126"/>
    </row>
    <row r="55" spans="1:9">
      <c r="A55" s="100"/>
      <c r="B55" s="100"/>
      <c r="C55" s="100"/>
      <c r="D55" s="56"/>
      <c r="E55" s="56"/>
      <c r="F55" s="100"/>
      <c r="G55" s="100"/>
      <c r="H55" s="100"/>
      <c r="I55" s="126"/>
    </row>
    <row r="56" spans="1:9">
      <c r="A56" s="100"/>
      <c r="B56" s="100"/>
      <c r="C56" s="100"/>
      <c r="D56" s="56"/>
      <c r="E56" s="56"/>
      <c r="F56" s="100"/>
      <c r="G56" s="100"/>
      <c r="H56" s="100"/>
      <c r="I56" s="126"/>
    </row>
    <row r="57" spans="1:9">
      <c r="A57" s="100"/>
      <c r="B57" s="100"/>
      <c r="C57" s="100"/>
      <c r="D57" s="56"/>
      <c r="E57" s="56"/>
      <c r="F57" s="100"/>
      <c r="G57" s="100"/>
      <c r="H57" s="100"/>
      <c r="I57" s="126"/>
    </row>
    <row r="58" spans="1:9">
      <c r="A58" s="127" t="s">
        <v>0</v>
      </c>
      <c r="B58" s="128"/>
      <c r="C58" s="100"/>
      <c r="D58" s="100"/>
      <c r="E58" s="100"/>
      <c r="F58" s="100"/>
      <c r="G58" s="100"/>
      <c r="I58" s="126"/>
    </row>
    <row r="63" spans="1:9">
      <c r="H63" s="129"/>
    </row>
    <row r="81" spans="4:5">
      <c r="D81" s="122"/>
      <c r="E81" s="122"/>
    </row>
    <row r="82" spans="4:5">
      <c r="D82" s="122"/>
      <c r="E82" s="122"/>
    </row>
    <row r="83" spans="4:5">
      <c r="D83" s="122"/>
      <c r="E83" s="122"/>
    </row>
    <row r="84" spans="4:5">
      <c r="D84" s="122"/>
      <c r="E84" s="122"/>
    </row>
    <row r="85" spans="4:5">
      <c r="D85" s="122"/>
      <c r="E85" s="122"/>
    </row>
    <row r="86" spans="4:5">
      <c r="D86" s="122"/>
      <c r="E86" s="122"/>
    </row>
    <row r="87" spans="4:5">
      <c r="D87" s="122"/>
      <c r="E87" s="122"/>
    </row>
    <row r="88" spans="4:5">
      <c r="D88" s="122"/>
      <c r="E88" s="122"/>
    </row>
    <row r="89" spans="4:5">
      <c r="D89" s="122"/>
      <c r="E89" s="122"/>
    </row>
    <row r="90" spans="4:5">
      <c r="D90" s="122"/>
      <c r="E90" s="122"/>
    </row>
    <row r="91" spans="4:5">
      <c r="D91" s="122"/>
      <c r="E91" s="122"/>
    </row>
    <row r="92" spans="4:5">
      <c r="D92" s="122"/>
      <c r="E92" s="122"/>
    </row>
    <row r="93" spans="4:5">
      <c r="D93" s="122"/>
      <c r="E93" s="122"/>
    </row>
    <row r="94" spans="4:5">
      <c r="D94" s="122"/>
      <c r="E94" s="122"/>
    </row>
    <row r="95" spans="4:5">
      <c r="D95" s="122"/>
      <c r="E95" s="122"/>
    </row>
    <row r="96" spans="4:5">
      <c r="D96" s="122"/>
      <c r="E96" s="122"/>
    </row>
    <row r="122" spans="4:5">
      <c r="D122" s="122"/>
      <c r="E122" s="122"/>
    </row>
    <row r="123" spans="4:5">
      <c r="D123" s="122"/>
      <c r="E123" s="122"/>
    </row>
    <row r="124" spans="4:5">
      <c r="D124" s="122"/>
      <c r="E124" s="122"/>
    </row>
    <row r="125" spans="4:5">
      <c r="D125" s="122"/>
      <c r="E125" s="122"/>
    </row>
    <row r="126" spans="4:5">
      <c r="D126" s="122"/>
      <c r="E126" s="122"/>
    </row>
    <row r="128" spans="4:5">
      <c r="D128" s="122"/>
      <c r="E128" s="122"/>
    </row>
    <row r="129" spans="4:8">
      <c r="D129" s="122"/>
      <c r="E129" s="122"/>
      <c r="H129" s="130"/>
    </row>
  </sheetData>
  <mergeCells count="4">
    <mergeCell ref="A2:H2"/>
    <mergeCell ref="A3:H3"/>
    <mergeCell ref="A4:H4"/>
    <mergeCell ref="F6:G6"/>
  </mergeCells>
  <printOptions horizontalCentered="1"/>
  <pageMargins left="0.51181102362204722" right="0.27559055118110237" top="0.46" bottom="0.39" header="0.31496062992125984" footer="0.31496062992125984"/>
  <pageSetup paperSize="9" scale="56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79"/>
  <sheetViews>
    <sheetView view="pageBreakPreview" topLeftCell="A7" zoomScale="70" zoomScaleNormal="70" zoomScaleSheetLayoutView="70" workbookViewId="0">
      <selection activeCell="H18" sqref="H18"/>
    </sheetView>
  </sheetViews>
  <sheetFormatPr defaultColWidth="9.140625" defaultRowHeight="21.75"/>
  <cols>
    <col min="1" max="1" width="53.28515625" style="100" customWidth="1"/>
    <col min="2" max="2" width="8.7109375" style="128" bestFit="1" customWidth="1"/>
    <col min="3" max="4" width="15" style="100" bestFit="1" customWidth="1"/>
    <col min="5" max="5" width="18" style="100" bestFit="1" customWidth="1"/>
    <col min="6" max="6" width="13" style="100" bestFit="1" customWidth="1"/>
    <col min="7" max="7" width="15.7109375" style="100" bestFit="1" customWidth="1"/>
    <col min="8" max="8" width="15.28515625" style="100" customWidth="1"/>
    <col min="9" max="9" width="15" style="56" bestFit="1" customWidth="1"/>
    <col min="10" max="10" width="15" style="100" customWidth="1"/>
    <col min="11" max="16384" width="9.140625" style="100"/>
  </cols>
  <sheetData>
    <row r="1" spans="1:10">
      <c r="A1" s="101"/>
      <c r="B1" s="101"/>
      <c r="C1" s="101"/>
      <c r="D1" s="101"/>
      <c r="E1" s="101"/>
      <c r="F1" s="101"/>
      <c r="G1" s="101"/>
      <c r="H1" s="131">
        <v>11</v>
      </c>
    </row>
    <row r="2" spans="1:10">
      <c r="A2" s="237" t="s">
        <v>104</v>
      </c>
      <c r="B2" s="237"/>
      <c r="C2" s="237"/>
      <c r="D2" s="237"/>
      <c r="E2" s="237"/>
      <c r="F2" s="237"/>
      <c r="G2" s="237"/>
      <c r="H2" s="237"/>
    </row>
    <row r="3" spans="1:10">
      <c r="A3" s="237" t="s">
        <v>96</v>
      </c>
      <c r="B3" s="237"/>
      <c r="C3" s="237"/>
      <c r="D3" s="237"/>
      <c r="E3" s="237"/>
      <c r="F3" s="237"/>
      <c r="G3" s="237"/>
      <c r="H3" s="237"/>
    </row>
    <row r="4" spans="1:10">
      <c r="A4" s="237" t="s">
        <v>98</v>
      </c>
      <c r="B4" s="237"/>
      <c r="C4" s="237"/>
      <c r="D4" s="237"/>
      <c r="E4" s="237"/>
      <c r="F4" s="237"/>
      <c r="G4" s="237"/>
      <c r="H4" s="237"/>
    </row>
    <row r="5" spans="1:10">
      <c r="A5" s="132"/>
      <c r="B5" s="133"/>
      <c r="C5" s="132"/>
      <c r="D5" s="132"/>
      <c r="E5" s="132"/>
      <c r="F5" s="132"/>
      <c r="G5" s="132"/>
      <c r="H5" s="134" t="s">
        <v>18</v>
      </c>
    </row>
    <row r="6" spans="1:10">
      <c r="F6" s="236" t="s">
        <v>5</v>
      </c>
      <c r="G6" s="236"/>
      <c r="H6" s="104"/>
    </row>
    <row r="7" spans="1:10">
      <c r="C7" s="109" t="s">
        <v>12</v>
      </c>
      <c r="D7" s="110" t="s">
        <v>80</v>
      </c>
      <c r="E7" s="109" t="s">
        <v>81</v>
      </c>
      <c r="F7" s="98"/>
      <c r="G7" s="98"/>
      <c r="H7" s="104"/>
    </row>
    <row r="8" spans="1:10">
      <c r="C8" s="109" t="s">
        <v>82</v>
      </c>
      <c r="D8" s="109" t="s">
        <v>83</v>
      </c>
      <c r="E8" s="109" t="s">
        <v>84</v>
      </c>
      <c r="F8" s="109" t="s">
        <v>85</v>
      </c>
      <c r="G8" s="109" t="s">
        <v>86</v>
      </c>
    </row>
    <row r="9" spans="1:10">
      <c r="A9" s="132"/>
      <c r="B9" s="135" t="s">
        <v>15</v>
      </c>
      <c r="C9" s="114" t="s">
        <v>87</v>
      </c>
      <c r="D9" s="114" t="s">
        <v>88</v>
      </c>
      <c r="E9" s="114" t="s">
        <v>89</v>
      </c>
      <c r="F9" s="114" t="s">
        <v>90</v>
      </c>
      <c r="G9" s="114" t="s">
        <v>91</v>
      </c>
      <c r="H9" s="135" t="s">
        <v>92</v>
      </c>
    </row>
    <row r="11" spans="1:10">
      <c r="A11" s="100" t="s">
        <v>99</v>
      </c>
      <c r="C11" s="136">
        <v>120000000</v>
      </c>
      <c r="D11" s="120">
        <v>183030332.93000001</v>
      </c>
      <c r="E11" s="120">
        <v>3063936.73</v>
      </c>
      <c r="F11" s="120">
        <v>8256778.8499999996</v>
      </c>
      <c r="G11" s="120">
        <v>-142314832.59999996</v>
      </c>
      <c r="H11" s="120">
        <v>172036215.91000009</v>
      </c>
      <c r="J11" s="120"/>
    </row>
    <row r="12" spans="1:10">
      <c r="A12" s="100" t="s">
        <v>94</v>
      </c>
      <c r="C12" s="120"/>
      <c r="D12" s="120"/>
      <c r="E12" s="120"/>
      <c r="F12" s="56"/>
      <c r="G12" s="120"/>
      <c r="H12" s="120"/>
    </row>
    <row r="13" spans="1:10" ht="24" customHeight="1">
      <c r="A13" s="100" t="s">
        <v>93</v>
      </c>
      <c r="C13" s="120">
        <v>0</v>
      </c>
      <c r="D13" s="120">
        <v>0</v>
      </c>
      <c r="E13" s="120">
        <v>0</v>
      </c>
      <c r="F13" s="56">
        <v>0</v>
      </c>
      <c r="G13" s="120">
        <v>-1970675.35</v>
      </c>
      <c r="H13" s="120">
        <v>-1970675.35</v>
      </c>
    </row>
    <row r="14" spans="1:10">
      <c r="A14" s="100" t="s">
        <v>95</v>
      </c>
      <c r="C14" s="120">
        <v>0</v>
      </c>
      <c r="D14" s="120">
        <v>0</v>
      </c>
      <c r="E14" s="120">
        <v>0</v>
      </c>
      <c r="F14" s="56">
        <v>0</v>
      </c>
      <c r="G14" s="120">
        <v>23172249.99057512</v>
      </c>
      <c r="H14" s="120">
        <v>23172249.99057512</v>
      </c>
    </row>
    <row r="15" spans="1:10">
      <c r="A15" s="100" t="s">
        <v>141</v>
      </c>
      <c r="C15" s="137">
        <f t="shared" ref="C15:H15" si="0">SUM(C11:C14)</f>
        <v>120000000</v>
      </c>
      <c r="D15" s="137">
        <f t="shared" si="0"/>
        <v>183030332.93000001</v>
      </c>
      <c r="E15" s="137">
        <f t="shared" si="0"/>
        <v>3063936.73</v>
      </c>
      <c r="F15" s="137">
        <f t="shared" si="0"/>
        <v>8256778.8499999996</v>
      </c>
      <c r="G15" s="137">
        <f t="shared" si="0"/>
        <v>-121113257.95942484</v>
      </c>
      <c r="H15" s="137">
        <f t="shared" si="0"/>
        <v>193237790.5505752</v>
      </c>
      <c r="I15" s="56">
        <f>+H15-'P6-8'!H118</f>
        <v>5.7512521743774414E-4</v>
      </c>
      <c r="J15" s="120"/>
    </row>
    <row r="16" spans="1:10">
      <c r="A16" s="6" t="s">
        <v>101</v>
      </c>
      <c r="B16" s="17"/>
      <c r="C16" s="10"/>
      <c r="D16" s="10"/>
      <c r="E16" s="10"/>
      <c r="F16" s="10"/>
      <c r="G16" s="10"/>
      <c r="H16" s="10"/>
      <c r="J16" s="120"/>
    </row>
    <row r="17" spans="1:10">
      <c r="A17" s="6" t="s">
        <v>102</v>
      </c>
      <c r="B17" s="17">
        <v>5.0999999999999996</v>
      </c>
      <c r="C17" s="10">
        <v>0</v>
      </c>
      <c r="D17" s="10">
        <v>0</v>
      </c>
      <c r="E17" s="10">
        <v>0</v>
      </c>
      <c r="F17" s="10">
        <v>0</v>
      </c>
      <c r="G17" s="10">
        <v>-1995828.44</v>
      </c>
      <c r="H17" s="10">
        <v>-1995828.44</v>
      </c>
      <c r="J17" s="120"/>
    </row>
    <row r="18" spans="1:10">
      <c r="A18" s="6" t="s">
        <v>103</v>
      </c>
      <c r="B18" s="17"/>
      <c r="C18" s="142">
        <f>SUM(C15:C17)</f>
        <v>120000000</v>
      </c>
      <c r="D18" s="142">
        <f t="shared" ref="D18:F18" si="1">SUM(D15:D17)</f>
        <v>183030332.93000001</v>
      </c>
      <c r="E18" s="142">
        <f t="shared" si="1"/>
        <v>3063936.73</v>
      </c>
      <c r="F18" s="142">
        <f t="shared" si="1"/>
        <v>8256778.8499999996</v>
      </c>
      <c r="G18" s="142">
        <f>SUM(G15:G17)</f>
        <v>-123109086.39942484</v>
      </c>
      <c r="H18" s="142">
        <f>SUM(H15:H17)</f>
        <v>191241962.1105752</v>
      </c>
    </row>
    <row r="19" spans="1:10">
      <c r="A19" s="6" t="s">
        <v>94</v>
      </c>
      <c r="B19" s="17"/>
      <c r="C19" s="224"/>
      <c r="D19" s="224"/>
      <c r="E19" s="224"/>
      <c r="F19" s="224"/>
      <c r="G19" s="224"/>
      <c r="H19" s="224"/>
    </row>
    <row r="20" spans="1:10">
      <c r="A20" s="71" t="s">
        <v>93</v>
      </c>
      <c r="C20" s="120">
        <v>0</v>
      </c>
      <c r="D20" s="120">
        <v>0</v>
      </c>
      <c r="E20" s="120">
        <v>0</v>
      </c>
      <c r="F20" s="56">
        <v>0</v>
      </c>
      <c r="G20" s="120">
        <v>-494820.24</v>
      </c>
      <c r="H20" s="120">
        <v>-494820.24</v>
      </c>
    </row>
    <row r="21" spans="1:10">
      <c r="A21" s="100" t="s">
        <v>95</v>
      </c>
      <c r="C21" s="120">
        <v>0</v>
      </c>
      <c r="D21" s="120">
        <v>0</v>
      </c>
      <c r="E21" s="120">
        <v>0</v>
      </c>
      <c r="F21" s="56">
        <v>0</v>
      </c>
      <c r="G21" s="120">
        <v>2364239.0100001097</v>
      </c>
      <c r="H21" s="120">
        <v>2364239.0100001097</v>
      </c>
    </row>
    <row r="22" spans="1:10" ht="22.5" thickBot="1">
      <c r="A22" s="100" t="s">
        <v>100</v>
      </c>
      <c r="C22" s="138">
        <f t="shared" ref="C22:G22" si="2">SUM(C18:C21)</f>
        <v>120000000</v>
      </c>
      <c r="D22" s="138">
        <f t="shared" si="2"/>
        <v>183030332.93000001</v>
      </c>
      <c r="E22" s="138">
        <f t="shared" si="2"/>
        <v>3063936.73</v>
      </c>
      <c r="F22" s="138">
        <f t="shared" si="2"/>
        <v>8256778.8499999996</v>
      </c>
      <c r="G22" s="138">
        <f t="shared" si="2"/>
        <v>-121239667.62942472</v>
      </c>
      <c r="H22" s="138">
        <f>SUM(H18:H21)</f>
        <v>193111380.8805753</v>
      </c>
      <c r="I22" s="56">
        <f>+H22-'P6-8'!G118</f>
        <v>5.7524442672729492E-4</v>
      </c>
      <c r="J22" s="120"/>
    </row>
    <row r="23" spans="1:10" ht="22.5" thickTop="1">
      <c r="C23" s="120"/>
      <c r="D23" s="120"/>
      <c r="E23" s="120"/>
      <c r="F23" s="120"/>
      <c r="G23" s="120"/>
      <c r="H23" s="120"/>
    </row>
    <row r="24" spans="1:10">
      <c r="C24" s="120"/>
      <c r="D24" s="120"/>
      <c r="E24" s="120"/>
      <c r="F24" s="56"/>
      <c r="G24" s="120"/>
      <c r="H24" s="120"/>
    </row>
    <row r="25" spans="1:10">
      <c r="A25"/>
      <c r="B25"/>
      <c r="C25"/>
      <c r="D25"/>
      <c r="E25"/>
      <c r="F25"/>
      <c r="G25"/>
      <c r="H25"/>
    </row>
    <row r="26" spans="1:10">
      <c r="A26"/>
      <c r="B26"/>
      <c r="C26"/>
      <c r="D26"/>
      <c r="E26"/>
      <c r="F26"/>
      <c r="G26"/>
      <c r="H26"/>
    </row>
    <row r="27" spans="1:10">
      <c r="A27"/>
      <c r="B27"/>
      <c r="C27"/>
      <c r="D27"/>
      <c r="E27"/>
      <c r="F27"/>
      <c r="G27"/>
      <c r="H27"/>
    </row>
    <row r="28" spans="1:10">
      <c r="A28"/>
      <c r="B28"/>
      <c r="C28"/>
      <c r="D28"/>
      <c r="E28"/>
      <c r="F28"/>
      <c r="G28"/>
      <c r="H28"/>
    </row>
    <row r="29" spans="1:10">
      <c r="A29"/>
      <c r="B29"/>
      <c r="C29"/>
      <c r="D29"/>
      <c r="E29"/>
      <c r="F29"/>
      <c r="G29"/>
      <c r="H29"/>
    </row>
    <row r="30" spans="1:10">
      <c r="A30"/>
      <c r="B30"/>
      <c r="C30"/>
      <c r="D30"/>
      <c r="E30"/>
      <c r="F30"/>
      <c r="G30"/>
      <c r="H30"/>
    </row>
    <row r="31" spans="1:10">
      <c r="A31"/>
      <c r="B31"/>
      <c r="C31"/>
      <c r="D31"/>
      <c r="E31"/>
      <c r="F31"/>
      <c r="G31"/>
      <c r="H31"/>
    </row>
    <row r="32" spans="1:10">
      <c r="A32"/>
      <c r="B32"/>
      <c r="C32"/>
      <c r="D32"/>
      <c r="E32"/>
      <c r="F32"/>
      <c r="G32"/>
      <c r="H32"/>
    </row>
    <row r="33" spans="1:8">
      <c r="A33"/>
      <c r="B33"/>
      <c r="C33"/>
      <c r="D33"/>
      <c r="E33"/>
      <c r="F33"/>
      <c r="G33"/>
      <c r="H33"/>
    </row>
    <row r="34" spans="1:8">
      <c r="A34"/>
      <c r="B34"/>
      <c r="C34"/>
      <c r="D34"/>
      <c r="E34"/>
      <c r="F34"/>
      <c r="G34"/>
      <c r="H34"/>
    </row>
    <row r="35" spans="1:8">
      <c r="A35"/>
      <c r="B35"/>
      <c r="C35"/>
      <c r="D35"/>
      <c r="E35"/>
      <c r="F35"/>
      <c r="G35"/>
      <c r="H35"/>
    </row>
    <row r="36" spans="1:8">
      <c r="B36" s="100"/>
      <c r="F36" s="56"/>
    </row>
    <row r="37" spans="1:8">
      <c r="B37" s="100"/>
      <c r="F37" s="56"/>
    </row>
    <row r="38" spans="1:8">
      <c r="B38" s="100"/>
      <c r="F38" s="56"/>
    </row>
    <row r="39" spans="1:8">
      <c r="B39" s="100"/>
      <c r="F39" s="56"/>
    </row>
    <row r="40" spans="1:8">
      <c r="B40" s="100"/>
      <c r="F40" s="56"/>
    </row>
    <row r="41" spans="1:8">
      <c r="B41" s="100"/>
      <c r="F41" s="56"/>
    </row>
    <row r="42" spans="1:8">
      <c r="B42" s="100"/>
      <c r="F42" s="56"/>
    </row>
    <row r="43" spans="1:8">
      <c r="B43" s="100"/>
      <c r="F43" s="56"/>
    </row>
    <row r="44" spans="1:8">
      <c r="B44" s="100"/>
      <c r="F44" s="56"/>
    </row>
    <row r="45" spans="1:8">
      <c r="B45" s="100"/>
      <c r="F45" s="56"/>
    </row>
    <row r="46" spans="1:8">
      <c r="B46" s="100"/>
      <c r="F46" s="56"/>
    </row>
    <row r="47" spans="1:8">
      <c r="B47" s="100"/>
      <c r="F47" s="56"/>
    </row>
    <row r="48" spans="1:8">
      <c r="B48" s="100"/>
      <c r="F48" s="56"/>
    </row>
    <row r="49" spans="1:8">
      <c r="A49" s="101"/>
      <c r="B49" s="101"/>
      <c r="C49" s="101"/>
      <c r="D49" s="101"/>
      <c r="E49" s="101"/>
      <c r="F49" s="101"/>
      <c r="G49" s="101"/>
      <c r="H49" s="131"/>
    </row>
    <row r="50" spans="1:8">
      <c r="B50" s="100"/>
      <c r="F50" s="56"/>
    </row>
    <row r="51" spans="1:8">
      <c r="B51" s="100"/>
      <c r="F51" s="56"/>
    </row>
    <row r="52" spans="1:8">
      <c r="B52" s="100"/>
      <c r="F52" s="56"/>
    </row>
    <row r="53" spans="1:8">
      <c r="B53" s="100"/>
      <c r="F53" s="56"/>
    </row>
    <row r="54" spans="1:8">
      <c r="B54" s="100"/>
      <c r="F54" s="56"/>
    </row>
    <row r="55" spans="1:8">
      <c r="B55" s="100"/>
      <c r="F55" s="56"/>
    </row>
    <row r="58" spans="1:8">
      <c r="A58" s="100" t="s">
        <v>0</v>
      </c>
    </row>
    <row r="59" spans="1:8">
      <c r="A59" s="139"/>
      <c r="B59" s="139"/>
      <c r="C59" s="139"/>
      <c r="D59" s="139"/>
      <c r="E59" s="139"/>
      <c r="F59" s="139"/>
      <c r="G59" s="139"/>
      <c r="H59" s="139"/>
    </row>
    <row r="60" spans="1:8">
      <c r="A60" s="139"/>
      <c r="B60" s="139"/>
      <c r="C60" s="139"/>
      <c r="D60" s="139"/>
      <c r="E60" s="139"/>
      <c r="F60" s="139"/>
      <c r="G60" s="139"/>
      <c r="H60" s="139"/>
    </row>
    <row r="61" spans="1:8">
      <c r="A61" s="139"/>
      <c r="B61" s="139"/>
      <c r="C61" s="139"/>
      <c r="D61" s="139"/>
      <c r="E61" s="139"/>
      <c r="F61" s="139"/>
      <c r="G61" s="139"/>
      <c r="H61" s="139"/>
    </row>
    <row r="62" spans="1:8">
      <c r="B62" s="139"/>
      <c r="C62" s="139"/>
      <c r="D62" s="139"/>
      <c r="E62" s="139"/>
      <c r="F62" s="139"/>
      <c r="G62" s="139"/>
      <c r="H62" s="139"/>
    </row>
    <row r="63" spans="1:8">
      <c r="B63" s="100"/>
    </row>
    <row r="64" spans="1:8">
      <c r="B64" s="100"/>
    </row>
    <row r="65" spans="1:8">
      <c r="F65" s="56"/>
      <c r="G65" s="120"/>
      <c r="H65" s="120"/>
    </row>
    <row r="66" spans="1:8">
      <c r="F66" s="56"/>
    </row>
    <row r="67" spans="1:8">
      <c r="F67" s="56"/>
    </row>
    <row r="70" spans="1:8">
      <c r="A70" s="140"/>
      <c r="B70" s="140"/>
      <c r="C70" s="140"/>
      <c r="D70" s="140"/>
      <c r="E70" s="140"/>
      <c r="F70" s="140"/>
      <c r="G70" s="140"/>
      <c r="H70" s="140"/>
    </row>
    <row r="71" spans="1:8">
      <c r="A71" s="140"/>
      <c r="B71" s="140"/>
      <c r="C71" s="140"/>
      <c r="D71" s="140"/>
      <c r="E71" s="140"/>
      <c r="F71" s="140"/>
      <c r="G71" s="140"/>
      <c r="H71" s="140"/>
    </row>
    <row r="72" spans="1:8">
      <c r="G72" s="141"/>
      <c r="H72" s="104"/>
    </row>
    <row r="73" spans="1:8">
      <c r="G73" s="100" t="s">
        <v>97</v>
      </c>
      <c r="H73" s="104"/>
    </row>
    <row r="74" spans="1:8">
      <c r="B74" s="100"/>
    </row>
    <row r="79" spans="1:8">
      <c r="F79" s="56"/>
    </row>
  </sheetData>
  <mergeCells count="4">
    <mergeCell ref="A2:H2"/>
    <mergeCell ref="A3:H3"/>
    <mergeCell ref="A4:H4"/>
    <mergeCell ref="F6:G6"/>
  </mergeCells>
  <printOptions horizontalCentered="1"/>
  <pageMargins left="0.616141732" right="0.31496062992126" top="0.39" bottom="0.23622047244094499" header="0" footer="0"/>
  <pageSetup paperSize="9" scale="53" orientation="portrait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31"/>
  <sheetViews>
    <sheetView tabSelected="1" view="pageBreakPreview" zoomScale="70" zoomScaleNormal="90" zoomScaleSheetLayoutView="70" workbookViewId="0">
      <selection activeCell="F10" sqref="F10"/>
    </sheetView>
  </sheetViews>
  <sheetFormatPr defaultRowHeight="21"/>
  <cols>
    <col min="1" max="1" width="48" style="210" customWidth="1"/>
    <col min="2" max="2" width="13.28515625" style="210" customWidth="1"/>
    <col min="3" max="3" width="16.140625" style="211" customWidth="1"/>
    <col min="4" max="4" width="15" style="211" customWidth="1"/>
    <col min="5" max="5" width="16.28515625" style="181" customWidth="1"/>
    <col min="6" max="6" width="14.28515625" style="212" bestFit="1" customWidth="1"/>
    <col min="7" max="7" width="14" style="212" bestFit="1" customWidth="1"/>
    <col min="8" max="8" width="14" style="183" bestFit="1" customWidth="1"/>
    <col min="9" max="9" width="5.28515625" style="210" bestFit="1" customWidth="1"/>
    <col min="10" max="10" width="4.85546875" style="210" bestFit="1" customWidth="1"/>
    <col min="11" max="256" width="9" style="210"/>
    <col min="257" max="257" width="48" style="210" customWidth="1"/>
    <col min="258" max="258" width="10.28515625" style="210" customWidth="1"/>
    <col min="259" max="259" width="14.140625" style="210" customWidth="1"/>
    <col min="260" max="261" width="13.85546875" style="210" customWidth="1"/>
    <col min="262" max="262" width="14.28515625" style="210" bestFit="1" customWidth="1"/>
    <col min="263" max="264" width="12.7109375" style="210" bestFit="1" customWidth="1"/>
    <col min="265" max="265" width="5.28515625" style="210" bestFit="1" customWidth="1"/>
    <col min="266" max="266" width="4.85546875" style="210" bestFit="1" customWidth="1"/>
    <col min="267" max="512" width="9" style="210"/>
    <col min="513" max="513" width="48" style="210" customWidth="1"/>
    <col min="514" max="514" width="10.28515625" style="210" customWidth="1"/>
    <col min="515" max="515" width="14.140625" style="210" customWidth="1"/>
    <col min="516" max="517" width="13.85546875" style="210" customWidth="1"/>
    <col min="518" max="518" width="14.28515625" style="210" bestFit="1" customWidth="1"/>
    <col min="519" max="520" width="12.7109375" style="210" bestFit="1" customWidth="1"/>
    <col min="521" max="521" width="5.28515625" style="210" bestFit="1" customWidth="1"/>
    <col min="522" max="522" width="4.85546875" style="210" bestFit="1" customWidth="1"/>
    <col min="523" max="768" width="9" style="210"/>
    <col min="769" max="769" width="48" style="210" customWidth="1"/>
    <col min="770" max="770" width="10.28515625" style="210" customWidth="1"/>
    <col min="771" max="771" width="14.140625" style="210" customWidth="1"/>
    <col min="772" max="773" width="13.85546875" style="210" customWidth="1"/>
    <col min="774" max="774" width="14.28515625" style="210" bestFit="1" customWidth="1"/>
    <col min="775" max="776" width="12.7109375" style="210" bestFit="1" customWidth="1"/>
    <col min="777" max="777" width="5.28515625" style="210" bestFit="1" customWidth="1"/>
    <col min="778" max="778" width="4.85546875" style="210" bestFit="1" customWidth="1"/>
    <col min="779" max="1024" width="9" style="210"/>
    <col min="1025" max="1025" width="48" style="210" customWidth="1"/>
    <col min="1026" max="1026" width="10.28515625" style="210" customWidth="1"/>
    <col min="1027" max="1027" width="14.140625" style="210" customWidth="1"/>
    <col min="1028" max="1029" width="13.85546875" style="210" customWidth="1"/>
    <col min="1030" max="1030" width="14.28515625" style="210" bestFit="1" customWidth="1"/>
    <col min="1031" max="1032" width="12.7109375" style="210" bestFit="1" customWidth="1"/>
    <col min="1033" max="1033" width="5.28515625" style="210" bestFit="1" customWidth="1"/>
    <col min="1034" max="1034" width="4.85546875" style="210" bestFit="1" customWidth="1"/>
    <col min="1035" max="1280" width="9" style="210"/>
    <col min="1281" max="1281" width="48" style="210" customWidth="1"/>
    <col min="1282" max="1282" width="10.28515625" style="210" customWidth="1"/>
    <col min="1283" max="1283" width="14.140625" style="210" customWidth="1"/>
    <col min="1284" max="1285" width="13.85546875" style="210" customWidth="1"/>
    <col min="1286" max="1286" width="14.28515625" style="210" bestFit="1" customWidth="1"/>
    <col min="1287" max="1288" width="12.7109375" style="210" bestFit="1" customWidth="1"/>
    <col min="1289" max="1289" width="5.28515625" style="210" bestFit="1" customWidth="1"/>
    <col min="1290" max="1290" width="4.85546875" style="210" bestFit="1" customWidth="1"/>
    <col min="1291" max="1536" width="9" style="210"/>
    <col min="1537" max="1537" width="48" style="210" customWidth="1"/>
    <col min="1538" max="1538" width="10.28515625" style="210" customWidth="1"/>
    <col min="1539" max="1539" width="14.140625" style="210" customWidth="1"/>
    <col min="1540" max="1541" width="13.85546875" style="210" customWidth="1"/>
    <col min="1542" max="1542" width="14.28515625" style="210" bestFit="1" customWidth="1"/>
    <col min="1543" max="1544" width="12.7109375" style="210" bestFit="1" customWidth="1"/>
    <col min="1545" max="1545" width="5.28515625" style="210" bestFit="1" customWidth="1"/>
    <col min="1546" max="1546" width="4.85546875" style="210" bestFit="1" customWidth="1"/>
    <col min="1547" max="1792" width="9" style="210"/>
    <col min="1793" max="1793" width="48" style="210" customWidth="1"/>
    <col min="1794" max="1794" width="10.28515625" style="210" customWidth="1"/>
    <col min="1795" max="1795" width="14.140625" style="210" customWidth="1"/>
    <col min="1796" max="1797" width="13.85546875" style="210" customWidth="1"/>
    <col min="1798" max="1798" width="14.28515625" style="210" bestFit="1" customWidth="1"/>
    <col min="1799" max="1800" width="12.7109375" style="210" bestFit="1" customWidth="1"/>
    <col min="1801" max="1801" width="5.28515625" style="210" bestFit="1" customWidth="1"/>
    <col min="1802" max="1802" width="4.85546875" style="210" bestFit="1" customWidth="1"/>
    <col min="1803" max="2048" width="9" style="210"/>
    <col min="2049" max="2049" width="48" style="210" customWidth="1"/>
    <col min="2050" max="2050" width="10.28515625" style="210" customWidth="1"/>
    <col min="2051" max="2051" width="14.140625" style="210" customWidth="1"/>
    <col min="2052" max="2053" width="13.85546875" style="210" customWidth="1"/>
    <col min="2054" max="2054" width="14.28515625" style="210" bestFit="1" customWidth="1"/>
    <col min="2055" max="2056" width="12.7109375" style="210" bestFit="1" customWidth="1"/>
    <col min="2057" max="2057" width="5.28515625" style="210" bestFit="1" customWidth="1"/>
    <col min="2058" max="2058" width="4.85546875" style="210" bestFit="1" customWidth="1"/>
    <col min="2059" max="2304" width="9" style="210"/>
    <col min="2305" max="2305" width="48" style="210" customWidth="1"/>
    <col min="2306" max="2306" width="10.28515625" style="210" customWidth="1"/>
    <col min="2307" max="2307" width="14.140625" style="210" customWidth="1"/>
    <col min="2308" max="2309" width="13.85546875" style="210" customWidth="1"/>
    <col min="2310" max="2310" width="14.28515625" style="210" bestFit="1" customWidth="1"/>
    <col min="2311" max="2312" width="12.7109375" style="210" bestFit="1" customWidth="1"/>
    <col min="2313" max="2313" width="5.28515625" style="210" bestFit="1" customWidth="1"/>
    <col min="2314" max="2314" width="4.85546875" style="210" bestFit="1" customWidth="1"/>
    <col min="2315" max="2560" width="9" style="210"/>
    <col min="2561" max="2561" width="48" style="210" customWidth="1"/>
    <col min="2562" max="2562" width="10.28515625" style="210" customWidth="1"/>
    <col min="2563" max="2563" width="14.140625" style="210" customWidth="1"/>
    <col min="2564" max="2565" width="13.85546875" style="210" customWidth="1"/>
    <col min="2566" max="2566" width="14.28515625" style="210" bestFit="1" customWidth="1"/>
    <col min="2567" max="2568" width="12.7109375" style="210" bestFit="1" customWidth="1"/>
    <col min="2569" max="2569" width="5.28515625" style="210" bestFit="1" customWidth="1"/>
    <col min="2570" max="2570" width="4.85546875" style="210" bestFit="1" customWidth="1"/>
    <col min="2571" max="2816" width="9" style="210"/>
    <col min="2817" max="2817" width="48" style="210" customWidth="1"/>
    <col min="2818" max="2818" width="10.28515625" style="210" customWidth="1"/>
    <col min="2819" max="2819" width="14.140625" style="210" customWidth="1"/>
    <col min="2820" max="2821" width="13.85546875" style="210" customWidth="1"/>
    <col min="2822" max="2822" width="14.28515625" style="210" bestFit="1" customWidth="1"/>
    <col min="2823" max="2824" width="12.7109375" style="210" bestFit="1" customWidth="1"/>
    <col min="2825" max="2825" width="5.28515625" style="210" bestFit="1" customWidth="1"/>
    <col min="2826" max="2826" width="4.85546875" style="210" bestFit="1" customWidth="1"/>
    <col min="2827" max="3072" width="9" style="210"/>
    <col min="3073" max="3073" width="48" style="210" customWidth="1"/>
    <col min="3074" max="3074" width="10.28515625" style="210" customWidth="1"/>
    <col min="3075" max="3075" width="14.140625" style="210" customWidth="1"/>
    <col min="3076" max="3077" width="13.85546875" style="210" customWidth="1"/>
    <col min="3078" max="3078" width="14.28515625" style="210" bestFit="1" customWidth="1"/>
    <col min="3079" max="3080" width="12.7109375" style="210" bestFit="1" customWidth="1"/>
    <col min="3081" max="3081" width="5.28515625" style="210" bestFit="1" customWidth="1"/>
    <col min="3082" max="3082" width="4.85546875" style="210" bestFit="1" customWidth="1"/>
    <col min="3083" max="3328" width="9" style="210"/>
    <col min="3329" max="3329" width="48" style="210" customWidth="1"/>
    <col min="3330" max="3330" width="10.28515625" style="210" customWidth="1"/>
    <col min="3331" max="3331" width="14.140625" style="210" customWidth="1"/>
    <col min="3332" max="3333" width="13.85546875" style="210" customWidth="1"/>
    <col min="3334" max="3334" width="14.28515625" style="210" bestFit="1" customWidth="1"/>
    <col min="3335" max="3336" width="12.7109375" style="210" bestFit="1" customWidth="1"/>
    <col min="3337" max="3337" width="5.28515625" style="210" bestFit="1" customWidth="1"/>
    <col min="3338" max="3338" width="4.85546875" style="210" bestFit="1" customWidth="1"/>
    <col min="3339" max="3584" width="9" style="210"/>
    <col min="3585" max="3585" width="48" style="210" customWidth="1"/>
    <col min="3586" max="3586" width="10.28515625" style="210" customWidth="1"/>
    <col min="3587" max="3587" width="14.140625" style="210" customWidth="1"/>
    <col min="3588" max="3589" width="13.85546875" style="210" customWidth="1"/>
    <col min="3590" max="3590" width="14.28515625" style="210" bestFit="1" customWidth="1"/>
    <col min="3591" max="3592" width="12.7109375" style="210" bestFit="1" customWidth="1"/>
    <col min="3593" max="3593" width="5.28515625" style="210" bestFit="1" customWidth="1"/>
    <col min="3594" max="3594" width="4.85546875" style="210" bestFit="1" customWidth="1"/>
    <col min="3595" max="3840" width="9" style="210"/>
    <col min="3841" max="3841" width="48" style="210" customWidth="1"/>
    <col min="3842" max="3842" width="10.28515625" style="210" customWidth="1"/>
    <col min="3843" max="3843" width="14.140625" style="210" customWidth="1"/>
    <col min="3844" max="3845" width="13.85546875" style="210" customWidth="1"/>
    <col min="3846" max="3846" width="14.28515625" style="210" bestFit="1" customWidth="1"/>
    <col min="3847" max="3848" width="12.7109375" style="210" bestFit="1" customWidth="1"/>
    <col min="3849" max="3849" width="5.28515625" style="210" bestFit="1" customWidth="1"/>
    <col min="3850" max="3850" width="4.85546875" style="210" bestFit="1" customWidth="1"/>
    <col min="3851" max="4096" width="9" style="210"/>
    <col min="4097" max="4097" width="48" style="210" customWidth="1"/>
    <col min="4098" max="4098" width="10.28515625" style="210" customWidth="1"/>
    <col min="4099" max="4099" width="14.140625" style="210" customWidth="1"/>
    <col min="4100" max="4101" width="13.85546875" style="210" customWidth="1"/>
    <col min="4102" max="4102" width="14.28515625" style="210" bestFit="1" customWidth="1"/>
    <col min="4103" max="4104" width="12.7109375" style="210" bestFit="1" customWidth="1"/>
    <col min="4105" max="4105" width="5.28515625" style="210" bestFit="1" customWidth="1"/>
    <col min="4106" max="4106" width="4.85546875" style="210" bestFit="1" customWidth="1"/>
    <col min="4107" max="4352" width="9" style="210"/>
    <col min="4353" max="4353" width="48" style="210" customWidth="1"/>
    <col min="4354" max="4354" width="10.28515625" style="210" customWidth="1"/>
    <col min="4355" max="4355" width="14.140625" style="210" customWidth="1"/>
    <col min="4356" max="4357" width="13.85546875" style="210" customWidth="1"/>
    <col min="4358" max="4358" width="14.28515625" style="210" bestFit="1" customWidth="1"/>
    <col min="4359" max="4360" width="12.7109375" style="210" bestFit="1" customWidth="1"/>
    <col min="4361" max="4361" width="5.28515625" style="210" bestFit="1" customWidth="1"/>
    <col min="4362" max="4362" width="4.85546875" style="210" bestFit="1" customWidth="1"/>
    <col min="4363" max="4608" width="9" style="210"/>
    <col min="4609" max="4609" width="48" style="210" customWidth="1"/>
    <col min="4610" max="4610" width="10.28515625" style="210" customWidth="1"/>
    <col min="4611" max="4611" width="14.140625" style="210" customWidth="1"/>
    <col min="4612" max="4613" width="13.85546875" style="210" customWidth="1"/>
    <col min="4614" max="4614" width="14.28515625" style="210" bestFit="1" customWidth="1"/>
    <col min="4615" max="4616" width="12.7109375" style="210" bestFit="1" customWidth="1"/>
    <col min="4617" max="4617" width="5.28515625" style="210" bestFit="1" customWidth="1"/>
    <col min="4618" max="4618" width="4.85546875" style="210" bestFit="1" customWidth="1"/>
    <col min="4619" max="4864" width="9" style="210"/>
    <col min="4865" max="4865" width="48" style="210" customWidth="1"/>
    <col min="4866" max="4866" width="10.28515625" style="210" customWidth="1"/>
    <col min="4867" max="4867" width="14.140625" style="210" customWidth="1"/>
    <col min="4868" max="4869" width="13.85546875" style="210" customWidth="1"/>
    <col min="4870" max="4870" width="14.28515625" style="210" bestFit="1" customWidth="1"/>
    <col min="4871" max="4872" width="12.7109375" style="210" bestFit="1" customWidth="1"/>
    <col min="4873" max="4873" width="5.28515625" style="210" bestFit="1" customWidth="1"/>
    <col min="4874" max="4874" width="4.85546875" style="210" bestFit="1" customWidth="1"/>
    <col min="4875" max="5120" width="9" style="210"/>
    <col min="5121" max="5121" width="48" style="210" customWidth="1"/>
    <col min="5122" max="5122" width="10.28515625" style="210" customWidth="1"/>
    <col min="5123" max="5123" width="14.140625" style="210" customWidth="1"/>
    <col min="5124" max="5125" width="13.85546875" style="210" customWidth="1"/>
    <col min="5126" max="5126" width="14.28515625" style="210" bestFit="1" customWidth="1"/>
    <col min="5127" max="5128" width="12.7109375" style="210" bestFit="1" customWidth="1"/>
    <col min="5129" max="5129" width="5.28515625" style="210" bestFit="1" customWidth="1"/>
    <col min="5130" max="5130" width="4.85546875" style="210" bestFit="1" customWidth="1"/>
    <col min="5131" max="5376" width="9" style="210"/>
    <col min="5377" max="5377" width="48" style="210" customWidth="1"/>
    <col min="5378" max="5378" width="10.28515625" style="210" customWidth="1"/>
    <col min="5379" max="5379" width="14.140625" style="210" customWidth="1"/>
    <col min="5380" max="5381" width="13.85546875" style="210" customWidth="1"/>
    <col min="5382" max="5382" width="14.28515625" style="210" bestFit="1" customWidth="1"/>
    <col min="5383" max="5384" width="12.7109375" style="210" bestFit="1" customWidth="1"/>
    <col min="5385" max="5385" width="5.28515625" style="210" bestFit="1" customWidth="1"/>
    <col min="5386" max="5386" width="4.85546875" style="210" bestFit="1" customWidth="1"/>
    <col min="5387" max="5632" width="9" style="210"/>
    <col min="5633" max="5633" width="48" style="210" customWidth="1"/>
    <col min="5634" max="5634" width="10.28515625" style="210" customWidth="1"/>
    <col min="5635" max="5635" width="14.140625" style="210" customWidth="1"/>
    <col min="5636" max="5637" width="13.85546875" style="210" customWidth="1"/>
    <col min="5638" max="5638" width="14.28515625" style="210" bestFit="1" customWidth="1"/>
    <col min="5639" max="5640" width="12.7109375" style="210" bestFit="1" customWidth="1"/>
    <col min="5641" max="5641" width="5.28515625" style="210" bestFit="1" customWidth="1"/>
    <col min="5642" max="5642" width="4.85546875" style="210" bestFit="1" customWidth="1"/>
    <col min="5643" max="5888" width="9" style="210"/>
    <col min="5889" max="5889" width="48" style="210" customWidth="1"/>
    <col min="5890" max="5890" width="10.28515625" style="210" customWidth="1"/>
    <col min="5891" max="5891" width="14.140625" style="210" customWidth="1"/>
    <col min="5892" max="5893" width="13.85546875" style="210" customWidth="1"/>
    <col min="5894" max="5894" width="14.28515625" style="210" bestFit="1" customWidth="1"/>
    <col min="5895" max="5896" width="12.7109375" style="210" bestFit="1" customWidth="1"/>
    <col min="5897" max="5897" width="5.28515625" style="210" bestFit="1" customWidth="1"/>
    <col min="5898" max="5898" width="4.85546875" style="210" bestFit="1" customWidth="1"/>
    <col min="5899" max="6144" width="9" style="210"/>
    <col min="6145" max="6145" width="48" style="210" customWidth="1"/>
    <col min="6146" max="6146" width="10.28515625" style="210" customWidth="1"/>
    <col min="6147" max="6147" width="14.140625" style="210" customWidth="1"/>
    <col min="6148" max="6149" width="13.85546875" style="210" customWidth="1"/>
    <col min="6150" max="6150" width="14.28515625" style="210" bestFit="1" customWidth="1"/>
    <col min="6151" max="6152" width="12.7109375" style="210" bestFit="1" customWidth="1"/>
    <col min="6153" max="6153" width="5.28515625" style="210" bestFit="1" customWidth="1"/>
    <col min="6154" max="6154" width="4.85546875" style="210" bestFit="1" customWidth="1"/>
    <col min="6155" max="6400" width="9" style="210"/>
    <col min="6401" max="6401" width="48" style="210" customWidth="1"/>
    <col min="6402" max="6402" width="10.28515625" style="210" customWidth="1"/>
    <col min="6403" max="6403" width="14.140625" style="210" customWidth="1"/>
    <col min="6404" max="6405" width="13.85546875" style="210" customWidth="1"/>
    <col min="6406" max="6406" width="14.28515625" style="210" bestFit="1" customWidth="1"/>
    <col min="6407" max="6408" width="12.7109375" style="210" bestFit="1" customWidth="1"/>
    <col min="6409" max="6409" width="5.28515625" style="210" bestFit="1" customWidth="1"/>
    <col min="6410" max="6410" width="4.85546875" style="210" bestFit="1" customWidth="1"/>
    <col min="6411" max="6656" width="9" style="210"/>
    <col min="6657" max="6657" width="48" style="210" customWidth="1"/>
    <col min="6658" max="6658" width="10.28515625" style="210" customWidth="1"/>
    <col min="6659" max="6659" width="14.140625" style="210" customWidth="1"/>
    <col min="6660" max="6661" width="13.85546875" style="210" customWidth="1"/>
    <col min="6662" max="6662" width="14.28515625" style="210" bestFit="1" customWidth="1"/>
    <col min="6663" max="6664" width="12.7109375" style="210" bestFit="1" customWidth="1"/>
    <col min="6665" max="6665" width="5.28515625" style="210" bestFit="1" customWidth="1"/>
    <col min="6666" max="6666" width="4.85546875" style="210" bestFit="1" customWidth="1"/>
    <col min="6667" max="6912" width="9" style="210"/>
    <col min="6913" max="6913" width="48" style="210" customWidth="1"/>
    <col min="6914" max="6914" width="10.28515625" style="210" customWidth="1"/>
    <col min="6915" max="6915" width="14.140625" style="210" customWidth="1"/>
    <col min="6916" max="6917" width="13.85546875" style="210" customWidth="1"/>
    <col min="6918" max="6918" width="14.28515625" style="210" bestFit="1" customWidth="1"/>
    <col min="6919" max="6920" width="12.7109375" style="210" bestFit="1" customWidth="1"/>
    <col min="6921" max="6921" width="5.28515625" style="210" bestFit="1" customWidth="1"/>
    <col min="6922" max="6922" width="4.85546875" style="210" bestFit="1" customWidth="1"/>
    <col min="6923" max="7168" width="9" style="210"/>
    <col min="7169" max="7169" width="48" style="210" customWidth="1"/>
    <col min="7170" max="7170" width="10.28515625" style="210" customWidth="1"/>
    <col min="7171" max="7171" width="14.140625" style="210" customWidth="1"/>
    <col min="7172" max="7173" width="13.85546875" style="210" customWidth="1"/>
    <col min="7174" max="7174" width="14.28515625" style="210" bestFit="1" customWidth="1"/>
    <col min="7175" max="7176" width="12.7109375" style="210" bestFit="1" customWidth="1"/>
    <col min="7177" max="7177" width="5.28515625" style="210" bestFit="1" customWidth="1"/>
    <col min="7178" max="7178" width="4.85546875" style="210" bestFit="1" customWidth="1"/>
    <col min="7179" max="7424" width="9" style="210"/>
    <col min="7425" max="7425" width="48" style="210" customWidth="1"/>
    <col min="7426" max="7426" width="10.28515625" style="210" customWidth="1"/>
    <col min="7427" max="7427" width="14.140625" style="210" customWidth="1"/>
    <col min="7428" max="7429" width="13.85546875" style="210" customWidth="1"/>
    <col min="7430" max="7430" width="14.28515625" style="210" bestFit="1" customWidth="1"/>
    <col min="7431" max="7432" width="12.7109375" style="210" bestFit="1" customWidth="1"/>
    <col min="7433" max="7433" width="5.28515625" style="210" bestFit="1" customWidth="1"/>
    <col min="7434" max="7434" width="4.85546875" style="210" bestFit="1" customWidth="1"/>
    <col min="7435" max="7680" width="9" style="210"/>
    <col min="7681" max="7681" width="48" style="210" customWidth="1"/>
    <col min="7682" max="7682" width="10.28515625" style="210" customWidth="1"/>
    <col min="7683" max="7683" width="14.140625" style="210" customWidth="1"/>
    <col min="7684" max="7685" width="13.85546875" style="210" customWidth="1"/>
    <col min="7686" max="7686" width="14.28515625" style="210" bestFit="1" customWidth="1"/>
    <col min="7687" max="7688" width="12.7109375" style="210" bestFit="1" customWidth="1"/>
    <col min="7689" max="7689" width="5.28515625" style="210" bestFit="1" customWidth="1"/>
    <col min="7690" max="7690" width="4.85546875" style="210" bestFit="1" customWidth="1"/>
    <col min="7691" max="7936" width="9" style="210"/>
    <col min="7937" max="7937" width="48" style="210" customWidth="1"/>
    <col min="7938" max="7938" width="10.28515625" style="210" customWidth="1"/>
    <col min="7939" max="7939" width="14.140625" style="210" customWidth="1"/>
    <col min="7940" max="7941" width="13.85546875" style="210" customWidth="1"/>
    <col min="7942" max="7942" width="14.28515625" style="210" bestFit="1" customWidth="1"/>
    <col min="7943" max="7944" width="12.7109375" style="210" bestFit="1" customWidth="1"/>
    <col min="7945" max="7945" width="5.28515625" style="210" bestFit="1" customWidth="1"/>
    <col min="7946" max="7946" width="4.85546875" style="210" bestFit="1" customWidth="1"/>
    <col min="7947" max="8192" width="9" style="210"/>
    <col min="8193" max="8193" width="48" style="210" customWidth="1"/>
    <col min="8194" max="8194" width="10.28515625" style="210" customWidth="1"/>
    <col min="8195" max="8195" width="14.140625" style="210" customWidth="1"/>
    <col min="8196" max="8197" width="13.85546875" style="210" customWidth="1"/>
    <col min="8198" max="8198" width="14.28515625" style="210" bestFit="1" customWidth="1"/>
    <col min="8199" max="8200" width="12.7109375" style="210" bestFit="1" customWidth="1"/>
    <col min="8201" max="8201" width="5.28515625" style="210" bestFit="1" customWidth="1"/>
    <col min="8202" max="8202" width="4.85546875" style="210" bestFit="1" customWidth="1"/>
    <col min="8203" max="8448" width="9" style="210"/>
    <col min="8449" max="8449" width="48" style="210" customWidth="1"/>
    <col min="8450" max="8450" width="10.28515625" style="210" customWidth="1"/>
    <col min="8451" max="8451" width="14.140625" style="210" customWidth="1"/>
    <col min="8452" max="8453" width="13.85546875" style="210" customWidth="1"/>
    <col min="8454" max="8454" width="14.28515625" style="210" bestFit="1" customWidth="1"/>
    <col min="8455" max="8456" width="12.7109375" style="210" bestFit="1" customWidth="1"/>
    <col min="8457" max="8457" width="5.28515625" style="210" bestFit="1" customWidth="1"/>
    <col min="8458" max="8458" width="4.85546875" style="210" bestFit="1" customWidth="1"/>
    <col min="8459" max="8704" width="9" style="210"/>
    <col min="8705" max="8705" width="48" style="210" customWidth="1"/>
    <col min="8706" max="8706" width="10.28515625" style="210" customWidth="1"/>
    <col min="8707" max="8707" width="14.140625" style="210" customWidth="1"/>
    <col min="8708" max="8709" width="13.85546875" style="210" customWidth="1"/>
    <col min="8710" max="8710" width="14.28515625" style="210" bestFit="1" customWidth="1"/>
    <col min="8711" max="8712" width="12.7109375" style="210" bestFit="1" customWidth="1"/>
    <col min="8713" max="8713" width="5.28515625" style="210" bestFit="1" customWidth="1"/>
    <col min="8714" max="8714" width="4.85546875" style="210" bestFit="1" customWidth="1"/>
    <col min="8715" max="8960" width="9" style="210"/>
    <col min="8961" max="8961" width="48" style="210" customWidth="1"/>
    <col min="8962" max="8962" width="10.28515625" style="210" customWidth="1"/>
    <col min="8963" max="8963" width="14.140625" style="210" customWidth="1"/>
    <col min="8964" max="8965" width="13.85546875" style="210" customWidth="1"/>
    <col min="8966" max="8966" width="14.28515625" style="210" bestFit="1" customWidth="1"/>
    <col min="8967" max="8968" width="12.7109375" style="210" bestFit="1" customWidth="1"/>
    <col min="8969" max="8969" width="5.28515625" style="210" bestFit="1" customWidth="1"/>
    <col min="8970" max="8970" width="4.85546875" style="210" bestFit="1" customWidth="1"/>
    <col min="8971" max="9216" width="9" style="210"/>
    <col min="9217" max="9217" width="48" style="210" customWidth="1"/>
    <col min="9218" max="9218" width="10.28515625" style="210" customWidth="1"/>
    <col min="9219" max="9219" width="14.140625" style="210" customWidth="1"/>
    <col min="9220" max="9221" width="13.85546875" style="210" customWidth="1"/>
    <col min="9222" max="9222" width="14.28515625" style="210" bestFit="1" customWidth="1"/>
    <col min="9223" max="9224" width="12.7109375" style="210" bestFit="1" customWidth="1"/>
    <col min="9225" max="9225" width="5.28515625" style="210" bestFit="1" customWidth="1"/>
    <col min="9226" max="9226" width="4.85546875" style="210" bestFit="1" customWidth="1"/>
    <col min="9227" max="9472" width="9" style="210"/>
    <col min="9473" max="9473" width="48" style="210" customWidth="1"/>
    <col min="9474" max="9474" width="10.28515625" style="210" customWidth="1"/>
    <col min="9475" max="9475" width="14.140625" style="210" customWidth="1"/>
    <col min="9476" max="9477" width="13.85546875" style="210" customWidth="1"/>
    <col min="9478" max="9478" width="14.28515625" style="210" bestFit="1" customWidth="1"/>
    <col min="9479" max="9480" width="12.7109375" style="210" bestFit="1" customWidth="1"/>
    <col min="9481" max="9481" width="5.28515625" style="210" bestFit="1" customWidth="1"/>
    <col min="9482" max="9482" width="4.85546875" style="210" bestFit="1" customWidth="1"/>
    <col min="9483" max="9728" width="9" style="210"/>
    <col min="9729" max="9729" width="48" style="210" customWidth="1"/>
    <col min="9730" max="9730" width="10.28515625" style="210" customWidth="1"/>
    <col min="9731" max="9731" width="14.140625" style="210" customWidth="1"/>
    <col min="9732" max="9733" width="13.85546875" style="210" customWidth="1"/>
    <col min="9734" max="9734" width="14.28515625" style="210" bestFit="1" customWidth="1"/>
    <col min="9735" max="9736" width="12.7109375" style="210" bestFit="1" customWidth="1"/>
    <col min="9737" max="9737" width="5.28515625" style="210" bestFit="1" customWidth="1"/>
    <col min="9738" max="9738" width="4.85546875" style="210" bestFit="1" customWidth="1"/>
    <col min="9739" max="9984" width="9" style="210"/>
    <col min="9985" max="9985" width="48" style="210" customWidth="1"/>
    <col min="9986" max="9986" width="10.28515625" style="210" customWidth="1"/>
    <col min="9987" max="9987" width="14.140625" style="210" customWidth="1"/>
    <col min="9988" max="9989" width="13.85546875" style="210" customWidth="1"/>
    <col min="9990" max="9990" width="14.28515625" style="210" bestFit="1" customWidth="1"/>
    <col min="9991" max="9992" width="12.7109375" style="210" bestFit="1" customWidth="1"/>
    <col min="9993" max="9993" width="5.28515625" style="210" bestFit="1" customWidth="1"/>
    <col min="9994" max="9994" width="4.85546875" style="210" bestFit="1" customWidth="1"/>
    <col min="9995" max="10240" width="9" style="210"/>
    <col min="10241" max="10241" width="48" style="210" customWidth="1"/>
    <col min="10242" max="10242" width="10.28515625" style="210" customWidth="1"/>
    <col min="10243" max="10243" width="14.140625" style="210" customWidth="1"/>
    <col min="10244" max="10245" width="13.85546875" style="210" customWidth="1"/>
    <col min="10246" max="10246" width="14.28515625" style="210" bestFit="1" customWidth="1"/>
    <col min="10247" max="10248" width="12.7109375" style="210" bestFit="1" customWidth="1"/>
    <col min="10249" max="10249" width="5.28515625" style="210" bestFit="1" customWidth="1"/>
    <col min="10250" max="10250" width="4.85546875" style="210" bestFit="1" customWidth="1"/>
    <col min="10251" max="10496" width="9" style="210"/>
    <col min="10497" max="10497" width="48" style="210" customWidth="1"/>
    <col min="10498" max="10498" width="10.28515625" style="210" customWidth="1"/>
    <col min="10499" max="10499" width="14.140625" style="210" customWidth="1"/>
    <col min="10500" max="10501" width="13.85546875" style="210" customWidth="1"/>
    <col min="10502" max="10502" width="14.28515625" style="210" bestFit="1" customWidth="1"/>
    <col min="10503" max="10504" width="12.7109375" style="210" bestFit="1" customWidth="1"/>
    <col min="10505" max="10505" width="5.28515625" style="210" bestFit="1" customWidth="1"/>
    <col min="10506" max="10506" width="4.85546875" style="210" bestFit="1" customWidth="1"/>
    <col min="10507" max="10752" width="9" style="210"/>
    <col min="10753" max="10753" width="48" style="210" customWidth="1"/>
    <col min="10754" max="10754" width="10.28515625" style="210" customWidth="1"/>
    <col min="10755" max="10755" width="14.140625" style="210" customWidth="1"/>
    <col min="10756" max="10757" width="13.85546875" style="210" customWidth="1"/>
    <col min="10758" max="10758" width="14.28515625" style="210" bestFit="1" customWidth="1"/>
    <col min="10759" max="10760" width="12.7109375" style="210" bestFit="1" customWidth="1"/>
    <col min="10761" max="10761" width="5.28515625" style="210" bestFit="1" customWidth="1"/>
    <col min="10762" max="10762" width="4.85546875" style="210" bestFit="1" customWidth="1"/>
    <col min="10763" max="11008" width="9" style="210"/>
    <col min="11009" max="11009" width="48" style="210" customWidth="1"/>
    <col min="11010" max="11010" width="10.28515625" style="210" customWidth="1"/>
    <col min="11011" max="11011" width="14.140625" style="210" customWidth="1"/>
    <col min="11012" max="11013" width="13.85546875" style="210" customWidth="1"/>
    <col min="11014" max="11014" width="14.28515625" style="210" bestFit="1" customWidth="1"/>
    <col min="11015" max="11016" width="12.7109375" style="210" bestFit="1" customWidth="1"/>
    <col min="11017" max="11017" width="5.28515625" style="210" bestFit="1" customWidth="1"/>
    <col min="11018" max="11018" width="4.85546875" style="210" bestFit="1" customWidth="1"/>
    <col min="11019" max="11264" width="9" style="210"/>
    <col min="11265" max="11265" width="48" style="210" customWidth="1"/>
    <col min="11266" max="11266" width="10.28515625" style="210" customWidth="1"/>
    <col min="11267" max="11267" width="14.140625" style="210" customWidth="1"/>
    <col min="11268" max="11269" width="13.85546875" style="210" customWidth="1"/>
    <col min="11270" max="11270" width="14.28515625" style="210" bestFit="1" customWidth="1"/>
    <col min="11271" max="11272" width="12.7109375" style="210" bestFit="1" customWidth="1"/>
    <col min="11273" max="11273" width="5.28515625" style="210" bestFit="1" customWidth="1"/>
    <col min="11274" max="11274" width="4.85546875" style="210" bestFit="1" customWidth="1"/>
    <col min="11275" max="11520" width="9" style="210"/>
    <col min="11521" max="11521" width="48" style="210" customWidth="1"/>
    <col min="11522" max="11522" width="10.28515625" style="210" customWidth="1"/>
    <col min="11523" max="11523" width="14.140625" style="210" customWidth="1"/>
    <col min="11524" max="11525" width="13.85546875" style="210" customWidth="1"/>
    <col min="11526" max="11526" width="14.28515625" style="210" bestFit="1" customWidth="1"/>
    <col min="11527" max="11528" width="12.7109375" style="210" bestFit="1" customWidth="1"/>
    <col min="11529" max="11529" width="5.28515625" style="210" bestFit="1" customWidth="1"/>
    <col min="11530" max="11530" width="4.85546875" style="210" bestFit="1" customWidth="1"/>
    <col min="11531" max="11776" width="9" style="210"/>
    <col min="11777" max="11777" width="48" style="210" customWidth="1"/>
    <col min="11778" max="11778" width="10.28515625" style="210" customWidth="1"/>
    <col min="11779" max="11779" width="14.140625" style="210" customWidth="1"/>
    <col min="11780" max="11781" width="13.85546875" style="210" customWidth="1"/>
    <col min="11782" max="11782" width="14.28515625" style="210" bestFit="1" customWidth="1"/>
    <col min="11783" max="11784" width="12.7109375" style="210" bestFit="1" customWidth="1"/>
    <col min="11785" max="11785" width="5.28515625" style="210" bestFit="1" customWidth="1"/>
    <col min="11786" max="11786" width="4.85546875" style="210" bestFit="1" customWidth="1"/>
    <col min="11787" max="12032" width="9" style="210"/>
    <col min="12033" max="12033" width="48" style="210" customWidth="1"/>
    <col min="12034" max="12034" width="10.28515625" style="210" customWidth="1"/>
    <col min="12035" max="12035" width="14.140625" style="210" customWidth="1"/>
    <col min="12036" max="12037" width="13.85546875" style="210" customWidth="1"/>
    <col min="12038" max="12038" width="14.28515625" style="210" bestFit="1" customWidth="1"/>
    <col min="12039" max="12040" width="12.7109375" style="210" bestFit="1" customWidth="1"/>
    <col min="12041" max="12041" width="5.28515625" style="210" bestFit="1" customWidth="1"/>
    <col min="12042" max="12042" width="4.85546875" style="210" bestFit="1" customWidth="1"/>
    <col min="12043" max="12288" width="9" style="210"/>
    <col min="12289" max="12289" width="48" style="210" customWidth="1"/>
    <col min="12290" max="12290" width="10.28515625" style="210" customWidth="1"/>
    <col min="12291" max="12291" width="14.140625" style="210" customWidth="1"/>
    <col min="12292" max="12293" width="13.85546875" style="210" customWidth="1"/>
    <col min="12294" max="12294" width="14.28515625" style="210" bestFit="1" customWidth="1"/>
    <col min="12295" max="12296" width="12.7109375" style="210" bestFit="1" customWidth="1"/>
    <col min="12297" max="12297" width="5.28515625" style="210" bestFit="1" customWidth="1"/>
    <col min="12298" max="12298" width="4.85546875" style="210" bestFit="1" customWidth="1"/>
    <col min="12299" max="12544" width="9" style="210"/>
    <col min="12545" max="12545" width="48" style="210" customWidth="1"/>
    <col min="12546" max="12546" width="10.28515625" style="210" customWidth="1"/>
    <col min="12547" max="12547" width="14.140625" style="210" customWidth="1"/>
    <col min="12548" max="12549" width="13.85546875" style="210" customWidth="1"/>
    <col min="12550" max="12550" width="14.28515625" style="210" bestFit="1" customWidth="1"/>
    <col min="12551" max="12552" width="12.7109375" style="210" bestFit="1" customWidth="1"/>
    <col min="12553" max="12553" width="5.28515625" style="210" bestFit="1" customWidth="1"/>
    <col min="12554" max="12554" width="4.85546875" style="210" bestFit="1" customWidth="1"/>
    <col min="12555" max="12800" width="9" style="210"/>
    <col min="12801" max="12801" width="48" style="210" customWidth="1"/>
    <col min="12802" max="12802" width="10.28515625" style="210" customWidth="1"/>
    <col min="12803" max="12803" width="14.140625" style="210" customWidth="1"/>
    <col min="12804" max="12805" width="13.85546875" style="210" customWidth="1"/>
    <col min="12806" max="12806" width="14.28515625" style="210" bestFit="1" customWidth="1"/>
    <col min="12807" max="12808" width="12.7109375" style="210" bestFit="1" customWidth="1"/>
    <col min="12809" max="12809" width="5.28515625" style="210" bestFit="1" customWidth="1"/>
    <col min="12810" max="12810" width="4.85546875" style="210" bestFit="1" customWidth="1"/>
    <col min="12811" max="13056" width="9" style="210"/>
    <col min="13057" max="13057" width="48" style="210" customWidth="1"/>
    <col min="13058" max="13058" width="10.28515625" style="210" customWidth="1"/>
    <col min="13059" max="13059" width="14.140625" style="210" customWidth="1"/>
    <col min="13060" max="13061" width="13.85546875" style="210" customWidth="1"/>
    <col min="13062" max="13062" width="14.28515625" style="210" bestFit="1" customWidth="1"/>
    <col min="13063" max="13064" width="12.7109375" style="210" bestFit="1" customWidth="1"/>
    <col min="13065" max="13065" width="5.28515625" style="210" bestFit="1" customWidth="1"/>
    <col min="13066" max="13066" width="4.85546875" style="210" bestFit="1" customWidth="1"/>
    <col min="13067" max="13312" width="9" style="210"/>
    <col min="13313" max="13313" width="48" style="210" customWidth="1"/>
    <col min="13314" max="13314" width="10.28515625" style="210" customWidth="1"/>
    <col min="13315" max="13315" width="14.140625" style="210" customWidth="1"/>
    <col min="13316" max="13317" width="13.85546875" style="210" customWidth="1"/>
    <col min="13318" max="13318" width="14.28515625" style="210" bestFit="1" customWidth="1"/>
    <col min="13319" max="13320" width="12.7109375" style="210" bestFit="1" customWidth="1"/>
    <col min="13321" max="13321" width="5.28515625" style="210" bestFit="1" customWidth="1"/>
    <col min="13322" max="13322" width="4.85546875" style="210" bestFit="1" customWidth="1"/>
    <col min="13323" max="13568" width="9" style="210"/>
    <col min="13569" max="13569" width="48" style="210" customWidth="1"/>
    <col min="13570" max="13570" width="10.28515625" style="210" customWidth="1"/>
    <col min="13571" max="13571" width="14.140625" style="210" customWidth="1"/>
    <col min="13572" max="13573" width="13.85546875" style="210" customWidth="1"/>
    <col min="13574" max="13574" width="14.28515625" style="210" bestFit="1" customWidth="1"/>
    <col min="13575" max="13576" width="12.7109375" style="210" bestFit="1" customWidth="1"/>
    <col min="13577" max="13577" width="5.28515625" style="210" bestFit="1" customWidth="1"/>
    <col min="13578" max="13578" width="4.85546875" style="210" bestFit="1" customWidth="1"/>
    <col min="13579" max="13824" width="9" style="210"/>
    <col min="13825" max="13825" width="48" style="210" customWidth="1"/>
    <col min="13826" max="13826" width="10.28515625" style="210" customWidth="1"/>
    <col min="13827" max="13827" width="14.140625" style="210" customWidth="1"/>
    <col min="13828" max="13829" width="13.85546875" style="210" customWidth="1"/>
    <col min="13830" max="13830" width="14.28515625" style="210" bestFit="1" customWidth="1"/>
    <col min="13831" max="13832" width="12.7109375" style="210" bestFit="1" customWidth="1"/>
    <col min="13833" max="13833" width="5.28515625" style="210" bestFit="1" customWidth="1"/>
    <col min="13834" max="13834" width="4.85546875" style="210" bestFit="1" customWidth="1"/>
    <col min="13835" max="14080" width="9" style="210"/>
    <col min="14081" max="14081" width="48" style="210" customWidth="1"/>
    <col min="14082" max="14082" width="10.28515625" style="210" customWidth="1"/>
    <col min="14083" max="14083" width="14.140625" style="210" customWidth="1"/>
    <col min="14084" max="14085" width="13.85546875" style="210" customWidth="1"/>
    <col min="14086" max="14086" width="14.28515625" style="210" bestFit="1" customWidth="1"/>
    <col min="14087" max="14088" width="12.7109375" style="210" bestFit="1" customWidth="1"/>
    <col min="14089" max="14089" width="5.28515625" style="210" bestFit="1" customWidth="1"/>
    <col min="14090" max="14090" width="4.85546875" style="210" bestFit="1" customWidth="1"/>
    <col min="14091" max="14336" width="9" style="210"/>
    <col min="14337" max="14337" width="48" style="210" customWidth="1"/>
    <col min="14338" max="14338" width="10.28515625" style="210" customWidth="1"/>
    <col min="14339" max="14339" width="14.140625" style="210" customWidth="1"/>
    <col min="14340" max="14341" width="13.85546875" style="210" customWidth="1"/>
    <col min="14342" max="14342" width="14.28515625" style="210" bestFit="1" customWidth="1"/>
    <col min="14343" max="14344" width="12.7109375" style="210" bestFit="1" customWidth="1"/>
    <col min="14345" max="14345" width="5.28515625" style="210" bestFit="1" customWidth="1"/>
    <col min="14346" max="14346" width="4.85546875" style="210" bestFit="1" customWidth="1"/>
    <col min="14347" max="14592" width="9" style="210"/>
    <col min="14593" max="14593" width="48" style="210" customWidth="1"/>
    <col min="14594" max="14594" width="10.28515625" style="210" customWidth="1"/>
    <col min="14595" max="14595" width="14.140625" style="210" customWidth="1"/>
    <col min="14596" max="14597" width="13.85546875" style="210" customWidth="1"/>
    <col min="14598" max="14598" width="14.28515625" style="210" bestFit="1" customWidth="1"/>
    <col min="14599" max="14600" width="12.7109375" style="210" bestFit="1" customWidth="1"/>
    <col min="14601" max="14601" width="5.28515625" style="210" bestFit="1" customWidth="1"/>
    <col min="14602" max="14602" width="4.85546875" style="210" bestFit="1" customWidth="1"/>
    <col min="14603" max="14848" width="9" style="210"/>
    <col min="14849" max="14849" width="48" style="210" customWidth="1"/>
    <col min="14850" max="14850" width="10.28515625" style="210" customWidth="1"/>
    <col min="14851" max="14851" width="14.140625" style="210" customWidth="1"/>
    <col min="14852" max="14853" width="13.85546875" style="210" customWidth="1"/>
    <col min="14854" max="14854" width="14.28515625" style="210" bestFit="1" customWidth="1"/>
    <col min="14855" max="14856" width="12.7109375" style="210" bestFit="1" customWidth="1"/>
    <col min="14857" max="14857" width="5.28515625" style="210" bestFit="1" customWidth="1"/>
    <col min="14858" max="14858" width="4.85546875" style="210" bestFit="1" customWidth="1"/>
    <col min="14859" max="15104" width="9" style="210"/>
    <col min="15105" max="15105" width="48" style="210" customWidth="1"/>
    <col min="15106" max="15106" width="10.28515625" style="210" customWidth="1"/>
    <col min="15107" max="15107" width="14.140625" style="210" customWidth="1"/>
    <col min="15108" max="15109" width="13.85546875" style="210" customWidth="1"/>
    <col min="15110" max="15110" width="14.28515625" style="210" bestFit="1" customWidth="1"/>
    <col min="15111" max="15112" width="12.7109375" style="210" bestFit="1" customWidth="1"/>
    <col min="15113" max="15113" width="5.28515625" style="210" bestFit="1" customWidth="1"/>
    <col min="15114" max="15114" width="4.85546875" style="210" bestFit="1" customWidth="1"/>
    <col min="15115" max="15360" width="9" style="210"/>
    <col min="15361" max="15361" width="48" style="210" customWidth="1"/>
    <col min="15362" max="15362" width="10.28515625" style="210" customWidth="1"/>
    <col min="15363" max="15363" width="14.140625" style="210" customWidth="1"/>
    <col min="15364" max="15365" width="13.85546875" style="210" customWidth="1"/>
    <col min="15366" max="15366" width="14.28515625" style="210" bestFit="1" customWidth="1"/>
    <col min="15367" max="15368" width="12.7109375" style="210" bestFit="1" customWidth="1"/>
    <col min="15369" max="15369" width="5.28515625" style="210" bestFit="1" customWidth="1"/>
    <col min="15370" max="15370" width="4.85546875" style="210" bestFit="1" customWidth="1"/>
    <col min="15371" max="15616" width="9" style="210"/>
    <col min="15617" max="15617" width="48" style="210" customWidth="1"/>
    <col min="15618" max="15618" width="10.28515625" style="210" customWidth="1"/>
    <col min="15619" max="15619" width="14.140625" style="210" customWidth="1"/>
    <col min="15620" max="15621" width="13.85546875" style="210" customWidth="1"/>
    <col min="15622" max="15622" width="14.28515625" style="210" bestFit="1" customWidth="1"/>
    <col min="15623" max="15624" width="12.7109375" style="210" bestFit="1" customWidth="1"/>
    <col min="15625" max="15625" width="5.28515625" style="210" bestFit="1" customWidth="1"/>
    <col min="15626" max="15626" width="4.85546875" style="210" bestFit="1" customWidth="1"/>
    <col min="15627" max="15872" width="9" style="210"/>
    <col min="15873" max="15873" width="48" style="210" customWidth="1"/>
    <col min="15874" max="15874" width="10.28515625" style="210" customWidth="1"/>
    <col min="15875" max="15875" width="14.140625" style="210" customWidth="1"/>
    <col min="15876" max="15877" width="13.85546875" style="210" customWidth="1"/>
    <col min="15878" max="15878" width="14.28515625" style="210" bestFit="1" customWidth="1"/>
    <col min="15879" max="15880" width="12.7109375" style="210" bestFit="1" customWidth="1"/>
    <col min="15881" max="15881" width="5.28515625" style="210" bestFit="1" customWidth="1"/>
    <col min="15882" max="15882" width="4.85546875" style="210" bestFit="1" customWidth="1"/>
    <col min="15883" max="16128" width="9" style="210"/>
    <col min="16129" max="16129" width="48" style="210" customWidth="1"/>
    <col min="16130" max="16130" width="10.28515625" style="210" customWidth="1"/>
    <col min="16131" max="16131" width="14.140625" style="210" customWidth="1"/>
    <col min="16132" max="16133" width="13.85546875" style="210" customWidth="1"/>
    <col min="16134" max="16134" width="14.28515625" style="210" bestFit="1" customWidth="1"/>
    <col min="16135" max="16136" width="12.7109375" style="210" bestFit="1" customWidth="1"/>
    <col min="16137" max="16137" width="5.28515625" style="210" bestFit="1" customWidth="1"/>
    <col min="16138" max="16138" width="4.85546875" style="210" bestFit="1" customWidth="1"/>
    <col min="16139" max="16384" width="9" style="210"/>
  </cols>
  <sheetData>
    <row r="1" spans="1:8" s="159" customFormat="1" ht="23.25">
      <c r="C1" s="186"/>
      <c r="D1" s="186"/>
      <c r="E1" s="143"/>
      <c r="F1" s="187">
        <v>12</v>
      </c>
      <c r="H1" s="144"/>
    </row>
    <row r="2" spans="1:8" s="159" customFormat="1" ht="21.75">
      <c r="A2" s="239" t="s">
        <v>104</v>
      </c>
      <c r="B2" s="239"/>
      <c r="C2" s="239"/>
      <c r="D2" s="239"/>
      <c r="E2" s="239"/>
      <c r="F2" s="239"/>
      <c r="G2" s="226"/>
      <c r="H2" s="144"/>
    </row>
    <row r="3" spans="1:8" s="188" customFormat="1" ht="21.75">
      <c r="A3" s="239" t="s">
        <v>105</v>
      </c>
      <c r="B3" s="239"/>
      <c r="C3" s="239"/>
      <c r="D3" s="239"/>
      <c r="E3" s="239"/>
      <c r="F3" s="239"/>
      <c r="G3" s="226"/>
      <c r="H3" s="145"/>
    </row>
    <row r="4" spans="1:8" s="188" customFormat="1" ht="21.75">
      <c r="A4" s="240" t="s">
        <v>98</v>
      </c>
      <c r="B4" s="240"/>
      <c r="C4" s="240"/>
      <c r="D4" s="240"/>
      <c r="E4" s="240"/>
      <c r="F4" s="240"/>
      <c r="G4" s="227"/>
      <c r="H4" s="227"/>
    </row>
    <row r="5" spans="1:8" s="159" customFormat="1" ht="21.75">
      <c r="C5" s="186"/>
      <c r="D5" s="186"/>
      <c r="E5" s="146"/>
      <c r="F5" s="189" t="s">
        <v>18</v>
      </c>
      <c r="G5" s="189"/>
      <c r="H5" s="144"/>
    </row>
    <row r="6" spans="1:8" s="159" customFormat="1" ht="21.75">
      <c r="A6" s="190"/>
      <c r="B6" s="190"/>
      <c r="C6" s="241" t="s">
        <v>17</v>
      </c>
      <c r="D6" s="241"/>
      <c r="E6" s="242" t="s">
        <v>16</v>
      </c>
      <c r="F6" s="242"/>
      <c r="G6" s="147"/>
      <c r="H6" s="144"/>
    </row>
    <row r="7" spans="1:8" s="159" customFormat="1" ht="21.75">
      <c r="A7" s="191"/>
      <c r="B7" s="192" t="s">
        <v>15</v>
      </c>
      <c r="C7" s="193">
        <v>2563</v>
      </c>
      <c r="D7" s="193">
        <v>2562</v>
      </c>
      <c r="E7" s="193">
        <v>2563</v>
      </c>
      <c r="F7" s="193">
        <v>2562</v>
      </c>
      <c r="G7" s="194"/>
      <c r="H7" s="148"/>
    </row>
    <row r="8" spans="1:8" s="159" customFormat="1" ht="21.75">
      <c r="C8" s="186"/>
      <c r="D8" s="195" t="s">
        <v>14</v>
      </c>
      <c r="E8" s="149"/>
      <c r="F8" s="195" t="s">
        <v>14</v>
      </c>
      <c r="G8" s="195"/>
      <c r="H8" s="144"/>
    </row>
    <row r="9" spans="1:8" s="159" customFormat="1" ht="21.75">
      <c r="A9" s="159" t="s">
        <v>106</v>
      </c>
      <c r="C9" s="186"/>
      <c r="D9" s="186"/>
      <c r="E9" s="143"/>
      <c r="F9" s="196"/>
      <c r="G9" s="196"/>
      <c r="H9" s="144"/>
    </row>
    <row r="10" spans="1:8" s="159" customFormat="1" ht="21.75">
      <c r="A10" s="159" t="s">
        <v>160</v>
      </c>
      <c r="C10" s="150">
        <f>+'P9'!E22</f>
        <v>-3404868.9855679274</v>
      </c>
      <c r="D10" s="150">
        <v>32089751.579999998</v>
      </c>
      <c r="E10" s="150">
        <v>2364239.0099999998</v>
      </c>
      <c r="F10" s="150">
        <v>23194663.07</v>
      </c>
      <c r="G10" s="148"/>
      <c r="H10" s="144"/>
    </row>
    <row r="11" spans="1:8" s="159" customFormat="1" ht="21.75">
      <c r="A11" s="159" t="s">
        <v>145</v>
      </c>
      <c r="C11" s="150"/>
      <c r="D11" s="150"/>
      <c r="E11" s="150"/>
      <c r="F11" s="151"/>
      <c r="G11" s="152"/>
      <c r="H11" s="144"/>
    </row>
    <row r="12" spans="1:8" s="159" customFormat="1" ht="21.75">
      <c r="A12" s="159" t="s">
        <v>107</v>
      </c>
      <c r="C12" s="150"/>
      <c r="D12" s="150"/>
      <c r="E12" s="150"/>
      <c r="F12" s="151"/>
      <c r="G12" s="152"/>
      <c r="H12" s="144"/>
    </row>
    <row r="13" spans="1:8" s="159" customFormat="1" ht="21.75">
      <c r="A13" s="159" t="s">
        <v>108</v>
      </c>
      <c r="C13" s="150">
        <v>21315827.770000003</v>
      </c>
      <c r="D13" s="150">
        <v>21042365.239999998</v>
      </c>
      <c r="E13" s="150">
        <v>18140754.169999998</v>
      </c>
      <c r="F13" s="151">
        <v>19631032.199999999</v>
      </c>
      <c r="G13" s="144"/>
      <c r="H13" s="144"/>
    </row>
    <row r="14" spans="1:8" s="159" customFormat="1" ht="21.75">
      <c r="A14" s="159" t="s">
        <v>168</v>
      </c>
      <c r="C14" s="150">
        <v>5170764.0400217297</v>
      </c>
      <c r="D14" s="150">
        <v>-757934.38</v>
      </c>
      <c r="E14" s="150">
        <v>291490.53999999998</v>
      </c>
      <c r="F14" s="184">
        <v>-757934.38</v>
      </c>
      <c r="G14" s="144"/>
      <c r="H14" s="144"/>
    </row>
    <row r="15" spans="1:8" s="159" customFormat="1" ht="21.75">
      <c r="A15" s="159" t="s">
        <v>109</v>
      </c>
      <c r="C15" s="150">
        <v>19558.36</v>
      </c>
      <c r="D15" s="150">
        <v>-2078414.52</v>
      </c>
      <c r="E15" s="150">
        <v>19558.36</v>
      </c>
      <c r="F15" s="153">
        <v>-2078414.52</v>
      </c>
      <c r="G15" s="144"/>
      <c r="H15" s="144"/>
    </row>
    <row r="16" spans="1:8" s="159" customFormat="1" ht="21.75">
      <c r="A16" s="159" t="s">
        <v>110</v>
      </c>
      <c r="C16" s="150">
        <v>0</v>
      </c>
      <c r="D16" s="150">
        <v>161594.92000000001</v>
      </c>
      <c r="E16" s="150">
        <v>0</v>
      </c>
      <c r="F16" s="153">
        <v>0</v>
      </c>
      <c r="G16" s="144"/>
      <c r="H16" s="144"/>
    </row>
    <row r="17" spans="1:9" s="159" customFormat="1" ht="21.75">
      <c r="A17" s="159" t="s">
        <v>111</v>
      </c>
      <c r="C17" s="143">
        <v>-7011959.2599999998</v>
      </c>
      <c r="D17" s="185">
        <v>-1117236.8999999999</v>
      </c>
      <c r="E17" s="143">
        <v>-7012420.5000000028</v>
      </c>
      <c r="F17" s="197">
        <v>-977227.05999999994</v>
      </c>
      <c r="G17" s="144"/>
      <c r="H17" s="144"/>
    </row>
    <row r="18" spans="1:9" s="159" customFormat="1" ht="21.75">
      <c r="A18" s="159" t="s">
        <v>112</v>
      </c>
      <c r="C18" s="155">
        <v>79148.849999999991</v>
      </c>
      <c r="D18" s="155">
        <v>745726.59000000008</v>
      </c>
      <c r="E18" s="186">
        <v>78193.45</v>
      </c>
      <c r="F18" s="156">
        <v>743051.19000000006</v>
      </c>
      <c r="G18" s="144"/>
      <c r="H18" s="144"/>
    </row>
    <row r="19" spans="1:9" s="159" customFormat="1" ht="21.75">
      <c r="A19" s="159" t="s">
        <v>113</v>
      </c>
      <c r="C19" s="155">
        <v>-8721.49</v>
      </c>
      <c r="D19" s="155">
        <v>-370076.04</v>
      </c>
      <c r="E19" s="155">
        <v>-8721.49</v>
      </c>
      <c r="F19" s="156">
        <v>-370076.04</v>
      </c>
      <c r="G19" s="144"/>
      <c r="H19" s="144"/>
    </row>
    <row r="20" spans="1:9" s="159" customFormat="1" ht="21.75">
      <c r="A20" s="159" t="s">
        <v>169</v>
      </c>
      <c r="C20" s="155">
        <v>18057.39</v>
      </c>
      <c r="D20" s="155">
        <v>2101.58</v>
      </c>
      <c r="E20" s="155">
        <v>18057.39</v>
      </c>
      <c r="F20" s="156">
        <v>2101.58</v>
      </c>
      <c r="G20" s="144"/>
      <c r="H20" s="144"/>
    </row>
    <row r="21" spans="1:9" s="159" customFormat="1" ht="21.75">
      <c r="A21" s="159" t="s">
        <v>146</v>
      </c>
      <c r="C21" s="150">
        <v>2343402.9800000004</v>
      </c>
      <c r="D21" s="150">
        <v>-16668107.65</v>
      </c>
      <c r="E21" s="150">
        <v>2106528.2300000004</v>
      </c>
      <c r="F21" s="153">
        <v>-17150934.369999997</v>
      </c>
      <c r="G21" s="144"/>
      <c r="H21" s="144"/>
    </row>
    <row r="22" spans="1:9" s="159" customFormat="1" ht="21.75">
      <c r="A22" s="159" t="s">
        <v>114</v>
      </c>
      <c r="C22" s="155">
        <v>2173934.11</v>
      </c>
      <c r="D22" s="155">
        <v>1733688.73</v>
      </c>
      <c r="E22" s="155">
        <v>1995156.9099999997</v>
      </c>
      <c r="F22" s="153">
        <v>1608166.24</v>
      </c>
      <c r="G22" s="144"/>
      <c r="H22" s="144"/>
    </row>
    <row r="23" spans="1:9" s="159" customFormat="1" ht="21.75">
      <c r="A23" s="159" t="s">
        <v>115</v>
      </c>
      <c r="C23" s="155">
        <v>1301058.1899999995</v>
      </c>
      <c r="D23" s="155">
        <v>-338302.78</v>
      </c>
      <c r="E23" s="155">
        <v>952054.72999999952</v>
      </c>
      <c r="F23" s="153">
        <v>992091.83000000007</v>
      </c>
      <c r="G23" s="7"/>
      <c r="H23" s="144"/>
    </row>
    <row r="24" spans="1:9" s="159" customFormat="1" ht="21.75">
      <c r="A24" s="159" t="s">
        <v>170</v>
      </c>
      <c r="C24" s="155">
        <v>-5360.33</v>
      </c>
      <c r="D24" s="155">
        <v>0</v>
      </c>
      <c r="E24" s="155">
        <v>-5360.33</v>
      </c>
      <c r="F24" s="155">
        <v>0</v>
      </c>
      <c r="G24" s="7"/>
      <c r="H24" s="144"/>
    </row>
    <row r="25" spans="1:9" s="159" customFormat="1" ht="21.75">
      <c r="A25" s="159" t="s">
        <v>161</v>
      </c>
      <c r="C25" s="155">
        <v>4710.320000000007</v>
      </c>
      <c r="D25" s="155">
        <v>0</v>
      </c>
      <c r="E25" s="155">
        <v>4710.3200000000097</v>
      </c>
      <c r="F25" s="155">
        <v>0</v>
      </c>
      <c r="G25" s="7"/>
      <c r="H25" s="144"/>
    </row>
    <row r="26" spans="1:9" s="159" customFormat="1" ht="21.75">
      <c r="A26" s="159" t="s">
        <v>116</v>
      </c>
      <c r="C26" s="155">
        <v>-846992.19</v>
      </c>
      <c r="D26" s="155">
        <v>-2500155.62</v>
      </c>
      <c r="E26" s="155">
        <v>-637123.10000000009</v>
      </c>
      <c r="F26" s="156">
        <v>-670806.92000000004</v>
      </c>
      <c r="G26" s="7"/>
      <c r="H26" s="144"/>
    </row>
    <row r="27" spans="1:9" s="159" customFormat="1" ht="21.75">
      <c r="A27" s="159" t="s">
        <v>117</v>
      </c>
      <c r="C27" s="157">
        <v>11295915.299999999</v>
      </c>
      <c r="D27" s="157">
        <v>10094446.9</v>
      </c>
      <c r="E27" s="157">
        <v>11241258.499999996</v>
      </c>
      <c r="F27" s="158">
        <v>10273077.049999999</v>
      </c>
      <c r="G27" s="144"/>
      <c r="H27" s="144"/>
      <c r="I27" s="7"/>
    </row>
    <row r="28" spans="1:9" s="159" customFormat="1" ht="21.75">
      <c r="A28" s="159" t="s">
        <v>147</v>
      </c>
      <c r="C28" s="186">
        <f>SUM(C10:C27)</f>
        <v>32444475.054453805</v>
      </c>
      <c r="D28" s="186">
        <f>SUM(D10:D27)</f>
        <v>42039447.649999991</v>
      </c>
      <c r="E28" s="186">
        <f>SUM(E10:E27)</f>
        <v>29548376.18999999</v>
      </c>
      <c r="F28" s="186">
        <f>SUM(F10:F27)</f>
        <v>34438789.869999982</v>
      </c>
      <c r="G28" s="11"/>
      <c r="H28" s="144"/>
      <c r="I28" s="7"/>
    </row>
    <row r="29" spans="1:9" s="159" customFormat="1" ht="21.75">
      <c r="A29" s="159" t="s">
        <v>118</v>
      </c>
      <c r="C29" s="155"/>
      <c r="D29" s="155"/>
      <c r="E29" s="155"/>
      <c r="F29" s="156"/>
      <c r="G29" s="196"/>
      <c r="H29" s="144"/>
    </row>
    <row r="30" spans="1:9" s="159" customFormat="1" ht="21.75">
      <c r="A30" s="159" t="s">
        <v>119</v>
      </c>
      <c r="C30" s="155">
        <v>-135929.15</v>
      </c>
      <c r="D30" s="155">
        <v>-83656.789999999994</v>
      </c>
      <c r="E30" s="155">
        <v>6597967.2400000114</v>
      </c>
      <c r="F30" s="156">
        <v>7152562.659999989</v>
      </c>
      <c r="G30" s="186"/>
      <c r="H30" s="144"/>
    </row>
    <row r="31" spans="1:9" s="159" customFormat="1" ht="21.75">
      <c r="A31" s="159" t="s">
        <v>171</v>
      </c>
      <c r="C31" s="155">
        <v>6753370.6399782188</v>
      </c>
      <c r="D31" s="155">
        <v>4737969.0199999996</v>
      </c>
      <c r="E31" s="155">
        <v>-5920571.7900000513</v>
      </c>
      <c r="F31" s="156">
        <v>15932870.689999999</v>
      </c>
      <c r="G31" s="156"/>
      <c r="H31" s="144"/>
    </row>
    <row r="32" spans="1:9" s="159" customFormat="1" ht="21.75">
      <c r="A32" s="159" t="s">
        <v>175</v>
      </c>
      <c r="C32" s="155">
        <v>131117.34999999931</v>
      </c>
      <c r="D32" s="155">
        <v>4497052.91</v>
      </c>
      <c r="E32" s="155">
        <v>-6170.3400000000038</v>
      </c>
      <c r="F32" s="156">
        <v>89191.97</v>
      </c>
      <c r="G32" s="156"/>
      <c r="H32" s="144"/>
    </row>
    <row r="33" spans="1:8" s="159" customFormat="1" ht="21.75">
      <c r="A33" s="159" t="s">
        <v>120</v>
      </c>
      <c r="C33" s="155">
        <v>1179814.1500000001</v>
      </c>
      <c r="D33" s="155">
        <v>-2243663.98</v>
      </c>
      <c r="E33" s="155">
        <v>13333.33</v>
      </c>
      <c r="F33" s="156">
        <v>93727.16</v>
      </c>
      <c r="G33" s="156"/>
      <c r="H33" s="144"/>
    </row>
    <row r="34" spans="1:8" s="159" customFormat="1" ht="21.75">
      <c r="A34" s="159" t="s">
        <v>121</v>
      </c>
      <c r="C34" s="155">
        <v>-44795829.718484759</v>
      </c>
      <c r="D34" s="155">
        <v>-3759529.94</v>
      </c>
      <c r="E34" s="155">
        <v>-40573122.739424944</v>
      </c>
      <c r="F34" s="156">
        <v>-4466050.5505750477</v>
      </c>
      <c r="G34" s="144"/>
      <c r="H34" s="144"/>
    </row>
    <row r="35" spans="1:8" s="159" customFormat="1" ht="21.75">
      <c r="A35" s="159" t="s">
        <v>138</v>
      </c>
      <c r="C35" s="155">
        <v>0</v>
      </c>
      <c r="D35" s="155">
        <v>471469.1</v>
      </c>
      <c r="E35" s="155">
        <v>0</v>
      </c>
      <c r="F35" s="156">
        <v>0</v>
      </c>
      <c r="G35" s="144"/>
      <c r="H35" s="144"/>
    </row>
    <row r="36" spans="1:8" s="159" customFormat="1" ht="21.75">
      <c r="A36" s="159" t="s">
        <v>122</v>
      </c>
      <c r="C36" s="155">
        <v>-94917.010000000009</v>
      </c>
      <c r="D36" s="155">
        <v>245517.01</v>
      </c>
      <c r="E36" s="155">
        <v>-15000</v>
      </c>
      <c r="F36" s="156">
        <v>326000</v>
      </c>
      <c r="G36" s="144"/>
      <c r="H36" s="144"/>
    </row>
    <row r="37" spans="1:8" s="159" customFormat="1" ht="21.75">
      <c r="A37" s="159" t="s">
        <v>148</v>
      </c>
      <c r="C37" s="155">
        <v>0</v>
      </c>
      <c r="D37" s="155">
        <v>0</v>
      </c>
      <c r="E37" s="155">
        <v>-515188.49000000005</v>
      </c>
      <c r="F37" s="156">
        <v>452630.16000000003</v>
      </c>
      <c r="G37" s="144"/>
      <c r="H37" s="144"/>
    </row>
    <row r="38" spans="1:8" s="159" customFormat="1" ht="21.75">
      <c r="A38" s="159" t="s">
        <v>123</v>
      </c>
      <c r="C38" s="155">
        <v>19463976.944795225</v>
      </c>
      <c r="D38" s="155">
        <v>18194109.82</v>
      </c>
      <c r="E38" s="155">
        <v>15675609.16479524</v>
      </c>
      <c r="F38" s="156">
        <v>19135016.539999992</v>
      </c>
      <c r="G38" s="144"/>
      <c r="H38" s="144"/>
    </row>
    <row r="39" spans="1:8" s="159" customFormat="1" ht="21.75">
      <c r="A39" s="159" t="s">
        <v>124</v>
      </c>
      <c r="C39" s="155">
        <v>-13794018.5</v>
      </c>
      <c r="D39" s="155">
        <v>26756773.649999999</v>
      </c>
      <c r="E39" s="155">
        <v>-13274877.48</v>
      </c>
      <c r="F39" s="156">
        <v>26162435.960000001</v>
      </c>
      <c r="G39" s="144"/>
      <c r="H39" s="144"/>
    </row>
    <row r="40" spans="1:8" s="159" customFormat="1" ht="21.75">
      <c r="A40" s="159" t="s">
        <v>149</v>
      </c>
      <c r="C40" s="155">
        <v>215009.07999999975</v>
      </c>
      <c r="D40" s="155">
        <v>-885766.45</v>
      </c>
      <c r="E40" s="155">
        <v>-1346.96</v>
      </c>
      <c r="F40" s="156">
        <v>-894726.86</v>
      </c>
      <c r="G40" s="144"/>
      <c r="H40" s="144"/>
    </row>
    <row r="41" spans="1:8" s="159" customFormat="1" ht="21.75">
      <c r="A41" s="159" t="s">
        <v>125</v>
      </c>
      <c r="C41" s="155">
        <v>-133949.99999999814</v>
      </c>
      <c r="D41" s="155">
        <v>-101970</v>
      </c>
      <c r="E41" s="155">
        <v>-133950</v>
      </c>
      <c r="F41" s="156">
        <v>-101970</v>
      </c>
      <c r="G41" s="144"/>
      <c r="H41" s="144"/>
    </row>
    <row r="42" spans="1:8" s="159" customFormat="1" ht="21.75">
      <c r="A42" s="159" t="s">
        <v>150</v>
      </c>
      <c r="C42" s="160">
        <f>SUM(C28:C41)</f>
        <v>1233118.8407424965</v>
      </c>
      <c r="D42" s="160">
        <f>SUM(D28:D41)</f>
        <v>89867751.999999985</v>
      </c>
      <c r="E42" s="160">
        <f>SUM(E28:E41)</f>
        <v>-8604941.8746297583</v>
      </c>
      <c r="F42" s="160">
        <f>SUM(F28:F41)</f>
        <v>98320477.599424914</v>
      </c>
      <c r="G42" s="144"/>
      <c r="H42" s="144"/>
    </row>
    <row r="43" spans="1:8" s="159" customFormat="1" ht="21.75">
      <c r="A43" s="159" t="s">
        <v>126</v>
      </c>
      <c r="C43" s="155">
        <v>951660.01</v>
      </c>
      <c r="D43" s="155">
        <v>2045202.29</v>
      </c>
      <c r="E43" s="155">
        <v>646136.41</v>
      </c>
      <c r="F43" s="153">
        <v>776553.03</v>
      </c>
      <c r="G43" s="156"/>
      <c r="H43" s="144"/>
    </row>
    <row r="44" spans="1:8" s="159" customFormat="1" ht="21.75">
      <c r="A44" s="159" t="s">
        <v>127</v>
      </c>
      <c r="C44" s="155">
        <v>-2182215.09</v>
      </c>
      <c r="D44" s="155">
        <v>-2957357.26</v>
      </c>
      <c r="E44" s="155">
        <v>-1157266.1000000001</v>
      </c>
      <c r="F44" s="156">
        <v>-1624175.7400000002</v>
      </c>
      <c r="G44" s="156"/>
      <c r="H44" s="144"/>
    </row>
    <row r="45" spans="1:8" s="159" customFormat="1" ht="21.75">
      <c r="A45" s="159" t="s">
        <v>128</v>
      </c>
      <c r="C45" s="155">
        <v>1160582.8500000001</v>
      </c>
      <c r="D45" s="155">
        <v>0</v>
      </c>
      <c r="E45" s="155">
        <v>0</v>
      </c>
      <c r="F45" s="156">
        <v>0</v>
      </c>
      <c r="G45" s="156"/>
      <c r="H45" s="144"/>
    </row>
    <row r="46" spans="1:8" s="159" customFormat="1" ht="21.75">
      <c r="A46" s="198" t="s">
        <v>151</v>
      </c>
      <c r="B46" s="198"/>
      <c r="C46" s="161">
        <f>SUM(C42:C45)</f>
        <v>1163146.6107424968</v>
      </c>
      <c r="D46" s="161">
        <f>SUM(D42:D44)</f>
        <v>88955597.029999986</v>
      </c>
      <c r="E46" s="161">
        <f>SUM(E42:E44)</f>
        <v>-9116071.5646297578</v>
      </c>
      <c r="F46" s="161">
        <f>SUM(F42:F44)</f>
        <v>97472854.88942492</v>
      </c>
      <c r="G46" s="7"/>
      <c r="H46" s="144"/>
    </row>
    <row r="47" spans="1:8" s="159" customFormat="1" ht="21.75">
      <c r="C47" s="186"/>
      <c r="D47" s="186"/>
      <c r="E47" s="155"/>
      <c r="F47" s="156"/>
      <c r="G47" s="7"/>
      <c r="H47" s="144"/>
    </row>
    <row r="48" spans="1:8" s="198" customFormat="1" ht="21.75">
      <c r="A48" s="159"/>
      <c r="B48" s="159"/>
      <c r="C48" s="186"/>
      <c r="D48" s="186"/>
      <c r="E48" s="186"/>
      <c r="F48" s="199"/>
      <c r="G48" s="156"/>
      <c r="H48" s="144"/>
    </row>
    <row r="49" spans="1:8" s="159" customFormat="1" ht="21.75">
      <c r="A49" s="200"/>
      <c r="B49" s="200"/>
      <c r="C49" s="200"/>
      <c r="D49" s="200"/>
      <c r="E49" s="200"/>
      <c r="F49" s="201"/>
      <c r="G49" s="156"/>
      <c r="H49" s="144"/>
    </row>
    <row r="50" spans="1:8" s="159" customFormat="1" ht="21.75">
      <c r="A50" s="200"/>
      <c r="B50" s="200"/>
      <c r="C50" s="200"/>
      <c r="D50" s="200"/>
      <c r="E50" s="200"/>
      <c r="F50" s="201"/>
      <c r="G50" s="156"/>
      <c r="H50" s="144"/>
    </row>
    <row r="51" spans="1:8" s="159" customFormat="1" ht="21.75">
      <c r="A51" s="200"/>
      <c r="B51" s="200"/>
      <c r="C51" s="200"/>
      <c r="D51" s="200"/>
      <c r="E51" s="200"/>
      <c r="F51" s="201"/>
      <c r="G51" s="201"/>
      <c r="H51" s="144"/>
    </row>
    <row r="52" spans="1:8" s="159" customFormat="1" ht="21.75">
      <c r="A52" s="159" t="s">
        <v>0</v>
      </c>
      <c r="B52" s="225"/>
      <c r="C52" s="202"/>
      <c r="D52" s="202"/>
      <c r="E52" s="162"/>
      <c r="F52" s="203"/>
      <c r="G52" s="201"/>
      <c r="H52" s="144"/>
    </row>
    <row r="53" spans="1:8" s="159" customFormat="1" ht="23.25">
      <c r="A53" s="159" t="s">
        <v>129</v>
      </c>
      <c r="C53" s="186"/>
      <c r="D53" s="186"/>
      <c r="E53" s="143"/>
      <c r="F53" s="163">
        <v>13</v>
      </c>
      <c r="G53" s="201"/>
      <c r="H53" s="144"/>
    </row>
    <row r="54" spans="1:8" s="159" customFormat="1" ht="21.75">
      <c r="A54" s="239" t="str">
        <f>A2</f>
        <v>บริษัท มาสเตอร์คูล อินเตอร์เนชั่นแนล (มหาชน) และบริษัทย่อย</v>
      </c>
      <c r="B54" s="239"/>
      <c r="C54" s="239"/>
      <c r="D54" s="239"/>
      <c r="E54" s="239"/>
      <c r="F54" s="239"/>
      <c r="G54" s="201"/>
      <c r="H54" s="144"/>
    </row>
    <row r="55" spans="1:8" s="159" customFormat="1" ht="21.75">
      <c r="A55" s="239" t="str">
        <f>A3</f>
        <v>งบกระแสเงินสด</v>
      </c>
      <c r="B55" s="239"/>
      <c r="C55" s="239"/>
      <c r="D55" s="239"/>
      <c r="E55" s="239"/>
      <c r="F55" s="239"/>
      <c r="G55" s="201"/>
      <c r="H55" s="144"/>
    </row>
    <row r="56" spans="1:8" s="159" customFormat="1" ht="21.75">
      <c r="A56" s="239" t="str">
        <f>A4</f>
        <v>สำหรับปีสิ้นสุดวันที่ 31 ธันวาคม 2563</v>
      </c>
      <c r="B56" s="239"/>
      <c r="C56" s="239"/>
      <c r="D56" s="239"/>
      <c r="E56" s="239"/>
      <c r="F56" s="239"/>
      <c r="G56" s="201"/>
      <c r="H56" s="144"/>
    </row>
    <row r="57" spans="1:8" s="159" customFormat="1" ht="21.75">
      <c r="A57" s="191"/>
      <c r="B57" s="191"/>
      <c r="C57" s="204"/>
      <c r="D57" s="204"/>
      <c r="E57" s="164"/>
      <c r="F57" s="205" t="s">
        <v>18</v>
      </c>
      <c r="G57" s="196"/>
      <c r="H57" s="144"/>
    </row>
    <row r="58" spans="1:8" s="159" customFormat="1" ht="21.75">
      <c r="A58" s="190"/>
      <c r="B58" s="190"/>
      <c r="C58" s="241" t="s">
        <v>17</v>
      </c>
      <c r="D58" s="241"/>
      <c r="E58" s="242" t="s">
        <v>16</v>
      </c>
      <c r="F58" s="242"/>
      <c r="G58" s="196"/>
      <c r="H58" s="144"/>
    </row>
    <row r="59" spans="1:8" s="159" customFormat="1" ht="21.75">
      <c r="A59" s="191"/>
      <c r="B59" s="192" t="s">
        <v>15</v>
      </c>
      <c r="C59" s="193">
        <v>2563</v>
      </c>
      <c r="D59" s="193">
        <v>2562</v>
      </c>
      <c r="E59" s="193">
        <v>2563</v>
      </c>
      <c r="F59" s="193">
        <v>2562</v>
      </c>
      <c r="G59" s="203"/>
      <c r="H59" s="144"/>
    </row>
    <row r="60" spans="1:8" s="159" customFormat="1" ht="21.75">
      <c r="C60" s="186"/>
      <c r="D60" s="195" t="s">
        <v>14</v>
      </c>
      <c r="E60" s="149"/>
      <c r="F60" s="195" t="s">
        <v>14</v>
      </c>
      <c r="G60" s="165"/>
      <c r="H60" s="144"/>
    </row>
    <row r="61" spans="1:8" s="159" customFormat="1" ht="21.75">
      <c r="A61" s="159" t="s">
        <v>130</v>
      </c>
      <c r="C61" s="186"/>
      <c r="D61" s="186"/>
      <c r="E61" s="143"/>
      <c r="F61" s="166"/>
      <c r="G61" s="226"/>
      <c r="H61" s="144"/>
    </row>
    <row r="62" spans="1:8" s="159" customFormat="1" ht="21.75">
      <c r="A62" s="159" t="s">
        <v>152</v>
      </c>
      <c r="C62" s="143">
        <v>-84774.8</v>
      </c>
      <c r="D62" s="186">
        <v>0</v>
      </c>
      <c r="E62" s="156">
        <v>-84774.8</v>
      </c>
      <c r="F62" s="143">
        <v>0</v>
      </c>
      <c r="G62" s="7"/>
      <c r="H62" s="206"/>
    </row>
    <row r="63" spans="1:8" s="159" customFormat="1" ht="21.75">
      <c r="A63" s="159" t="s">
        <v>131</v>
      </c>
      <c r="C63" s="155">
        <v>-4951293.3900000006</v>
      </c>
      <c r="D63" s="156">
        <v>-13980071.609999999</v>
      </c>
      <c r="E63" s="155">
        <v>-3139156.81</v>
      </c>
      <c r="F63" s="156">
        <v>-11661940.200000003</v>
      </c>
      <c r="G63" s="189"/>
      <c r="H63" s="144"/>
    </row>
    <row r="64" spans="1:8" s="159" customFormat="1" ht="21.75">
      <c r="A64" s="159" t="s">
        <v>132</v>
      </c>
      <c r="C64" s="150">
        <v>29386.45</v>
      </c>
      <c r="D64" s="153">
        <v>586228.28</v>
      </c>
      <c r="E64" s="150">
        <v>29386.45</v>
      </c>
      <c r="F64" s="153">
        <v>586228.28</v>
      </c>
      <c r="G64" s="147"/>
      <c r="H64" s="144"/>
    </row>
    <row r="65" spans="1:8" s="159" customFormat="1" ht="21.75">
      <c r="A65" s="159" t="s">
        <v>133</v>
      </c>
      <c r="C65" s="150">
        <v>-284683.74</v>
      </c>
      <c r="D65" s="153">
        <v>0</v>
      </c>
      <c r="E65" s="150">
        <v>-284683.74</v>
      </c>
      <c r="F65" s="153">
        <v>0</v>
      </c>
      <c r="G65" s="147"/>
      <c r="H65" s="144"/>
    </row>
    <row r="66" spans="1:8" s="159" customFormat="1" ht="21.75">
      <c r="A66" s="159" t="s">
        <v>134</v>
      </c>
      <c r="C66" s="155">
        <v>-596000</v>
      </c>
      <c r="D66" s="156">
        <v>-385500</v>
      </c>
      <c r="E66" s="155">
        <v>-591000</v>
      </c>
      <c r="F66" s="156">
        <v>-385500</v>
      </c>
      <c r="G66" s="147"/>
      <c r="H66" s="148"/>
    </row>
    <row r="67" spans="1:8" s="159" customFormat="1" ht="21.75">
      <c r="A67" s="159" t="s">
        <v>153</v>
      </c>
      <c r="C67" s="156">
        <v>-8000000</v>
      </c>
      <c r="D67" s="143">
        <v>-3000000</v>
      </c>
      <c r="E67" s="156">
        <v>-8000000</v>
      </c>
      <c r="F67" s="154">
        <v>-3000000</v>
      </c>
      <c r="G67" s="186"/>
      <c r="H67" s="144"/>
    </row>
    <row r="68" spans="1:8" s="159" customFormat="1" ht="21.75">
      <c r="A68" s="159" t="s">
        <v>154</v>
      </c>
      <c r="C68" s="167">
        <f>SUM(C62:C67)</f>
        <v>-13887365.48</v>
      </c>
      <c r="D68" s="167">
        <f>SUM(D62:D67)</f>
        <v>-16779343.329999998</v>
      </c>
      <c r="E68" s="167">
        <f>SUM(E62:E67)</f>
        <v>-12070228.899999999</v>
      </c>
      <c r="F68" s="167">
        <f>SUM(F62:F67)</f>
        <v>-14461211.920000004</v>
      </c>
      <c r="G68" s="186"/>
      <c r="H68" s="144"/>
    </row>
    <row r="69" spans="1:8" s="159" customFormat="1" ht="21.75">
      <c r="C69" s="186"/>
      <c r="D69" s="186"/>
      <c r="E69" s="155"/>
      <c r="F69" s="151"/>
      <c r="G69" s="186"/>
      <c r="H69" s="144"/>
    </row>
    <row r="70" spans="1:8" s="159" customFormat="1" ht="21.75">
      <c r="A70" s="159" t="s">
        <v>135</v>
      </c>
      <c r="C70" s="186"/>
      <c r="D70" s="186"/>
      <c r="E70" s="146"/>
      <c r="F70" s="168"/>
      <c r="G70" s="144"/>
      <c r="H70" s="144"/>
    </row>
    <row r="71" spans="1:8" s="159" customFormat="1" ht="21.75">
      <c r="A71" s="159" t="s">
        <v>172</v>
      </c>
      <c r="C71" s="155">
        <v>27413445.829999983</v>
      </c>
      <c r="D71" s="155">
        <v>-40427852.909999996</v>
      </c>
      <c r="E71" s="155">
        <v>27413445.829999998</v>
      </c>
      <c r="F71" s="153">
        <v>-40427852.909999967</v>
      </c>
      <c r="G71" s="144"/>
      <c r="H71" s="144"/>
    </row>
    <row r="72" spans="1:8" s="159" customFormat="1" ht="21.75">
      <c r="A72" s="159" t="s">
        <v>155</v>
      </c>
      <c r="C72" s="155">
        <v>0</v>
      </c>
      <c r="D72" s="155">
        <v>-10000000</v>
      </c>
      <c r="E72" s="155">
        <v>0</v>
      </c>
      <c r="F72" s="169">
        <v>-18000000</v>
      </c>
      <c r="G72" s="144"/>
      <c r="H72" s="144"/>
    </row>
    <row r="73" spans="1:8" s="159" customFormat="1" ht="21.75">
      <c r="A73" s="159" t="s">
        <v>173</v>
      </c>
      <c r="C73" s="146">
        <v>-8934443.3200000003</v>
      </c>
      <c r="D73" s="169">
        <v>-3098800.91</v>
      </c>
      <c r="E73" s="146">
        <v>-8511766.75</v>
      </c>
      <c r="F73" s="169">
        <v>-3098800.91</v>
      </c>
      <c r="G73" s="144"/>
      <c r="H73" s="144"/>
    </row>
    <row r="74" spans="1:8" s="159" customFormat="1" ht="21.75">
      <c r="A74" s="159" t="s">
        <v>174</v>
      </c>
      <c r="C74" s="146">
        <v>-1127592.51</v>
      </c>
      <c r="D74" s="169">
        <v>0</v>
      </c>
      <c r="E74" s="146">
        <v>-1072935.71</v>
      </c>
      <c r="F74" s="169">
        <v>0</v>
      </c>
      <c r="G74" s="144"/>
      <c r="H74" s="144"/>
    </row>
    <row r="75" spans="1:8" s="159" customFormat="1" ht="21.75">
      <c r="A75" s="159" t="s">
        <v>136</v>
      </c>
      <c r="C75" s="155">
        <v>-10143558.999999998</v>
      </c>
      <c r="D75" s="155">
        <v>-10652891.360000001</v>
      </c>
      <c r="E75" s="155">
        <v>-10143559</v>
      </c>
      <c r="F75" s="169">
        <v>-10896316.299999999</v>
      </c>
      <c r="G75" s="144"/>
      <c r="H75" s="144"/>
    </row>
    <row r="76" spans="1:8" s="159" customFormat="1" ht="21.75">
      <c r="A76" s="159" t="s">
        <v>156</v>
      </c>
      <c r="C76" s="170">
        <f>SUM(C71:C75)</f>
        <v>7207850.9999999832</v>
      </c>
      <c r="D76" s="170">
        <f>SUM(D71:D75)</f>
        <v>-64179545.179999992</v>
      </c>
      <c r="E76" s="170">
        <f>SUM(E71:E75)</f>
        <v>7685184.3699999973</v>
      </c>
      <c r="F76" s="170">
        <f>SUM(F71:F75)</f>
        <v>-72422970.11999996</v>
      </c>
      <c r="G76" s="156"/>
      <c r="H76" s="144"/>
    </row>
    <row r="77" spans="1:8" s="159" customFormat="1" ht="21.75">
      <c r="C77" s="186"/>
      <c r="D77" s="186"/>
      <c r="E77" s="160"/>
      <c r="F77" s="171"/>
      <c r="G77" s="152"/>
      <c r="H77" s="144"/>
    </row>
    <row r="78" spans="1:8" s="159" customFormat="1" ht="21.75">
      <c r="A78" s="159" t="s">
        <v>137</v>
      </c>
      <c r="C78" s="172">
        <f>+C76+C68+C46</f>
        <v>-5516367.8692575209</v>
      </c>
      <c r="D78" s="172">
        <f t="shared" ref="D78:F78" si="0">+D76+D68+D46</f>
        <v>7996708.5199999958</v>
      </c>
      <c r="E78" s="172">
        <f t="shared" si="0"/>
        <v>-13501116.094629759</v>
      </c>
      <c r="F78" s="172">
        <f t="shared" si="0"/>
        <v>10588672.849424958</v>
      </c>
      <c r="G78" s="173"/>
      <c r="H78" s="144"/>
    </row>
    <row r="79" spans="1:8" s="159" customFormat="1" ht="21.75">
      <c r="A79" s="159" t="s">
        <v>157</v>
      </c>
      <c r="C79" s="172">
        <v>35013570.189999998</v>
      </c>
      <c r="D79" s="172">
        <v>27016861.670000002</v>
      </c>
      <c r="E79" s="150">
        <v>22380122.039999999</v>
      </c>
      <c r="F79" s="153">
        <v>11791449.189999998</v>
      </c>
      <c r="G79" s="144"/>
      <c r="H79" s="144"/>
    </row>
    <row r="80" spans="1:8" s="159" customFormat="1" ht="22.5" thickBot="1">
      <c r="A80" s="159" t="s">
        <v>158</v>
      </c>
      <c r="B80" s="207">
        <v>30.1</v>
      </c>
      <c r="C80" s="174">
        <f>SUM(C78:C79)</f>
        <v>29497202.320742477</v>
      </c>
      <c r="D80" s="174">
        <f>SUM(D78:D79)</f>
        <v>35013570.189999998</v>
      </c>
      <c r="E80" s="174">
        <f>SUM(E78:E79)</f>
        <v>8879005.9453702401</v>
      </c>
      <c r="F80" s="175">
        <f>SUM(F78:F79)</f>
        <v>22380122.039424956</v>
      </c>
      <c r="G80" s="144">
        <f>+C80-'P6-8'!E11</f>
        <v>7.4247643351554871E-4</v>
      </c>
      <c r="H80" s="144">
        <f>+E80-'P6-8'!G11</f>
        <v>-4.6297591179609299E-3</v>
      </c>
    </row>
    <row r="81" spans="1:10" s="159" customFormat="1" ht="22.5" thickTop="1">
      <c r="B81" s="207"/>
      <c r="C81" s="208"/>
      <c r="D81" s="208"/>
      <c r="E81" s="155"/>
      <c r="F81" s="156"/>
      <c r="G81" s="144">
        <f>+D80-'P6-8'!F11</f>
        <v>0</v>
      </c>
      <c r="H81" s="144">
        <f>+F80-'P6-8'!H11</f>
        <v>-5.7504326105117798E-4</v>
      </c>
    </row>
    <row r="82" spans="1:10" s="159" customFormat="1" ht="21.75">
      <c r="B82" s="207"/>
      <c r="C82" s="208"/>
      <c r="D82" s="208"/>
      <c r="E82" s="155"/>
      <c r="F82" s="199"/>
      <c r="G82" s="144"/>
      <c r="H82" s="144"/>
    </row>
    <row r="83" spans="1:10" s="159" customFormat="1" ht="21.75">
      <c r="A83" s="176"/>
      <c r="B83" s="176"/>
      <c r="C83" s="176"/>
      <c r="D83" s="176"/>
      <c r="E83" s="155"/>
      <c r="F83" s="177"/>
      <c r="G83" s="144"/>
      <c r="H83" s="144"/>
    </row>
    <row r="84" spans="1:10" s="159" customFormat="1" ht="21.75">
      <c r="C84" s="186"/>
      <c r="D84" s="186"/>
      <c r="E84" s="186"/>
      <c r="F84" s="196"/>
      <c r="G84" s="169"/>
      <c r="H84" s="144"/>
    </row>
    <row r="85" spans="1:10" s="159" customFormat="1" ht="21.75">
      <c r="C85" s="186"/>
      <c r="D85" s="186"/>
      <c r="E85" s="186"/>
      <c r="F85" s="196"/>
      <c r="G85" s="178"/>
      <c r="H85" s="144"/>
    </row>
    <row r="86" spans="1:10" s="159" customFormat="1" ht="21.75">
      <c r="C86" s="186"/>
      <c r="D86" s="186"/>
      <c r="E86" s="186"/>
      <c r="F86" s="196"/>
      <c r="G86" s="179"/>
      <c r="H86" s="144"/>
    </row>
    <row r="87" spans="1:10" s="159" customFormat="1" ht="21.75">
      <c r="C87" s="186"/>
      <c r="D87" s="186"/>
      <c r="E87" s="186"/>
      <c r="F87" s="196"/>
      <c r="G87" s="148"/>
      <c r="H87" s="144"/>
    </row>
    <row r="88" spans="1:10" s="159" customFormat="1" ht="21.75">
      <c r="C88" s="186"/>
      <c r="D88" s="186"/>
      <c r="E88" s="186"/>
      <c r="F88" s="196"/>
      <c r="G88" s="148"/>
      <c r="H88" s="144"/>
      <c r="I88" s="186"/>
      <c r="J88" s="206"/>
    </row>
    <row r="89" spans="1:10" s="159" customFormat="1" ht="21.75">
      <c r="C89" s="186"/>
      <c r="D89" s="186"/>
      <c r="E89" s="186"/>
      <c r="F89" s="196"/>
      <c r="G89" s="156"/>
      <c r="H89" s="144"/>
    </row>
    <row r="90" spans="1:10" s="159" customFormat="1" ht="21.75">
      <c r="C90" s="186"/>
      <c r="D90" s="186"/>
      <c r="E90" s="186"/>
      <c r="F90" s="196"/>
      <c r="G90" s="199"/>
      <c r="H90" s="144"/>
    </row>
    <row r="91" spans="1:10" s="159" customFormat="1" ht="21.75">
      <c r="C91" s="186"/>
      <c r="D91" s="186"/>
      <c r="E91" s="186"/>
      <c r="F91" s="196"/>
      <c r="G91" s="177"/>
      <c r="H91" s="144"/>
    </row>
    <row r="92" spans="1:10" s="159" customFormat="1" ht="21.75">
      <c r="C92" s="186"/>
      <c r="D92" s="186"/>
      <c r="E92" s="186"/>
      <c r="F92" s="196"/>
      <c r="G92" s="196"/>
      <c r="H92" s="144"/>
    </row>
    <row r="93" spans="1:10" s="159" customFormat="1" ht="21.75">
      <c r="C93" s="186"/>
      <c r="D93" s="186"/>
      <c r="E93" s="186"/>
      <c r="F93" s="196"/>
      <c r="G93" s="196"/>
      <c r="H93" s="144"/>
    </row>
    <row r="94" spans="1:10" s="159" customFormat="1" ht="28.5" customHeight="1">
      <c r="C94" s="186"/>
      <c r="D94" s="186"/>
      <c r="E94" s="186"/>
      <c r="F94" s="196"/>
      <c r="G94" s="196"/>
      <c r="H94" s="144"/>
    </row>
    <row r="95" spans="1:10" s="159" customFormat="1" ht="21.75">
      <c r="C95" s="186"/>
      <c r="D95" s="186"/>
      <c r="E95" s="186"/>
      <c r="F95" s="196"/>
      <c r="G95" s="196"/>
      <c r="H95" s="144"/>
    </row>
    <row r="96" spans="1:10" s="159" customFormat="1" ht="21.75">
      <c r="C96" s="186"/>
      <c r="D96" s="186"/>
      <c r="E96" s="186"/>
      <c r="F96" s="196"/>
      <c r="G96" s="196"/>
      <c r="H96" s="144"/>
    </row>
    <row r="97" spans="1:8" s="159" customFormat="1" ht="21.75">
      <c r="C97" s="186"/>
      <c r="D97" s="186"/>
      <c r="E97" s="186"/>
      <c r="F97" s="196"/>
      <c r="G97" s="196"/>
      <c r="H97" s="144"/>
    </row>
    <row r="98" spans="1:8" s="159" customFormat="1" ht="21.75">
      <c r="C98" s="186"/>
      <c r="D98" s="186"/>
      <c r="E98" s="186"/>
      <c r="F98" s="196"/>
      <c r="G98" s="196"/>
      <c r="H98" s="144"/>
    </row>
    <row r="99" spans="1:8" s="159" customFormat="1" ht="21.75">
      <c r="C99" s="186"/>
      <c r="D99" s="186"/>
      <c r="E99" s="186"/>
      <c r="F99" s="196"/>
      <c r="G99" s="196"/>
      <c r="H99" s="144"/>
    </row>
    <row r="100" spans="1:8" s="159" customFormat="1" ht="21.75">
      <c r="C100" s="186"/>
      <c r="D100" s="186"/>
      <c r="E100" s="186"/>
      <c r="F100" s="196"/>
      <c r="G100" s="196"/>
      <c r="H100" s="144"/>
    </row>
    <row r="101" spans="1:8" s="159" customFormat="1" ht="21.75">
      <c r="C101" s="186"/>
      <c r="D101" s="186"/>
      <c r="E101" s="186"/>
      <c r="F101" s="196"/>
      <c r="G101" s="196"/>
      <c r="H101" s="144"/>
    </row>
    <row r="102" spans="1:8" s="159" customFormat="1" ht="21.75">
      <c r="C102" s="186"/>
      <c r="D102" s="186"/>
      <c r="E102" s="186"/>
      <c r="F102" s="196"/>
      <c r="G102" s="196"/>
      <c r="H102" s="144"/>
    </row>
    <row r="103" spans="1:8" s="159" customFormat="1" ht="21.75">
      <c r="A103" s="159" t="s">
        <v>0</v>
      </c>
      <c r="C103" s="186"/>
      <c r="D103" s="186"/>
      <c r="E103" s="180"/>
      <c r="F103" s="154"/>
      <c r="G103" s="196"/>
      <c r="H103" s="144"/>
    </row>
    <row r="104" spans="1:8" s="159" customFormat="1" ht="21.75">
      <c r="C104" s="186"/>
      <c r="D104" s="186"/>
      <c r="E104" s="180"/>
      <c r="F104" s="209"/>
      <c r="G104" s="196"/>
      <c r="H104" s="144"/>
    </row>
    <row r="105" spans="1:8" s="159" customFormat="1" ht="21.75">
      <c r="C105" s="186"/>
      <c r="D105" s="186"/>
      <c r="E105" s="180"/>
      <c r="F105" s="209"/>
      <c r="G105" s="196"/>
      <c r="H105" s="144"/>
    </row>
    <row r="106" spans="1:8" s="159" customFormat="1" ht="21.75">
      <c r="A106" s="238"/>
      <c r="B106" s="238"/>
      <c r="C106" s="238"/>
      <c r="D106" s="238"/>
      <c r="E106" s="238"/>
      <c r="F106" s="238"/>
      <c r="G106" s="196"/>
      <c r="H106" s="144"/>
    </row>
    <row r="107" spans="1:8" s="159" customFormat="1" ht="21.75">
      <c r="A107" s="238"/>
      <c r="B107" s="238"/>
      <c r="C107" s="238"/>
      <c r="D107" s="238"/>
      <c r="E107" s="238"/>
      <c r="F107" s="238"/>
      <c r="G107" s="196"/>
      <c r="H107" s="144"/>
    </row>
    <row r="108" spans="1:8" s="159" customFormat="1" ht="21.75">
      <c r="A108" s="225"/>
      <c r="B108" s="225"/>
      <c r="C108" s="202"/>
      <c r="D108" s="202"/>
      <c r="E108" s="202"/>
      <c r="F108" s="203"/>
      <c r="G108" s="196"/>
      <c r="H108" s="144"/>
    </row>
    <row r="109" spans="1:8" s="159" customFormat="1" ht="21.75">
      <c r="A109" s="210"/>
      <c r="B109" s="210"/>
      <c r="C109" s="211"/>
      <c r="D109" s="211"/>
      <c r="E109" s="181"/>
      <c r="F109" s="212"/>
      <c r="G109" s="196"/>
      <c r="H109" s="144"/>
    </row>
    <row r="110" spans="1:8" s="159" customFormat="1" ht="21.75">
      <c r="A110" s="210"/>
      <c r="B110" s="210"/>
      <c r="C110" s="211"/>
      <c r="D110" s="211"/>
      <c r="E110" s="181"/>
      <c r="F110" s="212"/>
      <c r="G110" s="196"/>
      <c r="H110" s="144"/>
    </row>
    <row r="111" spans="1:8" s="159" customFormat="1" ht="21.75">
      <c r="A111" s="210"/>
      <c r="B111" s="210"/>
      <c r="C111" s="211"/>
      <c r="D111" s="211"/>
      <c r="E111" s="181"/>
      <c r="F111" s="182"/>
      <c r="G111" s="196"/>
      <c r="H111" s="144"/>
    </row>
    <row r="112" spans="1:8" s="159" customFormat="1" ht="21.75">
      <c r="A112" s="210"/>
      <c r="B112" s="210"/>
      <c r="C112" s="211"/>
      <c r="D112" s="211"/>
      <c r="E112" s="181"/>
      <c r="F112" s="182"/>
      <c r="G112" s="196"/>
      <c r="H112" s="144"/>
    </row>
    <row r="113" spans="1:8" s="159" customFormat="1" ht="21.75">
      <c r="A113" s="210"/>
      <c r="B113" s="210"/>
      <c r="C113" s="211"/>
      <c r="D113" s="211"/>
      <c r="E113" s="181"/>
      <c r="F113" s="182"/>
      <c r="G113" s="156"/>
      <c r="H113" s="144"/>
    </row>
    <row r="114" spans="1:8" s="159" customFormat="1" ht="21.75">
      <c r="A114" s="210"/>
      <c r="B114" s="210"/>
      <c r="C114" s="211"/>
      <c r="D114" s="211"/>
      <c r="E114" s="181"/>
      <c r="F114" s="182"/>
      <c r="G114" s="156"/>
      <c r="H114" s="144"/>
    </row>
    <row r="115" spans="1:8" s="159" customFormat="1" ht="21.75">
      <c r="A115" s="210"/>
      <c r="B115" s="210"/>
      <c r="C115" s="211"/>
      <c r="D115" s="211"/>
      <c r="E115" s="181"/>
      <c r="F115" s="182"/>
      <c r="G115" s="177"/>
      <c r="H115" s="144"/>
    </row>
    <row r="116" spans="1:8" s="159" customFormat="1" ht="21.75">
      <c r="A116" s="210"/>
      <c r="B116" s="210"/>
      <c r="C116" s="211"/>
      <c r="D116" s="211"/>
      <c r="E116" s="181"/>
      <c r="F116" s="212"/>
      <c r="G116" s="154"/>
      <c r="H116" s="144"/>
    </row>
    <row r="117" spans="1:8" s="159" customFormat="1" ht="21.75">
      <c r="A117" s="210"/>
      <c r="B117" s="210"/>
      <c r="C117" s="211"/>
      <c r="D117" s="211"/>
      <c r="E117" s="181"/>
      <c r="F117" s="182"/>
      <c r="G117" s="209"/>
      <c r="H117" s="144"/>
    </row>
    <row r="118" spans="1:8" s="159" customFormat="1" ht="21.75">
      <c r="A118" s="210"/>
      <c r="B118" s="210"/>
      <c r="C118" s="211"/>
      <c r="D118" s="211"/>
      <c r="E118" s="181"/>
      <c r="F118" s="182"/>
      <c r="G118" s="209"/>
      <c r="H118" s="144"/>
    </row>
    <row r="119" spans="1:8" s="159" customFormat="1" ht="21.75">
      <c r="A119" s="210"/>
      <c r="B119" s="210"/>
      <c r="C119" s="211"/>
      <c r="D119" s="211"/>
      <c r="E119" s="181"/>
      <c r="F119" s="212"/>
      <c r="G119" s="225"/>
      <c r="H119" s="148"/>
    </row>
    <row r="120" spans="1:8" s="159" customFormat="1" ht="21.75">
      <c r="A120" s="210"/>
      <c r="B120" s="210"/>
      <c r="C120" s="211"/>
      <c r="D120" s="211"/>
      <c r="E120" s="181"/>
      <c r="F120" s="212"/>
      <c r="G120" s="225"/>
      <c r="H120" s="148"/>
    </row>
    <row r="121" spans="1:8" s="159" customFormat="1" ht="21.75">
      <c r="A121" s="210"/>
      <c r="B121" s="210"/>
      <c r="C121" s="211"/>
      <c r="D121" s="211"/>
      <c r="E121" s="181"/>
      <c r="F121" s="212"/>
      <c r="G121" s="203"/>
      <c r="H121" s="148"/>
    </row>
    <row r="124" spans="1:8">
      <c r="G124" s="183"/>
    </row>
    <row r="125" spans="1:8">
      <c r="G125" s="183"/>
    </row>
    <row r="126" spans="1:8">
      <c r="G126" s="183"/>
    </row>
    <row r="127" spans="1:8">
      <c r="G127" s="183"/>
    </row>
    <row r="128" spans="1:8">
      <c r="G128" s="183"/>
    </row>
    <row r="130" spans="7:7">
      <c r="G130" s="183"/>
    </row>
    <row r="131" spans="7:7">
      <c r="G131" s="183"/>
    </row>
  </sheetData>
  <mergeCells count="12">
    <mergeCell ref="A107:F107"/>
    <mergeCell ref="A2:F2"/>
    <mergeCell ref="A3:F3"/>
    <mergeCell ref="A4:F4"/>
    <mergeCell ref="C6:D6"/>
    <mergeCell ref="E6:F6"/>
    <mergeCell ref="A54:F54"/>
    <mergeCell ref="A55:F55"/>
    <mergeCell ref="A56:F56"/>
    <mergeCell ref="C58:D58"/>
    <mergeCell ref="E58:F58"/>
    <mergeCell ref="A106:F106"/>
  </mergeCells>
  <printOptions horizontalCentered="1"/>
  <pageMargins left="0.48" right="0.25" top="0.5" bottom="0.4" header="0.3" footer="0.3"/>
  <pageSetup paperSize="9" scale="68" orientation="portrait" r:id="rId1"/>
  <rowBreaks count="1" manualBreakCount="1">
    <brk id="5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P6-8</vt:lpstr>
      <vt:lpstr>P9</vt:lpstr>
      <vt:lpstr>P10</vt:lpstr>
      <vt:lpstr>P11</vt:lpstr>
      <vt:lpstr>P12-13</vt:lpstr>
      <vt:lpstr>'P10'!Print_Area</vt:lpstr>
      <vt:lpstr>'P11'!Print_Area</vt:lpstr>
      <vt:lpstr>'P12-13'!Print_Area</vt:lpstr>
      <vt:lpstr>'P6-8'!Print_Area</vt:lpstr>
      <vt:lpstr>'P9'!Print_Area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Wanwisa Pama</dc:creator>
  <cp:lastModifiedBy>ratree boonoui</cp:lastModifiedBy>
  <cp:lastPrinted>2021-02-25T15:17:45Z</cp:lastPrinted>
  <dcterms:created xsi:type="dcterms:W3CDTF">2021-02-23T02:52:53Z</dcterms:created>
  <dcterms:modified xsi:type="dcterms:W3CDTF">2021-03-01T01:22:47Z</dcterms:modified>
</cp:coreProperties>
</file>