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23250" windowHeight="12570" activeTab="4"/>
  </bookViews>
  <sheets>
    <sheet name="P6-8" sheetId="6" r:id="rId1"/>
    <sheet name="P9" sheetId="15" r:id="rId2"/>
    <sheet name="P10" sheetId="16" r:id="rId3"/>
    <sheet name="P11" sheetId="17" r:id="rId4"/>
    <sheet name="P 12-13" sheetId="18" r:id="rId5"/>
  </sheets>
  <externalReferences>
    <externalReference r:id="rId6"/>
  </externalReferences>
  <definedNames>
    <definedName name="_xlnm.Print_Area" localSheetId="4">'P 12-13'!$A$1:$I$102</definedName>
    <definedName name="_xlnm.Print_Area" localSheetId="2">'P10'!$A$1:$H$56</definedName>
    <definedName name="_xlnm.Print_Area" localSheetId="3">'P11'!$A$1:$H$53</definedName>
    <definedName name="_xlnm.Print_Area" localSheetId="0">'P6-8'!$A$1:$H$154</definedName>
    <definedName name="_xlnm.Print_Area" localSheetId="1">'P9'!$A$1:$H$49</definedName>
  </definedNames>
  <calcPr calcId="191029" iterate="1"/>
</workbook>
</file>

<file path=xl/calcChain.xml><?xml version="1.0" encoding="utf-8"?>
<calcChain xmlns="http://schemas.openxmlformats.org/spreadsheetml/2006/main">
  <c r="E70" i="6" l="1"/>
  <c r="F70" i="6"/>
  <c r="G70" i="6"/>
  <c r="H70" i="6"/>
  <c r="F67" i="18"/>
  <c r="G67" i="18"/>
  <c r="H67" i="18"/>
  <c r="I67" i="18"/>
  <c r="F75" i="18"/>
  <c r="A55" i="18"/>
  <c r="I75" i="18"/>
  <c r="H75" i="18"/>
  <c r="G75" i="18"/>
  <c r="I58" i="18"/>
  <c r="H58" i="18"/>
  <c r="G58" i="18"/>
  <c r="F58" i="18"/>
  <c r="E58" i="18"/>
  <c r="H57" i="18"/>
  <c r="F57" i="18"/>
  <c r="I56" i="18"/>
  <c r="A54" i="18"/>
  <c r="I28" i="18"/>
  <c r="I41" i="18" s="1"/>
  <c r="I45" i="18" s="1"/>
  <c r="H28" i="18"/>
  <c r="H41" i="18" s="1"/>
  <c r="H45" i="18" s="1"/>
  <c r="G28" i="18"/>
  <c r="G41" i="18" s="1"/>
  <c r="G45" i="18" s="1"/>
  <c r="A2" i="18"/>
  <c r="A53" i="18" s="1"/>
  <c r="H20" i="16"/>
  <c r="H17" i="16"/>
  <c r="C15" i="16"/>
  <c r="C18" i="16" s="1"/>
  <c r="C22" i="16" s="1"/>
  <c r="H14" i="16"/>
  <c r="H13" i="16"/>
  <c r="H11" i="16"/>
  <c r="H21" i="16"/>
  <c r="F15" i="16"/>
  <c r="F18" i="16" s="1"/>
  <c r="F22" i="16" s="1"/>
  <c r="E15" i="16"/>
  <c r="E18" i="16" s="1"/>
  <c r="E22" i="16" s="1"/>
  <c r="D15" i="16"/>
  <c r="D18" i="16" s="1"/>
  <c r="D22" i="16" s="1"/>
  <c r="G15" i="16"/>
  <c r="G18" i="16" s="1"/>
  <c r="G22" i="16" s="1"/>
  <c r="H17" i="17"/>
  <c r="H13" i="17"/>
  <c r="H20" i="17"/>
  <c r="F15" i="17"/>
  <c r="F18" i="17" s="1"/>
  <c r="F22" i="17" s="1"/>
  <c r="E15" i="17"/>
  <c r="E18" i="17" s="1"/>
  <c r="E22" i="17" s="1"/>
  <c r="D15" i="17"/>
  <c r="D18" i="17" s="1"/>
  <c r="D22" i="17" s="1"/>
  <c r="C15" i="17"/>
  <c r="C18" i="17" s="1"/>
  <c r="C22" i="17" s="1"/>
  <c r="H11" i="17"/>
  <c r="A4" i="17"/>
  <c r="E14" i="15"/>
  <c r="E21" i="15"/>
  <c r="E22" i="15" s="1"/>
  <c r="E24" i="15" s="1"/>
  <c r="E32" i="15" s="1"/>
  <c r="H70" i="15"/>
  <c r="G70" i="15"/>
  <c r="F70" i="15"/>
  <c r="E70" i="15"/>
  <c r="H28" i="15"/>
  <c r="G28" i="15"/>
  <c r="F28" i="15"/>
  <c r="E28" i="15"/>
  <c r="H21" i="15"/>
  <c r="G21" i="15"/>
  <c r="F21" i="15"/>
  <c r="H14" i="15"/>
  <c r="G14" i="15"/>
  <c r="F14" i="15"/>
  <c r="H77" i="6"/>
  <c r="E77" i="6"/>
  <c r="F77" i="6"/>
  <c r="G77" i="6"/>
  <c r="G28" i="6"/>
  <c r="G18" i="6"/>
  <c r="F28" i="6"/>
  <c r="H28" i="6"/>
  <c r="G122" i="6"/>
  <c r="E28" i="6"/>
  <c r="E18" i="6"/>
  <c r="H18" i="6"/>
  <c r="F122" i="6"/>
  <c r="E122" i="6"/>
  <c r="H122" i="6"/>
  <c r="F18" i="6"/>
  <c r="H21" i="17"/>
  <c r="H14" i="17"/>
  <c r="G15" i="17"/>
  <c r="G18" i="17" s="1"/>
  <c r="G22" i="17" s="1"/>
  <c r="F10" i="18" l="1"/>
  <c r="F28" i="18" s="1"/>
  <c r="F41" i="18" s="1"/>
  <c r="F45" i="18" s="1"/>
  <c r="H15" i="16"/>
  <c r="H18" i="16" s="1"/>
  <c r="H22" i="16" s="1"/>
  <c r="I77" i="18"/>
  <c r="I79" i="18" s="1"/>
  <c r="K80" i="18" s="1"/>
  <c r="H15" i="17"/>
  <c r="I15" i="17" s="1"/>
  <c r="F29" i="6"/>
  <c r="G77" i="18"/>
  <c r="G79" i="18" s="1"/>
  <c r="J80" i="18" s="1"/>
  <c r="H77" i="18"/>
  <c r="H79" i="18" s="1"/>
  <c r="K79" i="18" s="1"/>
  <c r="F77" i="18"/>
  <c r="F79" i="18" s="1"/>
  <c r="J79" i="18" s="1"/>
  <c r="E29" i="15"/>
  <c r="F22" i="15"/>
  <c r="F24" i="15" s="1"/>
  <c r="G22" i="15"/>
  <c r="G24" i="15" s="1"/>
  <c r="H22" i="15"/>
  <c r="H24" i="15" s="1"/>
  <c r="H78" i="6"/>
  <c r="H123" i="6" s="1"/>
  <c r="E29" i="6"/>
  <c r="G78" i="6"/>
  <c r="G123" i="6" s="1"/>
  <c r="G29" i="6"/>
  <c r="F78" i="6"/>
  <c r="H29" i="6"/>
  <c r="E78" i="6"/>
  <c r="E123" i="6" s="1"/>
  <c r="H29" i="15" l="1"/>
  <c r="H32" i="15"/>
  <c r="G29" i="15"/>
  <c r="G32" i="15"/>
  <c r="F29" i="15"/>
  <c r="F32" i="15"/>
  <c r="H18" i="17"/>
  <c r="H22" i="17" s="1"/>
  <c r="I22" i="17" s="1"/>
  <c r="F123" i="6"/>
  <c r="J123" i="6" s="1"/>
  <c r="I123" i="6"/>
  <c r="I124" i="6"/>
  <c r="J124" i="6"/>
</calcChain>
</file>

<file path=xl/sharedStrings.xml><?xml version="1.0" encoding="utf-8"?>
<sst xmlns="http://schemas.openxmlformats.org/spreadsheetml/2006/main" count="272" uniqueCount="173">
  <si>
    <t xml:space="preserve"> </t>
  </si>
  <si>
    <t xml:space="preserve">                                             </t>
  </si>
  <si>
    <t xml:space="preserve">  </t>
  </si>
  <si>
    <t>Statement of Financial Position</t>
  </si>
  <si>
    <t>Consolidated</t>
  </si>
  <si>
    <t>Separate financial statement</t>
  </si>
  <si>
    <t>Notes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</si>
  <si>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</si>
  <si>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</si>
  <si>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</si>
  <si>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</si>
  <si>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</si>
  <si>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</si>
  <si>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Deposits at financial institutions pledged as collateral</t>
  </si>
  <si>
    <t>Investment in subsidiary</t>
  </si>
  <si>
    <t>Property, plant and equipment</t>
  </si>
  <si>
    <t>Intangible assets</t>
  </si>
  <si>
    <t>Other non-current assets</t>
  </si>
  <si>
    <t>Total non-current assets</t>
  </si>
  <si>
    <t xml:space="preserve">     Total assets</t>
  </si>
  <si>
    <t>(Unit : Baht)</t>
  </si>
  <si>
    <t>Notes to financial statements are an integral part of these financial statements.</t>
  </si>
  <si>
    <t xml:space="preserve"> Liabilities and Shareholders' Equity</t>
  </si>
  <si>
    <t xml:space="preserve">Current Liabilities </t>
  </si>
  <si>
    <t>Revenue Department payable</t>
  </si>
  <si>
    <t xml:space="preserve">Total current liabilities </t>
  </si>
  <si>
    <t>Employee benefit obligations</t>
  </si>
  <si>
    <t xml:space="preserve">     Total liabilities</t>
  </si>
  <si>
    <t>Share capital</t>
  </si>
  <si>
    <t>Authorised share capital</t>
  </si>
  <si>
    <t xml:space="preserve">      480,000,000 ordinary shares of Baht 0.25 each</t>
  </si>
  <si>
    <t>Issued and paid up share capital</t>
  </si>
  <si>
    <t>Premium on ordinary shares</t>
  </si>
  <si>
    <t>Surplus on share-based payment transactions</t>
  </si>
  <si>
    <t>Appropriated - legal reserve</t>
  </si>
  <si>
    <t>Unappropriated</t>
  </si>
  <si>
    <t>Revenues</t>
  </si>
  <si>
    <t>Other income</t>
  </si>
  <si>
    <t>Total revenues</t>
  </si>
  <si>
    <t>Expenses</t>
  </si>
  <si>
    <t>Administrative expenses</t>
  </si>
  <si>
    <t>Finance cost</t>
  </si>
  <si>
    <t>Total expenses</t>
  </si>
  <si>
    <t>Number of share (Unit : share)</t>
  </si>
  <si>
    <t xml:space="preserve">Consolidated Statements of Changes in Shareholders's Equity </t>
  </si>
  <si>
    <t>Issued and</t>
  </si>
  <si>
    <t>paid-up</t>
  </si>
  <si>
    <t>share capital</t>
  </si>
  <si>
    <t>Share</t>
  </si>
  <si>
    <t>premium</t>
  </si>
  <si>
    <t>Surplus</t>
  </si>
  <si>
    <t>on share-based</t>
  </si>
  <si>
    <t>payment</t>
  </si>
  <si>
    <t xml:space="preserve"> transactions</t>
  </si>
  <si>
    <t>Legal reseve</t>
  </si>
  <si>
    <t>Total</t>
  </si>
  <si>
    <t>Cash flows from operating activities</t>
  </si>
  <si>
    <t>Provision for warranty</t>
  </si>
  <si>
    <t>Masterkool International Public Company Limited and Subsidiary</t>
  </si>
  <si>
    <t xml:space="preserve">Receivables of finance lease  </t>
  </si>
  <si>
    <t>2019</t>
  </si>
  <si>
    <t>Balance as at January 1, 2019</t>
  </si>
  <si>
    <t>Trade and other current receivables - related parties</t>
  </si>
  <si>
    <t>Trade and other current receivables - third parties</t>
  </si>
  <si>
    <t xml:space="preserve">Trade and other current payables - related parties </t>
  </si>
  <si>
    <t>Trade and other current payables - third parties</t>
  </si>
  <si>
    <t xml:space="preserve">Non - current liabilities </t>
  </si>
  <si>
    <t>Long-term provision for warranty</t>
  </si>
  <si>
    <t>Deferred tax liabilities</t>
  </si>
  <si>
    <t xml:space="preserve">Total non - current liabilities </t>
  </si>
  <si>
    <t>Shareholders' equity</t>
  </si>
  <si>
    <t xml:space="preserve">      576,000,000 ordinary shares of Baht 0.25 each</t>
  </si>
  <si>
    <t>Retained earnings  (Deficits)</t>
  </si>
  <si>
    <t>Total shareholders' equity</t>
  </si>
  <si>
    <t xml:space="preserve">          Total liabilities and shareholders' equity</t>
  </si>
  <si>
    <t>Cost of distribution</t>
  </si>
  <si>
    <t>Cost of services</t>
  </si>
  <si>
    <t>Contract assets</t>
  </si>
  <si>
    <t>Revenue Department receivable</t>
  </si>
  <si>
    <t>Reclassified</t>
  </si>
  <si>
    <t>Statements of Comprehensive Income</t>
  </si>
  <si>
    <t>Current portion of receivables of finance lease</t>
  </si>
  <si>
    <t>Income tax expense</t>
  </si>
  <si>
    <t xml:space="preserve"> Contract liabilities</t>
  </si>
  <si>
    <t>2020</t>
  </si>
  <si>
    <t>Right-of-use assets</t>
  </si>
  <si>
    <t>Accrued income tax payable</t>
  </si>
  <si>
    <t>Lease liabilities</t>
  </si>
  <si>
    <t>Gain on exchange rate</t>
  </si>
  <si>
    <t xml:space="preserve"> Other current financial assets</t>
  </si>
  <si>
    <t>Retained earnings (deficits)</t>
  </si>
  <si>
    <t xml:space="preserve">Other non-current liabilities </t>
  </si>
  <si>
    <t>As at December 31, 2020</t>
  </si>
  <si>
    <t>For the year ended December 31, 2020</t>
  </si>
  <si>
    <t>Note</t>
  </si>
  <si>
    <t>Revenue from sales</t>
  </si>
  <si>
    <t>Revenue from services</t>
  </si>
  <si>
    <t>Cost of sales</t>
  </si>
  <si>
    <t>Profit (loss) before income tax expense</t>
  </si>
  <si>
    <t>Profit (loss) for the year</t>
  </si>
  <si>
    <t>Other comprehensive income</t>
  </si>
  <si>
    <t>Items must not be classified into profit or loss in the future</t>
  </si>
  <si>
    <t>Actuarial losses</t>
  </si>
  <si>
    <t>Total comprehensive loss for the year</t>
  </si>
  <si>
    <t>Total comprehensive income (loss) for the year</t>
  </si>
  <si>
    <t>Basic earnings (loss) per share</t>
  </si>
  <si>
    <t>ภาษีเงินได้นิติบุคคลค้างจ่าย</t>
  </si>
  <si>
    <t>Change in equity for the year</t>
  </si>
  <si>
    <t>Profit for the year</t>
  </si>
  <si>
    <t xml:space="preserve">Separate Statements of Changes in Shareholders's Equity </t>
  </si>
  <si>
    <t>Balance  as at December 31, 2020</t>
  </si>
  <si>
    <t>Statements of Cash Flows</t>
  </si>
  <si>
    <t>Depreciation and amortization</t>
  </si>
  <si>
    <t>Unrealised gain from exchange rates</t>
  </si>
  <si>
    <t>Loss from write-off of property, plant and equipment</t>
  </si>
  <si>
    <t>Gain from disposal of property, plant and equipment</t>
  </si>
  <si>
    <t>Provision for warranty (Reversal)</t>
  </si>
  <si>
    <t>Interest income</t>
  </si>
  <si>
    <t>Interest expenses</t>
  </si>
  <si>
    <t>(Increase) decrease in trade and other current receivables - related parties</t>
  </si>
  <si>
    <t>(Increase) decrease in contract assets</t>
  </si>
  <si>
    <t>Increase (decrease) in revenue department payable</t>
  </si>
  <si>
    <t>Cash generated from operation</t>
  </si>
  <si>
    <t>Cash paid for employee benefit obligation</t>
  </si>
  <si>
    <t>Cash received from interest</t>
  </si>
  <si>
    <t xml:space="preserve">Net cash provided by (used in) operating activities </t>
  </si>
  <si>
    <t>Cash flow from investing activities</t>
  </si>
  <si>
    <t>Cash paid for purchase of property, plant and equipment</t>
  </si>
  <si>
    <t>Cash paid for purchase of intangible assets</t>
  </si>
  <si>
    <t>Cash flows from financing activities</t>
  </si>
  <si>
    <t>Net cash provided by (used in) financing activities</t>
  </si>
  <si>
    <t>Cash and cash equivalents, beginning balance</t>
  </si>
  <si>
    <t>Cash and cash equivalents, ending balance</t>
  </si>
  <si>
    <t>Cash paid for  income tax expense</t>
  </si>
  <si>
    <t>Cash received from income tax</t>
  </si>
  <si>
    <t>Impairment loss on assets (Reversal)</t>
  </si>
  <si>
    <t>(Increse) decrease in other non-current assets</t>
  </si>
  <si>
    <t>Increase in trade and other current payables - third parties</t>
  </si>
  <si>
    <t>Increase (decrease) in contract liabilities</t>
  </si>
  <si>
    <t>Cash paid for short-term loans from related parties</t>
  </si>
  <si>
    <t>7.1, 8</t>
  </si>
  <si>
    <t>due to the adoption of new financial reporting standard</t>
  </si>
  <si>
    <t>Cumulative effects of changes in accounting policies</t>
  </si>
  <si>
    <t>Balance as at January 1, 2020 (as restated)</t>
  </si>
  <si>
    <t>Balance as at December 31, 2019 (as previously reported)</t>
  </si>
  <si>
    <t xml:space="preserve">  expense for  cash provided by (used in) operating activities </t>
  </si>
  <si>
    <t>Difference from rental reduction</t>
  </si>
  <si>
    <t>Increase (decrease) in bank overdrafts and short - term loans from financial institutions</t>
  </si>
  <si>
    <t>Bank overdrafts and short-term loan from financial institutions</t>
  </si>
  <si>
    <t>comprehensive loss for the year</t>
  </si>
  <si>
    <t>Adjustments to reconcile profit (loss) before income tax</t>
  </si>
  <si>
    <t>Increase in fixed deposits pledged as collateral</t>
  </si>
  <si>
    <t xml:space="preserve">Net increase (decrease) in cash and cash equivalent </t>
  </si>
  <si>
    <t>30.1</t>
  </si>
  <si>
    <t>Increase  in inventories</t>
  </si>
  <si>
    <t>Decrease in cots to contract fulfill</t>
  </si>
  <si>
    <t>Allowance for expected credit loss (Reversal)</t>
  </si>
  <si>
    <t>Unrealised gain from other current financial assets</t>
  </si>
  <si>
    <t>(Increase) decrease in finance lease receivables</t>
  </si>
  <si>
    <t>Current portion of lease liabilities</t>
  </si>
  <si>
    <t>Loss from write-off of intangible assets</t>
  </si>
  <si>
    <t>Loss from obsolete inventories (Reversal)</t>
  </si>
  <si>
    <t>(Increase) decrease in trade and other current receivables - third parties</t>
  </si>
  <si>
    <t xml:space="preserve">Increase (decrease) in trade and other current payables  - related parties </t>
  </si>
  <si>
    <t>Increase in other current financial assets</t>
  </si>
  <si>
    <t>Cash received from disposal of property, plant and equipment</t>
  </si>
  <si>
    <t>Cash paid for purchase of right-of-use assets</t>
  </si>
  <si>
    <t>Cash paid for lease liabilities</t>
  </si>
  <si>
    <t>Interest expense on lease liabilities</t>
  </si>
  <si>
    <t>Cash paid for interest expense</t>
  </si>
  <si>
    <t>Loss from write-off of withholding tax</t>
  </si>
  <si>
    <t>Profit from operating activities before changes in operating assets and liabilities</t>
  </si>
  <si>
    <t xml:space="preserve">Net cash by used in investing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</si>
</sst>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42" formatCode="_-&quot;฿&quot;* #,##0_-;\-&quot;฿&quot;* #,##0_-;_-&quot;฿&quot;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&quot;฿&quot;* #,##0_);_(&quot;฿&quot;* \(#,##0\);_(&quot;฿&quot;* &quot;-&quot;_);_(@_)"/>
    <numFmt numFmtId="169" formatCode="#,##0.00_);\(#,##0.00_);_-* &quot;-&quot;??_-;_-@_-"/>
    <numFmt numFmtId="170" formatCode="#,##0.00_);\(#,##0.00\);_-* &quot;-&quot;??;"/>
    <numFmt numFmtId="171" formatCode="_-* #,##0_-;\-* #,##0_-;_-* &quot;-&quot;??_-;_-@_-"/>
    <numFmt numFmtId="172" formatCode="_-* #,##0.00_-;\(#,##0.00\);_-* &quot;-&quot;??_-;_-@_-"/>
    <numFmt numFmtId="173" formatCode="_(* #,##0_);_(* \(#,##0\);_(* &quot;-&quot;??_);_(@_)"/>
    <numFmt numFmtId="174" formatCode="#,##0.00;\(#,##0.00\)"/>
    <numFmt numFmtId="175" formatCode="_(* #,##0.00_);_(* \(#,##0.00\);_(* &quot;0.00&quot;??_);_(@_)"/>
    <numFmt numFmtId="176" formatCode="#,##0;\(#,##0\)"/>
    <numFmt numFmtId="177" formatCode="&quot;$&quot;#,##0;[Red]\-&quot;$&quot;#,##0"/>
    <numFmt numFmtId="178" formatCode="&quot;\&quot;#,##0.00;[Red]&quot;\&quot;&quot;-&quot;#,##0.00"/>
    <numFmt numFmtId="179" formatCode="_ * #,##0.00_ ;_ * \-#,##0.00_ ;_ * &quot;-&quot;??_ ;_ @_ "/>
    <numFmt numFmtId="180" formatCode="_(* #,##0.0_);_(* \(#,##0.0\);_(* &quot;-&quot;??_);_(@_)"/>
    <numFmt numFmtId="181" formatCode="&quot;P&quot;\ #,##0.00;[Red]\-&quot;P&quot;\ #,##0.00"/>
    <numFmt numFmtId="182" formatCode="#,##0\ &quot;FB&quot;;\-#,##0\ &quot;FB&quot;"/>
    <numFmt numFmtId="183" formatCode="#,##0.00\ &quot;DM&quot;;[Red]\-#,##0.00\ &quot;DM&quot;"/>
    <numFmt numFmtId="184" formatCode="0.00_)"/>
    <numFmt numFmtId="185" formatCode="#,##0\ &quot;F&quot;;[Red]\-#,##0\ &quot;F&quot;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* #,##0_-;_-* #,##0\-;_-* &quot;-&quot;_-;_-@_-"/>
    <numFmt numFmtId="189" formatCode="_-&quot;Dfl.&quot;\ * #,##0_-;_-&quot;Dfl.&quot;\ * #,##0\-;_-&quot;Dfl.&quot;\ * &quot;-&quot;_-;_-@_-"/>
    <numFmt numFmtId="190" formatCode="General_)"/>
    <numFmt numFmtId="191" formatCode="&quot;\&quot;#,##0;[Red]&quot;\&quot;\-#,##0"/>
    <numFmt numFmtId="192" formatCode="&quot;\&quot;#,##0.00;[Red]&quot;\&quot;\-#,##0.00"/>
    <numFmt numFmtId="193" formatCode="0.00_);\(0.00\)"/>
    <numFmt numFmtId="194" formatCode="0.0_);\(0.0\)"/>
    <numFmt numFmtId="195" formatCode="#,##0.00;[Red]\(#,##0.00\);\-"/>
    <numFmt numFmtId="196" formatCode="_-* #,##0.00_-;\-* #,##0.00_-;_-* \-??_-;_-@_-"/>
    <numFmt numFmtId="197" formatCode="_-* #,##0\ &quot;F&quot;_-;\-* #,##0\ &quot;F&quot;_-;_-* &quot;-&quot;\ &quot;F&quot;_-;_-@_-"/>
    <numFmt numFmtId="198" formatCode="#,##0\ \ ;\(#,##0\)\ ;\—\ \ \ \ 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([$€-2]\ * #,##0.00_);_([$€-2]\ * \(#,##0.00\);_([$€-2]\ * &quot;-&quot;??_);_(@_)"/>
    <numFmt numFmtId="202" formatCode="[$-1070000]d/mm/yyyy;@"/>
    <numFmt numFmtId="203" formatCode="[$-107041E]d\ mmm\ yy;@"/>
    <numFmt numFmtId="204" formatCode="&quot;P &quot;#,##0.00;[Red]&quot;-P &quot;#,##0.00"/>
    <numFmt numFmtId="205" formatCode="d\.m\.yy\ h:mm"/>
    <numFmt numFmtId="206" formatCode="_(* #,##0.0_);_(* \(#,##0.0\);_(* \-??_);_(@_)"/>
    <numFmt numFmtId="207" formatCode="_(* #,##0.0000_);_(* \(#,##0.0000\);_(* &quot;-&quot;??_);_(@_)"/>
    <numFmt numFmtId="208" formatCode="#,##0&quot;  &quot;;\(#,##0&quot;) &quot;;&quot;—    &quot;"/>
    <numFmt numFmtId="209" formatCode="_(* #,##0.000_);_(* \(#,##0.000\);_(* &quot;-&quot;??_);_(@_)"/>
  </numFmts>
  <fonts count="84">
    <font>
      <sz val="10"/>
      <name val="Arial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0"/>
      <color indexed="8"/>
      <name val="MS Sans Serif"/>
      <family val="2"/>
      <charset val="222"/>
    </font>
    <font>
      <sz val="9.1999999999999993"/>
      <color indexed="8"/>
      <name val="Tahoma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1"/>
      <name val="Arial"/>
      <family val="2"/>
    </font>
    <font>
      <sz val="11"/>
      <name val="Arial"/>
      <family val="2"/>
      <charset val="222"/>
    </font>
    <font>
      <sz val="10"/>
      <name val="Times New Roman"/>
      <family val="1"/>
    </font>
    <font>
      <sz val="10"/>
      <name val="Arial"/>
      <family val="2"/>
      <charset val="222"/>
    </font>
    <font>
      <sz val="11"/>
      <name val="MS Sans Serif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sz val="10"/>
      <color indexed="8"/>
      <name val="Arial"/>
      <family val="2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b/>
      <sz val="10"/>
      <name val="Tms Rmn"/>
      <family val="1"/>
    </font>
    <font>
      <sz val="10"/>
      <name val="MS Serif"/>
      <family val="1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CordiaUPC"/>
      <family val="2"/>
      <charset val="222"/>
    </font>
    <font>
      <sz val="11"/>
      <name val="Times New Roman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2"/>
      <name val="Times New Roman"/>
      <family val="1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Courier New"/>
      <family val="3"/>
    </font>
    <font>
      <b/>
      <sz val="10"/>
      <name val="Times New Roman"/>
      <family val="1"/>
    </font>
    <font>
      <sz val="12"/>
      <name val="Arial MT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50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7"/>
        <bgColor indexed="5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solid">
        <fgColor indexed="24"/>
        <bgColor indexed="22"/>
      </patternFill>
    </fill>
    <fill>
      <patternFill patternType="lightUp">
        <fgColor indexed="9"/>
        <bgColor indexed="29"/>
      </patternFill>
    </fill>
    <fill>
      <patternFill patternType="solid">
        <fgColor indexed="13"/>
        <bgColor indexed="45"/>
      </patternFill>
    </fill>
    <fill>
      <patternFill patternType="lightUp">
        <fgColor indexed="9"/>
        <bgColor indexed="22"/>
      </patternFill>
    </fill>
    <fill>
      <patternFill patternType="solid">
        <fgColor indexed="50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3072">
    <xf numFmtId="0" fontId="0" fillId="0" borderId="0"/>
    <xf numFmtId="3" fontId="29" fillId="0" borderId="0"/>
    <xf numFmtId="3" fontId="27" fillId="0" borderId="0"/>
    <xf numFmtId="201" fontId="9" fillId="0" borderId="0"/>
    <xf numFmtId="186" fontId="9" fillId="0" borderId="0" applyFont="0" applyFill="0" applyBorder="0" applyAlignment="0" applyProtection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1" fontId="37" fillId="0" borderId="0"/>
    <xf numFmtId="201" fontId="9" fillId="0" borderId="0" applyFill="0" applyBorder="0" applyAlignment="0" applyProtection="0"/>
    <xf numFmtId="202" fontId="12" fillId="0" borderId="0" applyFill="0" applyBorder="0" applyAlignment="0" applyProtection="0"/>
    <xf numFmtId="202" fontId="12" fillId="0" borderId="0" applyFill="0" applyBorder="0" applyAlignment="0" applyProtection="0"/>
    <xf numFmtId="3" fontId="27" fillId="0" borderId="0"/>
    <xf numFmtId="3" fontId="27" fillId="0" borderId="0"/>
    <xf numFmtId="190" fontId="46" fillId="0" borderId="0"/>
    <xf numFmtId="190" fontId="46" fillId="0" borderId="0"/>
    <xf numFmtId="201" fontId="38" fillId="0" borderId="0"/>
    <xf numFmtId="202" fontId="38" fillId="0" borderId="0"/>
    <xf numFmtId="202" fontId="38" fillId="0" borderId="0"/>
    <xf numFmtId="201" fontId="39" fillId="0" borderId="0"/>
    <xf numFmtId="202" fontId="39" fillId="0" borderId="0"/>
    <xf numFmtId="202" fontId="39" fillId="0" borderId="0"/>
    <xf numFmtId="202" fontId="39" fillId="0" borderId="0"/>
    <xf numFmtId="202" fontId="39" fillId="0" borderId="0"/>
    <xf numFmtId="201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9" fillId="0" borderId="0"/>
    <xf numFmtId="202" fontId="39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9" fillId="0" borderId="0"/>
    <xf numFmtId="202" fontId="39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1" fontId="29" fillId="0" borderId="0"/>
    <xf numFmtId="202" fontId="29" fillId="0" borderId="0"/>
    <xf numFmtId="202" fontId="29" fillId="0" borderId="0"/>
    <xf numFmtId="201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1" fontId="29" fillId="0" borderId="0"/>
    <xf numFmtId="201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1" fontId="9" fillId="0" borderId="0" applyNumberFormat="0" applyFill="0" applyBorder="0" applyAlignment="0" applyProtection="0"/>
    <xf numFmtId="202" fontId="9" fillId="0" borderId="0" applyNumberFormat="0" applyFill="0" applyBorder="0" applyAlignment="0" applyProtection="0"/>
    <xf numFmtId="202" fontId="9" fillId="0" borderId="0" applyNumberFormat="0" applyFill="0" applyBorder="0" applyAlignment="0" applyProtection="0"/>
    <xf numFmtId="201" fontId="9" fillId="0" borderId="0" applyNumberFormat="0" applyFill="0" applyBorder="0" applyAlignment="0" applyProtection="0"/>
    <xf numFmtId="202" fontId="9" fillId="0" borderId="0" applyNumberFormat="0" applyFill="0" applyBorder="0" applyAlignment="0" applyProtection="0"/>
    <xf numFmtId="202" fontId="9" fillId="0" borderId="0" applyNumberFormat="0" applyFill="0" applyBorder="0" applyAlignment="0" applyProtection="0"/>
    <xf numFmtId="201" fontId="29" fillId="0" borderId="0"/>
    <xf numFmtId="202" fontId="29" fillId="0" borderId="0"/>
    <xf numFmtId="202" fontId="29" fillId="0" borderId="0"/>
    <xf numFmtId="201" fontId="40" fillId="0" borderId="0"/>
    <xf numFmtId="202" fontId="40" fillId="0" borderId="0"/>
    <xf numFmtId="202" fontId="40" fillId="0" borderId="0"/>
    <xf numFmtId="201" fontId="27" fillId="0" borderId="0"/>
    <xf numFmtId="202" fontId="27" fillId="0" borderId="0"/>
    <xf numFmtId="202" fontId="27" fillId="0" borderId="0"/>
    <xf numFmtId="202" fontId="27" fillId="0" borderId="0"/>
    <xf numFmtId="202" fontId="27" fillId="0" borderId="0"/>
    <xf numFmtId="201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7" fillId="0" borderId="0"/>
    <xf numFmtId="202" fontId="27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7" fillId="0" borderId="0"/>
    <xf numFmtId="202" fontId="27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190" fontId="46" fillId="0" borderId="0"/>
    <xf numFmtId="190" fontId="71" fillId="0" borderId="0"/>
    <xf numFmtId="201" fontId="9" fillId="0" borderId="0" applyNumberFormat="0" applyFill="0" applyBorder="0" applyAlignment="0" applyProtection="0"/>
    <xf numFmtId="202" fontId="9" fillId="0" borderId="0" applyNumberFormat="0" applyFill="0" applyBorder="0" applyAlignment="0" applyProtection="0"/>
    <xf numFmtId="202" fontId="9" fillId="0" borderId="0" applyNumberFormat="0" applyFill="0" applyBorder="0" applyAlignment="0" applyProtection="0"/>
    <xf numFmtId="201" fontId="9" fillId="0" borderId="0" applyNumberFormat="0" applyFill="0" applyBorder="0" applyAlignment="0" applyProtection="0"/>
    <xf numFmtId="202" fontId="9" fillId="0" borderId="0" applyNumberFormat="0" applyFill="0" applyBorder="0" applyAlignment="0" applyProtection="0"/>
    <xf numFmtId="202" fontId="9" fillId="0" borderId="0" applyNumberFormat="0" applyFill="0" applyBorder="0" applyAlignment="0" applyProtection="0"/>
    <xf numFmtId="201" fontId="8" fillId="0" borderId="0"/>
    <xf numFmtId="202" fontId="8" fillId="0" borderId="0"/>
    <xf numFmtId="202" fontId="8" fillId="0" borderId="0"/>
    <xf numFmtId="181" fontId="29" fillId="0" borderId="0" applyFont="0" applyFill="0" applyBorder="0" applyAlignment="0" applyProtection="0"/>
    <xf numFmtId="201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1" fontId="37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1" fontId="37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1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1" fontId="37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1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1" fontId="37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1" fontId="37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1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1" fontId="37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37" fillId="0" borderId="0"/>
    <xf numFmtId="202" fontId="37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181" fontId="29" fillId="0" borderId="0" applyFont="0" applyFill="0" applyBorder="0" applyAlignment="0" applyProtection="0"/>
    <xf numFmtId="204" fontId="41" fillId="0" borderId="0" applyFill="0" applyBorder="0" applyAlignment="0" applyProtection="0"/>
    <xf numFmtId="190" fontId="46" fillId="0" borderId="0"/>
    <xf numFmtId="190" fontId="71" fillId="0" borderId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191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77" fontId="28" fillId="0" borderId="0" applyFont="0" applyFill="0" applyBorder="0" applyAlignment="0" applyProtection="0"/>
    <xf numFmtId="178" fontId="29" fillId="0" borderId="0" applyFont="0" applyFill="0" applyBorder="0" applyAlignment="0" applyProtection="0"/>
    <xf numFmtId="201" fontId="47" fillId="0" borderId="0"/>
    <xf numFmtId="201" fontId="9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" fontId="27" fillId="0" borderId="0"/>
    <xf numFmtId="3" fontId="27" fillId="0" borderId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1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1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1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1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2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1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1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76" fillId="45" borderId="0" applyNumberFormat="0" applyBorder="0" applyAlignment="0" applyProtection="0"/>
    <xf numFmtId="202" fontId="76" fillId="46" borderId="0" applyNumberFormat="0" applyBorder="0" applyAlignment="0" applyProtection="0"/>
    <xf numFmtId="202" fontId="76" fillId="47" borderId="0" applyNumberFormat="0" applyBorder="0" applyAlignment="0" applyProtection="0"/>
    <xf numFmtId="202" fontId="76" fillId="48" borderId="0" applyNumberFormat="0" applyBorder="0" applyAlignment="0" applyProtection="0"/>
    <xf numFmtId="202" fontId="76" fillId="49" borderId="0" applyNumberFormat="0" applyBorder="0" applyAlignment="0" applyProtection="0"/>
    <xf numFmtId="202" fontId="76" fillId="50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1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1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1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1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1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1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76" fillId="51" borderId="0" applyNumberFormat="0" applyBorder="0" applyAlignment="0" applyProtection="0"/>
    <xf numFmtId="202" fontId="76" fillId="52" borderId="0" applyNumberFormat="0" applyBorder="0" applyAlignment="0" applyProtection="0"/>
    <xf numFmtId="202" fontId="76" fillId="53" borderId="0" applyNumberFormat="0" applyBorder="0" applyAlignment="0" applyProtection="0"/>
    <xf numFmtId="202" fontId="76" fillId="54" borderId="0" applyNumberFormat="0" applyBorder="0" applyAlignment="0" applyProtection="0"/>
    <xf numFmtId="202" fontId="76" fillId="55" borderId="0" applyNumberFormat="0" applyBorder="0" applyAlignment="0" applyProtection="0"/>
    <xf numFmtId="202" fontId="76" fillId="56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1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1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1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1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1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1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77" fillId="57" borderId="0" applyNumberFormat="0" applyBorder="0" applyAlignment="0" applyProtection="0"/>
    <xf numFmtId="202" fontId="77" fillId="58" borderId="0" applyNumberFormat="0" applyBorder="0" applyAlignment="0" applyProtection="0"/>
    <xf numFmtId="202" fontId="77" fillId="59" borderId="0" applyNumberFormat="0" applyBorder="0" applyAlignment="0" applyProtection="0"/>
    <xf numFmtId="202" fontId="77" fillId="60" borderId="0" applyNumberFormat="0" applyBorder="0" applyAlignment="0" applyProtection="0"/>
    <xf numFmtId="202" fontId="77" fillId="61" borderId="0" applyNumberFormat="0" applyBorder="0" applyAlignment="0" applyProtection="0"/>
    <xf numFmtId="202" fontId="77" fillId="62" borderId="0" applyNumberFormat="0" applyBorder="0" applyAlignment="0" applyProtection="0"/>
    <xf numFmtId="9" fontId="10" fillId="0" borderId="0"/>
    <xf numFmtId="9" fontId="11" fillId="0" borderId="0"/>
    <xf numFmtId="9" fontId="11" fillId="0" borderId="0"/>
    <xf numFmtId="201" fontId="48" fillId="12" borderId="0" applyNumberFormat="0" applyBorder="0" applyAlignment="0" applyProtection="0"/>
    <xf numFmtId="202" fontId="48" fillId="13" borderId="0" applyNumberFormat="0" applyBorder="0" applyAlignment="0" applyProtection="0"/>
    <xf numFmtId="202" fontId="48" fillId="13" borderId="0" applyNumberFormat="0" applyBorder="0" applyAlignment="0" applyProtection="0"/>
    <xf numFmtId="201" fontId="48" fillId="12" borderId="0" applyNumberFormat="0" applyBorder="0" applyAlignment="0" applyProtection="0"/>
    <xf numFmtId="202" fontId="48" fillId="13" borderId="0" applyNumberFormat="0" applyBorder="0" applyAlignment="0" applyProtection="0"/>
    <xf numFmtId="202" fontId="48" fillId="13" borderId="0" applyNumberFormat="0" applyBorder="0" applyAlignment="0" applyProtection="0"/>
    <xf numFmtId="201" fontId="49" fillId="14" borderId="0" applyNumberFormat="0" applyBorder="0" applyAlignment="0" applyProtection="0"/>
    <xf numFmtId="202" fontId="49" fillId="15" borderId="0" applyNumberFormat="0" applyBorder="0" applyAlignment="0" applyProtection="0"/>
    <xf numFmtId="202" fontId="49" fillId="15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1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1" fontId="48" fillId="17" borderId="0" applyNumberFormat="0" applyBorder="0" applyAlignment="0" applyProtection="0"/>
    <xf numFmtId="202" fontId="48" fillId="18" borderId="0" applyNumberFormat="0" applyBorder="0" applyAlignment="0" applyProtection="0"/>
    <xf numFmtId="202" fontId="48" fillId="18" borderId="0" applyNumberFormat="0" applyBorder="0" applyAlignment="0" applyProtection="0"/>
    <xf numFmtId="201" fontId="48" fillId="19" borderId="0" applyNumberFormat="0" applyBorder="0" applyAlignment="0" applyProtection="0"/>
    <xf numFmtId="202" fontId="48" fillId="20" borderId="0" applyNumberFormat="0" applyBorder="0" applyAlignment="0" applyProtection="0"/>
    <xf numFmtId="202" fontId="48" fillId="20" borderId="0" applyNumberFormat="0" applyBorder="0" applyAlignment="0" applyProtection="0"/>
    <xf numFmtId="201" fontId="49" fillId="21" borderId="0" applyNumberFormat="0" applyBorder="0" applyAlignment="0" applyProtection="0"/>
    <xf numFmtId="202" fontId="49" fillId="22" borderId="0" applyNumberFormat="0" applyBorder="0" applyAlignment="0" applyProtection="0"/>
    <xf numFmtId="202" fontId="49" fillId="22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1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2" fontId="14" fillId="16" borderId="0" applyNumberFormat="0" applyBorder="0" applyAlignment="0" applyProtection="0"/>
    <xf numFmtId="201" fontId="48" fillId="17" borderId="0" applyNumberFormat="0" applyBorder="0" applyAlignment="0" applyProtection="0"/>
    <xf numFmtId="202" fontId="48" fillId="18" borderId="0" applyNumberFormat="0" applyBorder="0" applyAlignment="0" applyProtection="0"/>
    <xf numFmtId="202" fontId="48" fillId="18" borderId="0" applyNumberFormat="0" applyBorder="0" applyAlignment="0" applyProtection="0"/>
    <xf numFmtId="201" fontId="48" fillId="24" borderId="0" applyNumberFormat="0" applyBorder="0" applyAlignment="0" applyProtection="0"/>
    <xf numFmtId="202" fontId="48" fillId="25" borderId="0" applyNumberFormat="0" applyBorder="0" applyAlignment="0" applyProtection="0"/>
    <xf numFmtId="202" fontId="48" fillId="25" borderId="0" applyNumberFormat="0" applyBorder="0" applyAlignment="0" applyProtection="0"/>
    <xf numFmtId="201" fontId="49" fillId="19" borderId="0" applyNumberFormat="0" applyBorder="0" applyAlignment="0" applyProtection="0"/>
    <xf numFmtId="202" fontId="49" fillId="20" borderId="0" applyNumberFormat="0" applyBorder="0" applyAlignment="0" applyProtection="0"/>
    <xf numFmtId="202" fontId="49" fillId="20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1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2" fontId="14" fillId="23" borderId="0" applyNumberFormat="0" applyBorder="0" applyAlignment="0" applyProtection="0"/>
    <xf numFmtId="201" fontId="48" fillId="12" borderId="0" applyNumberFormat="0" applyBorder="0" applyAlignment="0" applyProtection="0"/>
    <xf numFmtId="202" fontId="48" fillId="13" borderId="0" applyNumberFormat="0" applyBorder="0" applyAlignment="0" applyProtection="0"/>
    <xf numFmtId="202" fontId="48" fillId="13" borderId="0" applyNumberFormat="0" applyBorder="0" applyAlignment="0" applyProtection="0"/>
    <xf numFmtId="201" fontId="48" fillId="19" borderId="0" applyNumberFormat="0" applyBorder="0" applyAlignment="0" applyProtection="0"/>
    <xf numFmtId="202" fontId="48" fillId="20" borderId="0" applyNumberFormat="0" applyBorder="0" applyAlignment="0" applyProtection="0"/>
    <xf numFmtId="202" fontId="48" fillId="20" borderId="0" applyNumberFormat="0" applyBorder="0" applyAlignment="0" applyProtection="0"/>
    <xf numFmtId="201" fontId="49" fillId="19" borderId="0" applyNumberFormat="0" applyBorder="0" applyAlignment="0" applyProtection="0"/>
    <xf numFmtId="202" fontId="49" fillId="20" borderId="0" applyNumberFormat="0" applyBorder="0" applyAlignment="0" applyProtection="0"/>
    <xf numFmtId="202" fontId="49" fillId="20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1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2" fontId="14" fillId="26" borderId="0" applyNumberFormat="0" applyBorder="0" applyAlignment="0" applyProtection="0"/>
    <xf numFmtId="201" fontId="48" fillId="27" borderId="0" applyNumberFormat="0" applyBorder="0" applyAlignment="0" applyProtection="0"/>
    <xf numFmtId="202" fontId="48" fillId="28" borderId="0" applyNumberFormat="0" applyBorder="0" applyAlignment="0" applyProtection="0"/>
    <xf numFmtId="202" fontId="48" fillId="28" borderId="0" applyNumberFormat="0" applyBorder="0" applyAlignment="0" applyProtection="0"/>
    <xf numFmtId="201" fontId="48" fillId="12" borderId="0" applyNumberFormat="0" applyBorder="0" applyAlignment="0" applyProtection="0"/>
    <xf numFmtId="202" fontId="48" fillId="13" borderId="0" applyNumberFormat="0" applyBorder="0" applyAlignment="0" applyProtection="0"/>
    <xf numFmtId="202" fontId="48" fillId="13" borderId="0" applyNumberFormat="0" applyBorder="0" applyAlignment="0" applyProtection="0"/>
    <xf numFmtId="201" fontId="49" fillId="14" borderId="0" applyNumberFormat="0" applyBorder="0" applyAlignment="0" applyProtection="0"/>
    <xf numFmtId="202" fontId="49" fillId="15" borderId="0" applyNumberFormat="0" applyBorder="0" applyAlignment="0" applyProtection="0"/>
    <xf numFmtId="202" fontId="49" fillId="15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1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1" fontId="48" fillId="17" borderId="0" applyNumberFormat="0" applyBorder="0" applyAlignment="0" applyProtection="0"/>
    <xf numFmtId="202" fontId="48" fillId="18" borderId="0" applyNumberFormat="0" applyBorder="0" applyAlignment="0" applyProtection="0"/>
    <xf numFmtId="202" fontId="48" fillId="18" borderId="0" applyNumberFormat="0" applyBorder="0" applyAlignment="0" applyProtection="0"/>
    <xf numFmtId="201" fontId="48" fillId="30" borderId="0" applyNumberFormat="0" applyBorder="0" applyAlignment="0" applyProtection="0"/>
    <xf numFmtId="202" fontId="48" fillId="31" borderId="0" applyNumberFormat="0" applyBorder="0" applyAlignment="0" applyProtection="0"/>
    <xf numFmtId="202" fontId="48" fillId="31" borderId="0" applyNumberFormat="0" applyBorder="0" applyAlignment="0" applyProtection="0"/>
    <xf numFmtId="201" fontId="49" fillId="30" borderId="0" applyNumberFormat="0" applyBorder="0" applyAlignment="0" applyProtection="0"/>
    <xf numFmtId="202" fontId="49" fillId="31" borderId="0" applyNumberFormat="0" applyBorder="0" applyAlignment="0" applyProtection="0"/>
    <xf numFmtId="202" fontId="49" fillId="31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1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202" fontId="14" fillId="29" borderId="0" applyNumberFormat="0" applyBorder="0" applyAlignment="0" applyProtection="0"/>
    <xf numFmtId="38" fontId="29" fillId="0" borderId="0" applyFill="0" applyBorder="0" applyAlignment="0" applyProtection="0"/>
    <xf numFmtId="3" fontId="29" fillId="0" borderId="0"/>
    <xf numFmtId="3" fontId="29" fillId="0" borderId="0"/>
    <xf numFmtId="3" fontId="29" fillId="0" borderId="0"/>
    <xf numFmtId="3" fontId="27" fillId="0" borderId="0"/>
    <xf numFmtId="3" fontId="27" fillId="0" borderId="0"/>
    <xf numFmtId="3" fontId="27" fillId="0" borderId="0"/>
    <xf numFmtId="3" fontId="29" fillId="0" borderId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1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179" fontId="9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1" fontId="50" fillId="0" borderId="0" applyNumberFormat="0" applyFill="0" applyBorder="0" applyAlignment="0" applyProtection="0"/>
    <xf numFmtId="202" fontId="50" fillId="0" borderId="0" applyNumberFormat="0" applyFill="0" applyBorder="0" applyAlignment="0" applyProtection="0"/>
    <xf numFmtId="202" fontId="50" fillId="0" borderId="0" applyNumberFormat="0" applyFill="0" applyBorder="0" applyAlignment="0" applyProtection="0"/>
    <xf numFmtId="201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3" fontId="27" fillId="0" borderId="0"/>
    <xf numFmtId="3" fontId="2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ill="0" applyBorder="0" applyAlignment="0"/>
    <xf numFmtId="205" fontId="64" fillId="0" borderId="0" applyFill="0" applyBorder="0" applyAlignment="0"/>
    <xf numFmtId="180" fontId="9" fillId="0" borderId="0" applyFill="0" applyBorder="0" applyAlignment="0"/>
    <xf numFmtId="206" fontId="9" fillId="0" borderId="0" applyFill="0" applyBorder="0" applyAlignment="0"/>
    <xf numFmtId="201" fontId="9" fillId="0" borderId="0" applyFill="0" applyBorder="0" applyAlignment="0"/>
    <xf numFmtId="202" fontId="9" fillId="0" borderId="0" applyFill="0" applyBorder="0" applyAlignment="0"/>
    <xf numFmtId="202" fontId="9" fillId="0" borderId="0" applyFill="0" applyBorder="0" applyAlignment="0"/>
    <xf numFmtId="201" fontId="9" fillId="0" borderId="0" applyFill="0" applyBorder="0" applyAlignment="0"/>
    <xf numFmtId="202" fontId="9" fillId="0" borderId="0" applyFill="0" applyBorder="0" applyAlignment="0"/>
    <xf numFmtId="202" fontId="9" fillId="0" borderId="0" applyFill="0" applyBorder="0" applyAlignment="0"/>
    <xf numFmtId="193" fontId="9" fillId="0" borderId="0" applyFill="0" applyBorder="0" applyAlignment="0"/>
    <xf numFmtId="201" fontId="9" fillId="0" borderId="0" applyFill="0" applyBorder="0" applyAlignment="0"/>
    <xf numFmtId="202" fontId="9" fillId="0" borderId="0" applyFill="0" applyBorder="0" applyAlignment="0"/>
    <xf numFmtId="202" fontId="9" fillId="0" borderId="0" applyFill="0" applyBorder="0" applyAlignment="0"/>
    <xf numFmtId="194" fontId="9" fillId="0" borderId="0" applyFill="0" applyBorder="0" applyAlignment="0"/>
    <xf numFmtId="180" fontId="9" fillId="0" borderId="0" applyFill="0" applyBorder="0" applyAlignment="0"/>
    <xf numFmtId="206" fontId="9" fillId="0" borderId="0" applyFill="0" applyBorder="0" applyAlignment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1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6" fillId="32" borderId="1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1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202" fontId="17" fillId="33" borderId="2" applyNumberFormat="0" applyAlignment="0" applyProtection="0"/>
    <xf numFmtId="43" fontId="1" fillId="0" borderId="0" applyFont="0" applyFill="0" applyBorder="0" applyAlignment="0" applyProtection="0"/>
    <xf numFmtId="201" fontId="51" fillId="0" borderId="0"/>
    <xf numFmtId="202" fontId="72" fillId="0" borderId="0"/>
    <xf numFmtId="202" fontId="72" fillId="0" borderId="0"/>
    <xf numFmtId="201" fontId="9" fillId="0" borderId="0" applyFont="0" applyFill="0" applyBorder="0" applyAlignment="0" applyProtection="0"/>
    <xf numFmtId="202" fontId="71" fillId="0" borderId="0" applyFill="0" applyBorder="0" applyAlignment="0" applyProtection="0"/>
    <xf numFmtId="202" fontId="71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1" fillId="0" borderId="0" applyFill="0" applyBorder="0" applyAlignment="0" applyProtection="0"/>
    <xf numFmtId="43" fontId="9" fillId="0" borderId="0" applyFont="0" applyFill="0" applyBorder="0" applyAlignment="0" applyProtection="0"/>
    <xf numFmtId="173" fontId="41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167" fontId="24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8" fillId="0" borderId="0" applyFill="0" applyBorder="0" applyAlignment="0" applyProtection="0"/>
    <xf numFmtId="202" fontId="8" fillId="0" borderId="0" applyFill="0" applyBorder="0" applyAlignment="0" applyProtection="0"/>
    <xf numFmtId="202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75" fillId="0" borderId="0" applyFont="0" applyFill="0" applyBorder="0" applyAlignment="0" applyProtection="0"/>
    <xf numFmtId="201" fontId="41" fillId="0" borderId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6" fontId="40" fillId="0" borderId="0"/>
    <xf numFmtId="9" fontId="11" fillId="0" borderId="0"/>
    <xf numFmtId="9" fontId="11" fillId="0" borderId="0"/>
    <xf numFmtId="9" fontId="10" fillId="0" borderId="0"/>
    <xf numFmtId="9" fontId="10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0" fillId="0" borderId="0"/>
    <xf numFmtId="9" fontId="11" fillId="0" borderId="0"/>
    <xf numFmtId="9" fontId="10" fillId="0" borderId="0"/>
    <xf numFmtId="9" fontId="11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1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1" fillId="0" borderId="0"/>
    <xf numFmtId="201" fontId="40" fillId="0" borderId="0"/>
    <xf numFmtId="201" fontId="52" fillId="0" borderId="0" applyNumberFormat="0" applyAlignment="0">
      <alignment horizontal="left"/>
    </xf>
    <xf numFmtId="202" fontId="52" fillId="0" borderId="0" applyNumberFormat="0" applyAlignment="0">
      <alignment horizontal="left"/>
    </xf>
    <xf numFmtId="202" fontId="52" fillId="0" borderId="0" applyNumberFormat="0" applyAlignment="0">
      <alignment horizontal="left"/>
    </xf>
    <xf numFmtId="202" fontId="52" fillId="0" borderId="0" applyNumberFormat="0" applyAlignment="0">
      <alignment horizontal="left"/>
    </xf>
    <xf numFmtId="202" fontId="52" fillId="0" borderId="0" applyNumberFormat="0" applyAlignment="0">
      <alignment horizontal="left"/>
    </xf>
    <xf numFmtId="201" fontId="51" fillId="0" borderId="0"/>
    <xf numFmtId="202" fontId="72" fillId="0" borderId="0"/>
    <xf numFmtId="202" fontId="72" fillId="0" borderId="0"/>
    <xf numFmtId="201" fontId="51" fillId="0" borderId="0"/>
    <xf numFmtId="202" fontId="72" fillId="0" borderId="0"/>
    <xf numFmtId="202" fontId="72" fillId="0" borderId="0"/>
    <xf numFmtId="201" fontId="50" fillId="0" borderId="3"/>
    <xf numFmtId="202" fontId="66" fillId="0" borderId="4"/>
    <xf numFmtId="202" fontId="66" fillId="0" borderId="4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8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206" fontId="71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4" fontId="11" fillId="0" borderId="0"/>
    <xf numFmtId="197" fontId="11" fillId="0" borderId="0"/>
    <xf numFmtId="197" fontId="11" fillId="0" borderId="0"/>
    <xf numFmtId="197" fontId="10" fillId="0" borderId="0"/>
    <xf numFmtId="197" fontId="10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0" fillId="0" borderId="0"/>
    <xf numFmtId="197" fontId="11" fillId="0" borderId="0"/>
    <xf numFmtId="197" fontId="10" fillId="0" borderId="0"/>
    <xf numFmtId="197" fontId="11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1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1" fillId="0" borderId="0"/>
    <xf numFmtId="184" fontId="10" fillId="0" borderId="0"/>
    <xf numFmtId="201" fontId="9" fillId="0" borderId="0" applyNumberFormat="0" applyFill="0" applyBorder="0" applyProtection="0">
      <alignment horizontal="left"/>
    </xf>
    <xf numFmtId="201" fontId="9" fillId="0" borderId="0" applyNumberFormat="0" applyFill="0" applyBorder="0" applyAlignment="0" applyProtection="0"/>
    <xf numFmtId="201" fontId="9" fillId="0" borderId="0" applyNumberFormat="0" applyFill="0" applyBorder="0" applyAlignment="0" applyProtection="0"/>
    <xf numFmtId="201" fontId="9" fillId="0" borderId="0" applyNumberFormat="0" applyFill="0" applyBorder="0" applyAlignment="0" applyProtection="0"/>
    <xf numFmtId="201" fontId="9" fillId="0" borderId="0" applyNumberFormat="0" applyFill="0" applyBorder="0" applyProtection="0">
      <alignment horizontal="left"/>
    </xf>
    <xf numFmtId="201" fontId="9" fillId="0" borderId="0" applyNumberFormat="0" applyFill="0" applyBorder="0" applyAlignment="0" applyProtection="0"/>
    <xf numFmtId="14" fontId="45" fillId="0" borderId="0" applyFill="0" applyBorder="0" applyAlignment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85" fontId="11" fillId="0" borderId="0"/>
    <xf numFmtId="185" fontId="11" fillId="0" borderId="0"/>
    <xf numFmtId="185" fontId="11" fillId="0" borderId="0"/>
    <xf numFmtId="185" fontId="10" fillId="0" borderId="0"/>
    <xf numFmtId="185" fontId="10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0" fillId="0" borderId="0"/>
    <xf numFmtId="185" fontId="11" fillId="0" borderId="0"/>
    <xf numFmtId="185" fontId="10" fillId="0" borderId="0"/>
    <xf numFmtId="185" fontId="11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1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1" fillId="0" borderId="0"/>
    <xf numFmtId="185" fontId="11" fillId="0" borderId="0"/>
    <xf numFmtId="201" fontId="42" fillId="0" borderId="0"/>
    <xf numFmtId="202" fontId="42" fillId="0" borderId="0"/>
    <xf numFmtId="202" fontId="42" fillId="0" borderId="0"/>
    <xf numFmtId="201" fontId="42" fillId="0" borderId="0"/>
    <xf numFmtId="201" fontId="50" fillId="0" borderId="0" applyNumberFormat="0" applyFill="0" applyBorder="0" applyAlignment="0" applyProtection="0"/>
    <xf numFmtId="202" fontId="50" fillId="0" borderId="0" applyNumberFormat="0" applyFill="0" applyBorder="0" applyAlignment="0" applyProtection="0"/>
    <xf numFmtId="202" fontId="50" fillId="0" borderId="0" applyNumberFormat="0" applyFill="0" applyBorder="0" applyAlignment="0" applyProtection="0"/>
    <xf numFmtId="201" fontId="53" fillId="34" borderId="0" applyNumberFormat="0" applyBorder="0" applyAlignment="0" applyProtection="0"/>
    <xf numFmtId="202" fontId="53" fillId="35" borderId="0" applyNumberFormat="0" applyBorder="0" applyAlignment="0" applyProtection="0"/>
    <xf numFmtId="202" fontId="53" fillId="35" borderId="0" applyNumberFormat="0" applyBorder="0" applyAlignment="0" applyProtection="0"/>
    <xf numFmtId="201" fontId="53" fillId="36" borderId="0" applyNumberFormat="0" applyBorder="0" applyAlignment="0" applyProtection="0"/>
    <xf numFmtId="202" fontId="53" fillId="37" borderId="0" applyNumberFormat="0" applyBorder="0" applyAlignment="0" applyProtection="0"/>
    <xf numFmtId="202" fontId="53" fillId="37" borderId="0" applyNumberFormat="0" applyBorder="0" applyAlignment="0" applyProtection="0"/>
    <xf numFmtId="201" fontId="53" fillId="38" borderId="0" applyNumberFormat="0" applyBorder="0" applyAlignment="0" applyProtection="0"/>
    <xf numFmtId="202" fontId="53" fillId="39" borderId="0" applyNumberFormat="0" applyBorder="0" applyAlignment="0" applyProtection="0"/>
    <xf numFmtId="202" fontId="53" fillId="39" borderId="0" applyNumberFormat="0" applyBorder="0" applyAlignment="0" applyProtection="0"/>
    <xf numFmtId="201" fontId="9" fillId="0" borderId="0" applyFill="0" applyBorder="0" applyAlignment="0"/>
    <xf numFmtId="202" fontId="9" fillId="0" borderId="0" applyFill="0" applyBorder="0" applyAlignment="0"/>
    <xf numFmtId="202" fontId="9" fillId="0" borderId="0" applyFill="0" applyBorder="0" applyAlignment="0"/>
    <xf numFmtId="180" fontId="9" fillId="0" borderId="0" applyFill="0" applyBorder="0" applyAlignment="0"/>
    <xf numFmtId="206" fontId="9" fillId="0" borderId="0" applyFill="0" applyBorder="0" applyAlignment="0"/>
    <xf numFmtId="201" fontId="9" fillId="0" borderId="0" applyFill="0" applyBorder="0" applyAlignment="0"/>
    <xf numFmtId="202" fontId="9" fillId="0" borderId="0" applyFill="0" applyBorder="0" applyAlignment="0"/>
    <xf numFmtId="202" fontId="9" fillId="0" borderId="0" applyFill="0" applyBorder="0" applyAlignment="0"/>
    <xf numFmtId="194" fontId="9" fillId="0" borderId="0" applyFill="0" applyBorder="0" applyAlignment="0"/>
    <xf numFmtId="180" fontId="9" fillId="0" borderId="0" applyFill="0" applyBorder="0" applyAlignment="0"/>
    <xf numFmtId="206" fontId="9" fillId="0" borderId="0" applyFill="0" applyBorder="0" applyAlignment="0"/>
    <xf numFmtId="201" fontId="54" fillId="0" borderId="0" applyNumberFormat="0" applyAlignment="0">
      <alignment horizontal="left"/>
    </xf>
    <xf numFmtId="202" fontId="54" fillId="0" borderId="0" applyNumberFormat="0" applyAlignment="0">
      <alignment horizontal="left"/>
    </xf>
    <xf numFmtId="202" fontId="54" fillId="0" borderId="0" applyNumberFormat="0" applyAlignment="0">
      <alignment horizontal="left"/>
    </xf>
    <xf numFmtId="202" fontId="54" fillId="0" borderId="0" applyNumberFormat="0" applyAlignment="0">
      <alignment horizontal="left"/>
    </xf>
    <xf numFmtId="202" fontId="54" fillId="0" borderId="0" applyNumberFormat="0" applyAlignment="0">
      <alignment horizontal="left"/>
    </xf>
    <xf numFmtId="201" fontId="55" fillId="0" borderId="3">
      <alignment horizontal="center"/>
    </xf>
    <xf numFmtId="202" fontId="55" fillId="0" borderId="3">
      <alignment horizontal="center"/>
    </xf>
    <xf numFmtId="202" fontId="55" fillId="0" borderId="3">
      <alignment horizontal="center"/>
    </xf>
    <xf numFmtId="202" fontId="55" fillId="0" borderId="3">
      <alignment horizontal="center"/>
    </xf>
    <xf numFmtId="202" fontId="55" fillId="0" borderId="3">
      <alignment horizontal="center"/>
    </xf>
    <xf numFmtId="201" fontId="56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3" fontId="29" fillId="0" borderId="0"/>
    <xf numFmtId="3" fontId="29" fillId="0" borderId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1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202" fontId="18" fillId="0" borderId="0" applyNumberFormat="0" applyFill="0" applyBorder="0" applyAlignment="0" applyProtection="0"/>
    <xf numFmtId="198" fontId="57" fillId="0" borderId="0">
      <alignment horizontal="right"/>
    </xf>
    <xf numFmtId="208" fontId="57" fillId="0" borderId="0">
      <alignment horizontal="right"/>
    </xf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1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202" fontId="19" fillId="5" borderId="0" applyNumberFormat="0" applyBorder="0" applyAlignment="0" applyProtection="0"/>
    <xf numFmtId="38" fontId="3" fillId="40" borderId="0" applyNumberFormat="0" applyBorder="0" applyAlignment="0" applyProtection="0"/>
    <xf numFmtId="38" fontId="3" fillId="41" borderId="0" applyNumberFormat="0" applyBorder="0" applyAlignment="0" applyProtection="0"/>
    <xf numFmtId="38" fontId="3" fillId="41" borderId="0" applyNumberFormat="0" applyBorder="0" applyAlignment="0" applyProtection="0"/>
    <xf numFmtId="38" fontId="3" fillId="41" borderId="0" applyNumberFormat="0" applyBorder="0" applyAlignment="0" applyProtection="0"/>
    <xf numFmtId="201" fontId="40" fillId="0" borderId="0"/>
    <xf numFmtId="202" fontId="40" fillId="0" borderId="0"/>
    <xf numFmtId="202" fontId="40" fillId="0" borderId="0"/>
    <xf numFmtId="201" fontId="40" fillId="0" borderId="0"/>
    <xf numFmtId="201" fontId="58" fillId="42" borderId="5"/>
    <xf numFmtId="202" fontId="58" fillId="42" borderId="5"/>
    <xf numFmtId="202" fontId="58" fillId="42" borderId="5"/>
    <xf numFmtId="201" fontId="31" fillId="0" borderId="6" applyNumberFormat="0" applyAlignment="0" applyProtection="0">
      <alignment horizontal="left" vertical="center"/>
    </xf>
    <xf numFmtId="202" fontId="31" fillId="0" borderId="6" applyNumberFormat="0" applyAlignment="0" applyProtection="0">
      <alignment horizontal="left" vertical="center"/>
    </xf>
    <xf numFmtId="202" fontId="31" fillId="0" borderId="6" applyNumberFormat="0" applyAlignment="0" applyProtection="0">
      <alignment horizontal="left" vertical="center"/>
    </xf>
    <xf numFmtId="202" fontId="31" fillId="0" borderId="6" applyNumberFormat="0" applyAlignment="0" applyProtection="0">
      <alignment horizontal="left" vertical="center"/>
    </xf>
    <xf numFmtId="202" fontId="31" fillId="0" borderId="6" applyNumberFormat="0" applyAlignment="0" applyProtection="0">
      <alignment horizontal="left" vertical="center"/>
    </xf>
    <xf numFmtId="201" fontId="31" fillId="0" borderId="7">
      <alignment horizontal="left" vertical="center"/>
    </xf>
    <xf numFmtId="202" fontId="31" fillId="0" borderId="7">
      <alignment horizontal="left" vertical="center"/>
    </xf>
    <xf numFmtId="202" fontId="31" fillId="0" borderId="7">
      <alignment horizontal="left" vertical="center"/>
    </xf>
    <xf numFmtId="202" fontId="31" fillId="0" borderId="7">
      <alignment horizontal="left" vertical="center"/>
    </xf>
    <xf numFmtId="202" fontId="31" fillId="0" borderId="7">
      <alignment horizontal="left" vertical="center"/>
    </xf>
    <xf numFmtId="201" fontId="43" fillId="0" borderId="0" applyNumberFormat="0" applyFill="0" applyBorder="0" applyAlignment="0" applyProtection="0"/>
    <xf numFmtId="202" fontId="68" fillId="0" borderId="8" applyNumberFormat="0" applyFill="0" applyAlignment="0" applyProtection="0"/>
    <xf numFmtId="202" fontId="68" fillId="0" borderId="8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1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59" fillId="0" borderId="9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1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0" fillId="0" borderId="10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1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11" applyNumberFormat="0" applyFill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1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61" fillId="0" borderId="0" applyNumberFormat="0" applyFill="0" applyBorder="0" applyAlignment="0" applyProtection="0"/>
    <xf numFmtId="202" fontId="36" fillId="43" borderId="12">
      <alignment vertical="center" wrapText="1"/>
    </xf>
    <xf numFmtId="202" fontId="36" fillId="43" borderId="12">
      <alignment vertical="center" wrapText="1"/>
    </xf>
    <xf numFmtId="201" fontId="62" fillId="0" borderId="0" applyNumberFormat="0" applyFill="0" applyBorder="0" applyAlignment="0" applyProtection="0">
      <alignment vertical="top"/>
      <protection locked="0"/>
    </xf>
    <xf numFmtId="202" fontId="62" fillId="0" borderId="0" applyNumberFormat="0" applyFill="0" applyBorder="0" applyAlignment="0" applyProtection="0">
      <alignment vertical="top"/>
      <protection locked="0"/>
    </xf>
    <xf numFmtId="202" fontId="62" fillId="0" borderId="0" applyNumberFormat="0" applyFill="0" applyBorder="0" applyAlignment="0" applyProtection="0">
      <alignment vertical="top"/>
      <protection locked="0"/>
    </xf>
    <xf numFmtId="201" fontId="62" fillId="0" borderId="0" applyNumberFormat="0" applyFill="0" applyBorder="0" applyAlignment="0" applyProtection="0">
      <alignment vertical="top"/>
      <protection locked="0"/>
    </xf>
    <xf numFmtId="202" fontId="62" fillId="0" borderId="0" applyNumberFormat="0" applyFill="0" applyBorder="0" applyAlignment="0" applyProtection="0">
      <alignment vertical="top"/>
      <protection locked="0"/>
    </xf>
    <xf numFmtId="202" fontId="62" fillId="0" borderId="0" applyNumberFormat="0" applyFill="0" applyBorder="0" applyAlignment="0" applyProtection="0">
      <alignment vertical="top"/>
      <protection locked="0"/>
    </xf>
    <xf numFmtId="201" fontId="62" fillId="0" borderId="0" applyNumberFormat="0" applyFill="0" applyBorder="0" applyAlignment="0" applyProtection="0">
      <alignment vertical="top"/>
      <protection locked="0"/>
    </xf>
    <xf numFmtId="202" fontId="62" fillId="0" borderId="0" applyNumberFormat="0" applyFill="0" applyBorder="0" applyAlignment="0" applyProtection="0">
      <alignment vertical="top"/>
      <protection locked="0"/>
    </xf>
    <xf numFmtId="202" fontId="62" fillId="0" borderId="0" applyNumberFormat="0" applyFill="0" applyBorder="0" applyAlignment="0" applyProtection="0">
      <alignment vertical="top"/>
      <protection locked="0"/>
    </xf>
    <xf numFmtId="201" fontId="62" fillId="0" borderId="0" applyNumberFormat="0" applyFill="0" applyBorder="0" applyAlignment="0" applyProtection="0">
      <alignment vertical="top"/>
      <protection locked="0"/>
    </xf>
    <xf numFmtId="202" fontId="62" fillId="0" borderId="0" applyNumberFormat="0" applyFill="0" applyBorder="0" applyAlignment="0" applyProtection="0">
      <alignment vertical="top"/>
      <protection locked="0"/>
    </xf>
    <xf numFmtId="202" fontId="62" fillId="0" borderId="0" applyNumberFormat="0" applyFill="0" applyBorder="0" applyAlignment="0" applyProtection="0">
      <alignment vertical="top"/>
      <protection locked="0"/>
    </xf>
    <xf numFmtId="201" fontId="62" fillId="0" borderId="0" applyNumberFormat="0" applyFill="0" applyBorder="0" applyAlignment="0" applyProtection="0">
      <alignment vertical="top"/>
      <protection locked="0"/>
    </xf>
    <xf numFmtId="202" fontId="62" fillId="0" borderId="0" applyNumberFormat="0" applyFill="0" applyBorder="0" applyAlignment="0" applyProtection="0">
      <alignment vertical="top"/>
      <protection locked="0"/>
    </xf>
    <xf numFmtId="202" fontId="62" fillId="0" borderId="0" applyNumberFormat="0" applyFill="0" applyBorder="0" applyAlignment="0" applyProtection="0">
      <alignment vertical="top"/>
      <protection locked="0"/>
    </xf>
    <xf numFmtId="201" fontId="78" fillId="0" borderId="0" applyNumberFormat="0" applyFill="0" applyBorder="0" applyAlignment="0" applyProtection="0">
      <alignment vertical="top"/>
      <protection locked="0"/>
    </xf>
    <xf numFmtId="10" fontId="3" fillId="40" borderId="3" applyNumberFormat="0" applyBorder="0" applyAlignment="0" applyProtection="0"/>
    <xf numFmtId="10" fontId="3" fillId="44" borderId="3" applyNumberFormat="0" applyBorder="0" applyAlignment="0" applyProtection="0"/>
    <xf numFmtId="10" fontId="3" fillId="44" borderId="3" applyNumberFormat="0" applyBorder="0" applyAlignment="0" applyProtection="0"/>
    <xf numFmtId="10" fontId="3" fillId="44" borderId="3" applyNumberFormat="0" applyBorder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1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202" fontId="20" fillId="10" borderId="1" applyNumberFormat="0" applyAlignment="0" applyProtection="0"/>
    <xf numFmtId="3" fontId="29" fillId="0" borderId="0"/>
    <xf numFmtId="201" fontId="40" fillId="0" borderId="0" applyNumberFormat="0" applyFont="0" applyFill="0" applyBorder="0" applyProtection="0">
      <alignment horizontal="left" vertical="center"/>
    </xf>
    <xf numFmtId="202" fontId="12" fillId="0" borderId="0" applyNumberFormat="0" applyFill="0" applyBorder="0" applyProtection="0">
      <alignment horizontal="left" vertical="center"/>
    </xf>
    <xf numFmtId="202" fontId="12" fillId="0" borderId="0" applyNumberFormat="0" applyFill="0" applyBorder="0" applyProtection="0">
      <alignment horizontal="left" vertical="center"/>
    </xf>
    <xf numFmtId="201" fontId="63" fillId="0" borderId="0"/>
    <xf numFmtId="202" fontId="73" fillId="0" borderId="0"/>
    <xf numFmtId="202" fontId="73" fillId="0" borderId="0"/>
    <xf numFmtId="201" fontId="9" fillId="0" borderId="0" applyFill="0" applyBorder="0" applyAlignment="0"/>
    <xf numFmtId="202" fontId="9" fillId="0" borderId="0" applyFill="0" applyBorder="0" applyAlignment="0"/>
    <xf numFmtId="202" fontId="9" fillId="0" borderId="0" applyFill="0" applyBorder="0" applyAlignment="0"/>
    <xf numFmtId="180" fontId="9" fillId="0" borderId="0" applyFill="0" applyBorder="0" applyAlignment="0"/>
    <xf numFmtId="180" fontId="9" fillId="0" borderId="0" applyFill="0" applyBorder="0" applyAlignment="0"/>
    <xf numFmtId="201" fontId="9" fillId="0" borderId="0" applyFill="0" applyBorder="0" applyAlignment="0"/>
    <xf numFmtId="202" fontId="9" fillId="0" borderId="0" applyFill="0" applyBorder="0" applyAlignment="0"/>
    <xf numFmtId="202" fontId="9" fillId="0" borderId="0" applyFill="0" applyBorder="0" applyAlignment="0"/>
    <xf numFmtId="194" fontId="9" fillId="0" borderId="0" applyFill="0" applyBorder="0" applyAlignment="0"/>
    <xf numFmtId="180" fontId="9" fillId="0" borderId="0" applyFill="0" applyBorder="0" applyAlignment="0"/>
    <xf numFmtId="206" fontId="9" fillId="0" borderId="0" applyFill="0" applyBorder="0" applyAlignment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1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2" fontId="21" fillId="0" borderId="13" applyNumberFormat="0" applyFill="0" applyAlignment="0" applyProtection="0"/>
    <xf numFmtId="201" fontId="29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9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201" fontId="36" fillId="0" borderId="0" applyNumberFormat="0" applyFill="0" applyBorder="0" applyAlignment="0" applyProtection="0"/>
    <xf numFmtId="3" fontId="29" fillId="0" borderId="0"/>
    <xf numFmtId="3" fontId="29" fillId="0" borderId="0"/>
    <xf numFmtId="3" fontId="29" fillId="0" borderId="0"/>
    <xf numFmtId="3" fontId="27" fillId="0" borderId="0"/>
    <xf numFmtId="3" fontId="27" fillId="0" borderId="0"/>
    <xf numFmtId="3" fontId="29" fillId="0" borderId="0"/>
    <xf numFmtId="3" fontId="29" fillId="0" borderId="0"/>
    <xf numFmtId="3" fontId="29" fillId="0" borderId="0"/>
    <xf numFmtId="3" fontId="29" fillId="0" borderId="0"/>
    <xf numFmtId="3" fontId="29" fillId="0" borderId="0"/>
    <xf numFmtId="3" fontId="29" fillId="0" borderId="0"/>
    <xf numFmtId="3" fontId="29" fillId="0" borderId="0"/>
    <xf numFmtId="3" fontId="29" fillId="0" borderId="0"/>
    <xf numFmtId="3" fontId="27" fillId="0" borderId="0"/>
    <xf numFmtId="3" fontId="29" fillId="0" borderId="0"/>
    <xf numFmtId="3" fontId="29" fillId="0" borderId="0"/>
    <xf numFmtId="3" fontId="27" fillId="0" borderId="0"/>
    <xf numFmtId="3" fontId="29" fillId="0" borderId="0"/>
    <xf numFmtId="3" fontId="29" fillId="0" borderId="0"/>
    <xf numFmtId="3" fontId="29" fillId="0" borderId="0"/>
    <xf numFmtId="3" fontId="29" fillId="0" borderId="0"/>
    <xf numFmtId="3" fontId="29" fillId="0" borderId="0"/>
    <xf numFmtId="3" fontId="29" fillId="0" borderId="0"/>
    <xf numFmtId="3" fontId="29" fillId="0" borderId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1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202" fontId="22" fillId="10" borderId="0" applyNumberFormat="0" applyBorder="0" applyAlignment="0" applyProtection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201" fontId="32" fillId="0" borderId="0"/>
    <xf numFmtId="182" fontId="11" fillId="0" borderId="0"/>
    <xf numFmtId="182" fontId="11" fillId="0" borderId="0"/>
    <xf numFmtId="182" fontId="10" fillId="0" borderId="0"/>
    <xf numFmtId="182" fontId="10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0" fillId="0" borderId="0"/>
    <xf numFmtId="182" fontId="11" fillId="0" borderId="0"/>
    <xf numFmtId="182" fontId="10" fillId="0" borderId="0"/>
    <xf numFmtId="182" fontId="11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1" fillId="0" borderId="0"/>
    <xf numFmtId="202" fontId="32" fillId="0" borderId="0"/>
    <xf numFmtId="202" fontId="32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1" fillId="0" borderId="0"/>
    <xf numFmtId="182" fontId="11" fillId="0" borderId="0"/>
    <xf numFmtId="201" fontId="65" fillId="0" borderId="0"/>
    <xf numFmtId="202" fontId="65" fillId="0" borderId="0"/>
    <xf numFmtId="202" fontId="65" fillId="0" borderId="0"/>
    <xf numFmtId="201" fontId="65" fillId="0" borderId="0"/>
    <xf numFmtId="202" fontId="65" fillId="0" borderId="0"/>
    <xf numFmtId="202" fontId="65" fillId="0" borderId="0"/>
    <xf numFmtId="201" fontId="65" fillId="0" borderId="0"/>
    <xf numFmtId="202" fontId="65" fillId="0" borderId="0"/>
    <xf numFmtId="202" fontId="65" fillId="0" borderId="0"/>
    <xf numFmtId="201" fontId="65" fillId="0" borderId="0"/>
    <xf numFmtId="202" fontId="65" fillId="0" borderId="0"/>
    <xf numFmtId="202" fontId="65" fillId="0" borderId="0"/>
    <xf numFmtId="201" fontId="65" fillId="0" borderId="0"/>
    <xf numFmtId="202" fontId="65" fillId="0" borderId="0"/>
    <xf numFmtId="202" fontId="65" fillId="0" borderId="0"/>
    <xf numFmtId="201" fontId="65" fillId="0" borderId="0"/>
    <xf numFmtId="202" fontId="65" fillId="0" borderId="0"/>
    <xf numFmtId="202" fontId="65" fillId="0" borderId="0"/>
    <xf numFmtId="201" fontId="65" fillId="0" borderId="0"/>
    <xf numFmtId="202" fontId="65" fillId="0" borderId="0"/>
    <xf numFmtId="202" fontId="65" fillId="0" borderId="0"/>
    <xf numFmtId="201" fontId="8" fillId="0" borderId="0"/>
    <xf numFmtId="201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1" fontId="76" fillId="0" borderId="0"/>
    <xf numFmtId="201" fontId="76" fillId="0" borderId="0"/>
    <xf numFmtId="201" fontId="76" fillId="0" borderId="0"/>
    <xf numFmtId="202" fontId="76" fillId="0" borderId="0"/>
    <xf numFmtId="202" fontId="76" fillId="0" borderId="0"/>
    <xf numFmtId="202" fontId="76" fillId="0" borderId="0"/>
    <xf numFmtId="202" fontId="8" fillId="0" borderId="0"/>
    <xf numFmtId="202" fontId="8" fillId="0" borderId="0"/>
    <xf numFmtId="201" fontId="76" fillId="0" borderId="0"/>
    <xf numFmtId="201" fontId="76" fillId="0" borderId="0"/>
    <xf numFmtId="202" fontId="8" fillId="0" borderId="0"/>
    <xf numFmtId="202" fontId="8" fillId="0" borderId="0"/>
    <xf numFmtId="0" fontId="9" fillId="0" borderId="0"/>
    <xf numFmtId="0" fontId="9" fillId="0" borderId="0"/>
    <xf numFmtId="201" fontId="76" fillId="0" borderId="0"/>
    <xf numFmtId="202" fontId="9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41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1" fontId="9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0" fontId="9" fillId="0" borderId="0"/>
    <xf numFmtId="202" fontId="8" fillId="0" borderId="0"/>
    <xf numFmtId="202" fontId="8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0" fontId="76" fillId="0" borderId="0"/>
    <xf numFmtId="0" fontId="76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202" fontId="9" fillId="0" borderId="0"/>
    <xf numFmtId="202" fontId="9" fillId="0" borderId="0"/>
    <xf numFmtId="0" fontId="79" fillId="0" borderId="0"/>
    <xf numFmtId="202" fontId="9" fillId="0" borderId="0"/>
    <xf numFmtId="202" fontId="9" fillId="0" borderId="0"/>
    <xf numFmtId="0" fontId="79" fillId="0" borderId="0"/>
    <xf numFmtId="0" fontId="79" fillId="0" borderId="0"/>
    <xf numFmtId="0" fontId="79" fillId="0" borderId="0"/>
    <xf numFmtId="201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1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9" fillId="0" borderId="0"/>
    <xf numFmtId="202" fontId="9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1" fontId="76" fillId="0" borderId="0"/>
    <xf numFmtId="201" fontId="76" fillId="0" borderId="0"/>
    <xf numFmtId="201" fontId="76" fillId="0" borderId="0"/>
    <xf numFmtId="202" fontId="8" fillId="0" borderId="0"/>
    <xf numFmtId="201" fontId="76" fillId="0" borderId="0"/>
    <xf numFmtId="201" fontId="76" fillId="0" borderId="0"/>
    <xf numFmtId="201" fontId="76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8" fillId="0" borderId="0"/>
    <xf numFmtId="202" fontId="8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1" fontId="25" fillId="0" borderId="0"/>
    <xf numFmtId="201" fontId="76" fillId="0" borderId="0"/>
    <xf numFmtId="201" fontId="76" fillId="0" borderId="0"/>
    <xf numFmtId="201" fontId="76" fillId="0" borderId="0"/>
    <xf numFmtId="201" fontId="76" fillId="0" borderId="0"/>
    <xf numFmtId="201" fontId="76" fillId="0" borderId="0"/>
    <xf numFmtId="201" fontId="7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201" fontId="76" fillId="0" borderId="0"/>
    <xf numFmtId="201" fontId="76" fillId="0" borderId="0"/>
    <xf numFmtId="201" fontId="76" fillId="0" borderId="0"/>
    <xf numFmtId="201" fontId="76" fillId="0" borderId="0"/>
    <xf numFmtId="201" fontId="76" fillId="0" borderId="0"/>
    <xf numFmtId="201" fontId="76" fillId="0" borderId="0"/>
    <xf numFmtId="0" fontId="79" fillId="0" borderId="0"/>
    <xf numFmtId="0" fontId="79" fillId="0" borderId="0"/>
    <xf numFmtId="0" fontId="7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0" fontId="79" fillId="0" borderId="0"/>
    <xf numFmtId="201" fontId="8" fillId="0" borderId="0"/>
    <xf numFmtId="201" fontId="41" fillId="0" borderId="0"/>
    <xf numFmtId="202" fontId="76" fillId="0" borderId="0"/>
    <xf numFmtId="202" fontId="76" fillId="0" borderId="0"/>
    <xf numFmtId="202" fontId="76" fillId="0" borderId="0"/>
    <xf numFmtId="201" fontId="76" fillId="0" borderId="0"/>
    <xf numFmtId="201" fontId="76" fillId="0" borderId="0"/>
    <xf numFmtId="201" fontId="76" fillId="0" borderId="0"/>
    <xf numFmtId="202" fontId="76" fillId="0" borderId="0"/>
    <xf numFmtId="201" fontId="76" fillId="0" borderId="0"/>
    <xf numFmtId="201" fontId="76" fillId="0" borderId="0"/>
    <xf numFmtId="202" fontId="76" fillId="0" borderId="0"/>
    <xf numFmtId="201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9" fillId="0" borderId="0"/>
    <xf numFmtId="202" fontId="9" fillId="0" borderId="0"/>
    <xf numFmtId="201" fontId="25" fillId="0" borderId="0"/>
    <xf numFmtId="0" fontId="79" fillId="0" borderId="0"/>
    <xf numFmtId="0" fontId="79" fillId="0" borderId="0"/>
    <xf numFmtId="202" fontId="9" fillId="0" borderId="0"/>
    <xf numFmtId="202" fontId="9" fillId="0" borderId="0"/>
    <xf numFmtId="0" fontId="79" fillId="0" borderId="0"/>
    <xf numFmtId="201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9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9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8" fillId="0" borderId="0"/>
    <xf numFmtId="202" fontId="8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9" fillId="0" borderId="0"/>
    <xf numFmtId="202" fontId="9" fillId="0" borderId="0"/>
    <xf numFmtId="201" fontId="8" fillId="0" borderId="0"/>
    <xf numFmtId="201" fontId="9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9" fillId="0" borderId="0"/>
    <xf numFmtId="202" fontId="9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9" fillId="0" borderId="0"/>
    <xf numFmtId="202" fontId="9" fillId="0" borderId="0"/>
    <xf numFmtId="201" fontId="9" fillId="0" borderId="0"/>
    <xf numFmtId="0" fontId="76" fillId="0" borderId="0"/>
    <xf numFmtId="0" fontId="76" fillId="0" borderId="0"/>
    <xf numFmtId="201" fontId="26" fillId="0" borderId="0"/>
    <xf numFmtId="202" fontId="9" fillId="0" borderId="0"/>
    <xf numFmtId="202" fontId="9" fillId="0" borderId="0"/>
    <xf numFmtId="201" fontId="9" fillId="0" borderId="0" applyNumberFormat="0" applyFill="0" applyBorder="0" applyAlignment="0" applyProtection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1" fontId="25" fillId="0" borderId="0"/>
    <xf numFmtId="201" fontId="9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1" fontId="9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76" fillId="0" borderId="0"/>
    <xf numFmtId="0" fontId="76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9" fillId="0" borderId="0"/>
    <xf numFmtId="202" fontId="9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1" fontId="25" fillId="0" borderId="0"/>
    <xf numFmtId="201" fontId="9" fillId="0" borderId="0"/>
    <xf numFmtId="202" fontId="9" fillId="0" borderId="0"/>
    <xf numFmtId="202" fontId="9" fillId="0" borderId="0"/>
    <xf numFmtId="201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1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1" fontId="25" fillId="0" borderId="0"/>
    <xf numFmtId="201" fontId="8" fillId="0" borderId="0"/>
    <xf numFmtId="201" fontId="9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9" fillId="0" borderId="0"/>
    <xf numFmtId="202" fontId="9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11" fillId="0" borderId="0" applyBorder="0"/>
    <xf numFmtId="201" fontId="30" fillId="0" borderId="0"/>
    <xf numFmtId="202" fontId="8" fillId="0" borderId="0"/>
    <xf numFmtId="202" fontId="8" fillId="0" borderId="0"/>
    <xf numFmtId="0" fontId="11" fillId="0" borderId="0" applyBorder="0"/>
    <xf numFmtId="203" fontId="8" fillId="0" borderId="0"/>
    <xf numFmtId="202" fontId="8" fillId="0" borderId="0"/>
    <xf numFmtId="202" fontId="8" fillId="0" borderId="0"/>
    <xf numFmtId="0" fontId="11" fillId="0" borderId="0" applyBorder="0"/>
    <xf numFmtId="201" fontId="30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1" fontId="76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0" fontId="8" fillId="0" borderId="0"/>
    <xf numFmtId="201" fontId="9" fillId="0" borderId="0"/>
    <xf numFmtId="0" fontId="8" fillId="0" borderId="0"/>
    <xf numFmtId="202" fontId="9" fillId="0" borderId="0"/>
    <xf numFmtId="202" fontId="9" fillId="0" borderId="0"/>
    <xf numFmtId="0" fontId="8" fillId="0" borderId="0"/>
    <xf numFmtId="202" fontId="8" fillId="0" borderId="0"/>
    <xf numFmtId="0" fontId="8" fillId="0" borderId="0"/>
    <xf numFmtId="0" fontId="8" fillId="0" borderId="0"/>
    <xf numFmtId="201" fontId="8" fillId="0" borderId="0"/>
    <xf numFmtId="0" fontId="8" fillId="0" borderId="0"/>
    <xf numFmtId="201" fontId="8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1" fontId="76" fillId="0" borderId="0"/>
    <xf numFmtId="201" fontId="76" fillId="0" borderId="0"/>
    <xf numFmtId="201" fontId="76" fillId="0" borderId="0"/>
    <xf numFmtId="202" fontId="8" fillId="0" borderId="0"/>
    <xf numFmtId="201" fontId="76" fillId="0" borderId="0"/>
    <xf numFmtId="201" fontId="76" fillId="0" borderId="0"/>
    <xf numFmtId="201" fontId="76" fillId="0" borderId="0"/>
    <xf numFmtId="202" fontId="8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1" fontId="76" fillId="0" borderId="0"/>
    <xf numFmtId="201" fontId="76" fillId="0" borderId="0"/>
    <xf numFmtId="202" fontId="8" fillId="0" borderId="0"/>
    <xf numFmtId="202" fontId="8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8" fillId="0" borderId="0"/>
    <xf numFmtId="201" fontId="76" fillId="0" borderId="0"/>
    <xf numFmtId="201" fontId="76" fillId="0" borderId="0"/>
    <xf numFmtId="202" fontId="8" fillId="0" borderId="0"/>
    <xf numFmtId="202" fontId="8" fillId="0" borderId="0"/>
    <xf numFmtId="0" fontId="11" fillId="0" borderId="0" applyBorder="0"/>
    <xf numFmtId="202" fontId="8" fillId="0" borderId="0"/>
    <xf numFmtId="202" fontId="8" fillId="0" borderId="0"/>
    <xf numFmtId="201" fontId="76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1" fontId="9" fillId="0" borderId="0"/>
    <xf numFmtId="202" fontId="8" fillId="0" borderId="0"/>
    <xf numFmtId="202" fontId="8" fillId="0" borderId="0"/>
    <xf numFmtId="201" fontId="9" fillId="0" borderId="0"/>
    <xf numFmtId="202" fontId="8" fillId="0" borderId="0"/>
    <xf numFmtId="202" fontId="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1" fillId="0" borderId="0"/>
  </cellStyleXfs>
  <cellXfs count="205">
    <xf numFmtId="0" fontId="0" fillId="0" borderId="0" xfId="0"/>
    <xf numFmtId="49" fontId="5" fillId="0" borderId="14" xfId="1620" applyNumberFormat="1" applyFont="1" applyFill="1" applyBorder="1" applyAlignment="1">
      <alignment horizontal="center"/>
    </xf>
    <xf numFmtId="43" fontId="4" fillId="0" borderId="0" xfId="2214" applyFont="1" applyFill="1" applyAlignment="1">
      <alignment horizontal="center"/>
    </xf>
    <xf numFmtId="43" fontId="4" fillId="0" borderId="0" xfId="1274" applyFont="1" applyFill="1"/>
    <xf numFmtId="43" fontId="0" fillId="0" borderId="0" xfId="1274" applyFont="1" applyFill="1"/>
    <xf numFmtId="43" fontId="5" fillId="0" borderId="14" xfId="1274" applyFont="1" applyFill="1" applyBorder="1" applyAlignment="1">
      <alignment horizontal="right"/>
    </xf>
    <xf numFmtId="43" fontId="5" fillId="0" borderId="0" xfId="1274" applyFont="1" applyFill="1" applyAlignment="1">
      <alignment horizontal="left"/>
    </xf>
    <xf numFmtId="43" fontId="5" fillId="0" borderId="0" xfId="1274" applyFont="1"/>
    <xf numFmtId="43" fontId="4" fillId="0" borderId="0" xfId="1274" applyFont="1"/>
    <xf numFmtId="43" fontId="4" fillId="0" borderId="0" xfId="1274" applyFont="1" applyAlignment="1">
      <alignment horizontal="center"/>
    </xf>
    <xf numFmtId="43" fontId="4" fillId="0" borderId="0" xfId="1274" applyFont="1" applyAlignment="1">
      <alignment vertical="center"/>
    </xf>
    <xf numFmtId="43" fontId="9" fillId="0" borderId="0" xfId="1274" applyFont="1"/>
    <xf numFmtId="43" fontId="9" fillId="0" borderId="0" xfId="1274" applyFont="1" applyFill="1"/>
    <xf numFmtId="43" fontId="6" fillId="0" borderId="0" xfId="1274" applyFont="1"/>
    <xf numFmtId="43" fontId="4" fillId="0" borderId="7" xfId="1274" applyFont="1" applyFill="1" applyBorder="1"/>
    <xf numFmtId="43" fontId="4" fillId="0" borderId="16" xfId="1274" applyFont="1" applyFill="1" applyBorder="1"/>
    <xf numFmtId="43" fontId="4" fillId="0" borderId="0" xfId="1274" applyFont="1" applyFill="1" applyBorder="1"/>
    <xf numFmtId="43" fontId="4" fillId="0" borderId="0" xfId="1274" applyFont="1" applyFill="1" applyAlignment="1">
      <alignment horizontal="center"/>
    </xf>
    <xf numFmtId="43" fontId="4" fillId="0" borderId="0" xfId="2214" applyFont="1" applyFill="1"/>
    <xf numFmtId="167" fontId="4" fillId="0" borderId="0" xfId="1274" applyNumberFormat="1" applyFont="1" applyFill="1" applyBorder="1"/>
    <xf numFmtId="0" fontId="4" fillId="0" borderId="0" xfId="1274" applyNumberFormat="1" applyFont="1" applyFill="1"/>
    <xf numFmtId="43" fontId="4" fillId="0" borderId="14" xfId="1274" applyFont="1" applyFill="1" applyBorder="1"/>
    <xf numFmtId="43" fontId="6" fillId="0" borderId="14" xfId="1274" applyFont="1" applyFill="1" applyBorder="1"/>
    <xf numFmtId="43" fontId="4" fillId="0" borderId="0" xfId="1954" applyFont="1" applyFill="1" applyAlignment="1">
      <alignment horizontal="center"/>
    </xf>
    <xf numFmtId="43" fontId="4" fillId="0" borderId="0" xfId="1954" applyFont="1" applyFill="1" applyAlignment="1">
      <alignment horizontal="left"/>
    </xf>
    <xf numFmtId="43" fontId="2" fillId="0" borderId="0" xfId="1274" applyFont="1" applyFill="1"/>
    <xf numFmtId="171" fontId="4" fillId="0" borderId="0" xfId="1274" applyNumberFormat="1" applyFont="1" applyFill="1"/>
    <xf numFmtId="43" fontId="4" fillId="0" borderId="0" xfId="1274" applyFont="1" applyFill="1" applyAlignment="1"/>
    <xf numFmtId="167" fontId="4" fillId="0" borderId="0" xfId="1274" applyNumberFormat="1" applyFont="1" applyFill="1"/>
    <xf numFmtId="0" fontId="4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4" fillId="0" borderId="14" xfId="0" applyFont="1" applyBorder="1"/>
    <xf numFmtId="0" fontId="5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9" fillId="0" borderId="0" xfId="0" applyNumberFormat="1" applyFont="1"/>
    <xf numFmtId="43" fontId="4" fillId="0" borderId="0" xfId="12141" applyNumberFormat="1" applyFont="1" applyAlignment="1">
      <alignment horizontal="center"/>
    </xf>
    <xf numFmtId="43" fontId="81" fillId="0" borderId="0" xfId="12444" applyNumberFormat="1" applyFont="1" applyAlignment="1">
      <alignment horizontal="center"/>
    </xf>
    <xf numFmtId="39" fontId="4" fillId="0" borderId="0" xfId="0" applyNumberFormat="1" applyFont="1"/>
    <xf numFmtId="167" fontId="4" fillId="0" borderId="0" xfId="0" applyNumberFormat="1" applyFont="1"/>
    <xf numFmtId="0" fontId="2" fillId="0" borderId="0" xfId="0" applyFont="1"/>
    <xf numFmtId="174" fontId="4" fillId="0" borderId="0" xfId="0" applyNumberFormat="1" applyFont="1"/>
    <xf numFmtId="43" fontId="4" fillId="0" borderId="7" xfId="0" applyNumberFormat="1" applyFont="1" applyBorder="1"/>
    <xf numFmtId="167" fontId="2" fillId="0" borderId="0" xfId="0" applyNumberFormat="1" applyFont="1"/>
    <xf numFmtId="43" fontId="2" fillId="0" borderId="0" xfId="0" applyNumberFormat="1" applyFont="1"/>
    <xf numFmtId="170" fontId="4" fillId="0" borderId="0" xfId="0" applyNumberFormat="1" applyFont="1"/>
    <xf numFmtId="170" fontId="4" fillId="0" borderId="7" xfId="0" applyNumberFormat="1" applyFont="1" applyBorder="1"/>
    <xf numFmtId="170" fontId="4" fillId="0" borderId="15" xfId="0" applyNumberFormat="1" applyFont="1" applyBorder="1"/>
    <xf numFmtId="167" fontId="4" fillId="0" borderId="0" xfId="1954" applyNumberFormat="1" applyFont="1" applyFill="1"/>
    <xf numFmtId="0" fontId="0" fillId="0" borderId="0" xfId="0" applyAlignment="1">
      <alignment horizontal="center"/>
    </xf>
    <xf numFmtId="43" fontId="4" fillId="0" borderId="0" xfId="1724" applyFont="1"/>
    <xf numFmtId="167" fontId="4" fillId="0" borderId="0" xfId="1724" applyNumberFormat="1" applyFont="1"/>
    <xf numFmtId="0" fontId="4" fillId="0" borderId="0" xfId="1724" applyNumberFormat="1" applyFont="1"/>
    <xf numFmtId="43" fontId="4" fillId="0" borderId="14" xfId="1724" applyFont="1" applyBorder="1"/>
    <xf numFmtId="43" fontId="5" fillId="0" borderId="14" xfId="1724" applyFont="1" applyBorder="1" applyAlignment="1">
      <alignment horizontal="right"/>
    </xf>
    <xf numFmtId="43" fontId="6" fillId="0" borderId="14" xfId="1724" applyFont="1" applyBorder="1"/>
    <xf numFmtId="49" fontId="5" fillId="0" borderId="14" xfId="1724" applyNumberFormat="1" applyFont="1" applyFill="1" applyBorder="1" applyAlignment="1">
      <alignment horizontal="center"/>
    </xf>
    <xf numFmtId="43" fontId="4" fillId="0" borderId="0" xfId="1724" applyFont="1" applyAlignment="1">
      <alignment horizontal="center"/>
    </xf>
    <xf numFmtId="43" fontId="5" fillId="0" borderId="0" xfId="1724" applyFont="1" applyAlignment="1">
      <alignment horizontal="center"/>
    </xf>
    <xf numFmtId="43" fontId="5" fillId="0" borderId="0" xfId="1724" applyFont="1" applyAlignment="1">
      <alignment horizontal="left"/>
    </xf>
    <xf numFmtId="43" fontId="0" fillId="0" borderId="0" xfId="1724" applyFont="1"/>
    <xf numFmtId="43" fontId="4" fillId="0" borderId="0" xfId="2202" applyFont="1" applyFill="1" applyAlignment="1">
      <alignment horizontal="center"/>
    </xf>
    <xf numFmtId="43" fontId="2" fillId="0" borderId="0" xfId="1724" applyFont="1"/>
    <xf numFmtId="170" fontId="4" fillId="0" borderId="16" xfId="0" applyNumberFormat="1" applyFont="1" applyBorder="1"/>
    <xf numFmtId="171" fontId="4" fillId="0" borderId="0" xfId="1724" applyNumberFormat="1" applyFont="1"/>
    <xf numFmtId="171" fontId="5" fillId="0" borderId="0" xfId="1724" applyNumberFormat="1" applyFont="1"/>
    <xf numFmtId="0" fontId="6" fillId="0" borderId="0" xfId="0" applyFont="1"/>
    <xf numFmtId="43" fontId="9" fillId="0" borderId="0" xfId="1724" applyFont="1"/>
    <xf numFmtId="0" fontId="81" fillId="0" borderId="0" xfId="0" applyFont="1"/>
    <xf numFmtId="0" fontId="82" fillId="0" borderId="14" xfId="0" applyFont="1" applyBorder="1"/>
    <xf numFmtId="0" fontId="82" fillId="0" borderId="14" xfId="0" applyFont="1" applyBorder="1" applyAlignment="1">
      <alignment horizontal="right"/>
    </xf>
    <xf numFmtId="0" fontId="81" fillId="0" borderId="0" xfId="0" applyFont="1" applyAlignment="1">
      <alignment vertical="center"/>
    </xf>
    <xf numFmtId="0" fontId="82" fillId="0" borderId="0" xfId="0" applyFont="1" applyAlignment="1">
      <alignment horizontal="center"/>
    </xf>
    <xf numFmtId="173" fontId="82" fillId="0" borderId="0" xfId="1508" applyNumberFormat="1" applyFont="1" applyFill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173" fontId="82" fillId="0" borderId="0" xfId="0" applyNumberFormat="1" applyFont="1" applyAlignment="1">
      <alignment horizontal="center" vertical="center"/>
    </xf>
    <xf numFmtId="0" fontId="81" fillId="0" borderId="14" xfId="0" applyFont="1" applyBorder="1" applyAlignment="1">
      <alignment vertical="center"/>
    </xf>
    <xf numFmtId="0" fontId="82" fillId="0" borderId="14" xfId="0" applyFont="1" applyBorder="1" applyAlignment="1">
      <alignment horizontal="center" vertical="center"/>
    </xf>
    <xf numFmtId="173" fontId="82" fillId="0" borderId="14" xfId="0" applyNumberFormat="1" applyFont="1" applyBorder="1" applyAlignment="1">
      <alignment horizontal="center" vertical="center"/>
    </xf>
    <xf numFmtId="173" fontId="82" fillId="0" borderId="14" xfId="1508" applyNumberFormat="1" applyFont="1" applyFill="1" applyBorder="1" applyAlignment="1">
      <alignment horizontal="center" vertical="center"/>
    </xf>
    <xf numFmtId="43" fontId="81" fillId="0" borderId="0" xfId="1274" applyFont="1" applyFill="1"/>
    <xf numFmtId="0" fontId="81" fillId="0" borderId="0" xfId="0" applyFont="1" applyAlignment="1">
      <alignment horizontal="center"/>
    </xf>
    <xf numFmtId="167" fontId="81" fillId="0" borderId="0" xfId="6223" applyNumberFormat="1" applyFont="1"/>
    <xf numFmtId="167" fontId="81" fillId="0" borderId="0" xfId="0" applyNumberFormat="1" applyFont="1"/>
    <xf numFmtId="43" fontId="81" fillId="0" borderId="0" xfId="1274" applyFont="1"/>
    <xf numFmtId="167" fontId="81" fillId="0" borderId="14" xfId="6223" applyNumberFormat="1" applyFont="1" applyBorder="1"/>
    <xf numFmtId="167" fontId="81" fillId="0" borderId="14" xfId="0" applyNumberFormat="1" applyFont="1" applyBorder="1"/>
    <xf numFmtId="43" fontId="81" fillId="0" borderId="0" xfId="1296" applyFont="1"/>
    <xf numFmtId="167" fontId="81" fillId="0" borderId="16" xfId="6223" applyNumberFormat="1" applyFont="1" applyBorder="1"/>
    <xf numFmtId="167" fontId="82" fillId="0" borderId="0" xfId="0" applyNumberFormat="1" applyFont="1" applyAlignment="1">
      <alignment horizontal="right"/>
    </xf>
    <xf numFmtId="43" fontId="81" fillId="0" borderId="0" xfId="1274" applyFont="1" applyFill="1" applyBorder="1"/>
    <xf numFmtId="0" fontId="81" fillId="0" borderId="0" xfId="11010" applyFont="1"/>
    <xf numFmtId="0" fontId="81" fillId="0" borderId="0" xfId="0" applyFont="1" applyAlignment="1">
      <alignment horizontal="right" textRotation="255"/>
    </xf>
    <xf numFmtId="43" fontId="81" fillId="0" borderId="0" xfId="0" applyNumberFormat="1" applyFont="1"/>
    <xf numFmtId="0" fontId="4" fillId="0" borderId="0" xfId="0" applyFont="1" applyAlignment="1">
      <alignment horizontal="right"/>
    </xf>
    <xf numFmtId="0" fontId="4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right"/>
    </xf>
    <xf numFmtId="0" fontId="4" fillId="0" borderId="15" xfId="0" applyFont="1" applyBorder="1"/>
    <xf numFmtId="0" fontId="5" fillId="0" borderId="0" xfId="0" applyFont="1" applyAlignment="1">
      <alignment horizontal="right"/>
    </xf>
    <xf numFmtId="173" fontId="5" fillId="0" borderId="0" xfId="0" applyNumberFormat="1" applyFont="1" applyAlignment="1">
      <alignment horizontal="center" vertical="center"/>
    </xf>
    <xf numFmtId="173" fontId="5" fillId="0" borderId="14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 textRotation="180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5130" applyFont="1"/>
    <xf numFmtId="167" fontId="4" fillId="0" borderId="0" xfId="5130" applyNumberFormat="1" applyFont="1"/>
    <xf numFmtId="0" fontId="5" fillId="0" borderId="0" xfId="5130" applyFont="1"/>
    <xf numFmtId="172" fontId="5" fillId="0" borderId="0" xfId="5130" applyNumberFormat="1" applyFont="1" applyAlignment="1">
      <alignment horizontal="right"/>
    </xf>
    <xf numFmtId="0" fontId="4" fillId="0" borderId="15" xfId="5130" applyFont="1" applyBorder="1"/>
    <xf numFmtId="0" fontId="4" fillId="0" borderId="14" xfId="5130" applyFont="1" applyBorder="1"/>
    <xf numFmtId="0" fontId="5" fillId="0" borderId="14" xfId="5130" applyFont="1" applyBorder="1" applyAlignment="1">
      <alignment horizontal="center"/>
    </xf>
    <xf numFmtId="1" fontId="5" fillId="0" borderId="14" xfId="5130" applyNumberFormat="1" applyFont="1" applyBorder="1" applyAlignment="1">
      <alignment horizontal="center"/>
    </xf>
    <xf numFmtId="172" fontId="4" fillId="0" borderId="0" xfId="5130" applyNumberFormat="1" applyFont="1"/>
    <xf numFmtId="0" fontId="4" fillId="0" borderId="0" xfId="5171" applyFont="1"/>
    <xf numFmtId="39" fontId="4" fillId="0" borderId="0" xfId="5130" applyNumberFormat="1" applyFont="1"/>
    <xf numFmtId="0" fontId="4" fillId="0" borderId="0" xfId="5130" applyFont="1" applyAlignment="1">
      <alignment horizontal="left"/>
    </xf>
    <xf numFmtId="172" fontId="4" fillId="0" borderId="0" xfId="5130" applyNumberFormat="1" applyFont="1" applyAlignment="1">
      <alignment horizontal="left"/>
    </xf>
    <xf numFmtId="0" fontId="4" fillId="0" borderId="0" xfId="13071" applyFont="1" applyAlignment="1">
      <alignment horizontal="center"/>
    </xf>
    <xf numFmtId="167" fontId="4" fillId="0" borderId="0" xfId="13071" applyNumberFormat="1" applyFont="1" applyAlignment="1">
      <alignment horizontal="center"/>
    </xf>
    <xf numFmtId="172" fontId="4" fillId="0" borderId="0" xfId="13071" applyNumberFormat="1" applyFont="1" applyAlignment="1">
      <alignment horizontal="center"/>
    </xf>
    <xf numFmtId="0" fontId="4" fillId="0" borderId="0" xfId="5130" applyFont="1" applyAlignment="1">
      <alignment horizontal="center"/>
    </xf>
    <xf numFmtId="172" fontId="5" fillId="0" borderId="0" xfId="5130" applyNumberFormat="1" applyFont="1"/>
    <xf numFmtId="0" fontId="2" fillId="0" borderId="0" xfId="5130" applyFont="1"/>
    <xf numFmtId="167" fontId="2" fillId="0" borderId="0" xfId="5130" applyNumberFormat="1" applyFont="1"/>
    <xf numFmtId="172" fontId="2" fillId="0" borderId="0" xfId="5130" applyNumberFormat="1" applyFont="1"/>
    <xf numFmtId="167" fontId="4" fillId="0" borderId="0" xfId="1620" applyFont="1"/>
    <xf numFmtId="167" fontId="5" fillId="0" borderId="0" xfId="1274" applyNumberFormat="1" applyFont="1" applyAlignment="1">
      <alignment horizontal="center"/>
    </xf>
    <xf numFmtId="172" fontId="4" fillId="0" borderId="0" xfId="1274" applyNumberFormat="1" applyFont="1"/>
    <xf numFmtId="167" fontId="4" fillId="0" borderId="0" xfId="1274" applyNumberFormat="1" applyFont="1"/>
    <xf numFmtId="172" fontId="4" fillId="0" borderId="0" xfId="1274" applyNumberFormat="1" applyFont="1" applyAlignment="1">
      <alignment horizontal="right"/>
    </xf>
    <xf numFmtId="172" fontId="4" fillId="0" borderId="0" xfId="1620" applyNumberFormat="1" applyFont="1" applyAlignment="1">
      <alignment horizontal="right"/>
    </xf>
    <xf numFmtId="167" fontId="4" fillId="0" borderId="0" xfId="1620" applyFont="1" applyAlignment="1">
      <alignment horizontal="right"/>
    </xf>
    <xf numFmtId="0" fontId="4" fillId="0" borderId="0" xfId="5171" applyFont="1" applyAlignment="1">
      <alignment horizontal="left"/>
    </xf>
    <xf numFmtId="172" fontId="4" fillId="0" borderId="14" xfId="2320" applyNumberFormat="1" applyFont="1" applyBorder="1"/>
    <xf numFmtId="172" fontId="4" fillId="0" borderId="14" xfId="1274" applyNumberFormat="1" applyFont="1" applyBorder="1"/>
    <xf numFmtId="43" fontId="4" fillId="0" borderId="0" xfId="5130" applyNumberFormat="1" applyFont="1"/>
    <xf numFmtId="167" fontId="4" fillId="0" borderId="0" xfId="1620" applyFont="1" applyBorder="1" applyAlignment="1">
      <alignment horizontal="right"/>
    </xf>
    <xf numFmtId="172" fontId="4" fillId="0" borderId="0" xfId="1274" applyNumberFormat="1" applyFont="1" applyBorder="1"/>
    <xf numFmtId="39" fontId="4" fillId="0" borderId="0" xfId="5171" applyNumberFormat="1" applyFont="1"/>
    <xf numFmtId="167" fontId="4" fillId="0" borderId="7" xfId="1620" applyFont="1" applyBorder="1" applyAlignment="1">
      <alignment horizontal="right"/>
    </xf>
    <xf numFmtId="167" fontId="4" fillId="0" borderId="0" xfId="1620" applyFont="1" applyAlignment="1">
      <alignment horizontal="center"/>
    </xf>
    <xf numFmtId="0" fontId="4" fillId="0" borderId="0" xfId="1620" applyNumberFormat="1" applyFont="1"/>
    <xf numFmtId="167" fontId="4" fillId="0" borderId="0" xfId="1638" applyNumberFormat="1" applyFont="1"/>
    <xf numFmtId="167" fontId="4" fillId="0" borderId="15" xfId="1620" applyFont="1" applyBorder="1" applyAlignment="1">
      <alignment horizontal="right"/>
    </xf>
    <xf numFmtId="172" fontId="4" fillId="0" borderId="16" xfId="1274" applyNumberFormat="1" applyFont="1" applyBorder="1"/>
    <xf numFmtId="167" fontId="4" fillId="0" borderId="0" xfId="1614" applyFont="1"/>
    <xf numFmtId="167" fontId="2" fillId="0" borderId="0" xfId="1620" applyFont="1"/>
    <xf numFmtId="43" fontId="2" fillId="0" borderId="0" xfId="1274" applyFont="1"/>
    <xf numFmtId="172" fontId="2" fillId="0" borderId="0" xfId="1274" applyNumberFormat="1" applyFont="1"/>
    <xf numFmtId="0" fontId="5" fillId="0" borderId="0" xfId="0" applyFont="1" applyAlignment="1"/>
    <xf numFmtId="0" fontId="4" fillId="0" borderId="0" xfId="0" applyFont="1" applyAlignment="1"/>
    <xf numFmtId="169" fontId="5" fillId="0" borderId="0" xfId="1274" applyNumberFormat="1" applyFont="1" applyFill="1"/>
    <xf numFmtId="0" fontId="4" fillId="0" borderId="0" xfId="12141" applyFont="1" applyAlignment="1">
      <alignment horizontal="center"/>
    </xf>
    <xf numFmtId="43" fontId="4" fillId="0" borderId="0" xfId="1274" applyFont="1" applyAlignment="1"/>
    <xf numFmtId="169" fontId="4" fillId="0" borderId="0" xfId="1274" applyNumberFormat="1" applyFont="1"/>
    <xf numFmtId="43" fontId="4" fillId="0" borderId="17" xfId="1311" applyFont="1" applyFill="1" applyBorder="1"/>
    <xf numFmtId="169" fontId="4" fillId="0" borderId="18" xfId="1274" applyNumberFormat="1" applyFont="1" applyBorder="1"/>
    <xf numFmtId="43" fontId="4" fillId="0" borderId="0" xfId="1311" applyFont="1" applyFill="1" applyAlignment="1">
      <alignment horizontal="center"/>
    </xf>
    <xf numFmtId="43" fontId="4" fillId="0" borderId="0" xfId="1311" applyFont="1" applyFill="1"/>
    <xf numFmtId="0" fontId="4" fillId="0" borderId="0" xfId="12141" applyFont="1"/>
    <xf numFmtId="175" fontId="4" fillId="0" borderId="14" xfId="1311" applyNumberFormat="1" applyFont="1" applyFill="1" applyBorder="1"/>
    <xf numFmtId="167" fontId="4" fillId="0" borderId="14" xfId="1311" applyNumberFormat="1" applyFont="1" applyFill="1" applyBorder="1"/>
    <xf numFmtId="167" fontId="4" fillId="0" borderId="14" xfId="12141" applyNumberFormat="1" applyFont="1" applyBorder="1"/>
    <xf numFmtId="43" fontId="4" fillId="0" borderId="7" xfId="1274" applyFont="1" applyBorder="1"/>
    <xf numFmtId="167" fontId="4" fillId="0" borderId="0" xfId="12141" applyNumberFormat="1" applyFont="1"/>
    <xf numFmtId="43" fontId="4" fillId="0" borderId="16" xfId="1274" applyFont="1" applyBorder="1"/>
    <xf numFmtId="0" fontId="4" fillId="0" borderId="19" xfId="0" applyFont="1" applyBorder="1"/>
    <xf numFmtId="43" fontId="83" fillId="0" borderId="0" xfId="0" applyNumberFormat="1" applyFont="1"/>
    <xf numFmtId="170" fontId="4" fillId="0" borderId="0" xfId="1274" applyNumberFormat="1" applyFont="1" applyFill="1" applyAlignment="1">
      <alignment horizontal="right"/>
    </xf>
    <xf numFmtId="170" fontId="4" fillId="0" borderId="0" xfId="1311" applyNumberFormat="1" applyFont="1" applyFill="1" applyAlignment="1">
      <alignment horizontal="right"/>
    </xf>
    <xf numFmtId="170" fontId="4" fillId="0" borderId="0" xfId="1311" applyNumberFormat="1" applyFont="1" applyFill="1"/>
    <xf numFmtId="170" fontId="4" fillId="0" borderId="14" xfId="1274" applyNumberFormat="1" applyFont="1" applyFill="1" applyBorder="1"/>
    <xf numFmtId="171" fontId="4" fillId="0" borderId="0" xfId="1954" applyNumberFormat="1" applyFont="1" applyFill="1" applyAlignment="1">
      <alignment horizontal="right"/>
    </xf>
    <xf numFmtId="43" fontId="4" fillId="0" borderId="0" xfId="1954" applyFont="1" applyFill="1" applyAlignment="1">
      <alignment horizontal="right"/>
    </xf>
    <xf numFmtId="170" fontId="4" fillId="0" borderId="0" xfId="1274" applyNumberFormat="1" applyFont="1" applyFill="1"/>
    <xf numFmtId="0" fontId="4" fillId="0" borderId="0" xfId="5551" applyFont="1"/>
    <xf numFmtId="170" fontId="4" fillId="0" borderId="7" xfId="1274" applyNumberFormat="1" applyFont="1" applyFill="1" applyBorder="1" applyAlignment="1">
      <alignment horizontal="right"/>
    </xf>
    <xf numFmtId="167" fontId="81" fillId="0" borderId="0" xfId="0" applyNumberFormat="1" applyFont="1" applyBorder="1"/>
    <xf numFmtId="43" fontId="81" fillId="0" borderId="0" xfId="1296" applyFont="1" applyBorder="1"/>
    <xf numFmtId="43" fontId="81" fillId="0" borderId="0" xfId="1274" applyFont="1" applyBorder="1"/>
    <xf numFmtId="167" fontId="81" fillId="0" borderId="0" xfId="6223" applyNumberFormat="1" applyFont="1" applyBorder="1"/>
    <xf numFmtId="43" fontId="81" fillId="0" borderId="16" xfId="1274" applyFont="1" applyBorder="1"/>
    <xf numFmtId="167" fontId="0" fillId="0" borderId="0" xfId="0" applyNumberFormat="1"/>
    <xf numFmtId="43" fontId="81" fillId="0" borderId="0" xfId="1267" applyFont="1"/>
    <xf numFmtId="172" fontId="4" fillId="0" borderId="7" xfId="1274" applyNumberFormat="1" applyFont="1" applyBorder="1"/>
    <xf numFmtId="167" fontId="4" fillId="0" borderId="7" xfId="1274" applyNumberFormat="1" applyFont="1" applyBorder="1"/>
    <xf numFmtId="167" fontId="4" fillId="0" borderId="0" xfId="1274" applyNumberFormat="1" applyFont="1" applyBorder="1"/>
    <xf numFmtId="0" fontId="4" fillId="0" borderId="0" xfId="13071" applyFont="1" applyAlignment="1">
      <alignment horizontal="left"/>
    </xf>
    <xf numFmtId="0" fontId="4" fillId="0" borderId="0" xfId="5130" applyFont="1" applyAlignment="1"/>
    <xf numFmtId="171" fontId="4" fillId="0" borderId="0" xfId="1267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169" fontId="5" fillId="0" borderId="0" xfId="1274" applyNumberFormat="1" applyFont="1" applyFill="1" applyAlignment="1">
      <alignment horizontal="center"/>
    </xf>
    <xf numFmtId="209" fontId="4" fillId="0" borderId="0" xfId="1274" applyNumberFormat="1" applyFont="1" applyFill="1"/>
    <xf numFmtId="0" fontId="5" fillId="0" borderId="0" xfId="0" applyFont="1" applyAlignment="1">
      <alignment horizontal="center"/>
    </xf>
    <xf numFmtId="43" fontId="7" fillId="0" borderId="0" xfId="1274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3" fontId="5" fillId="0" borderId="15" xfId="1274" applyFont="1" applyFill="1" applyBorder="1" applyAlignment="1">
      <alignment horizontal="center"/>
    </xf>
    <xf numFmtId="43" fontId="5" fillId="0" borderId="15" xfId="1724" applyFont="1" applyBorder="1" applyAlignment="1">
      <alignment horizontal="center"/>
    </xf>
    <xf numFmtId="0" fontId="82" fillId="0" borderId="0" xfId="0" applyFont="1" applyAlignment="1">
      <alignment horizontal="center"/>
    </xf>
    <xf numFmtId="173" fontId="82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0" xfId="5130" applyFont="1" applyAlignment="1">
      <alignment horizontal="center"/>
    </xf>
    <xf numFmtId="167" fontId="5" fillId="0" borderId="15" xfId="5130" applyNumberFormat="1" applyFont="1" applyBorder="1" applyAlignment="1">
      <alignment horizontal="center"/>
    </xf>
    <xf numFmtId="167" fontId="5" fillId="0" borderId="15" xfId="1620" applyFont="1" applyBorder="1" applyAlignment="1">
      <alignment horizontal="center"/>
    </xf>
  </cellXfs>
  <cellStyles count="13072">
    <cellStyle name="%rev" xfId="1"/>
    <cellStyle name="%rev?_x0018_Normal_C-Capex%rev_guyan?_x001a_Normal_C-Capex%rev_guyan_1?_x001e_Normal_C-Capex%rev_guyan_guyan?_x0015_Normal_Certs Q2_guyan?b_x0017_Norm" xfId="2"/>
    <cellStyle name="??" xfId="3"/>
    <cellStyle name="?? [0.00]_ADMAG" xfId="4"/>
    <cellStyle name="?? 2" xfId="5"/>
    <cellStyle name="?? 3" xfId="6"/>
    <cellStyle name="?? 4" xfId="7"/>
    <cellStyle name="?? 5" xfId="8"/>
    <cellStyle name="?? 6" xfId="9"/>
    <cellStyle name="???? [0.00]_ADMAG" xfId="10"/>
    <cellStyle name="????_ADMAG" xfId="11"/>
    <cellStyle name="??_ADMAG" xfId="12"/>
    <cellStyle name="?_x001c_Normal_Certs Q2_laroux_guyan?_x0014_Normal_Certs Q2_pldt?_x001a_Normal_Certs Q2_pldt_guyan?_x000e_Normal_cfoutlk?_x0014_Normal_cfoutlk_guyan?_x0014_" xfId="13"/>
    <cellStyle name="?呵爊欀戀漀漀" xfId="14"/>
    <cellStyle name="?呵爊欀戀漀漀 2" xfId="15"/>
    <cellStyle name="?呵爊欀戀漀漀 3" xfId="16"/>
    <cellStyle name="_1" xfId="17"/>
    <cellStyle name="_1?_x001e_Normal_Cht-Dep%Rev_guyan_guyan?&quot;Normal_Cht-Real Opr Cf_guyan_guyan?_x001b_Normal_Cht-Real Opr Cf_pldt?å!Normal_C" xfId="18"/>
    <cellStyle name="_AWP_MR.Pool_Q4'08_PC  by  CP" xfId="19"/>
    <cellStyle name="_AWP_MR.Pool_Q4'08_PC  by  CP 2" xfId="20"/>
    <cellStyle name="_cfoutlk" xfId="21"/>
    <cellStyle name="_cfoutlk 2" xfId="22"/>
    <cellStyle name="_cfoutlk 3" xfId="23"/>
    <cellStyle name="_cfoutlk?_x0014_Normal_cfoutlk_guyan?_x0014_Normal_Channel Table?$Normal_Channel Table_1_Module1_guyan?_x0016_Normal_Channel T" xfId="24"/>
    <cellStyle name="_cfoutlk?_x0014_Normal_cfoutlk_guyan?_x0014_Normal_Channel Table?$Normal_Channel Table_1_Module1_guyan?_x0016_Normal_Channel T 2" xfId="25"/>
    <cellStyle name="_cfoutlk?_x0014_Normal_cfoutlk_guyan?_x0014_Normal_Channel Table?$Normal_Channel Table_1_Module1_guyan?_x0016_Normal_Channel T 3" xfId="26"/>
    <cellStyle name="_cfoutlk_Detail ยอดยกมา" xfId="27"/>
    <cellStyle name="_cfoutlk_Detail ยอดยกมา 2" xfId="28"/>
    <cellStyle name="_cfoutlk_Leasing_PGL_2009" xfId="29"/>
    <cellStyle name="_cfoutlk_Leasing_PGL_2009 2" xfId="30"/>
    <cellStyle name="_cfoutlk_Leasing_PGL_2009 3" xfId="31"/>
    <cellStyle name="_cfoutlk_Leasing_PGL_2009_NRV_up" xfId="32"/>
    <cellStyle name="_cfoutlk_Leasing_PGL_2009_NRV_up 2" xfId="33"/>
    <cellStyle name="_cfoutlk_Leasing_PGL_2009_Woring GK-P Q2'52" xfId="34"/>
    <cellStyle name="_cfoutlk_Leasing_PGL_2009_Woring GK-P Q2'52 2" xfId="35"/>
    <cellStyle name="_cfoutlk_Leasing_PGL_2009_Working CVT Q2'52" xfId="36"/>
    <cellStyle name="_cfoutlk_Leasing_PGL_2009_Working CVT Q2'52 2" xfId="37"/>
    <cellStyle name="_cfoutlk_Leasing_PGL_2009_Working CVT Q3'52" xfId="38"/>
    <cellStyle name="_cfoutlk_Leasing_PGL_2009_Working CVT Q3'52 2" xfId="39"/>
    <cellStyle name="_cfoutlk_Leasing_PGL_2009_Working TSS Q1'52" xfId="40"/>
    <cellStyle name="_cfoutlk_Leasing_PGL_2009_Working TSS Q1'52 2" xfId="41"/>
    <cellStyle name="_cfoutlk_Leasing_PGL_2009_Working TSS Q1'52(เฉพาะเจ้าหนี้-บริการ)" xfId="42"/>
    <cellStyle name="_cfoutlk_Leasing_PGL_2009_Working TSS Q1'52(เฉพาะเจ้าหนี้-บริการ) 2" xfId="43"/>
    <cellStyle name="_cfoutlk_Leasing_PGL_2009_Working TSS Q4'51" xfId="44"/>
    <cellStyle name="_cfoutlk_Leasing_PGL_2009_Working TSS Q4'51 2" xfId="45"/>
    <cellStyle name="_cfoutlk_Leasing_PGL_2009_Working TSS Q4'51(เฉพาะเจ้าหนี้)" xfId="46"/>
    <cellStyle name="_cfoutlk_Leasing_PGL_2009_Working TSS Q4'51(เฉพาะเจ้าหนี้) 2" xfId="47"/>
    <cellStyle name="_cfoutlk_Leasing_PGL_2009_Working51(เฉพาะลูกหนี้)" xfId="48"/>
    <cellStyle name="_cfoutlk_Leasing_PGL_2009_Working51(เฉพาะลูกหนี้) 2" xfId="49"/>
    <cellStyle name="_cfoutlk_Leasing_PGL_2009_Working52(เฉพาะลูกหนี้)" xfId="50"/>
    <cellStyle name="_cfoutlk_Leasing_PGL_2009_Working52(เฉพาะลูกหนี้) 2" xfId="51"/>
    <cellStyle name="_cfoutlk_Leasing_PGL_2009_จัดประเภท TSS Q1'52" xfId="52"/>
    <cellStyle name="_cfoutlk_Leasing_PGL_2009_จัดประเภท TSS Q1'52 2" xfId="53"/>
    <cellStyle name="_cfoutlk_NRV_up" xfId="54"/>
    <cellStyle name="_cfoutlk_NRV_up 2" xfId="55"/>
    <cellStyle name="_cfoutlk_Woring GK-P Q2'52" xfId="56"/>
    <cellStyle name="_cfoutlk_Woring GK-P Q2'52 2" xfId="57"/>
    <cellStyle name="_cfoutlk_Working CPC Q4'51(เฉพาะลูกหนี้)" xfId="58"/>
    <cellStyle name="_cfoutlk_Working CPC Q4'51(เฉพาะลูกหนี้) 2" xfId="59"/>
    <cellStyle name="_cfoutlk_Working CPC Q4'51(เฉพาะลูกหนี้)_Working51(เฉพาะลูกหนี้)" xfId="60"/>
    <cellStyle name="_cfoutlk_Working CPC Q4'51(เฉพาะลูกหนี้)_Working51(เฉพาะลูกหนี้) 2" xfId="61"/>
    <cellStyle name="_cfoutlk_Working CPC Q4'51(เฉพาะลูกหนี้)_Working52(เฉพาะลูกหนี้)" xfId="62"/>
    <cellStyle name="_cfoutlk_Working CPC Q4'51(เฉพาะลูกหนี้)_Working52(เฉพาะลูกหนี้) 2" xfId="63"/>
    <cellStyle name="_cfoutlk_Working CVT Q1'52" xfId="64"/>
    <cellStyle name="_cfoutlk_Working CVT Q1'52 2" xfId="65"/>
    <cellStyle name="_cfoutlk_Working CVT Q4'51" xfId="66"/>
    <cellStyle name="_cfoutlk_Working CVT Q4'51 2" xfId="67"/>
    <cellStyle name="_cfoutlk_Working EML Q1'52" xfId="68"/>
    <cellStyle name="_cfoutlk_Working EML Q1'52 2" xfId="69"/>
    <cellStyle name="_cfoutlk_Working EML Q1'52_Working52(เฉพาะลูกหนี้)" xfId="70"/>
    <cellStyle name="_cfoutlk_Working EML Q1'52_Working52(เฉพาะลูกหนี้) 2" xfId="71"/>
    <cellStyle name="_cfoutlk_Working TSS Q1'52" xfId="72"/>
    <cellStyle name="_cfoutlk_Working TSS Q1'52 2" xfId="73"/>
    <cellStyle name="_cfoutlk_Working TSS Q1'52(เฉพาะเจ้าหนี้-บริการ)" xfId="74"/>
    <cellStyle name="_cfoutlk_Working TSS Q1'52(เฉพาะเจ้าหนี้-บริการ) 2" xfId="75"/>
    <cellStyle name="_cfoutlk_Working TSS Q1'52_1" xfId="76"/>
    <cellStyle name="_cfoutlk_Working TSS Q1'52_1 2" xfId="77"/>
    <cellStyle name="_cfoutlk_Working52(เฉพาะลูกหนี้)" xfId="78"/>
    <cellStyle name="_cfoutlk_Working52(เฉพาะลูกหนี้) 2" xfId="79"/>
    <cellStyle name="_cfoutlk_รายการจัดประเภท CVT Q4'51" xfId="80"/>
    <cellStyle name="_cfoutlk_รายการจัดประเภท CVT Q4'51 2" xfId="81"/>
    <cellStyle name="_Channel Table_1_Module1_guyan" xfId="82"/>
    <cellStyle name="_Channel Table_1_Module1_guyan 2" xfId="83"/>
    <cellStyle name="_Channel Table_1_Module1_guyan 3" xfId="84"/>
    <cellStyle name="_Channel Table_1_Module1_guyan?_x0016_Normal_Channel Table_2?_x001c_Normal_Channel Table_2_guyan?&quot;Normal_Channel Table_C" xfId="85"/>
    <cellStyle name="_Channel Table_1_Module1_guyan?_x0016_Normal_Channel Table_2?_x001c_Normal_Channel Table_2_guyan?&quot;Normal_Channel Table_C 2" xfId="86"/>
    <cellStyle name="_Channel Table_1_Module1_guyan?_x0016_Normal_Channel Table_2?_x001c_Normal_Channel Table_2_guyan?&quot;Normal_Channel Table_C 3" xfId="87"/>
    <cellStyle name="_Channel Table_1_Module1_guyan_Detail ยอดยกมา" xfId="88"/>
    <cellStyle name="_Channel Table_1_Module1_guyan_Detail ยอดยกมา 2" xfId="89"/>
    <cellStyle name="_Channel Table_1_Module1_guyan_ETG_Leasing" xfId="90"/>
    <cellStyle name="_Channel Table_1_Module1_guyan_Leasing_PGL_2009" xfId="91"/>
    <cellStyle name="_Channel Table_1_Module1_guyan_Leasing_PGL_2009 2" xfId="92"/>
    <cellStyle name="_Channel Table_1_Module1_guyan_Leasing_PGL_2009 3" xfId="93"/>
    <cellStyle name="_Channel Table_1_Module1_guyan_Leasing_PGL_2009_NRV_up" xfId="94"/>
    <cellStyle name="_Channel Table_1_Module1_guyan_Leasing_PGL_2009_NRV_up 2" xfId="95"/>
    <cellStyle name="_Channel Table_1_Module1_guyan_Leasing_PGL_2009_Woring GK-P Q2'52" xfId="96"/>
    <cellStyle name="_Channel Table_1_Module1_guyan_Leasing_PGL_2009_Woring GK-P Q2'52 2" xfId="97"/>
    <cellStyle name="_Channel Table_1_Module1_guyan_Leasing_PGL_2009_Working CVT Q2'52" xfId="98"/>
    <cellStyle name="_Channel Table_1_Module1_guyan_Leasing_PGL_2009_Working CVT Q2'52 2" xfId="99"/>
    <cellStyle name="_Channel Table_1_Module1_guyan_Leasing_PGL_2009_Working CVT Q3'52" xfId="100"/>
    <cellStyle name="_Channel Table_1_Module1_guyan_Leasing_PGL_2009_Working CVT Q3'52 2" xfId="101"/>
    <cellStyle name="_Channel Table_1_Module1_guyan_Leasing_PGL_2009_Working TSS Q1'52" xfId="102"/>
    <cellStyle name="_Channel Table_1_Module1_guyan_Leasing_PGL_2009_Working TSS Q1'52 2" xfId="103"/>
    <cellStyle name="_Channel Table_1_Module1_guyan_Leasing_PGL_2009_Working TSS Q1'52(เฉพาะเจ้าหนี้-บริการ)" xfId="104"/>
    <cellStyle name="_Channel Table_1_Module1_guyan_Leasing_PGL_2009_Working TSS Q1'52(เฉพาะเจ้าหนี้-บริการ) 2" xfId="105"/>
    <cellStyle name="_Channel Table_1_Module1_guyan_Leasing_PGL_2009_Working TSS Q4'51" xfId="106"/>
    <cellStyle name="_Channel Table_1_Module1_guyan_Leasing_PGL_2009_Working TSS Q4'51 2" xfId="107"/>
    <cellStyle name="_Channel Table_1_Module1_guyan_Leasing_PGL_2009_Working TSS Q4'51(เฉพาะเจ้าหนี้)" xfId="108"/>
    <cellStyle name="_Channel Table_1_Module1_guyan_Leasing_PGL_2009_Working TSS Q4'51(เฉพาะเจ้าหนี้) 2" xfId="109"/>
    <cellStyle name="_Channel Table_1_Module1_guyan_Leasing_PGL_2009_Working51(เฉพาะลูกหนี้)" xfId="110"/>
    <cellStyle name="_Channel Table_1_Module1_guyan_Leasing_PGL_2009_Working51(เฉพาะลูกหนี้) 2" xfId="111"/>
    <cellStyle name="_Channel Table_1_Module1_guyan_Leasing_PGL_2009_Working52(เฉพาะลูกหนี้)" xfId="112"/>
    <cellStyle name="_Channel Table_1_Module1_guyan_Leasing_PGL_2009_Working52(เฉพาะลูกหนี้) 2" xfId="113"/>
    <cellStyle name="_Channel Table_1_Module1_guyan_Leasing_PGL_2009_จัดประเภท TSS Q1'52" xfId="114"/>
    <cellStyle name="_Channel Table_1_Module1_guyan_Leasing_PGL_2009_จัดประเภท TSS Q1'52 2" xfId="115"/>
    <cellStyle name="_Channel Table_1_Module1_guyan_NRV_up" xfId="116"/>
    <cellStyle name="_Channel Table_1_Module1_guyan_NRV_up 2" xfId="117"/>
    <cellStyle name="_Channel Table_1_Module1_guyan_Woring GK-P Q2'52" xfId="118"/>
    <cellStyle name="_Channel Table_1_Module1_guyan_Woring GK-P Q2'52 2" xfId="119"/>
    <cellStyle name="_Channel Table_1_Module1_guyan_Working CPC Q4'51(เฉพาะลูกหนี้)" xfId="120"/>
    <cellStyle name="_Channel Table_1_Module1_guyan_Working CPC Q4'51(เฉพาะลูกหนี้) 2" xfId="121"/>
    <cellStyle name="_Channel Table_1_Module1_guyan_Working CPC Q4'51(เฉพาะลูกหนี้)_Working51(เฉพาะลูกหนี้)" xfId="122"/>
    <cellStyle name="_Channel Table_1_Module1_guyan_Working CPC Q4'51(เฉพาะลูกหนี้)_Working51(เฉพาะลูกหนี้) 2" xfId="123"/>
    <cellStyle name="_Channel Table_1_Module1_guyan_Working CPC Q4'51(เฉพาะลูกหนี้)_Working52(เฉพาะลูกหนี้)" xfId="124"/>
    <cellStyle name="_Channel Table_1_Module1_guyan_Working CPC Q4'51(เฉพาะลูกหนี้)_Working52(เฉพาะลูกหนี้) 2" xfId="125"/>
    <cellStyle name="_Channel Table_1_Module1_guyan_Working CVT Q1'52" xfId="126"/>
    <cellStyle name="_Channel Table_1_Module1_guyan_Working CVT Q1'52 2" xfId="127"/>
    <cellStyle name="_Channel Table_1_Module1_guyan_Working CVT Q2'52" xfId="128"/>
    <cellStyle name="_Channel Table_1_Module1_guyan_Working CVT Q2'52 2" xfId="129"/>
    <cellStyle name="_Channel Table_1_Module1_guyan_Working CVT Q4'51" xfId="130"/>
    <cellStyle name="_Channel Table_1_Module1_guyan_Working CVT Q4'51 2" xfId="131"/>
    <cellStyle name="_Channel Table_1_Module1_guyan_Working EML Q1'52" xfId="132"/>
    <cellStyle name="_Channel Table_1_Module1_guyan_Working EML Q1'52 2" xfId="133"/>
    <cellStyle name="_Channel Table_1_Module1_guyan_Working EML Q1'52_Working52(เฉพาะลูกหนี้)" xfId="134"/>
    <cellStyle name="_Channel Table_1_Module1_guyan_Working EML Q1'52_Working52(เฉพาะลูกหนี้) 2" xfId="135"/>
    <cellStyle name="_Channel Table_1_Module1_guyan_Working TSS Q1'52" xfId="136"/>
    <cellStyle name="_Channel Table_1_Module1_guyan_Working TSS Q1'52 2" xfId="137"/>
    <cellStyle name="_Channel Table_1_Module1_guyan_Working TSS Q1'52(เฉพาะเจ้าหนี้-บริการ)" xfId="138"/>
    <cellStyle name="_Channel Table_1_Module1_guyan_Working TSS Q1'52(เฉพาะเจ้าหนี้-บริการ) 2" xfId="139"/>
    <cellStyle name="_Channel Table_1_Module1_guyan_Working TSS Q1'52_1" xfId="140"/>
    <cellStyle name="_Channel Table_1_Module1_guyan_Working TSS Q1'52_1 2" xfId="141"/>
    <cellStyle name="_Channel Table_1_Module1_guyan_Working51(เฉพาะลูกหนี้)" xfId="142"/>
    <cellStyle name="_Channel Table_1_Module1_guyan_Working51(เฉพาะลูกหนี้) 2" xfId="143"/>
    <cellStyle name="_Channel Table_1_Module1_guyan_Working52(เฉพาะลูกหนี้)" xfId="144"/>
    <cellStyle name="_Channel Table_1_Module1_guyan_Working52(เฉพาะลูกหนี้) 2" xfId="145"/>
    <cellStyle name="_Channel Table_1_Module1_guyan_รายการจัดประเภท CVT Q4'51" xfId="146"/>
    <cellStyle name="_Channel Table_1_Module1_guyan_รายการจัดประเภท CVT Q4'51 2" xfId="147"/>
    <cellStyle name="_CPC_WP_Q1'52 " xfId="148"/>
    <cellStyle name="_CPC_WP_Q1'52  2" xfId="149"/>
    <cellStyle name="_CPC_WP_Q1'52  3" xfId="150"/>
    <cellStyle name="_example inventory" xfId="151"/>
    <cellStyle name="_example inventory 2" xfId="152"/>
    <cellStyle name="_example inventory 3" xfId="153"/>
    <cellStyle name="_guyan" xfId="154"/>
    <cellStyle name="_guyan 2" xfId="155"/>
    <cellStyle name="_guyan 3" xfId="156"/>
    <cellStyle name="_guyan?_x0015_Normal_Certs Q2_guyan?b_x0017_Normal_Certs Q2_guyan_1?Ŗ_x001b_Normal_Certs Q2_guyan_guyan?b_x0016_Normal_Certs Q2_laroux" xfId="157"/>
    <cellStyle name="_guyan?_x0015_Normal_Certs Q2_guyan?b_x0017_Normal_Certs Q2_guyan_1?Ŗ_x001b_Normal_Certs Q2_guyan_guyan?b_x0016_Normal_Certs Q2_laroux 2" xfId="158"/>
    <cellStyle name="_guyan?_x0015_Normal_Certs Q2_guyan?b_x0017_Normal_Certs Q2_guyan_1?Ŗ_x001b_Normal_Certs Q2_guyan_guyan?b_x0016_Normal_Certs Q2_laroux 3" xfId="159"/>
    <cellStyle name="_guyan?_x0016_Normal_Channel Table_2?_x001c_Normal_Channel Ta" xfId="160"/>
    <cellStyle name="_guyan?_x0016_Normal_Channel Table_2?_x001c_Normal_Channel Ta 2" xfId="161"/>
    <cellStyle name="_guyan?_x0016_Normal_Channel Table_2?_x001c_Normal_Channel Ta 3" xfId="162"/>
    <cellStyle name="_guyan_Detail ยอดยกมา" xfId="163"/>
    <cellStyle name="_guyan_Detail ยอดยกมา 2" xfId="164"/>
    <cellStyle name="_guyan_Leasing_PGL_2009" xfId="165"/>
    <cellStyle name="_guyan_Leasing_PGL_2009 2" xfId="166"/>
    <cellStyle name="_guyan_Leasing_PGL_2009 3" xfId="167"/>
    <cellStyle name="_guyan_Leasing_PGL_2009_NRV_up" xfId="168"/>
    <cellStyle name="_guyan_Leasing_PGL_2009_NRV_up 2" xfId="169"/>
    <cellStyle name="_guyan_Leasing_PGL_2009_Woring GK-P Q2'52" xfId="170"/>
    <cellStyle name="_guyan_Leasing_PGL_2009_Woring GK-P Q2'52 2" xfId="171"/>
    <cellStyle name="_guyan_Leasing_PGL_2009_Working CVT Q2'52" xfId="172"/>
    <cellStyle name="_guyan_Leasing_PGL_2009_Working CVT Q2'52 2" xfId="173"/>
    <cellStyle name="_guyan_Leasing_PGL_2009_Working CVT Q3'52" xfId="174"/>
    <cellStyle name="_guyan_Leasing_PGL_2009_Working CVT Q3'52 2" xfId="175"/>
    <cellStyle name="_guyan_Leasing_PGL_2009_Working TSS Q1'52" xfId="176"/>
    <cellStyle name="_guyan_Leasing_PGL_2009_Working TSS Q1'52 2" xfId="177"/>
    <cellStyle name="_guyan_Leasing_PGL_2009_Working TSS Q1'52(เฉพาะเจ้าหนี้-บริการ)" xfId="178"/>
    <cellStyle name="_guyan_Leasing_PGL_2009_Working TSS Q1'52(เฉพาะเจ้าหนี้-บริการ) 2" xfId="179"/>
    <cellStyle name="_guyan_Leasing_PGL_2009_Working TSS Q4'51" xfId="180"/>
    <cellStyle name="_guyan_Leasing_PGL_2009_Working TSS Q4'51 2" xfId="181"/>
    <cellStyle name="_guyan_Leasing_PGL_2009_Working TSS Q4'51(เฉพาะเจ้าหนี้)" xfId="182"/>
    <cellStyle name="_guyan_Leasing_PGL_2009_Working TSS Q4'51(เฉพาะเจ้าหนี้) 2" xfId="183"/>
    <cellStyle name="_guyan_Leasing_PGL_2009_Working51(เฉพาะลูกหนี้)" xfId="184"/>
    <cellStyle name="_guyan_Leasing_PGL_2009_Working51(เฉพาะลูกหนี้) 2" xfId="185"/>
    <cellStyle name="_guyan_Leasing_PGL_2009_Working52(เฉพาะลูกหนี้)" xfId="186"/>
    <cellStyle name="_guyan_Leasing_PGL_2009_Working52(เฉพาะลูกหนี้) 2" xfId="187"/>
    <cellStyle name="_guyan_Leasing_PGL_2009_จัดประเภท TSS Q1'52" xfId="188"/>
    <cellStyle name="_guyan_Leasing_PGL_2009_จัดประเภท TSS Q1'52 2" xfId="189"/>
    <cellStyle name="_guyan_NRV_up" xfId="190"/>
    <cellStyle name="_guyan_NRV_up 2" xfId="191"/>
    <cellStyle name="_guyan_Woring GK-P Q2'52" xfId="192"/>
    <cellStyle name="_guyan_Woring GK-P Q2'52 2" xfId="193"/>
    <cellStyle name="_guyan_Working CPC Q4'51(เฉพาะลูกหนี้)" xfId="194"/>
    <cellStyle name="_guyan_Working CPC Q4'51(เฉพาะลูกหนี้) 2" xfId="195"/>
    <cellStyle name="_guyan_Working CPC Q4'51(เฉพาะลูกหนี้)_Working51(เฉพาะลูกหนี้)" xfId="196"/>
    <cellStyle name="_guyan_Working CPC Q4'51(เฉพาะลูกหนี้)_Working51(เฉพาะลูกหนี้) 2" xfId="197"/>
    <cellStyle name="_guyan_Working CPC Q4'51(เฉพาะลูกหนี้)_Working52(เฉพาะลูกหนี้)" xfId="198"/>
    <cellStyle name="_guyan_Working CPC Q4'51(เฉพาะลูกหนี้)_Working52(เฉพาะลูกหนี้) 2" xfId="199"/>
    <cellStyle name="_guyan_Working CVT Q1'52" xfId="200"/>
    <cellStyle name="_guyan_Working CVT Q1'52 2" xfId="201"/>
    <cellStyle name="_guyan_Working CVT Q4'51" xfId="202"/>
    <cellStyle name="_guyan_Working CVT Q4'51 2" xfId="203"/>
    <cellStyle name="_guyan_Working EML Q1'52" xfId="204"/>
    <cellStyle name="_guyan_Working EML Q1'52 2" xfId="205"/>
    <cellStyle name="_guyan_Working EML Q1'52_Working52(เฉพาะลูกหนี้)" xfId="206"/>
    <cellStyle name="_guyan_Working EML Q1'52_Working52(เฉพาะลูกหนี้) 2" xfId="207"/>
    <cellStyle name="_guyan_Working TSS Q1'52" xfId="208"/>
    <cellStyle name="_guyan_Working TSS Q1'52 2" xfId="209"/>
    <cellStyle name="_guyan_Working TSS Q1'52(เฉพาะเจ้าหนี้-บริการ)" xfId="210"/>
    <cellStyle name="_guyan_Working TSS Q1'52(เฉพาะเจ้าหนี้-บริการ) 2" xfId="211"/>
    <cellStyle name="_guyan_Working TSS Q1'52_1" xfId="212"/>
    <cellStyle name="_guyan_Working TSS Q1'52_1 2" xfId="213"/>
    <cellStyle name="_guyan_Working52(เฉพาะลูกหนี้)" xfId="214"/>
    <cellStyle name="_guyan_Working52(เฉพาะลูกหนี้) 2" xfId="215"/>
    <cellStyle name="_guyan_รายการจัดประเภท CVT Q4'51" xfId="216"/>
    <cellStyle name="_guyan_รายการจัดประเภท CVT Q4'51 2" xfId="217"/>
    <cellStyle name="_I_CVT_BF" xfId="218"/>
    <cellStyle name="_I_CVT_BF 2" xfId="219"/>
    <cellStyle name="_Lead Provical Q2'08_LC" xfId="220"/>
    <cellStyle name="_Lead Provical Q2'08_LC 2" xfId="221"/>
    <cellStyle name="_Lead Provical Q2'08_LC 3" xfId="222"/>
    <cellStyle name="_Lead RENA_07 = Non" xfId="223"/>
    <cellStyle name="_Lead RENA_07 = Non 2" xfId="224"/>
    <cellStyle name="_Lead RENA_07 = Non 3" xfId="225"/>
    <cellStyle name="_Lead_NH Siam 2007_update_neng" xfId="226"/>
    <cellStyle name="_Lead_NH Siam 2007_update_neng 2" xfId="227"/>
    <cellStyle name="_Lead_NH Siam 2007_update_neng 3" xfId="228"/>
    <cellStyle name="_Salaries-99 (B)" xfId="229"/>
    <cellStyle name="_Salaries-99 (B)_1" xfId="230"/>
    <cellStyle name="_Salaries-99 (B)_1 2" xfId="231"/>
    <cellStyle name="_Salaries-99 (B)_1 3" xfId="232"/>
    <cellStyle name="_Salaries-99 (B)_1_Detail ยอดยกมา" xfId="233"/>
    <cellStyle name="_Salaries-99 (B)_1_Detail ยอดยกมา 2" xfId="234"/>
    <cellStyle name="_Salaries-99 (B)_1_ETG_Leasing 2007" xfId="235"/>
    <cellStyle name="_Salaries-99 (B)_1_ETG_Leasing 2007 2" xfId="236"/>
    <cellStyle name="_Salaries-99 (B)_1_ETG_Leasing 2007 3" xfId="237"/>
    <cellStyle name="_Salaries-99 (B)_1_ETG_Leasing 2007_Detail ยอดยกมา" xfId="238"/>
    <cellStyle name="_Salaries-99 (B)_1_ETG_Leasing 2007_Detail ยอดยกมา 2" xfId="239"/>
    <cellStyle name="_Salaries-99 (B)_1_ETG_Leasing 2007_NRV_up" xfId="240"/>
    <cellStyle name="_Salaries-99 (B)_1_ETG_Leasing 2007_NRV_up 2" xfId="241"/>
    <cellStyle name="_Salaries-99 (B)_1_ETG_Leasing 2007_Woring GK-P Q2'52" xfId="242"/>
    <cellStyle name="_Salaries-99 (B)_1_ETG_Leasing 2007_Woring GK-P Q2'52 2" xfId="243"/>
    <cellStyle name="_Salaries-99 (B)_1_ETG_Leasing 2007_Working CPC Q4'51(เฉพาะลูกหนี้)" xfId="244"/>
    <cellStyle name="_Salaries-99 (B)_1_ETG_Leasing 2007_Working CPC Q4'51(เฉพาะลูกหนี้) 2" xfId="245"/>
    <cellStyle name="_Salaries-99 (B)_1_ETG_Leasing 2007_Working CPC Q4'51(เฉพาะลูกหนี้)_Working51(เฉพาะลูกหนี้)" xfId="246"/>
    <cellStyle name="_Salaries-99 (B)_1_ETG_Leasing 2007_Working CPC Q4'51(เฉพาะลูกหนี้)_Working51(เฉพาะลูกหนี้) 2" xfId="247"/>
    <cellStyle name="_Salaries-99 (B)_1_ETG_Leasing 2007_Working CPC Q4'51(เฉพาะลูกหนี้)_Working52(เฉพาะลูกหนี้)" xfId="248"/>
    <cellStyle name="_Salaries-99 (B)_1_ETG_Leasing 2007_Working CPC Q4'51(เฉพาะลูกหนี้)_Working52(เฉพาะลูกหนี้) 2" xfId="249"/>
    <cellStyle name="_Salaries-99 (B)_1_ETG_Leasing 2007_Working CVT Q1'52" xfId="250"/>
    <cellStyle name="_Salaries-99 (B)_1_ETG_Leasing 2007_Working CVT Q1'52 2" xfId="251"/>
    <cellStyle name="_Salaries-99 (B)_1_ETG_Leasing 2007_Working CVT Q4'51" xfId="252"/>
    <cellStyle name="_Salaries-99 (B)_1_ETG_Leasing 2007_Working CVT Q4'51 2" xfId="253"/>
    <cellStyle name="_Salaries-99 (B)_1_ETG_Leasing 2007_Working TSS Q1'52" xfId="254"/>
    <cellStyle name="_Salaries-99 (B)_1_ETG_Leasing 2007_Working TSS Q1'52 2" xfId="255"/>
    <cellStyle name="_Salaries-99 (B)_1_ETG_Leasing 2007_Working TSS Q1'52(เฉพาะเจ้าหนี้-บริการ)" xfId="256"/>
    <cellStyle name="_Salaries-99 (B)_1_ETG_Leasing 2007_Working TSS Q1'52(เฉพาะเจ้าหนี้-บริการ) 2" xfId="257"/>
    <cellStyle name="_Salaries-99 (B)_1_ETG_Leasing 2007_Working TSS Q4'51" xfId="258"/>
    <cellStyle name="_Salaries-99 (B)_1_ETG_Leasing 2007_Working TSS Q4'51 2" xfId="259"/>
    <cellStyle name="_Salaries-99 (B)_1_ETG_Leasing 2007_Working TSS Q4'51(เฉพาะเจ้าหนี้)" xfId="260"/>
    <cellStyle name="_Salaries-99 (B)_1_ETG_Leasing 2007_Working TSS Q4'51(เฉพาะเจ้าหนี้) 2" xfId="261"/>
    <cellStyle name="_Salaries-99 (B)_1_ETG_Leasing 2007_Working52(เฉพาะลูกหนี้)" xfId="262"/>
    <cellStyle name="_Salaries-99 (B)_1_ETG_Leasing 2007_Working52(เฉพาะลูกหนี้) 2" xfId="263"/>
    <cellStyle name="_Salaries-99 (B)_1_ETG_Leasing 2007_จัดประเภท TSS Q1'52" xfId="264"/>
    <cellStyle name="_Salaries-99 (B)_1_ETG_Leasing 2007_จัดประเภท TSS Q1'52 2" xfId="265"/>
    <cellStyle name="_Salaries-99 (B)_1_ETG_Leasing 2007_รายการจัดประเภท CVT Q4'51" xfId="266"/>
    <cellStyle name="_Salaries-99 (B)_1_ETG_Leasing 2007_รายการจัดประเภท CVT Q4'51 2" xfId="267"/>
    <cellStyle name="_Salaries-99 (B)_1_ETG_Lotus projected depre 8 y" xfId="268"/>
    <cellStyle name="_Salaries-99 (B)_1_ETG_Lotus projected depre 8 y 2" xfId="269"/>
    <cellStyle name="_Salaries-99 (B)_1_ETG_Lotus projected depre 8 y 3" xfId="270"/>
    <cellStyle name="_Salaries-99 (B)_1_ETG_Lotus projected depre 8 y_Detail ยอดยกมา" xfId="271"/>
    <cellStyle name="_Salaries-99 (B)_1_ETG_Lotus projected depre 8 y_Detail ยอดยกมา 2" xfId="272"/>
    <cellStyle name="_Salaries-99 (B)_1_ETG_Lotus projected depre 8 y_NRV_up" xfId="273"/>
    <cellStyle name="_Salaries-99 (B)_1_ETG_Lotus projected depre 8 y_NRV_up 2" xfId="274"/>
    <cellStyle name="_Salaries-99 (B)_1_ETG_Lotus projected depre 8 y_Woring GK-P Q2'52" xfId="275"/>
    <cellStyle name="_Salaries-99 (B)_1_ETG_Lotus projected depre 8 y_Woring GK-P Q2'52 2" xfId="276"/>
    <cellStyle name="_Salaries-99 (B)_1_ETG_Lotus projected depre 8 y_Working CPC Q4'51(เฉพาะลูกหนี้)" xfId="277"/>
    <cellStyle name="_Salaries-99 (B)_1_ETG_Lotus projected depre 8 y_Working CPC Q4'51(เฉพาะลูกหนี้) 2" xfId="278"/>
    <cellStyle name="_Salaries-99 (B)_1_ETG_Lotus projected depre 8 y_Working CPC Q4'51(เฉพาะลูกหนี้)_Working51(เฉพาะลูกหนี้)" xfId="279"/>
    <cellStyle name="_Salaries-99 (B)_1_ETG_Lotus projected depre 8 y_Working CPC Q4'51(เฉพาะลูกหนี้)_Working51(เฉพาะลูกหนี้) 2" xfId="280"/>
    <cellStyle name="_Salaries-99 (B)_1_ETG_Lotus projected depre 8 y_Working CPC Q4'51(เฉพาะลูกหนี้)_Working52(เฉพาะลูกหนี้)" xfId="281"/>
    <cellStyle name="_Salaries-99 (B)_1_ETG_Lotus projected depre 8 y_Working CPC Q4'51(เฉพาะลูกหนี้)_Working52(เฉพาะลูกหนี้) 2" xfId="282"/>
    <cellStyle name="_Salaries-99 (B)_1_ETG_Lotus projected depre 8 y_Working CVT Q1'52" xfId="283"/>
    <cellStyle name="_Salaries-99 (B)_1_ETG_Lotus projected depre 8 y_Working CVT Q1'52 2" xfId="284"/>
    <cellStyle name="_Salaries-99 (B)_1_ETG_Lotus projected depre 8 y_Working CVT Q4'51" xfId="285"/>
    <cellStyle name="_Salaries-99 (B)_1_ETG_Lotus projected depre 8 y_Working CVT Q4'51 2" xfId="286"/>
    <cellStyle name="_Salaries-99 (B)_1_ETG_Lotus projected depre 8 y_Working TSS Q1'52" xfId="287"/>
    <cellStyle name="_Salaries-99 (B)_1_ETG_Lotus projected depre 8 y_Working TSS Q1'52 2" xfId="288"/>
    <cellStyle name="_Salaries-99 (B)_1_ETG_Lotus projected depre 8 y_Working TSS Q1'52(เฉพาะเจ้าหนี้-บริการ)" xfId="289"/>
    <cellStyle name="_Salaries-99 (B)_1_ETG_Lotus projected depre 8 y_Working TSS Q1'52(เฉพาะเจ้าหนี้-บริการ) 2" xfId="290"/>
    <cellStyle name="_Salaries-99 (B)_1_ETG_Lotus projected depre 8 y_Working TSS Q4'51" xfId="291"/>
    <cellStyle name="_Salaries-99 (B)_1_ETG_Lotus projected depre 8 y_Working TSS Q4'51 2" xfId="292"/>
    <cellStyle name="_Salaries-99 (B)_1_ETG_Lotus projected depre 8 y_Working TSS Q4'51(เฉพาะเจ้าหนี้)" xfId="293"/>
    <cellStyle name="_Salaries-99 (B)_1_ETG_Lotus projected depre 8 y_Working TSS Q4'51(เฉพาะเจ้าหนี้) 2" xfId="294"/>
    <cellStyle name="_Salaries-99 (B)_1_ETG_Lotus projected depre 8 y_Working52(เฉพาะลูกหนี้)" xfId="295"/>
    <cellStyle name="_Salaries-99 (B)_1_ETG_Lotus projected depre 8 y_Working52(เฉพาะลูกหนี้) 2" xfId="296"/>
    <cellStyle name="_Salaries-99 (B)_1_ETG_Lotus projected depre 8 y_จัดประเภท TSS Q1'52" xfId="297"/>
    <cellStyle name="_Salaries-99 (B)_1_ETG_Lotus projected depre 8 y_จัดประเภท TSS Q1'52 2" xfId="298"/>
    <cellStyle name="_Salaries-99 (B)_1_ETG_Lotus projected depre 8 y_รายการจัดประเภท CVT Q4'51" xfId="299"/>
    <cellStyle name="_Salaries-99 (B)_1_ETG_Lotus projected depre 8 y_รายการจัดประเภท CVT Q4'51 2" xfId="300"/>
    <cellStyle name="_Salaries-99 (B)_1_Leasing_PGL_2009" xfId="301"/>
    <cellStyle name="_Salaries-99 (B)_1_Leasing_PGL_2009 2" xfId="302"/>
    <cellStyle name="_Salaries-99 (B)_1_Leasing_PGL_2009 3" xfId="303"/>
    <cellStyle name="_Salaries-99 (B)_1_Leasing_PGL_2009_NRV_up" xfId="304"/>
    <cellStyle name="_Salaries-99 (B)_1_Leasing_PGL_2009_NRV_up 2" xfId="305"/>
    <cellStyle name="_Salaries-99 (B)_1_Leasing_PGL_2009_Woring GK-P Q2'52" xfId="306"/>
    <cellStyle name="_Salaries-99 (B)_1_Leasing_PGL_2009_Woring GK-P Q2'52 2" xfId="307"/>
    <cellStyle name="_Salaries-99 (B)_1_Leasing_PGL_2009_Working CVT Q2'52" xfId="308"/>
    <cellStyle name="_Salaries-99 (B)_1_Leasing_PGL_2009_Working CVT Q2'52 2" xfId="309"/>
    <cellStyle name="_Salaries-99 (B)_1_Leasing_PGL_2009_Working CVT Q3'52" xfId="310"/>
    <cellStyle name="_Salaries-99 (B)_1_Leasing_PGL_2009_Working CVT Q3'52 2" xfId="311"/>
    <cellStyle name="_Salaries-99 (B)_1_Leasing_PGL_2009_Working TSS Q1'52" xfId="312"/>
    <cellStyle name="_Salaries-99 (B)_1_Leasing_PGL_2009_Working TSS Q1'52 2" xfId="313"/>
    <cellStyle name="_Salaries-99 (B)_1_Leasing_PGL_2009_Working TSS Q1'52(เฉพาะเจ้าหนี้-บริการ)" xfId="314"/>
    <cellStyle name="_Salaries-99 (B)_1_Leasing_PGL_2009_Working TSS Q1'52(เฉพาะเจ้าหนี้-บริการ) 2" xfId="315"/>
    <cellStyle name="_Salaries-99 (B)_1_Leasing_PGL_2009_Working TSS Q4'51" xfId="316"/>
    <cellStyle name="_Salaries-99 (B)_1_Leasing_PGL_2009_Working TSS Q4'51 2" xfId="317"/>
    <cellStyle name="_Salaries-99 (B)_1_Leasing_PGL_2009_Working TSS Q4'51(เฉพาะเจ้าหนี้)" xfId="318"/>
    <cellStyle name="_Salaries-99 (B)_1_Leasing_PGL_2009_Working TSS Q4'51(เฉพาะเจ้าหนี้) 2" xfId="319"/>
    <cellStyle name="_Salaries-99 (B)_1_Leasing_PGL_2009_Working51(เฉพาะลูกหนี้)" xfId="320"/>
    <cellStyle name="_Salaries-99 (B)_1_Leasing_PGL_2009_Working51(เฉพาะลูกหนี้) 2" xfId="321"/>
    <cellStyle name="_Salaries-99 (B)_1_Leasing_PGL_2009_Working52(เฉพาะลูกหนี้)" xfId="322"/>
    <cellStyle name="_Salaries-99 (B)_1_Leasing_PGL_2009_Working52(เฉพาะลูกหนี้) 2" xfId="323"/>
    <cellStyle name="_Salaries-99 (B)_1_Leasing_PGL_2009_จัดประเภท TSS Q1'52" xfId="324"/>
    <cellStyle name="_Salaries-99 (B)_1_Leasing_PGL_2009_จัดประเภท TSS Q1'52 2" xfId="325"/>
    <cellStyle name="_Salaries-99 (B)_1_NRV_up" xfId="326"/>
    <cellStyle name="_Salaries-99 (B)_1_NRV_up 2" xfId="327"/>
    <cellStyle name="_Salaries-99 (B)_1_PGL_Leasing_2008" xfId="328"/>
    <cellStyle name="_Salaries-99 (B)_1_PGL_Leasing_2008 2" xfId="329"/>
    <cellStyle name="_Salaries-99 (B)_1_PGL_Leasing_2008 3" xfId="330"/>
    <cellStyle name="_Salaries-99 (B)_1_PGL_Leasing_2008_Detail ยอดยกมา" xfId="331"/>
    <cellStyle name="_Salaries-99 (B)_1_PGL_Leasing_2008_Detail ยอดยกมา 2" xfId="332"/>
    <cellStyle name="_Salaries-99 (B)_1_PGL_Leasing_2008_NRV_up" xfId="333"/>
    <cellStyle name="_Salaries-99 (B)_1_PGL_Leasing_2008_NRV_up 2" xfId="334"/>
    <cellStyle name="_Salaries-99 (B)_1_PGL_Leasing_2008_Woring GK-P Q2'52" xfId="335"/>
    <cellStyle name="_Salaries-99 (B)_1_PGL_Leasing_2008_Woring GK-P Q2'52 2" xfId="336"/>
    <cellStyle name="_Salaries-99 (B)_1_PGL_Leasing_2008_Working CPC Q4'51(เฉพาะลูกหนี้)" xfId="337"/>
    <cellStyle name="_Salaries-99 (B)_1_PGL_Leasing_2008_Working CPC Q4'51(เฉพาะลูกหนี้) 2" xfId="338"/>
    <cellStyle name="_Salaries-99 (B)_1_PGL_Leasing_2008_Working CPC Q4'51(เฉพาะลูกหนี้)_Working51(เฉพาะลูกหนี้)" xfId="339"/>
    <cellStyle name="_Salaries-99 (B)_1_PGL_Leasing_2008_Working CPC Q4'51(เฉพาะลูกหนี้)_Working51(เฉพาะลูกหนี้) 2" xfId="340"/>
    <cellStyle name="_Salaries-99 (B)_1_PGL_Leasing_2008_Working CPC Q4'51(เฉพาะลูกหนี้)_Working52(เฉพาะลูกหนี้)" xfId="341"/>
    <cellStyle name="_Salaries-99 (B)_1_PGL_Leasing_2008_Working CPC Q4'51(เฉพาะลูกหนี้)_Working52(เฉพาะลูกหนี้) 2" xfId="342"/>
    <cellStyle name="_Salaries-99 (B)_1_PGL_Leasing_2008_Working CVT Q1'52" xfId="343"/>
    <cellStyle name="_Salaries-99 (B)_1_PGL_Leasing_2008_Working CVT Q1'52 2" xfId="344"/>
    <cellStyle name="_Salaries-99 (B)_1_PGL_Leasing_2008_Working CVT Q4'51" xfId="345"/>
    <cellStyle name="_Salaries-99 (B)_1_PGL_Leasing_2008_Working CVT Q4'51 2" xfId="346"/>
    <cellStyle name="_Salaries-99 (B)_1_PGL_Leasing_2008_Working TSS Q1'52" xfId="347"/>
    <cellStyle name="_Salaries-99 (B)_1_PGL_Leasing_2008_Working TSS Q1'52 2" xfId="348"/>
    <cellStyle name="_Salaries-99 (B)_1_PGL_Leasing_2008_Working TSS Q1'52(เฉพาะเจ้าหนี้-บริการ)" xfId="349"/>
    <cellStyle name="_Salaries-99 (B)_1_PGL_Leasing_2008_Working TSS Q1'52(เฉพาะเจ้าหนี้-บริการ) 2" xfId="350"/>
    <cellStyle name="_Salaries-99 (B)_1_PGL_Leasing_2008_Working TSS Q4'51" xfId="351"/>
    <cellStyle name="_Salaries-99 (B)_1_PGL_Leasing_2008_Working TSS Q4'51 2" xfId="352"/>
    <cellStyle name="_Salaries-99 (B)_1_PGL_Leasing_2008_Working TSS Q4'51(เฉพาะเจ้าหนี้)" xfId="353"/>
    <cellStyle name="_Salaries-99 (B)_1_PGL_Leasing_2008_Working TSS Q4'51(เฉพาะเจ้าหนี้) 2" xfId="354"/>
    <cellStyle name="_Salaries-99 (B)_1_PGL_Leasing_2008_Working52(เฉพาะลูกหนี้)" xfId="355"/>
    <cellStyle name="_Salaries-99 (B)_1_PGL_Leasing_2008_Working52(เฉพาะลูกหนี้) 2" xfId="356"/>
    <cellStyle name="_Salaries-99 (B)_1_PGL_Leasing_2008_จัดประเภท TSS Q1'52" xfId="357"/>
    <cellStyle name="_Salaries-99 (B)_1_PGL_Leasing_2008_จัดประเภท TSS Q1'52 2" xfId="358"/>
    <cellStyle name="_Salaries-99 (B)_1_PGL_Leasing_2008_รายการจัดประเภท CVT Q4'51" xfId="359"/>
    <cellStyle name="_Salaries-99 (B)_1_PGL_Leasing_2008_รายการจัดประเภท CVT Q4'51 2" xfId="360"/>
    <cellStyle name="_Salaries-99 (B)_1_Woring GK-P Q2'52" xfId="361"/>
    <cellStyle name="_Salaries-99 (B)_1_Woring GK-P Q2'52 2" xfId="362"/>
    <cellStyle name="_Salaries-99 (B)_1_Working CPC Q4'51(เฉพาะลูกหนี้)" xfId="363"/>
    <cellStyle name="_Salaries-99 (B)_1_Working CPC Q4'51(เฉพาะลูกหนี้) 2" xfId="364"/>
    <cellStyle name="_Salaries-99 (B)_1_Working CPC Q4'51(เฉพาะลูกหนี้)_Working51(เฉพาะลูกหนี้)" xfId="365"/>
    <cellStyle name="_Salaries-99 (B)_1_Working CPC Q4'51(เฉพาะลูกหนี้)_Working51(เฉพาะลูกหนี้) 2" xfId="366"/>
    <cellStyle name="_Salaries-99 (B)_1_Working CPC Q4'51(เฉพาะลูกหนี้)_Working52(เฉพาะลูกหนี้)" xfId="367"/>
    <cellStyle name="_Salaries-99 (B)_1_Working CPC Q4'51(เฉพาะลูกหนี้)_Working52(เฉพาะลูกหนี้) 2" xfId="368"/>
    <cellStyle name="_Salaries-99 (B)_1_Working CVT Q1'52" xfId="369"/>
    <cellStyle name="_Salaries-99 (B)_1_Working CVT Q1'52 2" xfId="370"/>
    <cellStyle name="_Salaries-99 (B)_1_Working CVT Q4'51" xfId="371"/>
    <cellStyle name="_Salaries-99 (B)_1_Working CVT Q4'51 2" xfId="372"/>
    <cellStyle name="_Salaries-99 (B)_1_Working EML Q1'52" xfId="373"/>
    <cellStyle name="_Salaries-99 (B)_1_Working EML Q1'52 2" xfId="374"/>
    <cellStyle name="_Salaries-99 (B)_1_Working EML Q1'52_Working52(เฉพาะลูกหนี้)" xfId="375"/>
    <cellStyle name="_Salaries-99 (B)_1_Working EML Q1'52_Working52(เฉพาะลูกหนี้) 2" xfId="376"/>
    <cellStyle name="_Salaries-99 (B)_1_Working TSS Q1'52" xfId="377"/>
    <cellStyle name="_Salaries-99 (B)_1_Working TSS Q1'52 2" xfId="378"/>
    <cellStyle name="_Salaries-99 (B)_1_Working TSS Q1'52(เฉพาะเจ้าหนี้-บริการ)" xfId="379"/>
    <cellStyle name="_Salaries-99 (B)_1_Working TSS Q1'52(เฉพาะเจ้าหนี้-บริการ) 2" xfId="380"/>
    <cellStyle name="_Salaries-99 (B)_1_Working TSS Q4'51" xfId="381"/>
    <cellStyle name="_Salaries-99 (B)_1_Working TSS Q4'51 2" xfId="382"/>
    <cellStyle name="_Salaries-99 (B)_1_Working TSS Q4'51(เฉพาะเจ้าหนี้)" xfId="383"/>
    <cellStyle name="_Salaries-99 (B)_1_Working TSS Q4'51(เฉพาะเจ้าหนี้) 2" xfId="384"/>
    <cellStyle name="_Salaries-99 (B)_1_Working52(เฉพาะลูกหนี้)" xfId="385"/>
    <cellStyle name="_Salaries-99 (B)_1_Working52(เฉพาะลูกหนี้) 2" xfId="386"/>
    <cellStyle name="_Salaries-99 (B)_1_จัดประเภท TSS Q1'52" xfId="387"/>
    <cellStyle name="_Salaries-99 (B)_1_จัดประเภท TSS Q1'52 2" xfId="388"/>
    <cellStyle name="_Salaries-99 (B)_1_รายการจัดประเภท CVT Q4'51" xfId="389"/>
    <cellStyle name="_Salaries-99 (B)_1_รายการจัดประเภท CVT Q4'51 2" xfId="390"/>
    <cellStyle name="_Salaries-99 (B)_2" xfId="391"/>
    <cellStyle name="_Salaries-99 (B)_2 2" xfId="392"/>
    <cellStyle name="_Salaries-99 (B)_2 3" xfId="393"/>
    <cellStyle name="_Salaries-99 (B)_2_Detail ยอดยกมา" xfId="394"/>
    <cellStyle name="_Salaries-99 (B)_2_Detail ยอดยกมา 2" xfId="395"/>
    <cellStyle name="_Salaries-99 (B)_2_ETG_Leasing 2007" xfId="396"/>
    <cellStyle name="_Salaries-99 (B)_2_ETG_Leasing 2007 2" xfId="397"/>
    <cellStyle name="_Salaries-99 (B)_2_ETG_Leasing 2007 3" xfId="398"/>
    <cellStyle name="_Salaries-99 (B)_2_ETG_Leasing 2007_Detail ยอดยกมา" xfId="399"/>
    <cellStyle name="_Salaries-99 (B)_2_ETG_Leasing 2007_Detail ยอดยกมา 2" xfId="400"/>
    <cellStyle name="_Salaries-99 (B)_2_ETG_Leasing 2007_NRV_up" xfId="401"/>
    <cellStyle name="_Salaries-99 (B)_2_ETG_Leasing 2007_NRV_up 2" xfId="402"/>
    <cellStyle name="_Salaries-99 (B)_2_ETG_Leasing 2007_Woring GK-P Q2'52" xfId="403"/>
    <cellStyle name="_Salaries-99 (B)_2_ETG_Leasing 2007_Woring GK-P Q2'52 2" xfId="404"/>
    <cellStyle name="_Salaries-99 (B)_2_ETG_Leasing 2007_Working CPC Q4'51(เฉพาะลูกหนี้)" xfId="405"/>
    <cellStyle name="_Salaries-99 (B)_2_ETG_Leasing 2007_Working CPC Q4'51(เฉพาะลูกหนี้) 2" xfId="406"/>
    <cellStyle name="_Salaries-99 (B)_2_ETG_Leasing 2007_Working CPC Q4'51(เฉพาะลูกหนี้)_Working51(เฉพาะลูกหนี้)" xfId="407"/>
    <cellStyle name="_Salaries-99 (B)_2_ETG_Leasing 2007_Working CPC Q4'51(เฉพาะลูกหนี้)_Working51(เฉพาะลูกหนี้) 2" xfId="408"/>
    <cellStyle name="_Salaries-99 (B)_2_ETG_Leasing 2007_Working CPC Q4'51(เฉพาะลูกหนี้)_Working52(เฉพาะลูกหนี้)" xfId="409"/>
    <cellStyle name="_Salaries-99 (B)_2_ETG_Leasing 2007_Working CPC Q4'51(เฉพาะลูกหนี้)_Working52(เฉพาะลูกหนี้) 2" xfId="410"/>
    <cellStyle name="_Salaries-99 (B)_2_ETG_Leasing 2007_Working CVT Q1'52" xfId="411"/>
    <cellStyle name="_Salaries-99 (B)_2_ETG_Leasing 2007_Working CVT Q1'52 2" xfId="412"/>
    <cellStyle name="_Salaries-99 (B)_2_ETG_Leasing 2007_Working CVT Q4'51" xfId="413"/>
    <cellStyle name="_Salaries-99 (B)_2_ETG_Leasing 2007_Working CVT Q4'51 2" xfId="414"/>
    <cellStyle name="_Salaries-99 (B)_2_ETG_Leasing 2007_Working TSS Q1'52" xfId="415"/>
    <cellStyle name="_Salaries-99 (B)_2_ETG_Leasing 2007_Working TSS Q1'52 2" xfId="416"/>
    <cellStyle name="_Salaries-99 (B)_2_ETG_Leasing 2007_Working TSS Q1'52(เฉพาะเจ้าหนี้-บริการ)" xfId="417"/>
    <cellStyle name="_Salaries-99 (B)_2_ETG_Leasing 2007_Working TSS Q1'52(เฉพาะเจ้าหนี้-บริการ) 2" xfId="418"/>
    <cellStyle name="_Salaries-99 (B)_2_ETG_Leasing 2007_Working TSS Q4'51" xfId="419"/>
    <cellStyle name="_Salaries-99 (B)_2_ETG_Leasing 2007_Working TSS Q4'51 2" xfId="420"/>
    <cellStyle name="_Salaries-99 (B)_2_ETG_Leasing 2007_Working TSS Q4'51(เฉพาะเจ้าหนี้)" xfId="421"/>
    <cellStyle name="_Salaries-99 (B)_2_ETG_Leasing 2007_Working TSS Q4'51(เฉพาะเจ้าหนี้) 2" xfId="422"/>
    <cellStyle name="_Salaries-99 (B)_2_ETG_Leasing 2007_Working52(เฉพาะลูกหนี้)" xfId="423"/>
    <cellStyle name="_Salaries-99 (B)_2_ETG_Leasing 2007_Working52(เฉพาะลูกหนี้) 2" xfId="424"/>
    <cellStyle name="_Salaries-99 (B)_2_ETG_Leasing 2007_จัดประเภท TSS Q1'52" xfId="425"/>
    <cellStyle name="_Salaries-99 (B)_2_ETG_Leasing 2007_จัดประเภท TSS Q1'52 2" xfId="426"/>
    <cellStyle name="_Salaries-99 (B)_2_ETG_Leasing 2007_รายการจัดประเภท CVT Q4'51" xfId="427"/>
    <cellStyle name="_Salaries-99 (B)_2_ETG_Leasing 2007_รายการจัดประเภท CVT Q4'51 2" xfId="428"/>
    <cellStyle name="_Salaries-99 (B)_2_ETG_Lotus projected depre 8 y" xfId="429"/>
    <cellStyle name="_Salaries-99 (B)_2_ETG_Lotus projected depre 8 y 2" xfId="430"/>
    <cellStyle name="_Salaries-99 (B)_2_ETG_Lotus projected depre 8 y 3" xfId="431"/>
    <cellStyle name="_Salaries-99 (B)_2_ETG_Lotus projected depre 8 y_Detail ยอดยกมา" xfId="432"/>
    <cellStyle name="_Salaries-99 (B)_2_ETG_Lotus projected depre 8 y_Detail ยอดยกมา 2" xfId="433"/>
    <cellStyle name="_Salaries-99 (B)_2_ETG_Lotus projected depre 8 y_NRV_up" xfId="434"/>
    <cellStyle name="_Salaries-99 (B)_2_ETG_Lotus projected depre 8 y_NRV_up 2" xfId="435"/>
    <cellStyle name="_Salaries-99 (B)_2_ETG_Lotus projected depre 8 y_Woring GK-P Q2'52" xfId="436"/>
    <cellStyle name="_Salaries-99 (B)_2_ETG_Lotus projected depre 8 y_Woring GK-P Q2'52 2" xfId="437"/>
    <cellStyle name="_Salaries-99 (B)_2_ETG_Lotus projected depre 8 y_Working CPC Q4'51(เฉพาะลูกหนี้)" xfId="438"/>
    <cellStyle name="_Salaries-99 (B)_2_ETG_Lotus projected depre 8 y_Working CPC Q4'51(เฉพาะลูกหนี้) 2" xfId="439"/>
    <cellStyle name="_Salaries-99 (B)_2_ETG_Lotus projected depre 8 y_Working CPC Q4'51(เฉพาะลูกหนี้)_Working51(เฉพาะลูกหนี้)" xfId="440"/>
    <cellStyle name="_Salaries-99 (B)_2_ETG_Lotus projected depre 8 y_Working CPC Q4'51(เฉพาะลูกหนี้)_Working51(เฉพาะลูกหนี้) 2" xfId="441"/>
    <cellStyle name="_Salaries-99 (B)_2_ETG_Lotus projected depre 8 y_Working CPC Q4'51(เฉพาะลูกหนี้)_Working52(เฉพาะลูกหนี้)" xfId="442"/>
    <cellStyle name="_Salaries-99 (B)_2_ETG_Lotus projected depre 8 y_Working CPC Q4'51(เฉพาะลูกหนี้)_Working52(เฉพาะลูกหนี้) 2" xfId="443"/>
    <cellStyle name="_Salaries-99 (B)_2_ETG_Lotus projected depre 8 y_Working CVT Q1'52" xfId="444"/>
    <cellStyle name="_Salaries-99 (B)_2_ETG_Lotus projected depre 8 y_Working CVT Q1'52 2" xfId="445"/>
    <cellStyle name="_Salaries-99 (B)_2_ETG_Lotus projected depre 8 y_Working CVT Q4'51" xfId="446"/>
    <cellStyle name="_Salaries-99 (B)_2_ETG_Lotus projected depre 8 y_Working CVT Q4'51 2" xfId="447"/>
    <cellStyle name="_Salaries-99 (B)_2_ETG_Lotus projected depre 8 y_Working TSS Q1'52" xfId="448"/>
    <cellStyle name="_Salaries-99 (B)_2_ETG_Lotus projected depre 8 y_Working TSS Q1'52 2" xfId="449"/>
    <cellStyle name="_Salaries-99 (B)_2_ETG_Lotus projected depre 8 y_Working TSS Q1'52(เฉพาะเจ้าหนี้-บริการ)" xfId="450"/>
    <cellStyle name="_Salaries-99 (B)_2_ETG_Lotus projected depre 8 y_Working TSS Q1'52(เฉพาะเจ้าหนี้-บริการ) 2" xfId="451"/>
    <cellStyle name="_Salaries-99 (B)_2_ETG_Lotus projected depre 8 y_Working TSS Q4'51" xfId="452"/>
    <cellStyle name="_Salaries-99 (B)_2_ETG_Lotus projected depre 8 y_Working TSS Q4'51 2" xfId="453"/>
    <cellStyle name="_Salaries-99 (B)_2_ETG_Lotus projected depre 8 y_Working TSS Q4'51(เฉพาะเจ้าหนี้)" xfId="454"/>
    <cellStyle name="_Salaries-99 (B)_2_ETG_Lotus projected depre 8 y_Working TSS Q4'51(เฉพาะเจ้าหนี้) 2" xfId="455"/>
    <cellStyle name="_Salaries-99 (B)_2_ETG_Lotus projected depre 8 y_Working52(เฉพาะลูกหนี้)" xfId="456"/>
    <cellStyle name="_Salaries-99 (B)_2_ETG_Lotus projected depre 8 y_Working52(เฉพาะลูกหนี้) 2" xfId="457"/>
    <cellStyle name="_Salaries-99 (B)_2_ETG_Lotus projected depre 8 y_จัดประเภท TSS Q1'52" xfId="458"/>
    <cellStyle name="_Salaries-99 (B)_2_ETG_Lotus projected depre 8 y_จัดประเภท TSS Q1'52 2" xfId="459"/>
    <cellStyle name="_Salaries-99 (B)_2_ETG_Lotus projected depre 8 y_รายการจัดประเภท CVT Q4'51" xfId="460"/>
    <cellStyle name="_Salaries-99 (B)_2_ETG_Lotus projected depre 8 y_รายการจัดประเภท CVT Q4'51 2" xfId="461"/>
    <cellStyle name="_Salaries-99 (B)_2_Leasing_PGL_2009" xfId="462"/>
    <cellStyle name="_Salaries-99 (B)_2_Leasing_PGL_2009 2" xfId="463"/>
    <cellStyle name="_Salaries-99 (B)_2_Leasing_PGL_2009 3" xfId="464"/>
    <cellStyle name="_Salaries-99 (B)_2_Leasing_PGL_2009_NRV_up" xfId="465"/>
    <cellStyle name="_Salaries-99 (B)_2_Leasing_PGL_2009_NRV_up 2" xfId="466"/>
    <cellStyle name="_Salaries-99 (B)_2_Leasing_PGL_2009_Woring GK-P Q2'52" xfId="467"/>
    <cellStyle name="_Salaries-99 (B)_2_Leasing_PGL_2009_Woring GK-P Q2'52 2" xfId="468"/>
    <cellStyle name="_Salaries-99 (B)_2_Leasing_PGL_2009_Working CVT Q2'52" xfId="469"/>
    <cellStyle name="_Salaries-99 (B)_2_Leasing_PGL_2009_Working CVT Q2'52 2" xfId="470"/>
    <cellStyle name="_Salaries-99 (B)_2_Leasing_PGL_2009_Working CVT Q3'52" xfId="471"/>
    <cellStyle name="_Salaries-99 (B)_2_Leasing_PGL_2009_Working CVT Q3'52 2" xfId="472"/>
    <cellStyle name="_Salaries-99 (B)_2_Leasing_PGL_2009_Working TSS Q1'52" xfId="473"/>
    <cellStyle name="_Salaries-99 (B)_2_Leasing_PGL_2009_Working TSS Q1'52 2" xfId="474"/>
    <cellStyle name="_Salaries-99 (B)_2_Leasing_PGL_2009_Working TSS Q1'52(เฉพาะเจ้าหนี้-บริการ)" xfId="475"/>
    <cellStyle name="_Salaries-99 (B)_2_Leasing_PGL_2009_Working TSS Q1'52(เฉพาะเจ้าหนี้-บริการ) 2" xfId="476"/>
    <cellStyle name="_Salaries-99 (B)_2_Leasing_PGL_2009_Working TSS Q4'51" xfId="477"/>
    <cellStyle name="_Salaries-99 (B)_2_Leasing_PGL_2009_Working TSS Q4'51 2" xfId="478"/>
    <cellStyle name="_Salaries-99 (B)_2_Leasing_PGL_2009_Working TSS Q4'51(เฉพาะเจ้าหนี้)" xfId="479"/>
    <cellStyle name="_Salaries-99 (B)_2_Leasing_PGL_2009_Working TSS Q4'51(เฉพาะเจ้าหนี้) 2" xfId="480"/>
    <cellStyle name="_Salaries-99 (B)_2_Leasing_PGL_2009_Working51(เฉพาะลูกหนี้)" xfId="481"/>
    <cellStyle name="_Salaries-99 (B)_2_Leasing_PGL_2009_Working51(เฉพาะลูกหนี้) 2" xfId="482"/>
    <cellStyle name="_Salaries-99 (B)_2_Leasing_PGL_2009_Working52(เฉพาะลูกหนี้)" xfId="483"/>
    <cellStyle name="_Salaries-99 (B)_2_Leasing_PGL_2009_Working52(เฉพาะลูกหนี้) 2" xfId="484"/>
    <cellStyle name="_Salaries-99 (B)_2_Leasing_PGL_2009_จัดประเภท TSS Q1'52" xfId="485"/>
    <cellStyle name="_Salaries-99 (B)_2_Leasing_PGL_2009_จัดประเภท TSS Q1'52 2" xfId="486"/>
    <cellStyle name="_Salaries-99 (B)_2_NRV_up" xfId="487"/>
    <cellStyle name="_Salaries-99 (B)_2_NRV_up 2" xfId="488"/>
    <cellStyle name="_Salaries-99 (B)_2_PGL_Leasing_2008" xfId="489"/>
    <cellStyle name="_Salaries-99 (B)_2_PGL_Leasing_2008 2" xfId="490"/>
    <cellStyle name="_Salaries-99 (B)_2_PGL_Leasing_2008 3" xfId="491"/>
    <cellStyle name="_Salaries-99 (B)_2_PGL_Leasing_2008_Detail ยอดยกมา" xfId="492"/>
    <cellStyle name="_Salaries-99 (B)_2_PGL_Leasing_2008_Detail ยอดยกมา 2" xfId="493"/>
    <cellStyle name="_Salaries-99 (B)_2_PGL_Leasing_2008_NRV_up" xfId="494"/>
    <cellStyle name="_Salaries-99 (B)_2_PGL_Leasing_2008_NRV_up 2" xfId="495"/>
    <cellStyle name="_Salaries-99 (B)_2_PGL_Leasing_2008_Woring GK-P Q2'52" xfId="496"/>
    <cellStyle name="_Salaries-99 (B)_2_PGL_Leasing_2008_Woring GK-P Q2'52 2" xfId="497"/>
    <cellStyle name="_Salaries-99 (B)_2_PGL_Leasing_2008_Working CPC Q4'51(เฉพาะลูกหนี้)" xfId="498"/>
    <cellStyle name="_Salaries-99 (B)_2_PGL_Leasing_2008_Working CPC Q4'51(เฉพาะลูกหนี้) 2" xfId="499"/>
    <cellStyle name="_Salaries-99 (B)_2_PGL_Leasing_2008_Working CPC Q4'51(เฉพาะลูกหนี้)_Working51(เฉพาะลูกหนี้)" xfId="500"/>
    <cellStyle name="_Salaries-99 (B)_2_PGL_Leasing_2008_Working CPC Q4'51(เฉพาะลูกหนี้)_Working51(เฉพาะลูกหนี้) 2" xfId="501"/>
    <cellStyle name="_Salaries-99 (B)_2_PGL_Leasing_2008_Working CPC Q4'51(เฉพาะลูกหนี้)_Working52(เฉพาะลูกหนี้)" xfId="502"/>
    <cellStyle name="_Salaries-99 (B)_2_PGL_Leasing_2008_Working CPC Q4'51(เฉพาะลูกหนี้)_Working52(เฉพาะลูกหนี้) 2" xfId="503"/>
    <cellStyle name="_Salaries-99 (B)_2_PGL_Leasing_2008_Working CVT Q1'52" xfId="504"/>
    <cellStyle name="_Salaries-99 (B)_2_PGL_Leasing_2008_Working CVT Q1'52 2" xfId="505"/>
    <cellStyle name="_Salaries-99 (B)_2_PGL_Leasing_2008_Working CVT Q4'51" xfId="506"/>
    <cellStyle name="_Salaries-99 (B)_2_PGL_Leasing_2008_Working CVT Q4'51 2" xfId="507"/>
    <cellStyle name="_Salaries-99 (B)_2_PGL_Leasing_2008_Working TSS Q1'52" xfId="508"/>
    <cellStyle name="_Salaries-99 (B)_2_PGL_Leasing_2008_Working TSS Q1'52 2" xfId="509"/>
    <cellStyle name="_Salaries-99 (B)_2_PGL_Leasing_2008_Working TSS Q1'52(เฉพาะเจ้าหนี้-บริการ)" xfId="510"/>
    <cellStyle name="_Salaries-99 (B)_2_PGL_Leasing_2008_Working TSS Q1'52(เฉพาะเจ้าหนี้-บริการ) 2" xfId="511"/>
    <cellStyle name="_Salaries-99 (B)_2_PGL_Leasing_2008_Working TSS Q4'51" xfId="512"/>
    <cellStyle name="_Salaries-99 (B)_2_PGL_Leasing_2008_Working TSS Q4'51 2" xfId="513"/>
    <cellStyle name="_Salaries-99 (B)_2_PGL_Leasing_2008_Working TSS Q4'51(เฉพาะเจ้าหนี้)" xfId="514"/>
    <cellStyle name="_Salaries-99 (B)_2_PGL_Leasing_2008_Working TSS Q4'51(เฉพาะเจ้าหนี้) 2" xfId="515"/>
    <cellStyle name="_Salaries-99 (B)_2_PGL_Leasing_2008_Working52(เฉพาะลูกหนี้)" xfId="516"/>
    <cellStyle name="_Salaries-99 (B)_2_PGL_Leasing_2008_Working52(เฉพาะลูกหนี้) 2" xfId="517"/>
    <cellStyle name="_Salaries-99 (B)_2_PGL_Leasing_2008_จัดประเภท TSS Q1'52" xfId="518"/>
    <cellStyle name="_Salaries-99 (B)_2_PGL_Leasing_2008_จัดประเภท TSS Q1'52 2" xfId="519"/>
    <cellStyle name="_Salaries-99 (B)_2_PGL_Leasing_2008_รายการจัดประเภท CVT Q4'51" xfId="520"/>
    <cellStyle name="_Salaries-99 (B)_2_PGL_Leasing_2008_รายการจัดประเภท CVT Q4'51 2" xfId="521"/>
    <cellStyle name="_Salaries-99 (B)_2_Woring GK-P Q2'52" xfId="522"/>
    <cellStyle name="_Salaries-99 (B)_2_Woring GK-P Q2'52 2" xfId="523"/>
    <cellStyle name="_Salaries-99 (B)_2_Working CPC Q4'51(เฉพาะลูกหนี้)" xfId="524"/>
    <cellStyle name="_Salaries-99 (B)_2_Working CPC Q4'51(เฉพาะลูกหนี้) 2" xfId="525"/>
    <cellStyle name="_Salaries-99 (B)_2_Working CPC Q4'51(เฉพาะลูกหนี้)_Working51(เฉพาะลูกหนี้)" xfId="526"/>
    <cellStyle name="_Salaries-99 (B)_2_Working CPC Q4'51(เฉพาะลูกหนี้)_Working51(เฉพาะลูกหนี้) 2" xfId="527"/>
    <cellStyle name="_Salaries-99 (B)_2_Working CPC Q4'51(เฉพาะลูกหนี้)_Working52(เฉพาะลูกหนี้)" xfId="528"/>
    <cellStyle name="_Salaries-99 (B)_2_Working CPC Q4'51(เฉพาะลูกหนี้)_Working52(เฉพาะลูกหนี้) 2" xfId="529"/>
    <cellStyle name="_Salaries-99 (B)_2_Working CVT Q1'52" xfId="530"/>
    <cellStyle name="_Salaries-99 (B)_2_Working CVT Q1'52 2" xfId="531"/>
    <cellStyle name="_Salaries-99 (B)_2_Working CVT Q4'51" xfId="532"/>
    <cellStyle name="_Salaries-99 (B)_2_Working CVT Q4'51 2" xfId="533"/>
    <cellStyle name="_Salaries-99 (B)_2_Working EML Q1'52" xfId="534"/>
    <cellStyle name="_Salaries-99 (B)_2_Working EML Q1'52 2" xfId="535"/>
    <cellStyle name="_Salaries-99 (B)_2_Working EML Q1'52_Working52(เฉพาะลูกหนี้)" xfId="536"/>
    <cellStyle name="_Salaries-99 (B)_2_Working EML Q1'52_Working52(เฉพาะลูกหนี้) 2" xfId="537"/>
    <cellStyle name="_Salaries-99 (B)_2_Working TSS Q1'52" xfId="538"/>
    <cellStyle name="_Salaries-99 (B)_2_Working TSS Q1'52 2" xfId="539"/>
    <cellStyle name="_Salaries-99 (B)_2_Working TSS Q1'52(เฉพาะเจ้าหนี้-บริการ)" xfId="540"/>
    <cellStyle name="_Salaries-99 (B)_2_Working TSS Q1'52(เฉพาะเจ้าหนี้-บริการ) 2" xfId="541"/>
    <cellStyle name="_Salaries-99 (B)_2_Working TSS Q4'51" xfId="542"/>
    <cellStyle name="_Salaries-99 (B)_2_Working TSS Q4'51 2" xfId="543"/>
    <cellStyle name="_Salaries-99 (B)_2_Working TSS Q4'51(เฉพาะเจ้าหนี้)" xfId="544"/>
    <cellStyle name="_Salaries-99 (B)_2_Working TSS Q4'51(เฉพาะเจ้าหนี้) 2" xfId="545"/>
    <cellStyle name="_Salaries-99 (B)_2_Working52(เฉพาะลูกหนี้)" xfId="546"/>
    <cellStyle name="_Salaries-99 (B)_2_Working52(เฉพาะลูกหนี้) 2" xfId="547"/>
    <cellStyle name="_Salaries-99 (B)_2_จัดประเภท TSS Q1'52" xfId="548"/>
    <cellStyle name="_Salaries-99 (B)_2_จัดประเภท TSS Q1'52 2" xfId="549"/>
    <cellStyle name="_Salaries-99 (B)_2_รายการจัดประเภท CVT Q4'51" xfId="550"/>
    <cellStyle name="_Salaries-99 (B)_2_รายการจัดประเภท CVT Q4'51 2" xfId="551"/>
    <cellStyle name="_Salaries-99 (B)_Working CPC Q4'51(เฉพาะลูกหนี้)" xfId="552"/>
    <cellStyle name="_Salaries-99 (B)_Working51(เฉพาะลูกหนี้)" xfId="553"/>
    <cellStyle name="_TSS_Detailค่าเผื่อหนี้สงสัยจะสูญ" xfId="554"/>
    <cellStyle name="_TSS_Detailค่าเผื่อหนี้สงสัยจะสูญ 2" xfId="555"/>
    <cellStyle name="_Vounching รายได้ค่าเช่า" xfId="556"/>
    <cellStyle name="_Vounching รายได้ค่าเช่า 2" xfId="557"/>
    <cellStyle name="’??? [0.00]_TMCA Spreadsheet(body)" xfId="558"/>
    <cellStyle name="’???_TMCA Spreadsheet(body)" xfId="559"/>
    <cellStyle name="’ส [0.00]_guyan" xfId="560"/>
    <cellStyle name="’ส_guyan" xfId="561"/>
    <cellStyle name="•W?_TMCA Spreadsheet(body)" xfId="562"/>
    <cellStyle name="•W_Fem.Pro" xfId="563"/>
    <cellStyle name="…ๆุ่ [0.00]_guyan" xfId="564"/>
    <cellStyle name="…ๆุ่_guyan" xfId="565"/>
    <cellStyle name="1" xfId="566"/>
    <cellStyle name="1?å_x001f_Normal_Cht-Rev dist_guyanan?b_x0018_Normal_Cht-Rev dist_pldt?_x001e_Normal_Cht-Rev dist_pldt_guyan?_x0015_Nor" xfId="567"/>
    <cellStyle name="20% - Accent1 10" xfId="568"/>
    <cellStyle name="20% - Accent1 10 2" xfId="569"/>
    <cellStyle name="20% - Accent1 11" xfId="570"/>
    <cellStyle name="20% - Accent1 12" xfId="571"/>
    <cellStyle name="20% - Accent1 2" xfId="572"/>
    <cellStyle name="20% - Accent1 2 2" xfId="573"/>
    <cellStyle name="20% - Accent1 2 3" xfId="574"/>
    <cellStyle name="20% - Accent1 3" xfId="575"/>
    <cellStyle name="20% - Accent1 3 2" xfId="576"/>
    <cellStyle name="20% - Accent1 4" xfId="577"/>
    <cellStyle name="20% - Accent1 4 2" xfId="578"/>
    <cellStyle name="20% - Accent1 5" xfId="579"/>
    <cellStyle name="20% - Accent1 5 2" xfId="580"/>
    <cellStyle name="20% - Accent1 6" xfId="581"/>
    <cellStyle name="20% - Accent1 6 2" xfId="582"/>
    <cellStyle name="20% - Accent1 7" xfId="583"/>
    <cellStyle name="20% - Accent1 7 2" xfId="584"/>
    <cellStyle name="20% - Accent1 8" xfId="585"/>
    <cellStyle name="20% - Accent1 8 2" xfId="586"/>
    <cellStyle name="20% - Accent1 9" xfId="587"/>
    <cellStyle name="20% - Accent1 9 2" xfId="588"/>
    <cellStyle name="20% - Accent2 10" xfId="589"/>
    <cellStyle name="20% - Accent2 10 2" xfId="590"/>
    <cellStyle name="20% - Accent2 11" xfId="591"/>
    <cellStyle name="20% - Accent2 12" xfId="592"/>
    <cellStyle name="20% - Accent2 2" xfId="593"/>
    <cellStyle name="20% - Accent2 2 2" xfId="594"/>
    <cellStyle name="20% - Accent2 2 3" xfId="595"/>
    <cellStyle name="20% - Accent2 3" xfId="596"/>
    <cellStyle name="20% - Accent2 3 2" xfId="597"/>
    <cellStyle name="20% - Accent2 4" xfId="598"/>
    <cellStyle name="20% - Accent2 4 2" xfId="599"/>
    <cellStyle name="20% - Accent2 5" xfId="600"/>
    <cellStyle name="20% - Accent2 5 2" xfId="601"/>
    <cellStyle name="20% - Accent2 6" xfId="602"/>
    <cellStyle name="20% - Accent2 6 2" xfId="603"/>
    <cellStyle name="20% - Accent2 7" xfId="604"/>
    <cellStyle name="20% - Accent2 7 2" xfId="605"/>
    <cellStyle name="20% - Accent2 8" xfId="606"/>
    <cellStyle name="20% - Accent2 8 2" xfId="607"/>
    <cellStyle name="20% - Accent2 9" xfId="608"/>
    <cellStyle name="20% - Accent2 9 2" xfId="609"/>
    <cellStyle name="20% - Accent3 10" xfId="610"/>
    <cellStyle name="20% - Accent3 10 2" xfId="611"/>
    <cellStyle name="20% - Accent3 11" xfId="612"/>
    <cellStyle name="20% - Accent3 12" xfId="613"/>
    <cellStyle name="20% - Accent3 2" xfId="614"/>
    <cellStyle name="20% - Accent3 2 2" xfId="615"/>
    <cellStyle name="20% - Accent3 2 3" xfId="616"/>
    <cellStyle name="20% - Accent3 3" xfId="617"/>
    <cellStyle name="20% - Accent3 3 2" xfId="618"/>
    <cellStyle name="20% - Accent3 4" xfId="619"/>
    <cellStyle name="20% - Accent3 4 2" xfId="620"/>
    <cellStyle name="20% - Accent3 5" xfId="621"/>
    <cellStyle name="20% - Accent3 5 2" xfId="622"/>
    <cellStyle name="20% - Accent3 6" xfId="623"/>
    <cellStyle name="20% - Accent3 6 2" xfId="624"/>
    <cellStyle name="20% - Accent3 7" xfId="625"/>
    <cellStyle name="20% - Accent3 7 2" xfId="626"/>
    <cellStyle name="20% - Accent3 8" xfId="627"/>
    <cellStyle name="20% - Accent3 8 2" xfId="628"/>
    <cellStyle name="20% - Accent3 9" xfId="629"/>
    <cellStyle name="20% - Accent3 9 2" xfId="630"/>
    <cellStyle name="20% - Accent4 10" xfId="631"/>
    <cellStyle name="20% - Accent4 10 2" xfId="632"/>
    <cellStyle name="20% - Accent4 11" xfId="633"/>
    <cellStyle name="20% - Accent4 12" xfId="634"/>
    <cellStyle name="20% - Accent4 2" xfId="635"/>
    <cellStyle name="20% - Accent4 2 2" xfId="636"/>
    <cellStyle name="20% - Accent4 2 3" xfId="637"/>
    <cellStyle name="20% - Accent4 3" xfId="638"/>
    <cellStyle name="20% - Accent4 3 2" xfId="639"/>
    <cellStyle name="20% - Accent4 4" xfId="640"/>
    <cellStyle name="20% - Accent4 4 2" xfId="641"/>
    <cellStyle name="20% - Accent4 5" xfId="642"/>
    <cellStyle name="20% - Accent4 5 2" xfId="643"/>
    <cellStyle name="20% - Accent4 6" xfId="644"/>
    <cellStyle name="20% - Accent4 6 2" xfId="645"/>
    <cellStyle name="20% - Accent4 7" xfId="646"/>
    <cellStyle name="20% - Accent4 7 2" xfId="647"/>
    <cellStyle name="20% - Accent4 8" xfId="648"/>
    <cellStyle name="20% - Accent4 8 2" xfId="649"/>
    <cellStyle name="20% - Accent4 9" xfId="650"/>
    <cellStyle name="20% - Accent4 9 2" xfId="651"/>
    <cellStyle name="20% - Accent5 10" xfId="652"/>
    <cellStyle name="20% - Accent5 10 2" xfId="653"/>
    <cellStyle name="20% - Accent5 11" xfId="654"/>
    <cellStyle name="20% - Accent5 12" xfId="655"/>
    <cellStyle name="20% - Accent5 2" xfId="656"/>
    <cellStyle name="20% - Accent5 2 2" xfId="657"/>
    <cellStyle name="20% - Accent5 2 3" xfId="658"/>
    <cellStyle name="20% - Accent5 3" xfId="659"/>
    <cellStyle name="20% - Accent5 3 2" xfId="660"/>
    <cellStyle name="20% - Accent5 4" xfId="661"/>
    <cellStyle name="20% - Accent5 4 2" xfId="662"/>
    <cellStyle name="20% - Accent5 5" xfId="663"/>
    <cellStyle name="20% - Accent5 5 2" xfId="664"/>
    <cellStyle name="20% - Accent5 6" xfId="665"/>
    <cellStyle name="20% - Accent5 6 2" xfId="666"/>
    <cellStyle name="20% - Accent5 7" xfId="667"/>
    <cellStyle name="20% - Accent5 7 2" xfId="668"/>
    <cellStyle name="20% - Accent5 8" xfId="669"/>
    <cellStyle name="20% - Accent5 8 2" xfId="670"/>
    <cellStyle name="20% - Accent5 9" xfId="671"/>
    <cellStyle name="20% - Accent5 9 2" xfId="672"/>
    <cellStyle name="20% - Accent6 10" xfId="673"/>
    <cellStyle name="20% - Accent6 10 2" xfId="674"/>
    <cellStyle name="20% - Accent6 11" xfId="675"/>
    <cellStyle name="20% - Accent6 12" xfId="676"/>
    <cellStyle name="20% - Accent6 2" xfId="677"/>
    <cellStyle name="20% - Accent6 2 2" xfId="678"/>
    <cellStyle name="20% - Accent6 2 3" xfId="679"/>
    <cellStyle name="20% - Accent6 3" xfId="680"/>
    <cellStyle name="20% - Accent6 3 2" xfId="681"/>
    <cellStyle name="20% - Accent6 4" xfId="682"/>
    <cellStyle name="20% - Accent6 4 2" xfId="683"/>
    <cellStyle name="20% - Accent6 5" xfId="684"/>
    <cellStyle name="20% - Accent6 5 2" xfId="685"/>
    <cellStyle name="20% - Accent6 6" xfId="686"/>
    <cellStyle name="20% - Accent6 6 2" xfId="687"/>
    <cellStyle name="20% - Accent6 7" xfId="688"/>
    <cellStyle name="20% - Accent6 7 2" xfId="689"/>
    <cellStyle name="20% - Accent6 8" xfId="690"/>
    <cellStyle name="20% - Accent6 8 2" xfId="691"/>
    <cellStyle name="20% - Accent6 9" xfId="692"/>
    <cellStyle name="20% - Accent6 9 2" xfId="693"/>
    <cellStyle name="20% - ส่วนที่ถูกเน้น1 2" xfId="694"/>
    <cellStyle name="20% - ส่วนที่ถูกเน้น2 2" xfId="695"/>
    <cellStyle name="20% - ส่วนที่ถูกเน้น3 2" xfId="696"/>
    <cellStyle name="20% - ส่วนที่ถูกเน้น4 2" xfId="697"/>
    <cellStyle name="20% - ส่วนที่ถูกเน้น5 2" xfId="698"/>
    <cellStyle name="20% - ส่วนที่ถูกเน้น6 2" xfId="699"/>
    <cellStyle name="40% - Accent1 10" xfId="700"/>
    <cellStyle name="40% - Accent1 10 2" xfId="701"/>
    <cellStyle name="40% - Accent1 11" xfId="702"/>
    <cellStyle name="40% - Accent1 12" xfId="703"/>
    <cellStyle name="40% - Accent1 2" xfId="704"/>
    <cellStyle name="40% - Accent1 2 2" xfId="705"/>
    <cellStyle name="40% - Accent1 2 3" xfId="706"/>
    <cellStyle name="40% - Accent1 3" xfId="707"/>
    <cellStyle name="40% - Accent1 3 2" xfId="708"/>
    <cellStyle name="40% - Accent1 4" xfId="709"/>
    <cellStyle name="40% - Accent1 4 2" xfId="710"/>
    <cellStyle name="40% - Accent1 5" xfId="711"/>
    <cellStyle name="40% - Accent1 5 2" xfId="712"/>
    <cellStyle name="40% - Accent1 6" xfId="713"/>
    <cellStyle name="40% - Accent1 6 2" xfId="714"/>
    <cellStyle name="40% - Accent1 7" xfId="715"/>
    <cellStyle name="40% - Accent1 7 2" xfId="716"/>
    <cellStyle name="40% - Accent1 8" xfId="717"/>
    <cellStyle name="40% - Accent1 8 2" xfId="718"/>
    <cellStyle name="40% - Accent1 9" xfId="719"/>
    <cellStyle name="40% - Accent1 9 2" xfId="720"/>
    <cellStyle name="40% - Accent2 10" xfId="721"/>
    <cellStyle name="40% - Accent2 10 2" xfId="722"/>
    <cellStyle name="40% - Accent2 11" xfId="723"/>
    <cellStyle name="40% - Accent2 12" xfId="724"/>
    <cellStyle name="40% - Accent2 2" xfId="725"/>
    <cellStyle name="40% - Accent2 2 2" xfId="726"/>
    <cellStyle name="40% - Accent2 2 3" xfId="727"/>
    <cellStyle name="40% - Accent2 3" xfId="728"/>
    <cellStyle name="40% - Accent2 3 2" xfId="729"/>
    <cellStyle name="40% - Accent2 4" xfId="730"/>
    <cellStyle name="40% - Accent2 4 2" xfId="731"/>
    <cellStyle name="40% - Accent2 5" xfId="732"/>
    <cellStyle name="40% - Accent2 5 2" xfId="733"/>
    <cellStyle name="40% - Accent2 6" xfId="734"/>
    <cellStyle name="40% - Accent2 6 2" xfId="735"/>
    <cellStyle name="40% - Accent2 7" xfId="736"/>
    <cellStyle name="40% - Accent2 7 2" xfId="737"/>
    <cellStyle name="40% - Accent2 8" xfId="738"/>
    <cellStyle name="40% - Accent2 8 2" xfId="739"/>
    <cellStyle name="40% - Accent2 9" xfId="740"/>
    <cellStyle name="40% - Accent2 9 2" xfId="741"/>
    <cellStyle name="40% - Accent3 10" xfId="742"/>
    <cellStyle name="40% - Accent3 10 2" xfId="743"/>
    <cellStyle name="40% - Accent3 11" xfId="744"/>
    <cellStyle name="40% - Accent3 12" xfId="745"/>
    <cellStyle name="40% - Accent3 2" xfId="746"/>
    <cellStyle name="40% - Accent3 2 2" xfId="747"/>
    <cellStyle name="40% - Accent3 2 3" xfId="748"/>
    <cellStyle name="40% - Accent3 3" xfId="749"/>
    <cellStyle name="40% - Accent3 3 2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756"/>
    <cellStyle name="40% - Accent3 7" xfId="757"/>
    <cellStyle name="40% - Accent3 7 2" xfId="758"/>
    <cellStyle name="40% - Accent3 8" xfId="759"/>
    <cellStyle name="40% - Accent3 8 2" xfId="760"/>
    <cellStyle name="40% - Accent3 9" xfId="761"/>
    <cellStyle name="40% - Accent3 9 2" xfId="762"/>
    <cellStyle name="40% - Accent4 10" xfId="763"/>
    <cellStyle name="40% - Accent4 10 2" xfId="764"/>
    <cellStyle name="40% - Accent4 11" xfId="765"/>
    <cellStyle name="40% - Accent4 12" xfId="766"/>
    <cellStyle name="40% - Accent4 2" xfId="767"/>
    <cellStyle name="40% - Accent4 2 2" xfId="768"/>
    <cellStyle name="40% - Accent4 2 3" xfId="769"/>
    <cellStyle name="40% - Accent4 3" xfId="770"/>
    <cellStyle name="40% - Accent4 3 2" xfId="771"/>
    <cellStyle name="40% - Accent4 4" xfId="772"/>
    <cellStyle name="40% - Accent4 4 2" xfId="773"/>
    <cellStyle name="40% - Accent4 5" xfId="774"/>
    <cellStyle name="40% - Accent4 5 2" xfId="775"/>
    <cellStyle name="40% - Accent4 6" xfId="776"/>
    <cellStyle name="40% - Accent4 6 2" xfId="777"/>
    <cellStyle name="40% - Accent4 7" xfId="778"/>
    <cellStyle name="40% - Accent4 7 2" xfId="779"/>
    <cellStyle name="40% - Accent4 8" xfId="780"/>
    <cellStyle name="40% - Accent4 8 2" xfId="781"/>
    <cellStyle name="40% - Accent4 9" xfId="782"/>
    <cellStyle name="40% - Accent4 9 2" xfId="783"/>
    <cellStyle name="40% - Accent5 10" xfId="784"/>
    <cellStyle name="40% - Accent5 10 2" xfId="785"/>
    <cellStyle name="40% - Accent5 11" xfId="786"/>
    <cellStyle name="40% - Accent5 12" xfId="787"/>
    <cellStyle name="40% - Accent5 2" xfId="788"/>
    <cellStyle name="40% - Accent5 2 2" xfId="789"/>
    <cellStyle name="40% - Accent5 2 3" xfId="790"/>
    <cellStyle name="40% - Accent5 3" xfId="791"/>
    <cellStyle name="40% - Accent5 3 2" xfId="792"/>
    <cellStyle name="40% - Accent5 4" xfId="793"/>
    <cellStyle name="40% - Accent5 4 2" xfId="794"/>
    <cellStyle name="40% - Accent5 5" xfId="795"/>
    <cellStyle name="40% - Accent5 5 2" xfId="796"/>
    <cellStyle name="40% - Accent5 6" xfId="797"/>
    <cellStyle name="40% - Accent5 6 2" xfId="798"/>
    <cellStyle name="40% - Accent5 7" xfId="799"/>
    <cellStyle name="40% - Accent5 7 2" xfId="800"/>
    <cellStyle name="40% - Accent5 8" xfId="801"/>
    <cellStyle name="40% - Accent5 8 2" xfId="802"/>
    <cellStyle name="40% - Accent5 9" xfId="803"/>
    <cellStyle name="40% - Accent5 9 2" xfId="804"/>
    <cellStyle name="40% - Accent6 10" xfId="805"/>
    <cellStyle name="40% - Accent6 10 2" xfId="806"/>
    <cellStyle name="40% - Accent6 11" xfId="807"/>
    <cellStyle name="40% - Accent6 12" xfId="808"/>
    <cellStyle name="40% - Accent6 2" xfId="809"/>
    <cellStyle name="40% - Accent6 2 2" xfId="810"/>
    <cellStyle name="40% - Accent6 2 3" xfId="811"/>
    <cellStyle name="40% - Accent6 3" xfId="812"/>
    <cellStyle name="40% - Accent6 3 2" xfId="813"/>
    <cellStyle name="40% - Accent6 4" xfId="814"/>
    <cellStyle name="40% - Accent6 4 2" xfId="815"/>
    <cellStyle name="40% - Accent6 5" xfId="816"/>
    <cellStyle name="40% - Accent6 5 2" xfId="817"/>
    <cellStyle name="40% - Accent6 6" xfId="818"/>
    <cellStyle name="40% - Accent6 6 2" xfId="819"/>
    <cellStyle name="40% - Accent6 7" xfId="820"/>
    <cellStyle name="40% - Accent6 7 2" xfId="821"/>
    <cellStyle name="40% - Accent6 8" xfId="822"/>
    <cellStyle name="40% - Accent6 8 2" xfId="823"/>
    <cellStyle name="40% - Accent6 9" xfId="824"/>
    <cellStyle name="40% - Accent6 9 2" xfId="825"/>
    <cellStyle name="40% - ส่วนที่ถูกเน้น1 2" xfId="826"/>
    <cellStyle name="40% - ส่วนที่ถูกเน้น2 2" xfId="827"/>
    <cellStyle name="40% - ส่วนที่ถูกเน้น3 2" xfId="828"/>
    <cellStyle name="40% - ส่วนที่ถูกเน้น4 2" xfId="829"/>
    <cellStyle name="40% - ส่วนที่ถูกเน้น5 2" xfId="830"/>
    <cellStyle name="40% - ส่วนที่ถูกเน้น6 2" xfId="831"/>
    <cellStyle name="60% - Accent1 10" xfId="832"/>
    <cellStyle name="60% - Accent1 10 2" xfId="833"/>
    <cellStyle name="60% - Accent1 11" xfId="834"/>
    <cellStyle name="60% - Accent1 12" xfId="835"/>
    <cellStyle name="60% - Accent1 2" xfId="836"/>
    <cellStyle name="60% - Accent1 2 2" xfId="837"/>
    <cellStyle name="60% - Accent1 2 3" xfId="838"/>
    <cellStyle name="60% - Accent1 3" xfId="839"/>
    <cellStyle name="60% - Accent1 3 2" xfId="840"/>
    <cellStyle name="60% - Accent1 4" xfId="841"/>
    <cellStyle name="60% - Accent1 4 2" xfId="842"/>
    <cellStyle name="60% - Accent1 5" xfId="843"/>
    <cellStyle name="60% - Accent1 5 2" xfId="844"/>
    <cellStyle name="60% - Accent1 6" xfId="845"/>
    <cellStyle name="60% - Accent1 6 2" xfId="846"/>
    <cellStyle name="60% - Accent1 7" xfId="847"/>
    <cellStyle name="60% - Accent1 7 2" xfId="848"/>
    <cellStyle name="60% - Accent1 8" xfId="849"/>
    <cellStyle name="60% - Accent1 8 2" xfId="850"/>
    <cellStyle name="60% - Accent1 9" xfId="851"/>
    <cellStyle name="60% - Accent1 9 2" xfId="852"/>
    <cellStyle name="60% - Accent2 10" xfId="853"/>
    <cellStyle name="60% - Accent2 10 2" xfId="854"/>
    <cellStyle name="60% - Accent2 11" xfId="855"/>
    <cellStyle name="60% - Accent2 12" xfId="856"/>
    <cellStyle name="60% - Accent2 2" xfId="857"/>
    <cellStyle name="60% - Accent2 2 2" xfId="858"/>
    <cellStyle name="60% - Accent2 2 3" xfId="859"/>
    <cellStyle name="60% - Accent2 3" xfId="860"/>
    <cellStyle name="60% - Accent2 3 2" xfId="861"/>
    <cellStyle name="60% - Accent2 4" xfId="862"/>
    <cellStyle name="60% - Accent2 4 2" xfId="863"/>
    <cellStyle name="60% - Accent2 5" xfId="864"/>
    <cellStyle name="60% - Accent2 5 2" xfId="865"/>
    <cellStyle name="60% - Accent2 6" xfId="866"/>
    <cellStyle name="60% - Accent2 6 2" xfId="867"/>
    <cellStyle name="60% - Accent2 7" xfId="868"/>
    <cellStyle name="60% - Accent2 7 2" xfId="869"/>
    <cellStyle name="60% - Accent2 8" xfId="870"/>
    <cellStyle name="60% - Accent2 8 2" xfId="871"/>
    <cellStyle name="60% - Accent2 9" xfId="872"/>
    <cellStyle name="60% - Accent2 9 2" xfId="873"/>
    <cellStyle name="60% - Accent3 10" xfId="874"/>
    <cellStyle name="60% - Accent3 10 2" xfId="875"/>
    <cellStyle name="60% - Accent3 11" xfId="876"/>
    <cellStyle name="60% - Accent3 12" xfId="877"/>
    <cellStyle name="60% - Accent3 2" xfId="878"/>
    <cellStyle name="60% - Accent3 2 2" xfId="879"/>
    <cellStyle name="60% - Accent3 2 3" xfId="880"/>
    <cellStyle name="60% - Accent3 3" xfId="881"/>
    <cellStyle name="60% - Accent3 3 2" xfId="882"/>
    <cellStyle name="60% - Accent3 4" xfId="883"/>
    <cellStyle name="60% - Accent3 4 2" xfId="884"/>
    <cellStyle name="60% - Accent3 5" xfId="885"/>
    <cellStyle name="60% - Accent3 5 2" xfId="886"/>
    <cellStyle name="60% - Accent3 6" xfId="887"/>
    <cellStyle name="60% - Accent3 6 2" xfId="888"/>
    <cellStyle name="60% - Accent3 7" xfId="889"/>
    <cellStyle name="60% - Accent3 7 2" xfId="890"/>
    <cellStyle name="60% - Accent3 8" xfId="891"/>
    <cellStyle name="60% - Accent3 8 2" xfId="892"/>
    <cellStyle name="60% - Accent3 9" xfId="893"/>
    <cellStyle name="60% - Accent3 9 2" xfId="894"/>
    <cellStyle name="60% - Accent4 10" xfId="895"/>
    <cellStyle name="60% - Accent4 10 2" xfId="896"/>
    <cellStyle name="60% - Accent4 11" xfId="897"/>
    <cellStyle name="60% - Accent4 12" xfId="898"/>
    <cellStyle name="60% - Accent4 2" xfId="899"/>
    <cellStyle name="60% - Accent4 2 2" xfId="900"/>
    <cellStyle name="60% - Accent4 2 3" xfId="901"/>
    <cellStyle name="60% - Accent4 3" xfId="902"/>
    <cellStyle name="60% - Accent4 3 2" xfId="903"/>
    <cellStyle name="60% - Accent4 4" xfId="904"/>
    <cellStyle name="60% - Accent4 4 2" xfId="905"/>
    <cellStyle name="60% - Accent4 5" xfId="906"/>
    <cellStyle name="60% - Accent4 5 2" xfId="907"/>
    <cellStyle name="60% - Accent4 6" xfId="908"/>
    <cellStyle name="60% - Accent4 6 2" xfId="909"/>
    <cellStyle name="60% - Accent4 7" xfId="910"/>
    <cellStyle name="60% - Accent4 7 2" xfId="911"/>
    <cellStyle name="60% - Accent4 8" xfId="912"/>
    <cellStyle name="60% - Accent4 8 2" xfId="913"/>
    <cellStyle name="60% - Accent4 9" xfId="914"/>
    <cellStyle name="60% - Accent4 9 2" xfId="915"/>
    <cellStyle name="60% - Accent5 10" xfId="916"/>
    <cellStyle name="60% - Accent5 10 2" xfId="917"/>
    <cellStyle name="60% - Accent5 11" xfId="918"/>
    <cellStyle name="60% - Accent5 12" xfId="919"/>
    <cellStyle name="60% - Accent5 2" xfId="920"/>
    <cellStyle name="60% - Accent5 2 2" xfId="921"/>
    <cellStyle name="60% - Accent5 2 3" xfId="922"/>
    <cellStyle name="60% - Accent5 3" xfId="923"/>
    <cellStyle name="60% - Accent5 3 2" xfId="924"/>
    <cellStyle name="60% - Accent5 4" xfId="925"/>
    <cellStyle name="60% - Accent5 4 2" xfId="926"/>
    <cellStyle name="60% - Accent5 5" xfId="927"/>
    <cellStyle name="60% - Accent5 5 2" xfId="928"/>
    <cellStyle name="60% - Accent5 6" xfId="929"/>
    <cellStyle name="60% - Accent5 6 2" xfId="930"/>
    <cellStyle name="60% - Accent5 7" xfId="931"/>
    <cellStyle name="60% - Accent5 7 2" xfId="932"/>
    <cellStyle name="60% - Accent5 8" xfId="933"/>
    <cellStyle name="60% - Accent5 8 2" xfId="934"/>
    <cellStyle name="60% - Accent5 9" xfId="935"/>
    <cellStyle name="60% - Accent5 9 2" xfId="936"/>
    <cellStyle name="60% - Accent6 10" xfId="937"/>
    <cellStyle name="60% - Accent6 10 2" xfId="938"/>
    <cellStyle name="60% - Accent6 11" xfId="939"/>
    <cellStyle name="60% - Accent6 12" xfId="940"/>
    <cellStyle name="60% - Accent6 2" xfId="941"/>
    <cellStyle name="60% - Accent6 2 2" xfId="942"/>
    <cellStyle name="60% - Accent6 2 3" xfId="943"/>
    <cellStyle name="60% - Accent6 3" xfId="944"/>
    <cellStyle name="60% - Accent6 3 2" xfId="945"/>
    <cellStyle name="60% - Accent6 4" xfId="946"/>
    <cellStyle name="60% - Accent6 4 2" xfId="947"/>
    <cellStyle name="60% - Accent6 5" xfId="948"/>
    <cellStyle name="60% - Accent6 5 2" xfId="949"/>
    <cellStyle name="60% - Accent6 6" xfId="950"/>
    <cellStyle name="60% - Accent6 6 2" xfId="951"/>
    <cellStyle name="60% - Accent6 7" xfId="952"/>
    <cellStyle name="60% - Accent6 7 2" xfId="953"/>
    <cellStyle name="60% - Accent6 8" xfId="954"/>
    <cellStyle name="60% - Accent6 8 2" xfId="955"/>
    <cellStyle name="60% - Accent6 9" xfId="956"/>
    <cellStyle name="60% - Accent6 9 2" xfId="957"/>
    <cellStyle name="60% - ส่วนที่ถูกเน้น1 2" xfId="958"/>
    <cellStyle name="60% - ส่วนที่ถูกเน้น2 2" xfId="959"/>
    <cellStyle name="60% - ส่วนที่ถูกเน้น3 2" xfId="960"/>
    <cellStyle name="60% - ส่วนที่ถูกเน้น4 2" xfId="961"/>
    <cellStyle name="60% - ส่วนที่ถูกเน้น5 2" xfId="962"/>
    <cellStyle name="60% - ส่วนที่ถูกเน้น6 2" xfId="963"/>
    <cellStyle name="75" xfId="964"/>
    <cellStyle name="75 2" xfId="965"/>
    <cellStyle name="75_รายการจัดประเภท CVT Q1'52" xfId="966"/>
    <cellStyle name="Accent1 - 20%" xfId="967"/>
    <cellStyle name="Accent1 - 20% 2" xfId="968"/>
    <cellStyle name="Accent1 - 20% 3" xfId="969"/>
    <cellStyle name="Accent1 - 40%" xfId="970"/>
    <cellStyle name="Accent1 - 40% 2" xfId="971"/>
    <cellStyle name="Accent1 - 40% 3" xfId="972"/>
    <cellStyle name="Accent1 - 60%" xfId="973"/>
    <cellStyle name="Accent1 - 60% 2" xfId="974"/>
    <cellStyle name="Accent1 - 60% 3" xfId="975"/>
    <cellStyle name="Accent1 10" xfId="976"/>
    <cellStyle name="Accent1 10 2" xfId="977"/>
    <cellStyle name="Accent1 11" xfId="978"/>
    <cellStyle name="Accent1 12" xfId="979"/>
    <cellStyle name="Accent1 13" xfId="980"/>
    <cellStyle name="Accent1 14" xfId="981"/>
    <cellStyle name="Accent1 15" xfId="982"/>
    <cellStyle name="Accent1 2" xfId="983"/>
    <cellStyle name="Accent1 2 2" xfId="984"/>
    <cellStyle name="Accent1 2 3" xfId="985"/>
    <cellStyle name="Accent1 3" xfId="986"/>
    <cellStyle name="Accent1 3 2" xfId="987"/>
    <cellStyle name="Accent1 4" xfId="988"/>
    <cellStyle name="Accent1 4 2" xfId="989"/>
    <cellStyle name="Accent1 5" xfId="990"/>
    <cellStyle name="Accent1 5 2" xfId="991"/>
    <cellStyle name="Accent1 6" xfId="992"/>
    <cellStyle name="Accent1 6 2" xfId="993"/>
    <cellStyle name="Accent1 7" xfId="994"/>
    <cellStyle name="Accent1 7 2" xfId="995"/>
    <cellStyle name="Accent1 8" xfId="996"/>
    <cellStyle name="Accent1 8 2" xfId="997"/>
    <cellStyle name="Accent1 9" xfId="998"/>
    <cellStyle name="Accent1 9 2" xfId="999"/>
    <cellStyle name="Accent2 - 20%" xfId="1000"/>
    <cellStyle name="Accent2 - 20% 2" xfId="1001"/>
    <cellStyle name="Accent2 - 20% 3" xfId="1002"/>
    <cellStyle name="Accent2 - 40%" xfId="1003"/>
    <cellStyle name="Accent2 - 40% 2" xfId="1004"/>
    <cellStyle name="Accent2 - 40% 3" xfId="1005"/>
    <cellStyle name="Accent2 - 60%" xfId="1006"/>
    <cellStyle name="Accent2 - 60% 2" xfId="1007"/>
    <cellStyle name="Accent2 - 60% 3" xfId="1008"/>
    <cellStyle name="Accent2 10" xfId="1009"/>
    <cellStyle name="Accent2 10 2" xfId="1010"/>
    <cellStyle name="Accent2 11" xfId="1011"/>
    <cellStyle name="Accent2 12" xfId="1012"/>
    <cellStyle name="Accent2 13" xfId="1013"/>
    <cellStyle name="Accent2 14" xfId="1014"/>
    <cellStyle name="Accent2 15" xfId="1015"/>
    <cellStyle name="Accent2 2" xfId="1016"/>
    <cellStyle name="Accent2 2 2" xfId="1017"/>
    <cellStyle name="Accent2 2 3" xfId="1018"/>
    <cellStyle name="Accent2 3" xfId="1019"/>
    <cellStyle name="Accent2 3 2" xfId="1020"/>
    <cellStyle name="Accent2 4" xfId="1021"/>
    <cellStyle name="Accent2 4 2" xfId="1022"/>
    <cellStyle name="Accent2 5" xfId="1023"/>
    <cellStyle name="Accent2 5 2" xfId="1024"/>
    <cellStyle name="Accent2 6" xfId="1025"/>
    <cellStyle name="Accent2 6 2" xfId="1026"/>
    <cellStyle name="Accent2 7" xfId="1027"/>
    <cellStyle name="Accent2 7 2" xfId="1028"/>
    <cellStyle name="Accent2 8" xfId="1029"/>
    <cellStyle name="Accent2 8 2" xfId="1030"/>
    <cellStyle name="Accent2 9" xfId="1031"/>
    <cellStyle name="Accent2 9 2" xfId="1032"/>
    <cellStyle name="Accent3 - 20%" xfId="1033"/>
    <cellStyle name="Accent3 - 20% 2" xfId="1034"/>
    <cellStyle name="Accent3 - 20% 3" xfId="1035"/>
    <cellStyle name="Accent3 - 40%" xfId="1036"/>
    <cellStyle name="Accent3 - 40% 2" xfId="1037"/>
    <cellStyle name="Accent3 - 40% 3" xfId="1038"/>
    <cellStyle name="Accent3 - 60%" xfId="1039"/>
    <cellStyle name="Accent3 - 60% 2" xfId="1040"/>
    <cellStyle name="Accent3 - 60% 3" xfId="1041"/>
    <cellStyle name="Accent3 10" xfId="1042"/>
    <cellStyle name="Accent3 10 2" xfId="1043"/>
    <cellStyle name="Accent3 11" xfId="1044"/>
    <cellStyle name="Accent3 12" xfId="1045"/>
    <cellStyle name="Accent3 13" xfId="1046"/>
    <cellStyle name="Accent3 14" xfId="1047"/>
    <cellStyle name="Accent3 15" xfId="1048"/>
    <cellStyle name="Accent3 2" xfId="1049"/>
    <cellStyle name="Accent3 2 2" xfId="1050"/>
    <cellStyle name="Accent3 2 3" xfId="1051"/>
    <cellStyle name="Accent3 3" xfId="1052"/>
    <cellStyle name="Accent3 3 2" xfId="1053"/>
    <cellStyle name="Accent3 4" xfId="1054"/>
    <cellStyle name="Accent3 4 2" xfId="1055"/>
    <cellStyle name="Accent3 5" xfId="1056"/>
    <cellStyle name="Accent3 5 2" xfId="1057"/>
    <cellStyle name="Accent3 6" xfId="1058"/>
    <cellStyle name="Accent3 6 2" xfId="1059"/>
    <cellStyle name="Accent3 7" xfId="1060"/>
    <cellStyle name="Accent3 7 2" xfId="1061"/>
    <cellStyle name="Accent3 8" xfId="1062"/>
    <cellStyle name="Accent3 8 2" xfId="1063"/>
    <cellStyle name="Accent3 9" xfId="1064"/>
    <cellStyle name="Accent3 9 2" xfId="1065"/>
    <cellStyle name="Accent4 - 20%" xfId="1066"/>
    <cellStyle name="Accent4 - 20% 2" xfId="1067"/>
    <cellStyle name="Accent4 - 20% 3" xfId="1068"/>
    <cellStyle name="Accent4 - 40%" xfId="1069"/>
    <cellStyle name="Accent4 - 40% 2" xfId="1070"/>
    <cellStyle name="Accent4 - 40% 3" xfId="1071"/>
    <cellStyle name="Accent4 - 60%" xfId="1072"/>
    <cellStyle name="Accent4 - 60% 2" xfId="1073"/>
    <cellStyle name="Accent4 - 60% 3" xfId="1074"/>
    <cellStyle name="Accent4 10" xfId="1075"/>
    <cellStyle name="Accent4 10 2" xfId="1076"/>
    <cellStyle name="Accent4 11" xfId="1077"/>
    <cellStyle name="Accent4 12" xfId="1078"/>
    <cellStyle name="Accent4 13" xfId="1079"/>
    <cellStyle name="Accent4 14" xfId="1080"/>
    <cellStyle name="Accent4 15" xfId="1081"/>
    <cellStyle name="Accent4 2" xfId="1082"/>
    <cellStyle name="Accent4 2 2" xfId="1083"/>
    <cellStyle name="Accent4 2 3" xfId="1084"/>
    <cellStyle name="Accent4 3" xfId="1085"/>
    <cellStyle name="Accent4 3 2" xfId="1086"/>
    <cellStyle name="Accent4 4" xfId="1087"/>
    <cellStyle name="Accent4 4 2" xfId="1088"/>
    <cellStyle name="Accent4 5" xfId="1089"/>
    <cellStyle name="Accent4 5 2" xfId="1090"/>
    <cellStyle name="Accent4 6" xfId="1091"/>
    <cellStyle name="Accent4 6 2" xfId="1092"/>
    <cellStyle name="Accent4 7" xfId="1093"/>
    <cellStyle name="Accent4 7 2" xfId="1094"/>
    <cellStyle name="Accent4 8" xfId="1095"/>
    <cellStyle name="Accent4 8 2" xfId="1096"/>
    <cellStyle name="Accent4 9" xfId="1097"/>
    <cellStyle name="Accent4 9 2" xfId="1098"/>
    <cellStyle name="Accent5 - 20%" xfId="1099"/>
    <cellStyle name="Accent5 - 20% 2" xfId="1100"/>
    <cellStyle name="Accent5 - 20% 3" xfId="1101"/>
    <cellStyle name="Accent5 - 40%" xfId="1102"/>
    <cellStyle name="Accent5 - 40% 2" xfId="1103"/>
    <cellStyle name="Accent5 - 40% 3" xfId="1104"/>
    <cellStyle name="Accent5 - 60%" xfId="1105"/>
    <cellStyle name="Accent5 - 60% 2" xfId="1106"/>
    <cellStyle name="Accent5 - 60% 3" xfId="1107"/>
    <cellStyle name="Accent5 10" xfId="1108"/>
    <cellStyle name="Accent5 10 2" xfId="1109"/>
    <cellStyle name="Accent5 11" xfId="1110"/>
    <cellStyle name="Accent5 12" xfId="1111"/>
    <cellStyle name="Accent5 13" xfId="1112"/>
    <cellStyle name="Accent5 14" xfId="1113"/>
    <cellStyle name="Accent5 15" xfId="1114"/>
    <cellStyle name="Accent5 2" xfId="1115"/>
    <cellStyle name="Accent5 2 2" xfId="1116"/>
    <cellStyle name="Accent5 2 3" xfId="1117"/>
    <cellStyle name="Accent5 3" xfId="1118"/>
    <cellStyle name="Accent5 3 2" xfId="1119"/>
    <cellStyle name="Accent5 4" xfId="1120"/>
    <cellStyle name="Accent5 4 2" xfId="1121"/>
    <cellStyle name="Accent5 5" xfId="1122"/>
    <cellStyle name="Accent5 5 2" xfId="1123"/>
    <cellStyle name="Accent5 6" xfId="1124"/>
    <cellStyle name="Accent5 6 2" xfId="1125"/>
    <cellStyle name="Accent5 7" xfId="1126"/>
    <cellStyle name="Accent5 7 2" xfId="1127"/>
    <cellStyle name="Accent5 8" xfId="1128"/>
    <cellStyle name="Accent5 8 2" xfId="1129"/>
    <cellStyle name="Accent5 9" xfId="1130"/>
    <cellStyle name="Accent5 9 2" xfId="1131"/>
    <cellStyle name="Accent6 - 20%" xfId="1132"/>
    <cellStyle name="Accent6 - 20% 2" xfId="1133"/>
    <cellStyle name="Accent6 - 20% 3" xfId="1134"/>
    <cellStyle name="Accent6 - 40%" xfId="1135"/>
    <cellStyle name="Accent6 - 40% 2" xfId="1136"/>
    <cellStyle name="Accent6 - 40% 3" xfId="1137"/>
    <cellStyle name="Accent6 - 60%" xfId="1138"/>
    <cellStyle name="Accent6 - 60% 2" xfId="1139"/>
    <cellStyle name="Accent6 - 60% 3" xfId="1140"/>
    <cellStyle name="Accent6 10" xfId="1141"/>
    <cellStyle name="Accent6 10 2" xfId="1142"/>
    <cellStyle name="Accent6 11" xfId="1143"/>
    <cellStyle name="Accent6 12" xfId="1144"/>
    <cellStyle name="Accent6 13" xfId="1145"/>
    <cellStyle name="Accent6 14" xfId="1146"/>
    <cellStyle name="Accent6 15" xfId="1147"/>
    <cellStyle name="Accent6 2" xfId="1148"/>
    <cellStyle name="Accent6 2 2" xfId="1149"/>
    <cellStyle name="Accent6 2 3" xfId="1150"/>
    <cellStyle name="Accent6 3" xfId="1151"/>
    <cellStyle name="Accent6 3 2" xfId="1152"/>
    <cellStyle name="Accent6 4" xfId="1153"/>
    <cellStyle name="Accent6 4 2" xfId="1154"/>
    <cellStyle name="Accent6 5" xfId="1155"/>
    <cellStyle name="Accent6 5 2" xfId="1156"/>
    <cellStyle name="Accent6 6" xfId="1157"/>
    <cellStyle name="Accent6 6 2" xfId="1158"/>
    <cellStyle name="Accent6 7" xfId="1159"/>
    <cellStyle name="Accent6 7 2" xfId="1160"/>
    <cellStyle name="Accent6 8" xfId="1161"/>
    <cellStyle name="Accent6 8 2" xfId="1162"/>
    <cellStyle name="Accent6 9" xfId="1163"/>
    <cellStyle name="Accent6 9 2" xfId="1164"/>
    <cellStyle name="aff_guyan_1" xfId="1165"/>
    <cellStyle name="al_C-Cap intensity_pldt_guyan" xfId="1166"/>
    <cellStyle name="an" xfId="1167"/>
    <cellStyle name="an 2" xfId="1168"/>
    <cellStyle name="an 3" xfId="1169"/>
    <cellStyle name="an?&quot;Normal_Cht-Real Opr Cf_guyan_guyan?_x001b_Normal_Cht-Real Opr Cf_pldt?å!Normal_Cht-Real Opr Cf_pldt_guyan?å_x0013_Normal_Cht-Rev " xfId="1170"/>
    <cellStyle name="an?_x001a_Normal_C-Capex%rev_guyan_1?_x001e_Normal_C-Capex%rev_guyan_guyan?_x0015_Normal_Certs Q2_guyan?b_x0017_Normal_Certs Q2_guyan_1?Ŗ_x001b_Normal_" xfId="1171"/>
    <cellStyle name="an?_x001b_Normal_Cht-Real Opr Cf_pldt?å!Normal_Cht-Real Opr Cf_pldt_guyan?å_x0013_Normal_Cht-Rev dist?b_x0019_Normal_Cht-Rev dist_guyan?b_x001b_N" xfId="1172"/>
    <cellStyle name="Bad 10" xfId="1173"/>
    <cellStyle name="Bad 10 2" xfId="1174"/>
    <cellStyle name="Bad 11" xfId="1175"/>
    <cellStyle name="Bad 12" xfId="1176"/>
    <cellStyle name="Bad 2" xfId="1177"/>
    <cellStyle name="Bad 2 2" xfId="1178"/>
    <cellStyle name="Bad 2 3" xfId="1179"/>
    <cellStyle name="Bad 3" xfId="1180"/>
    <cellStyle name="Bad 3 2" xfId="1181"/>
    <cellStyle name="Bad 4" xfId="1182"/>
    <cellStyle name="Bad 4 2" xfId="1183"/>
    <cellStyle name="Bad 5" xfId="1184"/>
    <cellStyle name="Bad 5 2" xfId="1185"/>
    <cellStyle name="Bad 6" xfId="1186"/>
    <cellStyle name="Bad 6 2" xfId="1187"/>
    <cellStyle name="Bad 7" xfId="1188"/>
    <cellStyle name="Bad 7 2" xfId="1189"/>
    <cellStyle name="Bad 8" xfId="1190"/>
    <cellStyle name="Bad 8 2" xfId="1191"/>
    <cellStyle name="Bad 9" xfId="1192"/>
    <cellStyle name="Bad 9 2" xfId="1193"/>
    <cellStyle name="b_xd9f4_ðഖb_xda20_" xfId="1194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195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 2" xfId="1196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 3" xfId="1197"/>
    <cellStyle name="Body" xfId="1198"/>
    <cellStyle name="Body 2" xfId="1199"/>
    <cellStyle name="Body 3" xfId="1200"/>
    <cellStyle name="bïెb_xd904_ïౖb_xd92c_ï౦b_xd974_ï౶b_xd9b4_ïಆb_xda14_ïಖbïದbïಶbïೆbïೖbï೦b_xda4c_ï೶b_xda90_ïആb_xdac8_" xfId="1201"/>
    <cellStyle name="bïెb_xd904_ïౖb_xd92c_ï౦b_xd974_ï౶b_xd9b4_ïಆb_xda14_ïಖbïದbïಶbïೆbïೖbï೦b_xda4c_ï೶b_xda90_ïആb_xdac8_ 2" xfId="1202"/>
    <cellStyle name="bïెb_xd904_ïౖb_xd92c_ï౦b_xd974_ï౶b_xd9b4_ïಆb_xda14_ïಖbïದbïಶbïೆbïೖbï೦b_xda4c_ï೶b_xda90_ïആb_xdac8_ 3" xfId="1203"/>
    <cellStyle name="b妰ð%Normal_Cht-Cum Real Opr Cf_pldt_guyan" xfId="1204"/>
    <cellStyle name="b訔Ş㙖b詐Ş㙦b誐Ş㙶b諘Ş㚆bꘈŞ㚖bꙐŞ㚦bꙸŞ㚶bꚬٸ!Normal_C-Cap intensity_pldt_guyan" xfId="1205"/>
    <cellStyle name="b_xd878_ïൖbï൦bï൶bïආbïඖbïඦb_xd8b8_ïබb_xd928_ïෆb_xd958_ïූb_xd98c_ï෦b_xd9a8_ï෶bïฆbïถbïฦbïึbïๆb_xd9cc_ï๖b_xd9f4_" xfId="1206"/>
    <cellStyle name="b_xd878_ïൖbï൦bï൶bïආbïඖbïඦb_xd8b8_ïබb_xd928_ïෆb_xd958_ïූb_xd98c_ï෦b_xd9a8_ï෶bïฆbïถbïฦbïึbïๆb_xd9cc_ï๖b_xd9f4_ 2" xfId="1207"/>
    <cellStyle name="Calc Currency (0)" xfId="1208"/>
    <cellStyle name="Calc Currency (0) 2" xfId="1209"/>
    <cellStyle name="Calc Currency (2)" xfId="1210"/>
    <cellStyle name="Calc Currency (2) 2" xfId="1211"/>
    <cellStyle name="Calc Percent (0)" xfId="1212"/>
    <cellStyle name="Calc Percent (0) 2" xfId="1213"/>
    <cellStyle name="Calc Percent (0) 3" xfId="1214"/>
    <cellStyle name="Calc Percent (1)" xfId="1215"/>
    <cellStyle name="Calc Percent (1) 2" xfId="1216"/>
    <cellStyle name="Calc Percent (1) 3" xfId="1217"/>
    <cellStyle name="Calc Percent (2)" xfId="1218"/>
    <cellStyle name="Calc Units (0)" xfId="1219"/>
    <cellStyle name="Calc Units (0) 2" xfId="1220"/>
    <cellStyle name="Calc Units (0) 3" xfId="1221"/>
    <cellStyle name="Calc Units (1)" xfId="1222"/>
    <cellStyle name="Calc Units (2)" xfId="1223"/>
    <cellStyle name="Calc Units (2) 2" xfId="1224"/>
    <cellStyle name="Calculation 10" xfId="1225"/>
    <cellStyle name="Calculation 10 2" xfId="1226"/>
    <cellStyle name="Calculation 11" xfId="1227"/>
    <cellStyle name="Calculation 12" xfId="1228"/>
    <cellStyle name="Calculation 2" xfId="1229"/>
    <cellStyle name="Calculation 2 2" xfId="1230"/>
    <cellStyle name="Calculation 2 3" xfId="1231"/>
    <cellStyle name="Calculation 3" xfId="1232"/>
    <cellStyle name="Calculation 3 2" xfId="1233"/>
    <cellStyle name="Calculation 4" xfId="1234"/>
    <cellStyle name="Calculation 4 2" xfId="1235"/>
    <cellStyle name="Calculation 5" xfId="1236"/>
    <cellStyle name="Calculation 5 2" xfId="1237"/>
    <cellStyle name="Calculation 6" xfId="1238"/>
    <cellStyle name="Calculation 6 2" xfId="1239"/>
    <cellStyle name="Calculation 7" xfId="1240"/>
    <cellStyle name="Calculation 7 2" xfId="1241"/>
    <cellStyle name="Calculation 8" xfId="1242"/>
    <cellStyle name="Calculation 8 2" xfId="1243"/>
    <cellStyle name="Calculation 9" xfId="1244"/>
    <cellStyle name="Calculation 9 2" xfId="1245"/>
    <cellStyle name="Check Cell 10" xfId="1246"/>
    <cellStyle name="Check Cell 10 2" xfId="1247"/>
    <cellStyle name="Check Cell 11" xfId="1248"/>
    <cellStyle name="Check Cell 12" xfId="1249"/>
    <cellStyle name="Check Cell 2" xfId="1250"/>
    <cellStyle name="Check Cell 2 2" xfId="1251"/>
    <cellStyle name="Check Cell 2 3" xfId="1252"/>
    <cellStyle name="Check Cell 3" xfId="1253"/>
    <cellStyle name="Check Cell 3 2" xfId="1254"/>
    <cellStyle name="Check Cell 4" xfId="1255"/>
    <cellStyle name="Check Cell 4 2" xfId="1256"/>
    <cellStyle name="Check Cell 5" xfId="1257"/>
    <cellStyle name="Check Cell 5 2" xfId="1258"/>
    <cellStyle name="Check Cell 6" xfId="1259"/>
    <cellStyle name="Check Cell 6 2" xfId="1260"/>
    <cellStyle name="Check Cell 7" xfId="1261"/>
    <cellStyle name="Check Cell 7 2" xfId="1262"/>
    <cellStyle name="Check Cell 8" xfId="1263"/>
    <cellStyle name="Check Cell 8 2" xfId="1264"/>
    <cellStyle name="Check Cell 9" xfId="1265"/>
    <cellStyle name="Check Cell 9 2" xfId="1266"/>
    <cellStyle name="Comma" xfId="1267" builtinId="3"/>
    <cellStyle name="Comma  - Style1" xfId="1268"/>
    <cellStyle name="Comma  - Style1 2" xfId="1269"/>
    <cellStyle name="Comma  - Style1 3" xfId="1270"/>
    <cellStyle name="Comma [00]" xfId="1271"/>
    <cellStyle name="Comma [00] 2" xfId="1272"/>
    <cellStyle name="Comma [00] 3" xfId="1273"/>
    <cellStyle name="Comma 10" xfId="1274"/>
    <cellStyle name="Comma 10 10" xfId="1275"/>
    <cellStyle name="Comma 10 10 2" xfId="1276"/>
    <cellStyle name="Comma 10 11" xfId="1277"/>
    <cellStyle name="Comma 10 11 2" xfId="1278"/>
    <cellStyle name="Comma 10 12" xfId="1279"/>
    <cellStyle name="Comma 10 12 2" xfId="1280"/>
    <cellStyle name="Comma 10 13" xfId="1281"/>
    <cellStyle name="Comma 10 13 2" xfId="1282"/>
    <cellStyle name="Comma 10 14" xfId="1283"/>
    <cellStyle name="Comma 10 14 2" xfId="1284"/>
    <cellStyle name="Comma 10 15" xfId="1285"/>
    <cellStyle name="Comma 10 15 2" xfId="1286"/>
    <cellStyle name="Comma 10 16" xfId="1287"/>
    <cellStyle name="Comma 10 16 2" xfId="1288"/>
    <cellStyle name="Comma 10 17" xfId="1289"/>
    <cellStyle name="Comma 10 17 2" xfId="1290"/>
    <cellStyle name="Comma 10 18" xfId="1291"/>
    <cellStyle name="Comma 10 18 2" xfId="1292"/>
    <cellStyle name="Comma 10 19" xfId="1293"/>
    <cellStyle name="Comma 10 19 2" xfId="1294"/>
    <cellStyle name="Comma 10 2" xfId="1295"/>
    <cellStyle name="Comma 10 2 2" xfId="1296"/>
    <cellStyle name="Comma 10 2 2 2" xfId="1297"/>
    <cellStyle name="Comma 10 2 2 3" xfId="1298"/>
    <cellStyle name="Comma 10 20" xfId="1299"/>
    <cellStyle name="Comma 10 20 2" xfId="1300"/>
    <cellStyle name="Comma 10 21" xfId="1301"/>
    <cellStyle name="Comma 10 21 2" xfId="1302"/>
    <cellStyle name="Comma 10 22" xfId="1303"/>
    <cellStyle name="Comma 10 22 2" xfId="1304"/>
    <cellStyle name="Comma 10 23" xfId="1305"/>
    <cellStyle name="Comma 10 23 2" xfId="1306"/>
    <cellStyle name="Comma 10 24" xfId="1307"/>
    <cellStyle name="Comma 10 24 2" xfId="1308"/>
    <cellStyle name="Comma 10 25" xfId="1309"/>
    <cellStyle name="Comma 10 3" xfId="1310"/>
    <cellStyle name="Comma 10 3 2" xfId="1311"/>
    <cellStyle name="Comma 10 3 3" xfId="1312"/>
    <cellStyle name="Comma 10 4" xfId="1313"/>
    <cellStyle name="Comma 10 4 2" xfId="1314"/>
    <cellStyle name="Comma 10 4 2 2" xfId="1315"/>
    <cellStyle name="Comma 10 4 2 2 2" xfId="1316"/>
    <cellStyle name="Comma 10 4 2 3" xfId="1317"/>
    <cellStyle name="Comma 10 4 2 4" xfId="1318"/>
    <cellStyle name="Comma 10 4 3" xfId="1319"/>
    <cellStyle name="Comma 10 4 3 2" xfId="1320"/>
    <cellStyle name="Comma 10 4 3 2 2" xfId="1321"/>
    <cellStyle name="Comma 10 4 3 3" xfId="1322"/>
    <cellStyle name="Comma 10 4 4" xfId="1323"/>
    <cellStyle name="Comma 10 4 4 2" xfId="1324"/>
    <cellStyle name="Comma 10 4 5" xfId="1325"/>
    <cellStyle name="Comma 10 4 6" xfId="1326"/>
    <cellStyle name="Comma 10 5" xfId="1327"/>
    <cellStyle name="Comma 10 5 2" xfId="1328"/>
    <cellStyle name="Comma 10 6" xfId="1329"/>
    <cellStyle name="Comma 10 6 2" xfId="1330"/>
    <cellStyle name="Comma 10 7" xfId="1331"/>
    <cellStyle name="Comma 10 7 2" xfId="1332"/>
    <cellStyle name="Comma 10 8" xfId="1333"/>
    <cellStyle name="Comma 10 8 2" xfId="1334"/>
    <cellStyle name="Comma 10 9" xfId="1335"/>
    <cellStyle name="Comma 10 9 2" xfId="1336"/>
    <cellStyle name="Comma 10_ING TCMF LEAD 10" xfId="1337"/>
    <cellStyle name="Comma 100" xfId="1338"/>
    <cellStyle name="Comma 100 2" xfId="1339"/>
    <cellStyle name="Comma 101" xfId="1340"/>
    <cellStyle name="Comma 102" xfId="1341"/>
    <cellStyle name="Comma 103" xfId="1342"/>
    <cellStyle name="Comma 104" xfId="1343"/>
    <cellStyle name="Comma 105" xfId="1344"/>
    <cellStyle name="Comma 106" xfId="1345"/>
    <cellStyle name="Comma 107" xfId="1346"/>
    <cellStyle name="Comma 108" xfId="1347"/>
    <cellStyle name="Comma 109" xfId="1348"/>
    <cellStyle name="Comma 109 2" xfId="1349"/>
    <cellStyle name="Comma 11" xfId="1350"/>
    <cellStyle name="Comma 11 2" xfId="1351"/>
    <cellStyle name="Comma 11 3" xfId="1352"/>
    <cellStyle name="Comma 110" xfId="1353"/>
    <cellStyle name="Comma 111" xfId="1354"/>
    <cellStyle name="Comma 112" xfId="1355"/>
    <cellStyle name="Comma 113" xfId="1356"/>
    <cellStyle name="Comma 114" xfId="1357"/>
    <cellStyle name="Comma 115" xfId="1358"/>
    <cellStyle name="Comma 116" xfId="1359"/>
    <cellStyle name="Comma 116 2" xfId="1360"/>
    <cellStyle name="Comma 117" xfId="1361"/>
    <cellStyle name="Comma 117 2" xfId="1362"/>
    <cellStyle name="Comma 118" xfId="1363"/>
    <cellStyle name="Comma 119" xfId="1364"/>
    <cellStyle name="Comma 12" xfId="1365"/>
    <cellStyle name="Comma 12 2" xfId="1366"/>
    <cellStyle name="Comma 12 2 2" xfId="1367"/>
    <cellStyle name="Comma 12 3" xfId="1368"/>
    <cellStyle name="Comma 12 3 2" xfId="1369"/>
    <cellStyle name="Comma 12 3 2 2" xfId="1370"/>
    <cellStyle name="Comma 12 3 2 3" xfId="1371"/>
    <cellStyle name="Comma 12 3 3" xfId="1372"/>
    <cellStyle name="Comma 12 3 4" xfId="1373"/>
    <cellStyle name="Comma 12 4" xfId="1374"/>
    <cellStyle name="Comma 12 4 2" xfId="1375"/>
    <cellStyle name="Comma 12 5" xfId="1376"/>
    <cellStyle name="Comma 12 5 2" xfId="1377"/>
    <cellStyle name="Comma 12 6" xfId="1378"/>
    <cellStyle name="Comma 12 7" xfId="1379"/>
    <cellStyle name="Comma 120" xfId="1380"/>
    <cellStyle name="Comma 121" xfId="1381"/>
    <cellStyle name="Comma 122" xfId="1382"/>
    <cellStyle name="Comma 123" xfId="1383"/>
    <cellStyle name="Comma 124" xfId="1384"/>
    <cellStyle name="Comma 125" xfId="1385"/>
    <cellStyle name="Comma 126" xfId="1386"/>
    <cellStyle name="Comma 127" xfId="1387"/>
    <cellStyle name="Comma 128" xfId="1388"/>
    <cellStyle name="Comma 129" xfId="1389"/>
    <cellStyle name="Comma 13" xfId="1390"/>
    <cellStyle name="Comma 13 2" xfId="1391"/>
    <cellStyle name="Comma 13 3" xfId="1392"/>
    <cellStyle name="Comma 130" xfId="1393"/>
    <cellStyle name="Comma 131" xfId="1394"/>
    <cellStyle name="Comma 132" xfId="1395"/>
    <cellStyle name="Comma 133" xfId="1396"/>
    <cellStyle name="Comma 134" xfId="1397"/>
    <cellStyle name="Comma 135" xfId="1398"/>
    <cellStyle name="Comma 136" xfId="1399"/>
    <cellStyle name="Comma 137" xfId="1400"/>
    <cellStyle name="Comma 138" xfId="1401"/>
    <cellStyle name="Comma 139" xfId="1402"/>
    <cellStyle name="Comma 14" xfId="1403"/>
    <cellStyle name="Comma 14 2" xfId="1404"/>
    <cellStyle name="Comma 140" xfId="1405"/>
    <cellStyle name="Comma 141" xfId="1406"/>
    <cellStyle name="Comma 15" xfId="1407"/>
    <cellStyle name="Comma 15 2" xfId="1408"/>
    <cellStyle name="Comma 16" xfId="1409"/>
    <cellStyle name="Comma 16 2" xfId="1410"/>
    <cellStyle name="Comma 17" xfId="1411"/>
    <cellStyle name="Comma 17 2" xfId="1412"/>
    <cellStyle name="Comma 18" xfId="1413"/>
    <cellStyle name="Comma 18 2" xfId="1414"/>
    <cellStyle name="Comma 19" xfId="1415"/>
    <cellStyle name="Comma 19 2" xfId="1416"/>
    <cellStyle name="Comma 2 10" xfId="1417"/>
    <cellStyle name="Comma 2 10 2" xfId="1418"/>
    <cellStyle name="Comma 2 11" xfId="1419"/>
    <cellStyle name="Comma 2 11 2" xfId="1420"/>
    <cellStyle name="Comma 2 12" xfId="1421"/>
    <cellStyle name="Comma 2 12 2" xfId="1422"/>
    <cellStyle name="Comma 2 13" xfId="1423"/>
    <cellStyle name="Comma 2 13 2" xfId="1424"/>
    <cellStyle name="Comma 2 14" xfId="1425"/>
    <cellStyle name="Comma 2 14 2" xfId="1426"/>
    <cellStyle name="Comma 2 15" xfId="1427"/>
    <cellStyle name="Comma 2 15 2" xfId="1428"/>
    <cellStyle name="Comma 2 16" xfId="1429"/>
    <cellStyle name="Comma 2 16 2" xfId="1430"/>
    <cellStyle name="Comma 2 17" xfId="1431"/>
    <cellStyle name="Comma 2 17 2" xfId="1432"/>
    <cellStyle name="Comma 2 18" xfId="1433"/>
    <cellStyle name="Comma 2 18 2" xfId="1434"/>
    <cellStyle name="Comma 2 19" xfId="1435"/>
    <cellStyle name="Comma 2 19 2" xfId="1436"/>
    <cellStyle name="Comma 2 2" xfId="1437"/>
    <cellStyle name="Comma 2 2 10" xfId="1438"/>
    <cellStyle name="Comma 2 2 10 2" xfId="1439"/>
    <cellStyle name="Comma 2 2 11" xfId="1440"/>
    <cellStyle name="Comma 2 2 11 2" xfId="1441"/>
    <cellStyle name="Comma 2 2 12" xfId="1442"/>
    <cellStyle name="Comma 2 2 12 2" xfId="1443"/>
    <cellStyle name="Comma 2 2 13" xfId="1444"/>
    <cellStyle name="Comma 2 2 13 2" xfId="1445"/>
    <cellStyle name="Comma 2 2 14" xfId="1446"/>
    <cellStyle name="Comma 2 2 14 2" xfId="1447"/>
    <cellStyle name="Comma 2 2 15" xfId="1448"/>
    <cellStyle name="Comma 2 2 15 2" xfId="1449"/>
    <cellStyle name="Comma 2 2 16" xfId="1450"/>
    <cellStyle name="Comma 2 2 16 2" xfId="1451"/>
    <cellStyle name="Comma 2 2 17" xfId="1452"/>
    <cellStyle name="Comma 2 2 17 2" xfId="1453"/>
    <cellStyle name="Comma 2 2 18" xfId="1454"/>
    <cellStyle name="Comma 2 2 18 2" xfId="1455"/>
    <cellStyle name="Comma 2 2 19" xfId="1456"/>
    <cellStyle name="Comma 2 2 19 2" xfId="1457"/>
    <cellStyle name="Comma 2 2 2" xfId="1458"/>
    <cellStyle name="Comma 2 2 2 2" xfId="1459"/>
    <cellStyle name="Comma 2 2 2 2 2" xfId="1460"/>
    <cellStyle name="Comma 2 2 2 2 3" xfId="1461"/>
    <cellStyle name="Comma 2 2 2 2 4" xfId="1462"/>
    <cellStyle name="Comma 2 2 2 3" xfId="1463"/>
    <cellStyle name="Comma 2 2 2 3 2" xfId="1464"/>
    <cellStyle name="Comma 2 2 2 3 3" xfId="1465"/>
    <cellStyle name="Comma 2 2 2 4" xfId="1466"/>
    <cellStyle name="Comma 2 2 2 4 2" xfId="1467"/>
    <cellStyle name="Comma 2 2 2 4 3" xfId="1468"/>
    <cellStyle name="Comma 2 2 2 5" xfId="1469"/>
    <cellStyle name="Comma 2 2 2 5 2" xfId="1470"/>
    <cellStyle name="Comma 2 2 2 5 3" xfId="1471"/>
    <cellStyle name="Comma 2 2 2 6" xfId="1472"/>
    <cellStyle name="Comma 2 2 2 7" xfId="1473"/>
    <cellStyle name="Comma 2 2 20" xfId="1474"/>
    <cellStyle name="Comma 2 2 20 2" xfId="1475"/>
    <cellStyle name="Comma 2 2 21" xfId="1476"/>
    <cellStyle name="Comma 2 2 22" xfId="1477"/>
    <cellStyle name="Comma 2 2 3" xfId="1478"/>
    <cellStyle name="Comma 2 2 3 2" xfId="1479"/>
    <cellStyle name="Comma 2 2 3 2 2" xfId="1480"/>
    <cellStyle name="Comma 2 2 3 2 3" xfId="1481"/>
    <cellStyle name="Comma 2 2 3 2 3 2" xfId="1482"/>
    <cellStyle name="Comma 2 2 3 2 4" xfId="1483"/>
    <cellStyle name="Comma 2 2 3 2 5" xfId="1484"/>
    <cellStyle name="Comma 2 2 3 3" xfId="1485"/>
    <cellStyle name="Comma 2 2 3 3 2" xfId="1486"/>
    <cellStyle name="Comma 2 2 3 3 2 2" xfId="1487"/>
    <cellStyle name="Comma 2 2 3 3 3" xfId="1488"/>
    <cellStyle name="Comma 2 2 3 4" xfId="1489"/>
    <cellStyle name="Comma 2 2 3 4 2" xfId="1490"/>
    <cellStyle name="Comma 2 2 3 5" xfId="1491"/>
    <cellStyle name="Comma 2 2 3 6" xfId="1492"/>
    <cellStyle name="Comma 2 2 4" xfId="1493"/>
    <cellStyle name="Comma 2 2 4 2" xfId="1494"/>
    <cellStyle name="Comma 2 2 4 3" xfId="1495"/>
    <cellStyle name="Comma 2 2 5" xfId="1496"/>
    <cellStyle name="Comma 2 2 5 2" xfId="1497"/>
    <cellStyle name="Comma 2 2 6" xfId="1498"/>
    <cellStyle name="Comma 2 2 6 2" xfId="1499"/>
    <cellStyle name="Comma 2 2 7" xfId="1500"/>
    <cellStyle name="Comma 2 2 7 2" xfId="1501"/>
    <cellStyle name="Comma 2 2 8" xfId="1502"/>
    <cellStyle name="Comma 2 2 8 2" xfId="1503"/>
    <cellStyle name="Comma 2 2 9" xfId="1504"/>
    <cellStyle name="Comma 2 2 9 2" xfId="1505"/>
    <cellStyle name="Comma 2 20" xfId="1506"/>
    <cellStyle name="Comma 2 20 2" xfId="1507"/>
    <cellStyle name="Comma 2 21" xfId="1508"/>
    <cellStyle name="Comma 2 21 2" xfId="1509"/>
    <cellStyle name="Comma 2 21 2 2" xfId="1510"/>
    <cellStyle name="Comma 2 21 2 3" xfId="1511"/>
    <cellStyle name="Comma 2 21 3" xfId="1512"/>
    <cellStyle name="Comma 2 21 4" xfId="1513"/>
    <cellStyle name="Comma 2 22" xfId="1514"/>
    <cellStyle name="Comma 2 22 2" xfId="1515"/>
    <cellStyle name="Comma 2 23" xfId="1516"/>
    <cellStyle name="Comma 2 23 2" xfId="1517"/>
    <cellStyle name="Comma 2 24" xfId="1518"/>
    <cellStyle name="Comma 2 24 2" xfId="1519"/>
    <cellStyle name="Comma 2 25" xfId="1520"/>
    <cellStyle name="Comma 2 25 2" xfId="1521"/>
    <cellStyle name="Comma 2 26" xfId="1522"/>
    <cellStyle name="Comma 2 26 2" xfId="1523"/>
    <cellStyle name="Comma 2 26 2 2" xfId="1524"/>
    <cellStyle name="Comma 2 26 2 2 2" xfId="1525"/>
    <cellStyle name="Comma 2 26 2 3" xfId="1526"/>
    <cellStyle name="Comma 2 26 3" xfId="1527"/>
    <cellStyle name="Comma 2 26 3 2" xfId="1528"/>
    <cellStyle name="Comma 2 26 3 2 2" xfId="1529"/>
    <cellStyle name="Comma 2 26 3 3" xfId="1530"/>
    <cellStyle name="Comma 2 26 4" xfId="1531"/>
    <cellStyle name="Comma 2 26 4 2" xfId="1532"/>
    <cellStyle name="Comma 2 26 5" xfId="1533"/>
    <cellStyle name="Comma 2 27" xfId="1534"/>
    <cellStyle name="Comma 2 27 2" xfId="1535"/>
    <cellStyle name="Comma 2 27 2 2" xfId="1536"/>
    <cellStyle name="Comma 2 27 2 2 2" xfId="1537"/>
    <cellStyle name="Comma 2 27 2 3" xfId="1538"/>
    <cellStyle name="Comma 2 27 3" xfId="1539"/>
    <cellStyle name="Comma 2 27 3 2" xfId="1540"/>
    <cellStyle name="Comma 2 27 3 2 2" xfId="1541"/>
    <cellStyle name="Comma 2 27 3 3" xfId="1542"/>
    <cellStyle name="Comma 2 27 4" xfId="1543"/>
    <cellStyle name="Comma 2 27 4 2" xfId="1544"/>
    <cellStyle name="Comma 2 27 5" xfId="1545"/>
    <cellStyle name="Comma 2 28" xfId="1546"/>
    <cellStyle name="Comma 2 29" xfId="1547"/>
    <cellStyle name="Comma 2 3" xfId="1548"/>
    <cellStyle name="Comma 2 3 2" xfId="1549"/>
    <cellStyle name="Comma 2 3 2 2" xfId="1550"/>
    <cellStyle name="Comma 2 3 2 2 2" xfId="1551"/>
    <cellStyle name="Comma 2 3 2 2 3" xfId="1552"/>
    <cellStyle name="Comma 2 3 2 3" xfId="1553"/>
    <cellStyle name="Comma 2 3 2 4" xfId="1554"/>
    <cellStyle name="Comma 2 3 2 5" xfId="1555"/>
    <cellStyle name="Comma 2 3 2 6" xfId="1556"/>
    <cellStyle name="Comma 2 3 2 7" xfId="1557"/>
    <cellStyle name="Comma 2 3 2 8" xfId="1558"/>
    <cellStyle name="Comma 2 3 3" xfId="1559"/>
    <cellStyle name="Comma 2 3 4" xfId="1560"/>
    <cellStyle name="Comma 2 3 4 2" xfId="1561"/>
    <cellStyle name="Comma 2 3 5" xfId="1562"/>
    <cellStyle name="Comma 2 3 5 2" xfId="1563"/>
    <cellStyle name="Comma 2 3 6" xfId="1564"/>
    <cellStyle name="Comma 2 3 6 2" xfId="1565"/>
    <cellStyle name="Comma 2 3 7" xfId="1566"/>
    <cellStyle name="Comma 2 4" xfId="1567"/>
    <cellStyle name="Comma 2 4 2" xfId="1568"/>
    <cellStyle name="Comma 2 4 3" xfId="1569"/>
    <cellStyle name="Comma 2 5" xfId="1570"/>
    <cellStyle name="Comma 2 5 2" xfId="1571"/>
    <cellStyle name="Comma 2 5 2 2" xfId="1572"/>
    <cellStyle name="Comma 2 5 2 2 2" xfId="1573"/>
    <cellStyle name="Comma 2 6" xfId="1574"/>
    <cellStyle name="Comma 2 6 2" xfId="1575"/>
    <cellStyle name="Comma 2 6 3" xfId="1576"/>
    <cellStyle name="Comma 2 7" xfId="1577"/>
    <cellStyle name="Comma 2 7 2" xfId="1578"/>
    <cellStyle name="Comma 2 7 3" xfId="1579"/>
    <cellStyle name="Comma 2 8" xfId="1580"/>
    <cellStyle name="Comma 2 8 2" xfId="1581"/>
    <cellStyle name="Comma 2 9" xfId="1582"/>
    <cellStyle name="Comma 2 9 2" xfId="1583"/>
    <cellStyle name="Comma 20" xfId="1584"/>
    <cellStyle name="Comma 20 2" xfId="1585"/>
    <cellStyle name="Comma 21" xfId="1586"/>
    <cellStyle name="Comma 21 2" xfId="1587"/>
    <cellStyle name="Comma 21 3" xfId="1588"/>
    <cellStyle name="Comma 21_TCC_WP_04'52" xfId="1589"/>
    <cellStyle name="Comma 22" xfId="1590"/>
    <cellStyle name="Comma 22 2" xfId="1591"/>
    <cellStyle name="Comma 23" xfId="1592"/>
    <cellStyle name="Comma 23 2" xfId="1593"/>
    <cellStyle name="Comma 23 2 2" xfId="1594"/>
    <cellStyle name="Comma 23 3" xfId="1595"/>
    <cellStyle name="Comma 24" xfId="1596"/>
    <cellStyle name="Comma 24 2" xfId="1597"/>
    <cellStyle name="Comma 24 2 2" xfId="1598"/>
    <cellStyle name="Comma 24 3" xfId="1599"/>
    <cellStyle name="Comma 25" xfId="1600"/>
    <cellStyle name="Comma 25 2" xfId="1601"/>
    <cellStyle name="Comma 26" xfId="1602"/>
    <cellStyle name="Comma 26 2" xfId="1603"/>
    <cellStyle name="Comma 27" xfId="1604"/>
    <cellStyle name="Comma 27 2" xfId="1605"/>
    <cellStyle name="Comma 27 2 2" xfId="1606"/>
    <cellStyle name="Comma 27 2 2 2" xfId="1607"/>
    <cellStyle name="Comma 27 2 3" xfId="1608"/>
    <cellStyle name="Comma 27 3" xfId="1609"/>
    <cellStyle name="Comma 27_WP_GKP Q2'53" xfId="1610"/>
    <cellStyle name="Comma 28" xfId="1611"/>
    <cellStyle name="Comma 28 2" xfId="1612"/>
    <cellStyle name="Comma 28 3" xfId="1613"/>
    <cellStyle name="Comma 29" xfId="1614"/>
    <cellStyle name="Comma 29 2" xfId="1615"/>
    <cellStyle name="Comma 29 2 2" xfId="1616"/>
    <cellStyle name="Comma 29 2 3" xfId="1617"/>
    <cellStyle name="Comma 29 3" xfId="1618"/>
    <cellStyle name="Comma 29 4" xfId="1619"/>
    <cellStyle name="Comma 3" xfId="1620"/>
    <cellStyle name="Comma 3 10" xfId="1621"/>
    <cellStyle name="Comma 3 10 2" xfId="1622"/>
    <cellStyle name="Comma 3 11" xfId="1623"/>
    <cellStyle name="Comma 3 11 2" xfId="1624"/>
    <cellStyle name="Comma 3 11 2 2" xfId="1625"/>
    <cellStyle name="Comma 3 11 3" xfId="1626"/>
    <cellStyle name="Comma 3 11 3 2" xfId="1627"/>
    <cellStyle name="Comma 3 11 4" xfId="1628"/>
    <cellStyle name="Comma 3 12" xfId="1629"/>
    <cellStyle name="Comma 3 12 2" xfId="1630"/>
    <cellStyle name="Comma 3 12 2 2" xfId="1631"/>
    <cellStyle name="Comma 3 12 3" xfId="1632"/>
    <cellStyle name="Comma 3 12 3 2" xfId="1633"/>
    <cellStyle name="Comma 3 12 4" xfId="1634"/>
    <cellStyle name="Comma 3 13" xfId="1635"/>
    <cellStyle name="Comma 3 14" xfId="1636"/>
    <cellStyle name="Comma 3 15" xfId="1637"/>
    <cellStyle name="Comma 3 2" xfId="1638"/>
    <cellStyle name="Comma 3 2 10" xfId="1639"/>
    <cellStyle name="Comma 3 2 10 2" xfId="1640"/>
    <cellStyle name="Comma 3 2 11" xfId="1641"/>
    <cellStyle name="Comma 3 2 11 2" xfId="1642"/>
    <cellStyle name="Comma 3 2 12" xfId="1643"/>
    <cellStyle name="Comma 3 2 13" xfId="1644"/>
    <cellStyle name="Comma 3 2 14" xfId="1645"/>
    <cellStyle name="Comma 3 2 2" xfId="1646"/>
    <cellStyle name="Comma 3 2 2 2" xfId="1647"/>
    <cellStyle name="Comma 3 2 2 3" xfId="1648"/>
    <cellStyle name="Comma 3 2 3" xfId="1649"/>
    <cellStyle name="Comma 3 2 3 2" xfId="1650"/>
    <cellStyle name="Comma 3 2 3 3" xfId="1651"/>
    <cellStyle name="Comma 3 2 4" xfId="1652"/>
    <cellStyle name="Comma 3 2 4 2" xfId="1653"/>
    <cellStyle name="Comma 3 2 5" xfId="1654"/>
    <cellStyle name="Comma 3 2 5 2" xfId="1655"/>
    <cellStyle name="Comma 3 2 6" xfId="1656"/>
    <cellStyle name="Comma 3 2 6 2" xfId="1657"/>
    <cellStyle name="Comma 3 2 7" xfId="1658"/>
    <cellStyle name="Comma 3 2 7 2" xfId="1659"/>
    <cellStyle name="Comma 3 2 8" xfId="1660"/>
    <cellStyle name="Comma 3 2 8 2" xfId="1661"/>
    <cellStyle name="Comma 3 2 9" xfId="1662"/>
    <cellStyle name="Comma 3 2 9 2" xfId="1663"/>
    <cellStyle name="Comma 3 3" xfId="1664"/>
    <cellStyle name="Comma 3 3 2" xfId="1665"/>
    <cellStyle name="Comma 3 3 2 2" xfId="1666"/>
    <cellStyle name="Comma 3 3 3" xfId="1667"/>
    <cellStyle name="Comma 3 4" xfId="1668"/>
    <cellStyle name="Comma 3 4 2" xfId="1669"/>
    <cellStyle name="Comma 3 4 2 2" xfId="1670"/>
    <cellStyle name="Comma 3 4 3" xfId="1671"/>
    <cellStyle name="Comma 3 4 3 2" xfId="1672"/>
    <cellStyle name="Comma 3 4 4" xfId="1673"/>
    <cellStyle name="Comma 3 4 4 2" xfId="1674"/>
    <cellStyle name="Comma 3 4 5" xfId="1675"/>
    <cellStyle name="Comma 3 4 5 2" xfId="1676"/>
    <cellStyle name="Comma 3 4 6" xfId="1677"/>
    <cellStyle name="Comma 3 4 7" xfId="1678"/>
    <cellStyle name="Comma 3 5" xfId="1679"/>
    <cellStyle name="Comma 3 5 2" xfId="1680"/>
    <cellStyle name="Comma 3 5 3" xfId="1681"/>
    <cellStyle name="Comma 3 6" xfId="1682"/>
    <cellStyle name="Comma 3 6 2" xfId="1683"/>
    <cellStyle name="Comma 3 6 3" xfId="1684"/>
    <cellStyle name="Comma 3 6 4" xfId="1685"/>
    <cellStyle name="Comma 3 7" xfId="1686"/>
    <cellStyle name="Comma 3 7 2" xfId="1687"/>
    <cellStyle name="Comma 3 7 3" xfId="1688"/>
    <cellStyle name="Comma 3 8" xfId="1689"/>
    <cellStyle name="Comma 3 8 2" xfId="1690"/>
    <cellStyle name="Comma 3 8 2 2" xfId="1691"/>
    <cellStyle name="Comma 3 8 2 3" xfId="1692"/>
    <cellStyle name="Comma 3 8 3" xfId="1693"/>
    <cellStyle name="Comma 3 8 4" xfId="1694"/>
    <cellStyle name="Comma 3 9" xfId="1695"/>
    <cellStyle name="Comma 3 9 2" xfId="1696"/>
    <cellStyle name="Comma 3 9 3" xfId="1697"/>
    <cellStyle name="Comma 3_Detail Asset TCC Q2'53" xfId="1698"/>
    <cellStyle name="Comma 30" xfId="1699"/>
    <cellStyle name="Comma 30 2" xfId="1700"/>
    <cellStyle name="Comma 30 3" xfId="1701"/>
    <cellStyle name="Comma 31" xfId="1702"/>
    <cellStyle name="Comma 31 2" xfId="1703"/>
    <cellStyle name="Comma 32" xfId="1704"/>
    <cellStyle name="Comma 32 2" xfId="1705"/>
    <cellStyle name="Comma 33" xfId="1706"/>
    <cellStyle name="Comma 33 2" xfId="1707"/>
    <cellStyle name="Comma 34" xfId="1708"/>
    <cellStyle name="Comma 34 2" xfId="1709"/>
    <cellStyle name="Comma 35" xfId="1710"/>
    <cellStyle name="Comma 35 2" xfId="1711"/>
    <cellStyle name="Comma 35 2 2" xfId="1712"/>
    <cellStyle name="Comma 35 3" xfId="1713"/>
    <cellStyle name="Comma 36" xfId="1714"/>
    <cellStyle name="Comma 36 2" xfId="1715"/>
    <cellStyle name="Comma 37" xfId="1716"/>
    <cellStyle name="Comma 37 2" xfId="1717"/>
    <cellStyle name="Comma 37 3" xfId="1718"/>
    <cellStyle name="Comma 38" xfId="1719"/>
    <cellStyle name="Comma 38 2" xfId="1720"/>
    <cellStyle name="Comma 39" xfId="1721"/>
    <cellStyle name="Comma 39 2" xfId="1722"/>
    <cellStyle name="Comma 4" xfId="1723"/>
    <cellStyle name="Comma 4 10" xfId="1724"/>
    <cellStyle name="Comma 4 10 2" xfId="1725"/>
    <cellStyle name="Comma 4 11" xfId="1726"/>
    <cellStyle name="Comma 4 11 2" xfId="1727"/>
    <cellStyle name="Comma 4 12" xfId="1728"/>
    <cellStyle name="Comma 4 12 2" xfId="1729"/>
    <cellStyle name="Comma 4 13" xfId="1730"/>
    <cellStyle name="Comma 4 13 2" xfId="1731"/>
    <cellStyle name="Comma 4 14" xfId="1732"/>
    <cellStyle name="Comma 4 14 2" xfId="1733"/>
    <cellStyle name="Comma 4 15" xfId="1734"/>
    <cellStyle name="Comma 4 15 2" xfId="1735"/>
    <cellStyle name="Comma 4 16" xfId="1736"/>
    <cellStyle name="Comma 4 16 2" xfId="1737"/>
    <cellStyle name="Comma 4 17" xfId="1738"/>
    <cellStyle name="Comma 4 17 2" xfId="1739"/>
    <cellStyle name="Comma 4 18" xfId="1740"/>
    <cellStyle name="Comma 4 18 2" xfId="1741"/>
    <cellStyle name="Comma 4 19" xfId="1742"/>
    <cellStyle name="Comma 4 19 2" xfId="1743"/>
    <cellStyle name="Comma 4 2" xfId="1744"/>
    <cellStyle name="Comma 4 2 2" xfId="1745"/>
    <cellStyle name="Comma 4 2 3" xfId="1746"/>
    <cellStyle name="Comma 4 2 3 2" xfId="1747"/>
    <cellStyle name="Comma 4 20" xfId="1748"/>
    <cellStyle name="Comma 4 20 2" xfId="1749"/>
    <cellStyle name="Comma 4 21" xfId="1750"/>
    <cellStyle name="Comma 4 21 2" xfId="1751"/>
    <cellStyle name="Comma 4 22" xfId="1752"/>
    <cellStyle name="Comma 4 22 2" xfId="1753"/>
    <cellStyle name="Comma 4 23" xfId="1754"/>
    <cellStyle name="Comma 4 23 2" xfId="1755"/>
    <cellStyle name="Comma 4 24" xfId="1756"/>
    <cellStyle name="Comma 4 24 2" xfId="1757"/>
    <cellStyle name="Comma 4 25" xfId="1758"/>
    <cellStyle name="Comma 4 25 2" xfId="1759"/>
    <cellStyle name="Comma 4 26" xfId="1760"/>
    <cellStyle name="Comma 4 26 2" xfId="1761"/>
    <cellStyle name="Comma 4 27" xfId="1762"/>
    <cellStyle name="Comma 4 27 2" xfId="1763"/>
    <cellStyle name="Comma 4 28" xfId="1764"/>
    <cellStyle name="Comma 4 28 2" xfId="1765"/>
    <cellStyle name="Comma 4 29" xfId="1766"/>
    <cellStyle name="Comma 4 29 2" xfId="1767"/>
    <cellStyle name="Comma 4 3" xfId="1768"/>
    <cellStyle name="Comma 4 3 2" xfId="1769"/>
    <cellStyle name="Comma 4 3 3" xfId="1770"/>
    <cellStyle name="Comma 4 30" xfId="1771"/>
    <cellStyle name="Comma 4 30 2" xfId="1772"/>
    <cellStyle name="Comma 4 31" xfId="1773"/>
    <cellStyle name="Comma 4 31 2" xfId="1774"/>
    <cellStyle name="Comma 4 32" xfId="1775"/>
    <cellStyle name="Comma 4 32 2" xfId="1776"/>
    <cellStyle name="Comma 4 33" xfId="1777"/>
    <cellStyle name="Comma 4 33 2" xfId="1778"/>
    <cellStyle name="Comma 4 34" xfId="1779"/>
    <cellStyle name="Comma 4 34 2" xfId="1780"/>
    <cellStyle name="Comma 4 35" xfId="1781"/>
    <cellStyle name="Comma 4 35 2" xfId="1782"/>
    <cellStyle name="Comma 4 36" xfId="1783"/>
    <cellStyle name="Comma 4 36 2" xfId="1784"/>
    <cellStyle name="Comma 4 37" xfId="1785"/>
    <cellStyle name="Comma 4 37 2" xfId="1786"/>
    <cellStyle name="Comma 4 38" xfId="1787"/>
    <cellStyle name="Comma 4 38 2" xfId="1788"/>
    <cellStyle name="Comma 4 39" xfId="1789"/>
    <cellStyle name="Comma 4 39 2" xfId="1790"/>
    <cellStyle name="Comma 4 4" xfId="1791"/>
    <cellStyle name="Comma 4 4 2" xfId="1792"/>
    <cellStyle name="Comma 4 4 3" xfId="1793"/>
    <cellStyle name="Comma 4 40" xfId="1794"/>
    <cellStyle name="Comma 4 40 2" xfId="1795"/>
    <cellStyle name="Comma 4 41" xfId="1796"/>
    <cellStyle name="Comma 4 41 2" xfId="1797"/>
    <cellStyle name="Comma 4 42" xfId="1798"/>
    <cellStyle name="Comma 4 42 2" xfId="1799"/>
    <cellStyle name="Comma 4 43" xfId="1800"/>
    <cellStyle name="Comma 4 43 2" xfId="1801"/>
    <cellStyle name="Comma 4 44" xfId="1802"/>
    <cellStyle name="Comma 4 44 2" xfId="1803"/>
    <cellStyle name="Comma 4 45" xfId="1804"/>
    <cellStyle name="Comma 4 45 2" xfId="1805"/>
    <cellStyle name="Comma 4 46" xfId="1806"/>
    <cellStyle name="Comma 4 46 2" xfId="1807"/>
    <cellStyle name="Comma 4 47" xfId="1808"/>
    <cellStyle name="Comma 4 47 2" xfId="1809"/>
    <cellStyle name="Comma 4 48" xfId="1810"/>
    <cellStyle name="Comma 4 48 2" xfId="1811"/>
    <cellStyle name="Comma 4 49" xfId="1812"/>
    <cellStyle name="Comma 4 49 2" xfId="1813"/>
    <cellStyle name="Comma 4 5" xfId="1814"/>
    <cellStyle name="Comma 4 5 2" xfId="1815"/>
    <cellStyle name="Comma 4 5 2 2" xfId="1816"/>
    <cellStyle name="Comma 4 5 2 3" xfId="1817"/>
    <cellStyle name="Comma 4 5 3" xfId="1818"/>
    <cellStyle name="Comma 4 5 4" xfId="1819"/>
    <cellStyle name="Comma 4 50" xfId="1820"/>
    <cellStyle name="Comma 4 50 2" xfId="1821"/>
    <cellStyle name="Comma 4 51" xfId="1822"/>
    <cellStyle name="Comma 4 51 2" xfId="1823"/>
    <cellStyle name="Comma 4 52" xfId="1824"/>
    <cellStyle name="Comma 4 52 2" xfId="1825"/>
    <cellStyle name="Comma 4 53" xfId="1826"/>
    <cellStyle name="Comma 4 53 2" xfId="1827"/>
    <cellStyle name="Comma 4 54" xfId="1828"/>
    <cellStyle name="Comma 4 54 2" xfId="1829"/>
    <cellStyle name="Comma 4 55" xfId="1830"/>
    <cellStyle name="Comma 4 55 2" xfId="1831"/>
    <cellStyle name="Comma 4 56" xfId="1832"/>
    <cellStyle name="Comma 4 56 2" xfId="1833"/>
    <cellStyle name="Comma 4 57" xfId="1834"/>
    <cellStyle name="Comma 4 57 2" xfId="1835"/>
    <cellStyle name="Comma 4 58" xfId="1836"/>
    <cellStyle name="Comma 4 58 2" xfId="1837"/>
    <cellStyle name="Comma 4 59" xfId="1838"/>
    <cellStyle name="Comma 4 59 2" xfId="1839"/>
    <cellStyle name="Comma 4 6" xfId="1840"/>
    <cellStyle name="Comma 4 6 2" xfId="1841"/>
    <cellStyle name="Comma 4 6 3" xfId="1842"/>
    <cellStyle name="Comma 4 60" xfId="1843"/>
    <cellStyle name="Comma 4 60 2" xfId="1844"/>
    <cellStyle name="Comma 4 61" xfId="1845"/>
    <cellStyle name="Comma 4 61 2" xfId="1846"/>
    <cellStyle name="Comma 4 62" xfId="1847"/>
    <cellStyle name="Comma 4 62 2" xfId="1848"/>
    <cellStyle name="Comma 4 63" xfId="1849"/>
    <cellStyle name="Comma 4 63 2" xfId="1850"/>
    <cellStyle name="Comma 4 64" xfId="1851"/>
    <cellStyle name="Comma 4 64 2" xfId="1852"/>
    <cellStyle name="Comma 4 64 2 2" xfId="1853"/>
    <cellStyle name="Comma 4 64 3" xfId="1854"/>
    <cellStyle name="Comma 4 64 3 2" xfId="1855"/>
    <cellStyle name="Comma 4 64 4" xfId="1856"/>
    <cellStyle name="Comma 4 65" xfId="1857"/>
    <cellStyle name="Comma 4 65 2" xfId="1858"/>
    <cellStyle name="Comma 4 66" xfId="1859"/>
    <cellStyle name="Comma 4 66 2" xfId="1860"/>
    <cellStyle name="Comma 4 67" xfId="1861"/>
    <cellStyle name="Comma 4 67 2" xfId="1862"/>
    <cellStyle name="Comma 4 7" xfId="1863"/>
    <cellStyle name="Comma 4 7 2" xfId="1864"/>
    <cellStyle name="Comma 4 8" xfId="1865"/>
    <cellStyle name="Comma 4 8 2" xfId="1866"/>
    <cellStyle name="Comma 4 9" xfId="1867"/>
    <cellStyle name="Comma 4 9 2" xfId="1868"/>
    <cellStyle name="Comma 40" xfId="1869"/>
    <cellStyle name="Comma 40 2" xfId="1870"/>
    <cellStyle name="Comma 40 3" xfId="1871"/>
    <cellStyle name="Comma 41" xfId="1872"/>
    <cellStyle name="Comma 41 2" xfId="1873"/>
    <cellStyle name="Comma 41 2 2" xfId="1874"/>
    <cellStyle name="Comma 41 2 2 2" xfId="1875"/>
    <cellStyle name="Comma 41 2 2 2 2" xfId="1876"/>
    <cellStyle name="Comma 41 2 2 3" xfId="1877"/>
    <cellStyle name="Comma 41 2 3" xfId="1878"/>
    <cellStyle name="Comma 41 2 3 2" xfId="1879"/>
    <cellStyle name="Comma 41 2 3 2 2" xfId="1880"/>
    <cellStyle name="Comma 41 2 3 3" xfId="1881"/>
    <cellStyle name="Comma 41 2 4" xfId="1882"/>
    <cellStyle name="Comma 41 2 4 2" xfId="1883"/>
    <cellStyle name="Comma 41 2 5" xfId="1884"/>
    <cellStyle name="Comma 41 2 6" xfId="1885"/>
    <cellStyle name="Comma 42" xfId="1886"/>
    <cellStyle name="Comma 42 2" xfId="1887"/>
    <cellStyle name="Comma 42 2 2" xfId="1888"/>
    <cellStyle name="Comma 42 2 2 2" xfId="1889"/>
    <cellStyle name="Comma 42 2 3" xfId="1890"/>
    <cellStyle name="Comma 42 2 4" xfId="1891"/>
    <cellStyle name="Comma 42 3" xfId="1892"/>
    <cellStyle name="Comma 42 3 2" xfId="1893"/>
    <cellStyle name="Comma 42 3 2 2" xfId="1894"/>
    <cellStyle name="Comma 42 3 3" xfId="1895"/>
    <cellStyle name="Comma 42 4" xfId="1896"/>
    <cellStyle name="Comma 42 4 2" xfId="1897"/>
    <cellStyle name="Comma 42 5" xfId="1898"/>
    <cellStyle name="Comma 42 6" xfId="1899"/>
    <cellStyle name="Comma 43" xfId="1900"/>
    <cellStyle name="Comma 43 2" xfId="1901"/>
    <cellStyle name="Comma 43 3" xfId="1902"/>
    <cellStyle name="Comma 44" xfId="1903"/>
    <cellStyle name="Comma 44 2" xfId="1904"/>
    <cellStyle name="Comma 44 3" xfId="1905"/>
    <cellStyle name="Comma 45" xfId="1906"/>
    <cellStyle name="Comma 45 2" xfId="1907"/>
    <cellStyle name="Comma 45 2 2" xfId="1908"/>
    <cellStyle name="Comma 45 2 2 2" xfId="1909"/>
    <cellStyle name="Comma 45 2 3" xfId="1910"/>
    <cellStyle name="Comma 45 3" xfId="1911"/>
    <cellStyle name="Comma 45 3 2" xfId="1912"/>
    <cellStyle name="Comma 45 3 2 2" xfId="1913"/>
    <cellStyle name="Comma 45 3 3" xfId="1914"/>
    <cellStyle name="Comma 45 4" xfId="1915"/>
    <cellStyle name="Comma 45 4 2" xfId="1916"/>
    <cellStyle name="Comma 45 5" xfId="1917"/>
    <cellStyle name="Comma 45 5 2" xfId="1918"/>
    <cellStyle name="Comma 46" xfId="1919"/>
    <cellStyle name="Comma 46 2" xfId="1920"/>
    <cellStyle name="Comma 46 2 2" xfId="1921"/>
    <cellStyle name="Comma 46 2 2 2" xfId="1922"/>
    <cellStyle name="Comma 46 2 3" xfId="1923"/>
    <cellStyle name="Comma 46 3" xfId="1924"/>
    <cellStyle name="Comma 46 3 2" xfId="1925"/>
    <cellStyle name="Comma 46 3 2 2" xfId="1926"/>
    <cellStyle name="Comma 46 3 3" xfId="1927"/>
    <cellStyle name="Comma 46 4" xfId="1928"/>
    <cellStyle name="Comma 46 4 2" xfId="1929"/>
    <cellStyle name="Comma 46 5" xfId="1930"/>
    <cellStyle name="Comma 47" xfId="1931"/>
    <cellStyle name="Comma 47 2" xfId="1932"/>
    <cellStyle name="Comma 47 2 2" xfId="1933"/>
    <cellStyle name="Comma 47 2 2 2" xfId="1934"/>
    <cellStyle name="Comma 47 2 3" xfId="1935"/>
    <cellStyle name="Comma 47 2 4" xfId="1936"/>
    <cellStyle name="Comma 47 3" xfId="1937"/>
    <cellStyle name="Comma 47 3 2" xfId="1938"/>
    <cellStyle name="Comma 47 3 2 2" xfId="1939"/>
    <cellStyle name="Comma 47 3 3" xfId="1940"/>
    <cellStyle name="Comma 47 4" xfId="1941"/>
    <cellStyle name="Comma 47 4 2" xfId="1942"/>
    <cellStyle name="Comma 47 5" xfId="1943"/>
    <cellStyle name="Comma 47 6" xfId="1944"/>
    <cellStyle name="Comma 48" xfId="1945"/>
    <cellStyle name="Comma 48 2" xfId="1946"/>
    <cellStyle name="Comma 48 3" xfId="1947"/>
    <cellStyle name="Comma 49" xfId="1948"/>
    <cellStyle name="Comma 49 2" xfId="1949"/>
    <cellStyle name="Comma 49 2 2" xfId="1950"/>
    <cellStyle name="Comma 49 2 3" xfId="1951"/>
    <cellStyle name="Comma 49 3" xfId="1952"/>
    <cellStyle name="Comma 49 4" xfId="1953"/>
    <cellStyle name="Comma 5" xfId="1954"/>
    <cellStyle name="Comma 5 10" xfId="1955"/>
    <cellStyle name="Comma 5 10 2" xfId="1956"/>
    <cellStyle name="Comma 5 11" xfId="1957"/>
    <cellStyle name="Comma 5 11 2" xfId="1958"/>
    <cellStyle name="Comma 5 12" xfId="1959"/>
    <cellStyle name="Comma 5 12 2" xfId="1960"/>
    <cellStyle name="Comma 5 13" xfId="1961"/>
    <cellStyle name="Comma 5 13 2" xfId="1962"/>
    <cellStyle name="Comma 5 14" xfId="1963"/>
    <cellStyle name="Comma 5 14 2" xfId="1964"/>
    <cellStyle name="Comma 5 15" xfId="1965"/>
    <cellStyle name="Comma 5 15 2" xfId="1966"/>
    <cellStyle name="Comma 5 16" xfId="1967"/>
    <cellStyle name="Comma 5 16 2" xfId="1968"/>
    <cellStyle name="Comma 5 17" xfId="1969"/>
    <cellStyle name="Comma 5 17 2" xfId="1970"/>
    <cellStyle name="Comma 5 18" xfId="1971"/>
    <cellStyle name="Comma 5 18 2" xfId="1972"/>
    <cellStyle name="Comma 5 19" xfId="1973"/>
    <cellStyle name="Comma 5 19 2" xfId="1974"/>
    <cellStyle name="Comma 5 2" xfId="1975"/>
    <cellStyle name="Comma 5 2 2" xfId="1976"/>
    <cellStyle name="Comma 5 2 3" xfId="1977"/>
    <cellStyle name="Comma 5 20" xfId="1978"/>
    <cellStyle name="Comma 5 20 2" xfId="1979"/>
    <cellStyle name="Comma 5 21" xfId="1980"/>
    <cellStyle name="Comma 5 21 2" xfId="1981"/>
    <cellStyle name="Comma 5 22" xfId="1982"/>
    <cellStyle name="Comma 5 22 2" xfId="1983"/>
    <cellStyle name="Comma 5 23" xfId="1984"/>
    <cellStyle name="Comma 5 23 2" xfId="1985"/>
    <cellStyle name="Comma 5 24" xfId="1986"/>
    <cellStyle name="Comma 5 24 2" xfId="1987"/>
    <cellStyle name="Comma 5 25" xfId="1988"/>
    <cellStyle name="Comma 5 25 2" xfId="1989"/>
    <cellStyle name="Comma 5 26" xfId="1990"/>
    <cellStyle name="Comma 5 26 2" xfId="1991"/>
    <cellStyle name="Comma 5 27" xfId="1992"/>
    <cellStyle name="Comma 5 27 2" xfId="1993"/>
    <cellStyle name="Comma 5 28" xfId="1994"/>
    <cellStyle name="Comma 5 28 2" xfId="1995"/>
    <cellStyle name="Comma 5 29" xfId="1996"/>
    <cellStyle name="Comma 5 29 2" xfId="1997"/>
    <cellStyle name="Comma 5 3" xfId="1998"/>
    <cellStyle name="Comma 5 3 2" xfId="1999"/>
    <cellStyle name="Comma 5 3 3" xfId="2000"/>
    <cellStyle name="Comma 5 3 4" xfId="2001"/>
    <cellStyle name="Comma 5 30" xfId="2002"/>
    <cellStyle name="Comma 5 30 2" xfId="2003"/>
    <cellStyle name="Comma 5 31" xfId="2004"/>
    <cellStyle name="Comma 5 31 2" xfId="2005"/>
    <cellStyle name="Comma 5 32" xfId="2006"/>
    <cellStyle name="Comma 5 32 2" xfId="2007"/>
    <cellStyle name="Comma 5 33" xfId="2008"/>
    <cellStyle name="Comma 5 33 2" xfId="2009"/>
    <cellStyle name="Comma 5 34" xfId="2010"/>
    <cellStyle name="Comma 5 34 2" xfId="2011"/>
    <cellStyle name="Comma 5 35" xfId="2012"/>
    <cellStyle name="Comma 5 35 2" xfId="2013"/>
    <cellStyle name="Comma 5 36" xfId="2014"/>
    <cellStyle name="Comma 5 36 2" xfId="2015"/>
    <cellStyle name="Comma 5 37" xfId="2016"/>
    <cellStyle name="Comma 5 37 2" xfId="2017"/>
    <cellStyle name="Comma 5 38" xfId="2018"/>
    <cellStyle name="Comma 5 38 2" xfId="2019"/>
    <cellStyle name="Comma 5 39" xfId="2020"/>
    <cellStyle name="Comma 5 39 2" xfId="2021"/>
    <cellStyle name="Comma 5 4" xfId="2022"/>
    <cellStyle name="Comma 5 4 2" xfId="2023"/>
    <cellStyle name="Comma 5 4 3" xfId="2024"/>
    <cellStyle name="Comma 5 40" xfId="2025"/>
    <cellStyle name="Comma 5 40 2" xfId="2026"/>
    <cellStyle name="Comma 5 41" xfId="2027"/>
    <cellStyle name="Comma 5 41 2" xfId="2028"/>
    <cellStyle name="Comma 5 42" xfId="2029"/>
    <cellStyle name="Comma 5 42 2" xfId="2030"/>
    <cellStyle name="Comma 5 43" xfId="2031"/>
    <cellStyle name="Comma 5 43 2" xfId="2032"/>
    <cellStyle name="Comma 5 44" xfId="2033"/>
    <cellStyle name="Comma 5 44 2" xfId="2034"/>
    <cellStyle name="Comma 5 45" xfId="2035"/>
    <cellStyle name="Comma 5 45 2" xfId="2036"/>
    <cellStyle name="Comma 5 46" xfId="2037"/>
    <cellStyle name="Comma 5 46 2" xfId="2038"/>
    <cellStyle name="Comma 5 47" xfId="2039"/>
    <cellStyle name="Comma 5 47 2" xfId="2040"/>
    <cellStyle name="Comma 5 48" xfId="2041"/>
    <cellStyle name="Comma 5 48 2" xfId="2042"/>
    <cellStyle name="Comma 5 49" xfId="2043"/>
    <cellStyle name="Comma 5 49 2" xfId="2044"/>
    <cellStyle name="Comma 5 5" xfId="2045"/>
    <cellStyle name="Comma 5 5 2" xfId="2046"/>
    <cellStyle name="Comma 5 5 2 2" xfId="2047"/>
    <cellStyle name="Comma 5 5 2 3" xfId="2048"/>
    <cellStyle name="Comma 5 5 3" xfId="2049"/>
    <cellStyle name="Comma 5 5 4" xfId="2050"/>
    <cellStyle name="Comma 5 50" xfId="2051"/>
    <cellStyle name="Comma 5 50 2" xfId="2052"/>
    <cellStyle name="Comma 5 51" xfId="2053"/>
    <cellStyle name="Comma 5 51 2" xfId="2054"/>
    <cellStyle name="Comma 5 52" xfId="2055"/>
    <cellStyle name="Comma 5 52 2" xfId="2056"/>
    <cellStyle name="Comma 5 53" xfId="2057"/>
    <cellStyle name="Comma 5 53 2" xfId="2058"/>
    <cellStyle name="Comma 5 54" xfId="2059"/>
    <cellStyle name="Comma 5 54 2" xfId="2060"/>
    <cellStyle name="Comma 5 55" xfId="2061"/>
    <cellStyle name="Comma 5 55 2" xfId="2062"/>
    <cellStyle name="Comma 5 56" xfId="2063"/>
    <cellStyle name="Comma 5 56 2" xfId="2064"/>
    <cellStyle name="Comma 5 57" xfId="2065"/>
    <cellStyle name="Comma 5 57 2" xfId="2066"/>
    <cellStyle name="Comma 5 58" xfId="2067"/>
    <cellStyle name="Comma 5 58 2" xfId="2068"/>
    <cellStyle name="Comma 5 59" xfId="2069"/>
    <cellStyle name="Comma 5 59 2" xfId="2070"/>
    <cellStyle name="Comma 5 6" xfId="2071"/>
    <cellStyle name="Comma 5 6 2" xfId="2072"/>
    <cellStyle name="Comma 5 6 3" xfId="2073"/>
    <cellStyle name="Comma 5 60" xfId="2074"/>
    <cellStyle name="Comma 5 60 2" xfId="2075"/>
    <cellStyle name="Comma 5 61" xfId="2076"/>
    <cellStyle name="Comma 5 61 2" xfId="2077"/>
    <cellStyle name="Comma 5 62" xfId="2078"/>
    <cellStyle name="Comma 5 62 2" xfId="2079"/>
    <cellStyle name="Comma 5 63" xfId="2080"/>
    <cellStyle name="Comma 5 63 2" xfId="2081"/>
    <cellStyle name="Comma 5 64" xfId="2082"/>
    <cellStyle name="Comma 5 7" xfId="2083"/>
    <cellStyle name="Comma 5 7 2" xfId="2084"/>
    <cellStyle name="Comma 5 8" xfId="2085"/>
    <cellStyle name="Comma 5 8 2" xfId="2086"/>
    <cellStyle name="Comma 5 9" xfId="2087"/>
    <cellStyle name="Comma 5 9 2" xfId="2088"/>
    <cellStyle name="Comma 50" xfId="2089"/>
    <cellStyle name="Comma 50 2" xfId="2090"/>
    <cellStyle name="Comma 50 3" xfId="2091"/>
    <cellStyle name="Comma 51" xfId="2092"/>
    <cellStyle name="Comma 51 2" xfId="2093"/>
    <cellStyle name="Comma 51 3" xfId="2094"/>
    <cellStyle name="Comma 52" xfId="2095"/>
    <cellStyle name="Comma 52 2" xfId="2096"/>
    <cellStyle name="Comma 52 3" xfId="2097"/>
    <cellStyle name="Comma 53" xfId="2098"/>
    <cellStyle name="Comma 53 2" xfId="2099"/>
    <cellStyle name="Comma 53 3" xfId="2100"/>
    <cellStyle name="Comma 54" xfId="2101"/>
    <cellStyle name="Comma 54 2" xfId="2102"/>
    <cellStyle name="Comma 54 3" xfId="2103"/>
    <cellStyle name="Comma 55" xfId="2104"/>
    <cellStyle name="Comma 55 2" xfId="2105"/>
    <cellStyle name="Comma 55 3" xfId="2106"/>
    <cellStyle name="Comma 56" xfId="2107"/>
    <cellStyle name="Comma 56 2" xfId="2108"/>
    <cellStyle name="Comma 56 3" xfId="2109"/>
    <cellStyle name="Comma 57" xfId="2110"/>
    <cellStyle name="Comma 58" xfId="2111"/>
    <cellStyle name="Comma 58 2" xfId="2112"/>
    <cellStyle name="Comma 58 3" xfId="2113"/>
    <cellStyle name="Comma 59" xfId="2114"/>
    <cellStyle name="Comma 59 2" xfId="2115"/>
    <cellStyle name="Comma 6" xfId="2116"/>
    <cellStyle name="Comma 6 10" xfId="2117"/>
    <cellStyle name="Comma 6 11" xfId="2118"/>
    <cellStyle name="Comma 6 11 2" xfId="2119"/>
    <cellStyle name="Comma 6 11 2 2" xfId="2120"/>
    <cellStyle name="Comma 6 11 3" xfId="2121"/>
    <cellStyle name="Comma 6 12" xfId="2122"/>
    <cellStyle name="Comma 6 2" xfId="2123"/>
    <cellStyle name="Comma 6 2 2" xfId="2124"/>
    <cellStyle name="Comma 6 2 3" xfId="2125"/>
    <cellStyle name="Comma 6 2 3 2" xfId="2126"/>
    <cellStyle name="Comma 6 2 3 2 2" xfId="2127"/>
    <cellStyle name="Comma 6 2 3 3" xfId="2128"/>
    <cellStyle name="Comma 6 2 3 4" xfId="2129"/>
    <cellStyle name="Comma 6 2 4" xfId="2130"/>
    <cellStyle name="Comma 6 3" xfId="2131"/>
    <cellStyle name="Comma 6 3 2" xfId="2132"/>
    <cellStyle name="Comma 6 3 2 2" xfId="2133"/>
    <cellStyle name="Comma 6 3 2 2 2" xfId="2134"/>
    <cellStyle name="Comma 6 3 2 3" xfId="2135"/>
    <cellStyle name="Comma 6 3 2 3 2" xfId="2136"/>
    <cellStyle name="Comma 6 3 2 4" xfId="2137"/>
    <cellStyle name="Comma 6 3 3" xfId="2138"/>
    <cellStyle name="Comma 6 3 3 2" xfId="2139"/>
    <cellStyle name="Comma 6 3 3 2 2" xfId="2140"/>
    <cellStyle name="Comma 6 3 3 3" xfId="2141"/>
    <cellStyle name="Comma 6 3 3 3 2" xfId="2142"/>
    <cellStyle name="Comma 6 3 3 4" xfId="2143"/>
    <cellStyle name="Comma 6 3 4" xfId="2144"/>
    <cellStyle name="Comma 6 3 4 2" xfId="2145"/>
    <cellStyle name="Comma 6 3 5" xfId="2146"/>
    <cellStyle name="Comma 6 3 5 2" xfId="2147"/>
    <cellStyle name="Comma 6 3 6" xfId="2148"/>
    <cellStyle name="Comma 6 4" xfId="2149"/>
    <cellStyle name="Comma 6 4 2" xfId="2150"/>
    <cellStyle name="Comma 6 4 2 2" xfId="2151"/>
    <cellStyle name="Comma 6 4 3" xfId="2152"/>
    <cellStyle name="Comma 6 4 3 2" xfId="2153"/>
    <cellStyle name="Comma 6 4 4" xfId="2154"/>
    <cellStyle name="Comma 6 4 4 2" xfId="2155"/>
    <cellStyle name="Comma 6 5" xfId="2156"/>
    <cellStyle name="Comma 6 5 2" xfId="2157"/>
    <cellStyle name="Comma 6 5 2 2" xfId="2158"/>
    <cellStyle name="Comma 6 5 3" xfId="2159"/>
    <cellStyle name="Comma 6 5 3 2" xfId="2160"/>
    <cellStyle name="Comma 6 5 4" xfId="2161"/>
    <cellStyle name="Comma 6 5 4 2" xfId="2162"/>
    <cellStyle name="Comma 6 6" xfId="2163"/>
    <cellStyle name="Comma 6 6 2" xfId="2164"/>
    <cellStyle name="Comma 6 6 2 2" xfId="2165"/>
    <cellStyle name="Comma 6 6 3" xfId="2166"/>
    <cellStyle name="Comma 6 6 3 2" xfId="2167"/>
    <cellStyle name="Comma 6 6 4" xfId="2168"/>
    <cellStyle name="Comma 6 6 4 2" xfId="2169"/>
    <cellStyle name="Comma 6 7" xfId="2170"/>
    <cellStyle name="Comma 6 7 2" xfId="2171"/>
    <cellStyle name="Comma 6 7 2 2" xfId="2172"/>
    <cellStyle name="Comma 6 7 2 2 2" xfId="2173"/>
    <cellStyle name="Comma 6 7 2 3" xfId="2174"/>
    <cellStyle name="Comma 6 7 3" xfId="2175"/>
    <cellStyle name="Comma 6 7 3 2" xfId="2176"/>
    <cellStyle name="Comma 6 7 4" xfId="2177"/>
    <cellStyle name="Comma 6 7 4 2" xfId="2178"/>
    <cellStyle name="Comma 6 7 5" xfId="2179"/>
    <cellStyle name="Comma 6 8" xfId="2180"/>
    <cellStyle name="Comma 6 8 2" xfId="2181"/>
    <cellStyle name="Comma 6 8 2 2" xfId="2182"/>
    <cellStyle name="Comma 6 8 2 2 2" xfId="2183"/>
    <cellStyle name="Comma 6 8 2 3" xfId="2184"/>
    <cellStyle name="Comma 6 8 3" xfId="2185"/>
    <cellStyle name="Comma 6 8 3 2" xfId="2186"/>
    <cellStyle name="Comma 6 8 4" xfId="2187"/>
    <cellStyle name="Comma 6 8 4 2" xfId="2188"/>
    <cellStyle name="Comma 6 8 5" xfId="2189"/>
    <cellStyle name="Comma 6 9" xfId="2190"/>
    <cellStyle name="Comma 6 9 2" xfId="2191"/>
    <cellStyle name="Comma 6 9 2 2" xfId="2192"/>
    <cellStyle name="Comma 6 9 3" xfId="2193"/>
    <cellStyle name="Comma 6 9 3 2" xfId="2194"/>
    <cellStyle name="Comma 6 9 4" xfId="2195"/>
    <cellStyle name="Comma 6 9 5" xfId="2196"/>
    <cellStyle name="Comma 6_Book1" xfId="2197"/>
    <cellStyle name="Comma 60" xfId="2198"/>
    <cellStyle name="Comma 61" xfId="2199"/>
    <cellStyle name="Comma 61 2" xfId="2200"/>
    <cellStyle name="Comma 61 3" xfId="2201"/>
    <cellStyle name="Comma 62" xfId="2202"/>
    <cellStyle name="Comma 62 2" xfId="2203"/>
    <cellStyle name="Comma 62 3" xfId="2204"/>
    <cellStyle name="Comma 63" xfId="2205"/>
    <cellStyle name="Comma 64" xfId="2206"/>
    <cellStyle name="Comma 65" xfId="2207"/>
    <cellStyle name="Comma 66" xfId="2208"/>
    <cellStyle name="Comma 67" xfId="2209"/>
    <cellStyle name="Comma 68" xfId="2210"/>
    <cellStyle name="Comma 68 2" xfId="2211"/>
    <cellStyle name="Comma 68 3" xfId="2212"/>
    <cellStyle name="Comma 69" xfId="2213"/>
    <cellStyle name="Comma 7" xfId="2214"/>
    <cellStyle name="Comma 7 2" xfId="2215"/>
    <cellStyle name="Comma 7 2 2" xfId="2216"/>
    <cellStyle name="Comma 7 2 3" xfId="2217"/>
    <cellStyle name="Comma 7 3" xfId="2218"/>
    <cellStyle name="Comma 7 3 2" xfId="2219"/>
    <cellStyle name="Comma 7 4" xfId="2220"/>
    <cellStyle name="Comma 7 5" xfId="2221"/>
    <cellStyle name="Comma 7 6" xfId="2222"/>
    <cellStyle name="Comma 7 6 2" xfId="2223"/>
    <cellStyle name="Comma 70" xfId="2224"/>
    <cellStyle name="Comma 71" xfId="2225"/>
    <cellStyle name="Comma 72" xfId="2226"/>
    <cellStyle name="Comma 73" xfId="2227"/>
    <cellStyle name="Comma 74" xfId="2228"/>
    <cellStyle name="Comma 75" xfId="2229"/>
    <cellStyle name="Comma 76" xfId="2230"/>
    <cellStyle name="Comma 77" xfId="2231"/>
    <cellStyle name="Comma 77 2" xfId="2232"/>
    <cellStyle name="Comma 78" xfId="2233"/>
    <cellStyle name="Comma 78 10" xfId="2234"/>
    <cellStyle name="Comma 78 10 2" xfId="2235"/>
    <cellStyle name="Comma 78 11" xfId="2236"/>
    <cellStyle name="Comma 78 11 2" xfId="2237"/>
    <cellStyle name="Comma 78 12" xfId="2238"/>
    <cellStyle name="Comma 78 12 2" xfId="2239"/>
    <cellStyle name="Comma 78 13" xfId="2240"/>
    <cellStyle name="Comma 78 13 2" xfId="2241"/>
    <cellStyle name="Comma 78 14" xfId="2242"/>
    <cellStyle name="Comma 78 14 2" xfId="2243"/>
    <cellStyle name="Comma 78 15" xfId="2244"/>
    <cellStyle name="Comma 78 15 2" xfId="2245"/>
    <cellStyle name="Comma 78 16" xfId="2246"/>
    <cellStyle name="Comma 78 16 2" xfId="2247"/>
    <cellStyle name="Comma 78 17" xfId="2248"/>
    <cellStyle name="Comma 78 17 2" xfId="2249"/>
    <cellStyle name="Comma 78 18" xfId="2250"/>
    <cellStyle name="Comma 78 18 2" xfId="2251"/>
    <cellStyle name="Comma 78 19" xfId="2252"/>
    <cellStyle name="Comma 78 19 2" xfId="2253"/>
    <cellStyle name="Comma 78 2" xfId="2254"/>
    <cellStyle name="Comma 78 2 2" xfId="2255"/>
    <cellStyle name="Comma 78 20" xfId="2256"/>
    <cellStyle name="Comma 78 20 2" xfId="2257"/>
    <cellStyle name="Comma 78 21" xfId="2258"/>
    <cellStyle name="Comma 78 21 2" xfId="2259"/>
    <cellStyle name="Comma 78 22" xfId="2260"/>
    <cellStyle name="Comma 78 22 2" xfId="2261"/>
    <cellStyle name="Comma 78 23" xfId="2262"/>
    <cellStyle name="Comma 78 23 2" xfId="2263"/>
    <cellStyle name="Comma 78 24" xfId="2264"/>
    <cellStyle name="Comma 78 24 2" xfId="2265"/>
    <cellStyle name="Comma 78 25" xfId="2266"/>
    <cellStyle name="Comma 78 3" xfId="2267"/>
    <cellStyle name="Comma 78 3 2" xfId="2268"/>
    <cellStyle name="Comma 78 4" xfId="2269"/>
    <cellStyle name="Comma 78 4 2" xfId="2270"/>
    <cellStyle name="Comma 78 5" xfId="2271"/>
    <cellStyle name="Comma 78 5 2" xfId="2272"/>
    <cellStyle name="Comma 78 6" xfId="2273"/>
    <cellStyle name="Comma 78 6 2" xfId="2274"/>
    <cellStyle name="Comma 78 7" xfId="2275"/>
    <cellStyle name="Comma 78 7 2" xfId="2276"/>
    <cellStyle name="Comma 78 8" xfId="2277"/>
    <cellStyle name="Comma 78 8 2" xfId="2278"/>
    <cellStyle name="Comma 78 9" xfId="2279"/>
    <cellStyle name="Comma 78 9 2" xfId="2280"/>
    <cellStyle name="Comma 79" xfId="2281"/>
    <cellStyle name="Comma 8" xfId="2282"/>
    <cellStyle name="Comma 8 2" xfId="2283"/>
    <cellStyle name="Comma 8 2 2" xfId="2284"/>
    <cellStyle name="Comma 8 2 2 2" xfId="2285"/>
    <cellStyle name="Comma 8 2 3" xfId="2286"/>
    <cellStyle name="Comma 8 2 3 2" xfId="2287"/>
    <cellStyle name="Comma 8 2 4" xfId="2288"/>
    <cellStyle name="Comma 8 2 4 2" xfId="2289"/>
    <cellStyle name="Comma 8 2 5" xfId="2290"/>
    <cellStyle name="Comma 8 2 5 2" xfId="2291"/>
    <cellStyle name="Comma 8 3" xfId="2292"/>
    <cellStyle name="Comma 8 3 2" xfId="2293"/>
    <cellStyle name="Comma 8 3 2 2" xfId="2294"/>
    <cellStyle name="Comma 8 3 3" xfId="2295"/>
    <cellStyle name="Comma 8 3 4" xfId="2296"/>
    <cellStyle name="Comma 8 4" xfId="2297"/>
    <cellStyle name="Comma 8_Detail Asset TCC Q2'53" xfId="2298"/>
    <cellStyle name="Comma 80" xfId="2299"/>
    <cellStyle name="Comma 81" xfId="2300"/>
    <cellStyle name="Comma 82" xfId="2301"/>
    <cellStyle name="Comma 83" xfId="2302"/>
    <cellStyle name="Comma 84" xfId="2303"/>
    <cellStyle name="Comma 85" xfId="2304"/>
    <cellStyle name="Comma 86" xfId="2305"/>
    <cellStyle name="Comma 86 2" xfId="2306"/>
    <cellStyle name="Comma 87" xfId="2307"/>
    <cellStyle name="Comma 88" xfId="2308"/>
    <cellStyle name="Comma 89" xfId="2309"/>
    <cellStyle name="Comma 9" xfId="2310"/>
    <cellStyle name="Comma 9 2" xfId="2311"/>
    <cellStyle name="Comma 9 2 2" xfId="2312"/>
    <cellStyle name="Comma 9 2 2 2" xfId="2313"/>
    <cellStyle name="Comma 9 2 3" xfId="2314"/>
    <cellStyle name="Comma 9 2 3 2" xfId="2315"/>
    <cellStyle name="Comma 9 2 4" xfId="2316"/>
    <cellStyle name="Comma 9 2 4 2" xfId="2317"/>
    <cellStyle name="Comma 9 2 5" xfId="2318"/>
    <cellStyle name="Comma 9 2 5 2" xfId="2319"/>
    <cellStyle name="Comma 9 3" xfId="2320"/>
    <cellStyle name="Comma 9 3 2" xfId="2321"/>
    <cellStyle name="Comma 9 4" xfId="2322"/>
    <cellStyle name="Comma 9 5" xfId="2323"/>
    <cellStyle name="Comma 90" xfId="2324"/>
    <cellStyle name="Comma 91" xfId="2325"/>
    <cellStyle name="Comma 92" xfId="2326"/>
    <cellStyle name="Comma 93" xfId="2327"/>
    <cellStyle name="Comma 94" xfId="2328"/>
    <cellStyle name="Comma 95" xfId="2329"/>
    <cellStyle name="Comma 96" xfId="2330"/>
    <cellStyle name="Comma 97" xfId="2331"/>
    <cellStyle name="Comma 98" xfId="2332"/>
    <cellStyle name="Comma 99" xfId="2333"/>
    <cellStyle name="comma zerodec" xfId="2334"/>
    <cellStyle name="comma zerodec 10" xfId="2335"/>
    <cellStyle name="comma zerodec 11" xfId="2336"/>
    <cellStyle name="comma zerodec 12" xfId="2337"/>
    <cellStyle name="comma zerodec 13" xfId="2338"/>
    <cellStyle name="comma zerodec 14" xfId="2339"/>
    <cellStyle name="comma zerodec 15" xfId="2340"/>
    <cellStyle name="comma zerodec 16" xfId="2341"/>
    <cellStyle name="comma zerodec 17" xfId="2342"/>
    <cellStyle name="comma zerodec 18" xfId="2343"/>
    <cellStyle name="comma zerodec 19" xfId="2344"/>
    <cellStyle name="comma zerodec 2" xfId="2345"/>
    <cellStyle name="comma zerodec 2 10" xfId="2346"/>
    <cellStyle name="comma zerodec 2 2" xfId="2347"/>
    <cellStyle name="comma zerodec 2 2 2" xfId="2348"/>
    <cellStyle name="comma zerodec 2 3" xfId="2349"/>
    <cellStyle name="comma zerodec 2 3 2" xfId="2350"/>
    <cellStyle name="comma zerodec 2 4" xfId="2351"/>
    <cellStyle name="comma zerodec 2 5" xfId="2352"/>
    <cellStyle name="comma zerodec 2 6" xfId="2353"/>
    <cellStyle name="comma zerodec 2 7" xfId="2354"/>
    <cellStyle name="comma zerodec 2 8" xfId="2355"/>
    <cellStyle name="comma zerodec 2 9" xfId="2356"/>
    <cellStyle name="comma zerodec 20" xfId="2357"/>
    <cellStyle name="comma zerodec 3" xfId="2358"/>
    <cellStyle name="comma zerodec 3 2" xfId="2359"/>
    <cellStyle name="comma zerodec 3 3" xfId="2360"/>
    <cellStyle name="comma zerodec 3 4" xfId="2361"/>
    <cellStyle name="comma zerodec 3 5" xfId="2362"/>
    <cellStyle name="comma zerodec 3 6" xfId="2363"/>
    <cellStyle name="comma zerodec 3 7" xfId="2364"/>
    <cellStyle name="comma zerodec 3 8" xfId="2365"/>
    <cellStyle name="comma zerodec 3 9" xfId="2366"/>
    <cellStyle name="comma zerodec 4" xfId="2367"/>
    <cellStyle name="comma zerodec 4 2" xfId="2368"/>
    <cellStyle name="comma zerodec 4 3" xfId="2369"/>
    <cellStyle name="comma zerodec 4 4" xfId="2370"/>
    <cellStyle name="comma zerodec 4 5" xfId="2371"/>
    <cellStyle name="comma zerodec 4 6" xfId="2372"/>
    <cellStyle name="comma zerodec 4 7" xfId="2373"/>
    <cellStyle name="comma zerodec 4 8" xfId="2374"/>
    <cellStyle name="comma zerodec 4 9" xfId="2375"/>
    <cellStyle name="comma zerodec 5" xfId="2376"/>
    <cellStyle name="comma zerodec 5 2" xfId="2377"/>
    <cellStyle name="comma zerodec 5 3" xfId="2378"/>
    <cellStyle name="comma zerodec 5 4" xfId="2379"/>
    <cellStyle name="comma zerodec 5 5" xfId="2380"/>
    <cellStyle name="comma zerodec 5 6" xfId="2381"/>
    <cellStyle name="comma zerodec 5 7" xfId="2382"/>
    <cellStyle name="comma zerodec 5 8" xfId="2383"/>
    <cellStyle name="comma zerodec 5 9" xfId="2384"/>
    <cellStyle name="comma zerodec 6" xfId="2385"/>
    <cellStyle name="comma zerodec 7" xfId="2386"/>
    <cellStyle name="comma zerodec 8" xfId="2387"/>
    <cellStyle name="comma zerodec 9" xfId="2388"/>
    <cellStyle name="comma zerodec_Book1" xfId="2389"/>
    <cellStyle name="Copied" xfId="2390"/>
    <cellStyle name="Copied 2" xfId="2391"/>
    <cellStyle name="Copied 2 2" xfId="2392"/>
    <cellStyle name="Copied 3" xfId="2393"/>
    <cellStyle name="Copied 4" xfId="2394"/>
    <cellStyle name="Curren - Style3" xfId="2395"/>
    <cellStyle name="Curren - Style3 2" xfId="2396"/>
    <cellStyle name="Curren - Style3 3" xfId="2397"/>
    <cellStyle name="Curren - Style4" xfId="2398"/>
    <cellStyle name="Curren - Style4 2" xfId="2399"/>
    <cellStyle name="Curren - Style4 3" xfId="2400"/>
    <cellStyle name="Currency (0.00)" xfId="2401"/>
    <cellStyle name="Currency (0.00) 2" xfId="2402"/>
    <cellStyle name="Currency (0.00) 3" xfId="2403"/>
    <cellStyle name="Currency [0] 2" xfId="2404"/>
    <cellStyle name="Currency [0] 2 2" xfId="2405"/>
    <cellStyle name="Currency [0] 3" xfId="2406"/>
    <cellStyle name="Currency [00]" xfId="2407"/>
    <cellStyle name="Currency [00] 2" xfId="2408"/>
    <cellStyle name="Currency 2" xfId="2409"/>
    <cellStyle name="Currency 2 2" xfId="2410"/>
    <cellStyle name="Currency 3" xfId="2411"/>
    <cellStyle name="Currency 4" xfId="2412"/>
    <cellStyle name="Currency 5" xfId="2413"/>
    <cellStyle name="Currency1" xfId="2414"/>
    <cellStyle name="Currency1 10" xfId="2415"/>
    <cellStyle name="Currency1 11" xfId="2416"/>
    <cellStyle name="Currency1 12" xfId="2417"/>
    <cellStyle name="Currency1 13" xfId="2418"/>
    <cellStyle name="Currency1 14" xfId="2419"/>
    <cellStyle name="Currency1 15" xfId="2420"/>
    <cellStyle name="Currency1 16" xfId="2421"/>
    <cellStyle name="Currency1 17" xfId="2422"/>
    <cellStyle name="Currency1 18" xfId="2423"/>
    <cellStyle name="Currency1 19" xfId="2424"/>
    <cellStyle name="Currency1 2" xfId="2425"/>
    <cellStyle name="Currency1 2 10" xfId="2426"/>
    <cellStyle name="Currency1 2 2" xfId="2427"/>
    <cellStyle name="Currency1 2 2 2" xfId="2428"/>
    <cellStyle name="Currency1 2 3" xfId="2429"/>
    <cellStyle name="Currency1 2 3 2" xfId="2430"/>
    <cellStyle name="Currency1 2 4" xfId="2431"/>
    <cellStyle name="Currency1 2 5" xfId="2432"/>
    <cellStyle name="Currency1 2 6" xfId="2433"/>
    <cellStyle name="Currency1 2 7" xfId="2434"/>
    <cellStyle name="Currency1 2 8" xfId="2435"/>
    <cellStyle name="Currency1 2 9" xfId="2436"/>
    <cellStyle name="Currency1 20" xfId="2437"/>
    <cellStyle name="Currency1 3" xfId="2438"/>
    <cellStyle name="Currency1 3 2" xfId="2439"/>
    <cellStyle name="Currency1 3 3" xfId="2440"/>
    <cellStyle name="Currency1 3 4" xfId="2441"/>
    <cellStyle name="Currency1 3 5" xfId="2442"/>
    <cellStyle name="Currency1 3 6" xfId="2443"/>
    <cellStyle name="Currency1 3 7" xfId="2444"/>
    <cellStyle name="Currency1 3 8" xfId="2445"/>
    <cellStyle name="Currency1 3 9" xfId="2446"/>
    <cellStyle name="Currency1 4" xfId="2447"/>
    <cellStyle name="Currency1 4 2" xfId="2448"/>
    <cellStyle name="Currency1 4 3" xfId="2449"/>
    <cellStyle name="Currency1 4 4" xfId="2450"/>
    <cellStyle name="Currency1 4 5" xfId="2451"/>
    <cellStyle name="Currency1 4 6" xfId="2452"/>
    <cellStyle name="Currency1 4 7" xfId="2453"/>
    <cellStyle name="Currency1 4 8" xfId="2454"/>
    <cellStyle name="Currency1 4 9" xfId="2455"/>
    <cellStyle name="Currency1 5" xfId="2456"/>
    <cellStyle name="Currency1 5 2" xfId="2457"/>
    <cellStyle name="Currency1 5 3" xfId="2458"/>
    <cellStyle name="Currency1 5 4" xfId="2459"/>
    <cellStyle name="Currency1 5 5" xfId="2460"/>
    <cellStyle name="Currency1 5 6" xfId="2461"/>
    <cellStyle name="Currency1 5 7" xfId="2462"/>
    <cellStyle name="Currency1 5 8" xfId="2463"/>
    <cellStyle name="Currency1 5 9" xfId="2464"/>
    <cellStyle name="Currency1 6" xfId="2465"/>
    <cellStyle name="Currency1 7" xfId="2466"/>
    <cellStyle name="Currency1 8" xfId="2467"/>
    <cellStyle name="Currency1 9" xfId="2468"/>
    <cellStyle name="Currency1_Book1" xfId="2469"/>
    <cellStyle name="DataPilot Category" xfId="2470"/>
    <cellStyle name="DataPilot Corner" xfId="2471"/>
    <cellStyle name="DataPilot Field" xfId="2472"/>
    <cellStyle name="DataPilot Result" xfId="2473"/>
    <cellStyle name="DataPilot Title" xfId="2474"/>
    <cellStyle name="DataPilot Value" xfId="2475"/>
    <cellStyle name="Date Short" xfId="2476"/>
    <cellStyle name="Dezimal [0]_35ERI8T2gbIEMixb4v26icuOo" xfId="2477"/>
    <cellStyle name="Dezimal_35ERI8T2gbIEMixb4v26icuOo" xfId="2478"/>
    <cellStyle name="Dollar (zero dec)" xfId="2479"/>
    <cellStyle name="Dollar (zero dec) 10" xfId="2480"/>
    <cellStyle name="Dollar (zero dec) 11" xfId="2481"/>
    <cellStyle name="Dollar (zero dec) 12" xfId="2482"/>
    <cellStyle name="Dollar (zero dec) 13" xfId="2483"/>
    <cellStyle name="Dollar (zero dec) 14" xfId="2484"/>
    <cellStyle name="Dollar (zero dec) 15" xfId="2485"/>
    <cellStyle name="Dollar (zero dec) 16" xfId="2486"/>
    <cellStyle name="Dollar (zero dec) 17" xfId="2487"/>
    <cellStyle name="Dollar (zero dec) 18" xfId="2488"/>
    <cellStyle name="Dollar (zero dec) 19" xfId="2489"/>
    <cellStyle name="Dollar (zero dec) 2" xfId="2490"/>
    <cellStyle name="Dollar (zero dec) 2 10" xfId="2491"/>
    <cellStyle name="Dollar (zero dec) 2 2" xfId="2492"/>
    <cellStyle name="Dollar (zero dec) 2 2 2" xfId="2493"/>
    <cellStyle name="Dollar (zero dec) 2 3" xfId="2494"/>
    <cellStyle name="Dollar (zero dec) 2 3 2" xfId="2495"/>
    <cellStyle name="Dollar (zero dec) 2 4" xfId="2496"/>
    <cellStyle name="Dollar (zero dec) 2 5" xfId="2497"/>
    <cellStyle name="Dollar (zero dec) 2 6" xfId="2498"/>
    <cellStyle name="Dollar (zero dec) 2 7" xfId="2499"/>
    <cellStyle name="Dollar (zero dec) 2 8" xfId="2500"/>
    <cellStyle name="Dollar (zero dec) 2 9" xfId="2501"/>
    <cellStyle name="Dollar (zero dec) 20" xfId="2502"/>
    <cellStyle name="Dollar (zero dec) 3" xfId="2503"/>
    <cellStyle name="Dollar (zero dec) 3 2" xfId="2504"/>
    <cellStyle name="Dollar (zero dec) 3 3" xfId="2505"/>
    <cellStyle name="Dollar (zero dec) 3 4" xfId="2506"/>
    <cellStyle name="Dollar (zero dec) 3 5" xfId="2507"/>
    <cellStyle name="Dollar (zero dec) 3 6" xfId="2508"/>
    <cellStyle name="Dollar (zero dec) 3 7" xfId="2509"/>
    <cellStyle name="Dollar (zero dec) 3 8" xfId="2510"/>
    <cellStyle name="Dollar (zero dec) 3 9" xfId="2511"/>
    <cellStyle name="Dollar (zero dec) 4" xfId="2512"/>
    <cellStyle name="Dollar (zero dec) 4 2" xfId="2513"/>
    <cellStyle name="Dollar (zero dec) 4 3" xfId="2514"/>
    <cellStyle name="Dollar (zero dec) 4 4" xfId="2515"/>
    <cellStyle name="Dollar (zero dec) 4 5" xfId="2516"/>
    <cellStyle name="Dollar (zero dec) 4 6" xfId="2517"/>
    <cellStyle name="Dollar (zero dec) 4 7" xfId="2518"/>
    <cellStyle name="Dollar (zero dec) 4 8" xfId="2519"/>
    <cellStyle name="Dollar (zero dec) 4 9" xfId="2520"/>
    <cellStyle name="Dollar (zero dec) 5" xfId="2521"/>
    <cellStyle name="Dollar (zero dec) 5 2" xfId="2522"/>
    <cellStyle name="Dollar (zero dec) 5 3" xfId="2523"/>
    <cellStyle name="Dollar (zero dec) 5 4" xfId="2524"/>
    <cellStyle name="Dollar (zero dec) 5 5" xfId="2525"/>
    <cellStyle name="Dollar (zero dec) 5 6" xfId="2526"/>
    <cellStyle name="Dollar (zero dec) 5 7" xfId="2527"/>
    <cellStyle name="Dollar (zero dec) 5 8" xfId="2528"/>
    <cellStyle name="Dollar (zero dec) 5 9" xfId="2529"/>
    <cellStyle name="Dollar (zero dec) 6" xfId="2530"/>
    <cellStyle name="Dollar (zero dec) 7" xfId="2531"/>
    <cellStyle name="Dollar (zero dec) 8" xfId="2532"/>
    <cellStyle name="Dollar (zero dec) 9" xfId="2533"/>
    <cellStyle name="Dollar (zero dec)_WP HDY Q1'52" xfId="2534"/>
    <cellStyle name="dt" xfId="2535"/>
    <cellStyle name="dt 2" xfId="2536"/>
    <cellStyle name="dt 3" xfId="2537"/>
    <cellStyle name="dt?_x001a_Normal_Certs Q2_pldt_guyan?_x000e_Normal_cfoutlk?_x0014_Normal_cfoutlk_guyan?_x0014_Normal_Channel Table?$Normal_Channel T" xfId="2538"/>
    <cellStyle name="E&amp;Y House" xfId="2539"/>
    <cellStyle name="E&amp;Y House 2" xfId="2540"/>
    <cellStyle name="E&amp;Y House 3" xfId="2541"/>
    <cellStyle name="Emphasis 1" xfId="2542"/>
    <cellStyle name="Emphasis 1 2" xfId="2543"/>
    <cellStyle name="Emphasis 1 3" xfId="2544"/>
    <cellStyle name="Emphasis 2" xfId="2545"/>
    <cellStyle name="Emphasis 2 2" xfId="2546"/>
    <cellStyle name="Emphasis 2 3" xfId="2547"/>
    <cellStyle name="Emphasis 3" xfId="2548"/>
    <cellStyle name="Emphasis 3 2" xfId="2549"/>
    <cellStyle name="Emphasis 3 3" xfId="2550"/>
    <cellStyle name="Enter Currency (0)" xfId="2551"/>
    <cellStyle name="Enter Currency (0) 2" xfId="2552"/>
    <cellStyle name="Enter Currency (0) 3" xfId="2553"/>
    <cellStyle name="Enter Currency (2)" xfId="2554"/>
    <cellStyle name="Enter Currency (2) 2" xfId="2555"/>
    <cellStyle name="Enter Units (0)" xfId="2556"/>
    <cellStyle name="Enter Units (0) 2" xfId="2557"/>
    <cellStyle name="Enter Units (0) 3" xfId="2558"/>
    <cellStyle name="Enter Units (1)" xfId="2559"/>
    <cellStyle name="Enter Units (2)" xfId="2560"/>
    <cellStyle name="Enter Units (2) 2" xfId="2561"/>
    <cellStyle name="Entered" xfId="2562"/>
    <cellStyle name="Entered 2" xfId="2563"/>
    <cellStyle name="Entered 2 2" xfId="2564"/>
    <cellStyle name="Entered 3" xfId="2565"/>
    <cellStyle name="Entered 4" xfId="2566"/>
    <cellStyle name="Entry" xfId="2567"/>
    <cellStyle name="Entry 2" xfId="2568"/>
    <cellStyle name="Entry 2 2" xfId="2569"/>
    <cellStyle name="Entry 3" xfId="2570"/>
    <cellStyle name="Entry 4" xfId="2571"/>
    <cellStyle name="Euro" xfId="2572"/>
    <cellStyle name="Euro 2" xfId="2573"/>
    <cellStyle name="Euro 3" xfId="2574"/>
    <cellStyle name="ev" xfId="2575"/>
    <cellStyle name="ev?_x0018_Normal_Cht-Dep%Rev_guyan?_x001a_Normal_Cht-Dep%Rev_guyan_1?_x001e_Normal_Cht-Dep%Rev_guyan" xfId="2576"/>
    <cellStyle name="Explanatory Text 10" xfId="2577"/>
    <cellStyle name="Explanatory Text 10 2" xfId="2578"/>
    <cellStyle name="Explanatory Text 11" xfId="2579"/>
    <cellStyle name="Explanatory Text 12" xfId="2580"/>
    <cellStyle name="Explanatory Text 2" xfId="2581"/>
    <cellStyle name="Explanatory Text 2 2" xfId="2582"/>
    <cellStyle name="Explanatory Text 2 3" xfId="2583"/>
    <cellStyle name="Explanatory Text 3" xfId="2584"/>
    <cellStyle name="Explanatory Text 3 2" xfId="2585"/>
    <cellStyle name="Explanatory Text 4" xfId="2586"/>
    <cellStyle name="Explanatory Text 4 2" xfId="2587"/>
    <cellStyle name="Explanatory Text 5" xfId="2588"/>
    <cellStyle name="Explanatory Text 5 2" xfId="2589"/>
    <cellStyle name="Explanatory Text 6" xfId="2590"/>
    <cellStyle name="Explanatory Text 6 2" xfId="2591"/>
    <cellStyle name="Explanatory Text 7" xfId="2592"/>
    <cellStyle name="Explanatory Text 7 2" xfId="2593"/>
    <cellStyle name="Explanatory Text 8" xfId="2594"/>
    <cellStyle name="Explanatory Text 8 2" xfId="2595"/>
    <cellStyle name="Explanatory Text 9" xfId="2596"/>
    <cellStyle name="Explanatory Text 9 2" xfId="2597"/>
    <cellStyle name="Format Number Column" xfId="2598"/>
    <cellStyle name="Format Number Column 2" xfId="2599"/>
    <cellStyle name="Good 10" xfId="2600"/>
    <cellStyle name="Good 10 2" xfId="2601"/>
    <cellStyle name="Good 11" xfId="2602"/>
    <cellStyle name="Good 12" xfId="2603"/>
    <cellStyle name="Good 2" xfId="2604"/>
    <cellStyle name="Good 2 2" xfId="2605"/>
    <cellStyle name="Good 2 3" xfId="2606"/>
    <cellStyle name="Good 3" xfId="2607"/>
    <cellStyle name="Good 3 2" xfId="2608"/>
    <cellStyle name="Good 4" xfId="2609"/>
    <cellStyle name="Good 4 2" xfId="2610"/>
    <cellStyle name="Good 5" xfId="2611"/>
    <cellStyle name="Good 5 2" xfId="2612"/>
    <cellStyle name="Good 6" xfId="2613"/>
    <cellStyle name="Good 6 2" xfId="2614"/>
    <cellStyle name="Good 7" xfId="2615"/>
    <cellStyle name="Good 7 2" xfId="2616"/>
    <cellStyle name="Good 8" xfId="2617"/>
    <cellStyle name="Good 8 2" xfId="2618"/>
    <cellStyle name="Good 9" xfId="2619"/>
    <cellStyle name="Good 9 2" xfId="2620"/>
    <cellStyle name="Grey" xfId="2621"/>
    <cellStyle name="Grey 2" xfId="2622"/>
    <cellStyle name="Grey 3" xfId="2623"/>
    <cellStyle name="Grey 4" xfId="2624"/>
    <cellStyle name="guyan" xfId="2625"/>
    <cellStyle name="guyan 2" xfId="2626"/>
    <cellStyle name="guyan 3" xfId="2627"/>
    <cellStyle name="guyan?b_x0016_Normal_Certs Q2_laroux?_x001c_Normal_Certs Q2_laroux_guyan?_x0014_Normal_Certs Q2_pldt?_x001a_Normal_Cert" xfId="2628"/>
    <cellStyle name="Header - Style1" xfId="2629"/>
    <cellStyle name="Header - Style1 2" xfId="2630"/>
    <cellStyle name="Header - Style1 3" xfId="2631"/>
    <cellStyle name="Header1" xfId="2632"/>
    <cellStyle name="Header1 2" xfId="2633"/>
    <cellStyle name="Header1 2 2" xfId="2634"/>
    <cellStyle name="Header1 3" xfId="2635"/>
    <cellStyle name="Header1 4" xfId="2636"/>
    <cellStyle name="Header2" xfId="2637"/>
    <cellStyle name="Header2 2" xfId="2638"/>
    <cellStyle name="Header2 2 2" xfId="2639"/>
    <cellStyle name="Header2 3" xfId="2640"/>
    <cellStyle name="Header2 4" xfId="2641"/>
    <cellStyle name="Heading" xfId="2642"/>
    <cellStyle name="Heading 1 1" xfId="2643"/>
    <cellStyle name="Heading 1 1 2" xfId="2644"/>
    <cellStyle name="Heading 1 10" xfId="2645"/>
    <cellStyle name="Heading 1 10 2" xfId="2646"/>
    <cellStyle name="Heading 1 11" xfId="2647"/>
    <cellStyle name="Heading 1 12" xfId="2648"/>
    <cellStyle name="Heading 1 2" xfId="2649"/>
    <cellStyle name="Heading 1 2 2" xfId="2650"/>
    <cellStyle name="Heading 1 2 3" xfId="2651"/>
    <cellStyle name="Heading 1 3" xfId="2652"/>
    <cellStyle name="Heading 1 3 2" xfId="2653"/>
    <cellStyle name="Heading 1 4" xfId="2654"/>
    <cellStyle name="Heading 1 4 2" xfId="2655"/>
    <cellStyle name="Heading 1 5" xfId="2656"/>
    <cellStyle name="Heading 1 5 2" xfId="2657"/>
    <cellStyle name="Heading 1 6" xfId="2658"/>
    <cellStyle name="Heading 1 6 2" xfId="2659"/>
    <cellStyle name="Heading 1 7" xfId="2660"/>
    <cellStyle name="Heading 1 7 2" xfId="2661"/>
    <cellStyle name="Heading 1 8" xfId="2662"/>
    <cellStyle name="Heading 1 8 2" xfId="2663"/>
    <cellStyle name="Heading 1 9" xfId="2664"/>
    <cellStyle name="Heading 1 9 2" xfId="2665"/>
    <cellStyle name="Heading 2 10" xfId="2666"/>
    <cellStyle name="Heading 2 10 2" xfId="2667"/>
    <cellStyle name="Heading 2 11" xfId="2668"/>
    <cellStyle name="Heading 2 12" xfId="2669"/>
    <cellStyle name="Heading 2 2" xfId="2670"/>
    <cellStyle name="Heading 2 2 2" xfId="2671"/>
    <cellStyle name="Heading 2 2 3" xfId="2672"/>
    <cellStyle name="Heading 2 3" xfId="2673"/>
    <cellStyle name="Heading 2 3 2" xfId="2674"/>
    <cellStyle name="Heading 2 4" xfId="2675"/>
    <cellStyle name="Heading 2 4 2" xfId="2676"/>
    <cellStyle name="Heading 2 5" xfId="2677"/>
    <cellStyle name="Heading 2 5 2" xfId="2678"/>
    <cellStyle name="Heading 2 6" xfId="2679"/>
    <cellStyle name="Heading 2 6 2" xfId="2680"/>
    <cellStyle name="Heading 2 7" xfId="2681"/>
    <cellStyle name="Heading 2 7 2" xfId="2682"/>
    <cellStyle name="Heading 2 8" xfId="2683"/>
    <cellStyle name="Heading 2 8 2" xfId="2684"/>
    <cellStyle name="Heading 2 9" xfId="2685"/>
    <cellStyle name="Heading 2 9 2" xfId="2686"/>
    <cellStyle name="Heading 3 10" xfId="2687"/>
    <cellStyle name="Heading 3 10 2" xfId="2688"/>
    <cellStyle name="Heading 3 10 2 2" xfId="2689"/>
    <cellStyle name="Heading 3 10 3" xfId="2690"/>
    <cellStyle name="Heading 3 11" xfId="2691"/>
    <cellStyle name="Heading 3 11 2" xfId="2692"/>
    <cellStyle name="Heading 3 12" xfId="2693"/>
    <cellStyle name="Heading 3 13" xfId="2694"/>
    <cellStyle name="Heading 3 2" xfId="2695"/>
    <cellStyle name="Heading 3 2 2" xfId="2696"/>
    <cellStyle name="Heading 3 2 2 2" xfId="2697"/>
    <cellStyle name="Heading 3 2 3" xfId="2698"/>
    <cellStyle name="Heading 3 2 4" xfId="2699"/>
    <cellStyle name="Heading 3 3" xfId="2700"/>
    <cellStyle name="Heading 3 3 2" xfId="2701"/>
    <cellStyle name="Heading 3 3 2 2" xfId="2702"/>
    <cellStyle name="Heading 3 3 3" xfId="2703"/>
    <cellStyle name="Heading 3 4" xfId="2704"/>
    <cellStyle name="Heading 3 4 2" xfId="2705"/>
    <cellStyle name="Heading 3 4 2 2" xfId="2706"/>
    <cellStyle name="Heading 3 4 3" xfId="2707"/>
    <cellStyle name="Heading 3 5" xfId="2708"/>
    <cellStyle name="Heading 3 5 2" xfId="2709"/>
    <cellStyle name="Heading 3 5 2 2" xfId="2710"/>
    <cellStyle name="Heading 3 5 3" xfId="2711"/>
    <cellStyle name="Heading 3 6" xfId="2712"/>
    <cellStyle name="Heading 3 6 2" xfId="2713"/>
    <cellStyle name="Heading 3 6 2 2" xfId="2714"/>
    <cellStyle name="Heading 3 6 3" xfId="2715"/>
    <cellStyle name="Heading 3 7" xfId="2716"/>
    <cellStyle name="Heading 3 7 2" xfId="2717"/>
    <cellStyle name="Heading 3 7 2 2" xfId="2718"/>
    <cellStyle name="Heading 3 7 3" xfId="2719"/>
    <cellStyle name="Heading 3 8" xfId="2720"/>
    <cellStyle name="Heading 3 8 2" xfId="2721"/>
    <cellStyle name="Heading 3 8 2 2" xfId="2722"/>
    <cellStyle name="Heading 3 8 3" xfId="2723"/>
    <cellStyle name="Heading 3 9" xfId="2724"/>
    <cellStyle name="Heading 3 9 2" xfId="2725"/>
    <cellStyle name="Heading 3 9 2 2" xfId="2726"/>
    <cellStyle name="Heading 3 9 3" xfId="2727"/>
    <cellStyle name="Heading 4 10" xfId="2728"/>
    <cellStyle name="Heading 4 10 2" xfId="2729"/>
    <cellStyle name="Heading 4 11" xfId="2730"/>
    <cellStyle name="Heading 4 12" xfId="2731"/>
    <cellStyle name="Heading 4 2" xfId="2732"/>
    <cellStyle name="Heading 4 2 2" xfId="2733"/>
    <cellStyle name="Heading 4 2 3" xfId="2734"/>
    <cellStyle name="Heading 4 3" xfId="2735"/>
    <cellStyle name="Heading 4 3 2" xfId="2736"/>
    <cellStyle name="Heading 4 4" xfId="2737"/>
    <cellStyle name="Heading 4 4 2" xfId="2738"/>
    <cellStyle name="Heading 4 5" xfId="2739"/>
    <cellStyle name="Heading 4 5 2" xfId="2740"/>
    <cellStyle name="Heading 4 6" xfId="2741"/>
    <cellStyle name="Heading 4 6 2" xfId="2742"/>
    <cellStyle name="Heading 4 7" xfId="2743"/>
    <cellStyle name="Heading 4 7 2" xfId="2744"/>
    <cellStyle name="Heading 4 8" xfId="2745"/>
    <cellStyle name="Heading 4 8 2" xfId="2746"/>
    <cellStyle name="Heading 4 9" xfId="2747"/>
    <cellStyle name="Heading 4 9 2" xfId="2748"/>
    <cellStyle name="Heading 5" xfId="2749"/>
    <cellStyle name="Heading 6" xfId="2750"/>
    <cellStyle name="Hyperlink 2" xfId="2751"/>
    <cellStyle name="Hyperlink 2 2" xfId="2752"/>
    <cellStyle name="Hyperlink 2 3" xfId="2753"/>
    <cellStyle name="Hyperlink 3" xfId="2754"/>
    <cellStyle name="Hyperlink 3 2" xfId="2755"/>
    <cellStyle name="Hyperlink 3 3" xfId="2756"/>
    <cellStyle name="Hyperlink 4" xfId="2757"/>
    <cellStyle name="Hyperlink 4 2" xfId="2758"/>
    <cellStyle name="Hyperlink 4 3" xfId="2759"/>
    <cellStyle name="Hyperlink 5" xfId="2760"/>
    <cellStyle name="Hyperlink 5 2" xfId="2761"/>
    <cellStyle name="Hyperlink 5 3" xfId="2762"/>
    <cellStyle name="Hyperlink 6" xfId="2763"/>
    <cellStyle name="Hyperlink 6 2" xfId="2764"/>
    <cellStyle name="Hyperlink 6 3" xfId="2765"/>
    <cellStyle name="Hyperlink 7" xfId="2766"/>
    <cellStyle name="Input [yellow]" xfId="2767"/>
    <cellStyle name="Input [yellow] 2" xfId="2768"/>
    <cellStyle name="Input [yellow] 3" xfId="2769"/>
    <cellStyle name="Input [yellow] 4" xfId="2770"/>
    <cellStyle name="Input 10" xfId="2771"/>
    <cellStyle name="Input 10 2" xfId="2772"/>
    <cellStyle name="Input 11" xfId="2773"/>
    <cellStyle name="Input 12" xfId="2774"/>
    <cellStyle name="Input 13" xfId="2775"/>
    <cellStyle name="Input 14" xfId="2776"/>
    <cellStyle name="Input 15" xfId="2777"/>
    <cellStyle name="Input 2" xfId="2778"/>
    <cellStyle name="Input 2 2" xfId="2779"/>
    <cellStyle name="Input 2 3" xfId="2780"/>
    <cellStyle name="Input 3" xfId="2781"/>
    <cellStyle name="Input 3 2" xfId="2782"/>
    <cellStyle name="Input 4" xfId="2783"/>
    <cellStyle name="Input 4 2" xfId="2784"/>
    <cellStyle name="Input 5" xfId="2785"/>
    <cellStyle name="Input 5 2" xfId="2786"/>
    <cellStyle name="Input 6" xfId="2787"/>
    <cellStyle name="Input 6 2" xfId="2788"/>
    <cellStyle name="Input 7" xfId="2789"/>
    <cellStyle name="Input 7 2" xfId="2790"/>
    <cellStyle name="Input 8" xfId="2791"/>
    <cellStyle name="Input 8 2" xfId="2792"/>
    <cellStyle name="Input 9" xfId="2793"/>
    <cellStyle name="Input 9 2" xfId="2794"/>
    <cellStyle name="ldt_guyan" xfId="2795"/>
    <cellStyle name="left" xfId="2796"/>
    <cellStyle name="left 2" xfId="2797"/>
    <cellStyle name="left 3" xfId="2798"/>
    <cellStyle name="lines" xfId="2799"/>
    <cellStyle name="lines 2" xfId="2800"/>
    <cellStyle name="lines 3" xfId="2801"/>
    <cellStyle name="Link Currency (0)" xfId="2802"/>
    <cellStyle name="Link Currency (0) 2" xfId="2803"/>
    <cellStyle name="Link Currency (0) 3" xfId="2804"/>
    <cellStyle name="Link Currency (2)" xfId="2805"/>
    <cellStyle name="Link Currency (2) 2" xfId="2806"/>
    <cellStyle name="Link Units (0)" xfId="2807"/>
    <cellStyle name="Link Units (0) 2" xfId="2808"/>
    <cellStyle name="Link Units (0) 3" xfId="2809"/>
    <cellStyle name="Link Units (1)" xfId="2810"/>
    <cellStyle name="Link Units (2)" xfId="2811"/>
    <cellStyle name="Link Units (2) 2" xfId="2812"/>
    <cellStyle name="Linked Cell 10" xfId="2813"/>
    <cellStyle name="Linked Cell 10 2" xfId="2814"/>
    <cellStyle name="Linked Cell 11" xfId="2815"/>
    <cellStyle name="Linked Cell 12" xfId="2816"/>
    <cellStyle name="Linked Cell 2" xfId="2817"/>
    <cellStyle name="Linked Cell 2 2" xfId="2818"/>
    <cellStyle name="Linked Cell 2 3" xfId="2819"/>
    <cellStyle name="Linked Cell 3" xfId="2820"/>
    <cellStyle name="Linked Cell 3 2" xfId="2821"/>
    <cellStyle name="Linked Cell 4" xfId="2822"/>
    <cellStyle name="Linked Cell 4 2" xfId="2823"/>
    <cellStyle name="Linked Cell 5" xfId="2824"/>
    <cellStyle name="Linked Cell 5 2" xfId="2825"/>
    <cellStyle name="Linked Cell 6" xfId="2826"/>
    <cellStyle name="Linked Cell 6 2" xfId="2827"/>
    <cellStyle name="Linked Cell 7" xfId="2828"/>
    <cellStyle name="Linked Cell 7 2" xfId="2829"/>
    <cellStyle name="Linked Cell 8" xfId="2830"/>
    <cellStyle name="Linked Cell 8 2" xfId="2831"/>
    <cellStyle name="Linked Cell 9" xfId="2832"/>
    <cellStyle name="Linked Cell 9 2" xfId="2833"/>
    <cellStyle name="lk_guyan" xfId="2834"/>
    <cellStyle name="Milliers [0]_AR1194" xfId="2835"/>
    <cellStyle name="Milliers_AR1194" xfId="2836"/>
    <cellStyle name="Mon?taire [0]_AR1194" xfId="2837"/>
    <cellStyle name="Mon?taire_AR1194" xfId="2838"/>
    <cellStyle name="Monétaire [0]_laroux" xfId="2839"/>
    <cellStyle name="Monétaire_laroux" xfId="2840"/>
    <cellStyle name="MS_COL_STYLE" xfId="2841"/>
    <cellStyle name="n" xfId="2842"/>
    <cellStyle name="n?å_x0013_Normal_Cht-Rev dist?b_x0019_Normal_Cht-Rev dist_guyan?b_x001b_Normal_Cht-Rev dist_guyan_1?å_x001f_Normal_Cht-Re" xfId="2843"/>
    <cellStyle name="n?b_x0012_Normal_Cht-Dep%Rev?_x0018_Normal_Cht-Dep%Rev_guyan?_x001a_Normal_Cht-Dep%Rev_guyan_1?_x001e_Normal_Cht-Dep%Rev_" xfId="2844"/>
    <cellStyle name="n?b_x001b_Normal_Cht-Rev dist_guyan_1?å_x001f_Normal_Cht-Rev dist_guyanan?b_x0018_Normal_Cht-Rev dist_pldt?_x001e_Normal_" xfId="2845"/>
    <cellStyle name="n_Detail ยอดยกมา" xfId="2846"/>
    <cellStyle name="n_ECS_FS 2011" xfId="2847"/>
    <cellStyle name="n_ECS_FS 2012" xfId="2848"/>
    <cellStyle name="n_ETG_FS 2011" xfId="2849"/>
    <cellStyle name="n_ETL_FS 2011" xfId="2850"/>
    <cellStyle name="n_NRV_up" xfId="2851"/>
    <cellStyle name="n_PGL_FS 2011" xfId="2852"/>
    <cellStyle name="n_Woring GK-P Q2'52" xfId="2853"/>
    <cellStyle name="n_Working CPC Q4'51(เฉพาะลูกหนี้)" xfId="2854"/>
    <cellStyle name="n_Working CPC Q4'51(เฉพาะลูกหนี้)_Working51(เฉพาะลูกหนี้)" xfId="2855"/>
    <cellStyle name="n_Working CPC Q4'51(เฉพาะลูกหนี้)_Working52(เฉพาะลูกหนี้)" xfId="2856"/>
    <cellStyle name="n_Working CVT Q1'52" xfId="2857"/>
    <cellStyle name="n_Working CVT Q4'51" xfId="2858"/>
    <cellStyle name="n_Working EML Q1'52" xfId="2859"/>
    <cellStyle name="n_Working EML Q1'52_Working52(เฉพาะลูกหนี้)" xfId="2860"/>
    <cellStyle name="n_Working TSS Q1'52" xfId="2861"/>
    <cellStyle name="n_Working TSS Q1'52(เฉพาะเจ้าหนี้-บริการ)" xfId="2862"/>
    <cellStyle name="n_Working TSS Q1'52_1" xfId="2863"/>
    <cellStyle name="n_Working52(เฉพาะลูกหนี้)" xfId="2864"/>
    <cellStyle name="n_รายการจัดประเภท CVT Q4'51" xfId="2865"/>
    <cellStyle name="Neutral 10" xfId="2866"/>
    <cellStyle name="Neutral 10 2" xfId="2867"/>
    <cellStyle name="Neutral 11" xfId="2868"/>
    <cellStyle name="Neutral 12" xfId="2869"/>
    <cellStyle name="Neutral 2" xfId="2870"/>
    <cellStyle name="Neutral 2 2" xfId="2871"/>
    <cellStyle name="Neutral 2 3" xfId="2872"/>
    <cellStyle name="Neutral 3" xfId="2873"/>
    <cellStyle name="Neutral 3 2" xfId="2874"/>
    <cellStyle name="Neutral 4" xfId="2875"/>
    <cellStyle name="Neutral 4 2" xfId="2876"/>
    <cellStyle name="Neutral 5" xfId="2877"/>
    <cellStyle name="Neutral 5 2" xfId="2878"/>
    <cellStyle name="Neutral 6" xfId="2879"/>
    <cellStyle name="Neutral 6 2" xfId="2880"/>
    <cellStyle name="Neutral 7" xfId="2881"/>
    <cellStyle name="Neutral 7 2" xfId="2882"/>
    <cellStyle name="Neutral 8" xfId="2883"/>
    <cellStyle name="Neutral 8 2" xfId="2884"/>
    <cellStyle name="Neutral 9" xfId="2885"/>
    <cellStyle name="Neutral 9 2" xfId="2886"/>
    <cellStyle name="no dec" xfId="2887"/>
    <cellStyle name="no dec 10" xfId="2888"/>
    <cellStyle name="no dec 11" xfId="2889"/>
    <cellStyle name="no dec 12" xfId="2890"/>
    <cellStyle name="no dec 13" xfId="2891"/>
    <cellStyle name="no dec 2" xfId="2892"/>
    <cellStyle name="no dec 2 2" xfId="2893"/>
    <cellStyle name="no dec 2 3" xfId="2894"/>
    <cellStyle name="no dec 3" xfId="2895"/>
    <cellStyle name="no dec 4" xfId="2896"/>
    <cellStyle name="no dec 5" xfId="2897"/>
    <cellStyle name="no dec 6" xfId="2898"/>
    <cellStyle name="no dec 7" xfId="2899"/>
    <cellStyle name="no dec 8" xfId="2900"/>
    <cellStyle name="no dec 9" xfId="2901"/>
    <cellStyle name="no dec_WP HDY Q1'52" xfId="2902"/>
    <cellStyle name="Normal" xfId="0" builtinId="0"/>
    <cellStyle name="Normal - Style1" xfId="2903"/>
    <cellStyle name="Normal - Style1 10" xfId="2904"/>
    <cellStyle name="Normal - Style1 11" xfId="2905"/>
    <cellStyle name="Normal - Style1 12" xfId="2906"/>
    <cellStyle name="Normal - Style1 13" xfId="2907"/>
    <cellStyle name="Normal - Style1 14" xfId="2908"/>
    <cellStyle name="Normal - Style1 15" xfId="2909"/>
    <cellStyle name="Normal - Style1 16" xfId="2910"/>
    <cellStyle name="Normal - Style1 17" xfId="2911"/>
    <cellStyle name="Normal - Style1 18" xfId="2912"/>
    <cellStyle name="Normal - Style1 19" xfId="2913"/>
    <cellStyle name="Normal - Style1 2" xfId="2914"/>
    <cellStyle name="Normal - Style1 2 10" xfId="2915"/>
    <cellStyle name="Normal - Style1 2 2" xfId="2916"/>
    <cellStyle name="Normal - Style1 2 2 2" xfId="2917"/>
    <cellStyle name="Normal - Style1 2 3" xfId="2918"/>
    <cellStyle name="Normal - Style1 2 3 2" xfId="2919"/>
    <cellStyle name="Normal - Style1 2 4" xfId="2920"/>
    <cellStyle name="Normal - Style1 2 5" xfId="2921"/>
    <cellStyle name="Normal - Style1 2 6" xfId="2922"/>
    <cellStyle name="Normal - Style1 2 7" xfId="2923"/>
    <cellStyle name="Normal - Style1 2 8" xfId="2924"/>
    <cellStyle name="Normal - Style1 2 9" xfId="2925"/>
    <cellStyle name="Normal - Style1 20" xfId="2926"/>
    <cellStyle name="Normal - Style1 21" xfId="2927"/>
    <cellStyle name="Normal - Style1 22" xfId="2928"/>
    <cellStyle name="Normal - Style1 3" xfId="2929"/>
    <cellStyle name="Normal - Style1 3 2" xfId="2930"/>
    <cellStyle name="Normal - Style1 3 3" xfId="2931"/>
    <cellStyle name="Normal - Style1 3 4" xfId="2932"/>
    <cellStyle name="Normal - Style1 3 5" xfId="2933"/>
    <cellStyle name="Normal - Style1 3 6" xfId="2934"/>
    <cellStyle name="Normal - Style1 3 7" xfId="2935"/>
    <cellStyle name="Normal - Style1 3 8" xfId="2936"/>
    <cellStyle name="Normal - Style1 3 9" xfId="2937"/>
    <cellStyle name="Normal - Style1 4" xfId="2938"/>
    <cellStyle name="Normal - Style1 4 2" xfId="2939"/>
    <cellStyle name="Normal - Style1 4 3" xfId="2940"/>
    <cellStyle name="Normal - Style1 4 4" xfId="2941"/>
    <cellStyle name="Normal - Style1 4 5" xfId="2942"/>
    <cellStyle name="Normal - Style1 4 6" xfId="2943"/>
    <cellStyle name="Normal - Style1 4 7" xfId="2944"/>
    <cellStyle name="Normal - Style1 4 8" xfId="2945"/>
    <cellStyle name="Normal - Style1 4 9" xfId="2946"/>
    <cellStyle name="Normal - Style1 5" xfId="2947"/>
    <cellStyle name="Normal - Style1 5 2" xfId="2948"/>
    <cellStyle name="Normal - Style1 5 3" xfId="2949"/>
    <cellStyle name="Normal - Style1 5 4" xfId="2950"/>
    <cellStyle name="Normal - Style1 5 5" xfId="2951"/>
    <cellStyle name="Normal - Style1 5 6" xfId="2952"/>
    <cellStyle name="Normal - Style1 5 7" xfId="2953"/>
    <cellStyle name="Normal - Style1 5 8" xfId="2954"/>
    <cellStyle name="Normal - Style1 5 9" xfId="2955"/>
    <cellStyle name="Normal - Style1 6" xfId="2956"/>
    <cellStyle name="Normal - Style1 7" xfId="2957"/>
    <cellStyle name="Normal - Style1 8" xfId="2958"/>
    <cellStyle name="Normal - Style1 9" xfId="2959"/>
    <cellStyle name="Normal - Style1_WP HDY Q1'52" xfId="2960"/>
    <cellStyle name="Normal - Style2" xfId="2961"/>
    <cellStyle name="Normal - Style2 2" xfId="2962"/>
    <cellStyle name="Normal - Style2 3" xfId="2963"/>
    <cellStyle name="Normal - Style3" xfId="2964"/>
    <cellStyle name="Normal - Style3 2" xfId="2965"/>
    <cellStyle name="Normal - Style3 3" xfId="2966"/>
    <cellStyle name="Normal - Style4" xfId="2967"/>
    <cellStyle name="Normal - Style4 2" xfId="2968"/>
    <cellStyle name="Normal - Style4 3" xfId="2969"/>
    <cellStyle name="Normal - Style5" xfId="2970"/>
    <cellStyle name="Normal - Style5 2" xfId="2971"/>
    <cellStyle name="Normal - Style5 3" xfId="2972"/>
    <cellStyle name="Normal - Style6" xfId="2973"/>
    <cellStyle name="Normal - Style6 2" xfId="2974"/>
    <cellStyle name="Normal - Style6 3" xfId="2975"/>
    <cellStyle name="Normal - Style7" xfId="2976"/>
    <cellStyle name="Normal - Style7 2" xfId="2977"/>
    <cellStyle name="Normal - Style7 3" xfId="2978"/>
    <cellStyle name="Normal - Style8" xfId="2979"/>
    <cellStyle name="Normal - Style8 2" xfId="2980"/>
    <cellStyle name="Normal - Style8 3" xfId="2981"/>
    <cellStyle name="Normal 10" xfId="2982"/>
    <cellStyle name="Normal 10 10" xfId="2983"/>
    <cellStyle name="Normal 10 10 2" xfId="2984"/>
    <cellStyle name="Normal 10 10 3" xfId="2985"/>
    <cellStyle name="Normal 10 11" xfId="2986"/>
    <cellStyle name="Normal 10 11 2" xfId="2987"/>
    <cellStyle name="Normal 10 12" xfId="2988"/>
    <cellStyle name="Normal 10 12 2" xfId="2989"/>
    <cellStyle name="Normal 10 13" xfId="2990"/>
    <cellStyle name="Normal 10 13 2" xfId="2991"/>
    <cellStyle name="Normal 10 14" xfId="2992"/>
    <cellStyle name="Normal 10 14 2" xfId="2993"/>
    <cellStyle name="Normal 10 15" xfId="2994"/>
    <cellStyle name="Normal 10 15 2" xfId="2995"/>
    <cellStyle name="Normal 10 16" xfId="2996"/>
    <cellStyle name="Normal 10 16 2" xfId="2997"/>
    <cellStyle name="Normal 10 17" xfId="2998"/>
    <cellStyle name="Normal 10 17 2" xfId="2999"/>
    <cellStyle name="Normal 10 18" xfId="3000"/>
    <cellStyle name="Normal 10 18 2" xfId="3001"/>
    <cellStyle name="Normal 10 19" xfId="3002"/>
    <cellStyle name="Normal 10 19 2" xfId="3003"/>
    <cellStyle name="Normal 10 2" xfId="3004"/>
    <cellStyle name="Normal 10 2 2" xfId="3005"/>
    <cellStyle name="Normal 10 2 2 2" xfId="3006"/>
    <cellStyle name="Normal 10 2 2 2 2" xfId="3007"/>
    <cellStyle name="Normal 10 2 2 2 3" xfId="3008"/>
    <cellStyle name="Normal 10 2 2 2 4" xfId="3009"/>
    <cellStyle name="Normal 10 2 2 3" xfId="3010"/>
    <cellStyle name="Normal 10 2 2 4" xfId="3011"/>
    <cellStyle name="Normal 10 2 3" xfId="3012"/>
    <cellStyle name="Normal 10 2 3 2" xfId="3013"/>
    <cellStyle name="Normal 10 2 3 2 2" xfId="3014"/>
    <cellStyle name="Normal 10 2 3 3" xfId="3015"/>
    <cellStyle name="Normal 10 2 4" xfId="3016"/>
    <cellStyle name="Normal 10 2 4 2" xfId="3017"/>
    <cellStyle name="Normal 10 2 5" xfId="3018"/>
    <cellStyle name="Normal 10 2 6" xfId="3019"/>
    <cellStyle name="Normal 10 20" xfId="3020"/>
    <cellStyle name="Normal 10 20 2" xfId="3021"/>
    <cellStyle name="Normal 10 21" xfId="3022"/>
    <cellStyle name="Normal 10 21 2" xfId="3023"/>
    <cellStyle name="Normal 10 22" xfId="3024"/>
    <cellStyle name="Normal 10 22 2" xfId="3025"/>
    <cellStyle name="Normal 10 23" xfId="3026"/>
    <cellStyle name="Normal 10 23 2" xfId="3027"/>
    <cellStyle name="Normal 10 24" xfId="3028"/>
    <cellStyle name="Normal 10 24 2" xfId="3029"/>
    <cellStyle name="Normal 10 25" xfId="3030"/>
    <cellStyle name="Normal 10 25 2" xfId="3031"/>
    <cellStyle name="Normal 10 26" xfId="3032"/>
    <cellStyle name="Normal 10 26 2" xfId="3033"/>
    <cellStyle name="Normal 10 27" xfId="3034"/>
    <cellStyle name="Normal 10 27 2" xfId="3035"/>
    <cellStyle name="Normal 10 28" xfId="3036"/>
    <cellStyle name="Normal 10 28 2" xfId="3037"/>
    <cellStyle name="Normal 10 29" xfId="3038"/>
    <cellStyle name="Normal 10 29 2" xfId="3039"/>
    <cellStyle name="Normal 10 3" xfId="3040"/>
    <cellStyle name="Normal 10 3 2" xfId="3041"/>
    <cellStyle name="Normal 10 3 3" xfId="3042"/>
    <cellStyle name="Normal 10 30" xfId="3043"/>
    <cellStyle name="Normal 10 30 2" xfId="3044"/>
    <cellStyle name="Normal 10 31" xfId="3045"/>
    <cellStyle name="Normal 10 31 2" xfId="3046"/>
    <cellStyle name="Normal 10 32" xfId="3047"/>
    <cellStyle name="Normal 10 32 2" xfId="3048"/>
    <cellStyle name="Normal 10 33" xfId="3049"/>
    <cellStyle name="Normal 10 33 2" xfId="3050"/>
    <cellStyle name="Normal 10 34" xfId="3051"/>
    <cellStyle name="Normal 10 34 2" xfId="3052"/>
    <cellStyle name="Normal 10 35" xfId="3053"/>
    <cellStyle name="Normal 10 35 2" xfId="3054"/>
    <cellStyle name="Normal 10 36" xfId="3055"/>
    <cellStyle name="Normal 10 36 2" xfId="3056"/>
    <cellStyle name="Normal 10 37" xfId="3057"/>
    <cellStyle name="Normal 10 37 2" xfId="3058"/>
    <cellStyle name="Normal 10 38" xfId="3059"/>
    <cellStyle name="Normal 10 38 2" xfId="3060"/>
    <cellStyle name="Normal 10 39" xfId="3061"/>
    <cellStyle name="Normal 10 39 2" xfId="3062"/>
    <cellStyle name="Normal 10 4" xfId="3063"/>
    <cellStyle name="Normal 10 4 2" xfId="3064"/>
    <cellStyle name="Normal 10 4 3" xfId="3065"/>
    <cellStyle name="Normal 10 40" xfId="3066"/>
    <cellStyle name="Normal 10 40 2" xfId="3067"/>
    <cellStyle name="Normal 10 41" xfId="3068"/>
    <cellStyle name="Normal 10 41 2" xfId="3069"/>
    <cellStyle name="Normal 10 42" xfId="3070"/>
    <cellStyle name="Normal 10 42 2" xfId="3071"/>
    <cellStyle name="Normal 10 43" xfId="3072"/>
    <cellStyle name="Normal 10 43 2" xfId="3073"/>
    <cellStyle name="Normal 10 44" xfId="3074"/>
    <cellStyle name="Normal 10 44 2" xfId="3075"/>
    <cellStyle name="Normal 10 45" xfId="3076"/>
    <cellStyle name="Normal 10 45 2" xfId="3077"/>
    <cellStyle name="Normal 10 46" xfId="3078"/>
    <cellStyle name="Normal 10 46 2" xfId="3079"/>
    <cellStyle name="Normal 10 47" xfId="3080"/>
    <cellStyle name="Normal 10 47 2" xfId="3081"/>
    <cellStyle name="Normal 10 48" xfId="3082"/>
    <cellStyle name="Normal 10 48 2" xfId="3083"/>
    <cellStyle name="Normal 10 49" xfId="3084"/>
    <cellStyle name="Normal 10 49 2" xfId="3085"/>
    <cellStyle name="Normal 10 5" xfId="3086"/>
    <cellStyle name="Normal 10 5 2" xfId="3087"/>
    <cellStyle name="Normal 10 5 3" xfId="3088"/>
    <cellStyle name="Normal 10 50" xfId="3089"/>
    <cellStyle name="Normal 10 50 2" xfId="3090"/>
    <cellStyle name="Normal 10 51" xfId="3091"/>
    <cellStyle name="Normal 10 52" xfId="3092"/>
    <cellStyle name="Normal 10 6" xfId="3093"/>
    <cellStyle name="Normal 10 6 2" xfId="3094"/>
    <cellStyle name="Normal 10 6 2 2" xfId="3095"/>
    <cellStyle name="Normal 10 6 3" xfId="3096"/>
    <cellStyle name="Normal 10 7" xfId="3097"/>
    <cellStyle name="Normal 10 7 2" xfId="3098"/>
    <cellStyle name="Normal 10 8" xfId="3099"/>
    <cellStyle name="Normal 10 8 2" xfId="3100"/>
    <cellStyle name="Normal 10 9" xfId="3101"/>
    <cellStyle name="Normal 10 9 2" xfId="3102"/>
    <cellStyle name="Normal 100" xfId="3103"/>
    <cellStyle name="Normal 101" xfId="3104"/>
    <cellStyle name="Normal 102" xfId="3105"/>
    <cellStyle name="Normal 103" xfId="3106"/>
    <cellStyle name="Normal 104" xfId="3107"/>
    <cellStyle name="Normal 104 2" xfId="3108"/>
    <cellStyle name="Normal 105" xfId="3109"/>
    <cellStyle name="Normal 106" xfId="3110"/>
    <cellStyle name="Normal 106 2" xfId="3111"/>
    <cellStyle name="Normal 107" xfId="3112"/>
    <cellStyle name="Normal 108" xfId="3113"/>
    <cellStyle name="Normal 109" xfId="3114"/>
    <cellStyle name="Normal 11" xfId="3115"/>
    <cellStyle name="Normal 11 10" xfId="3116"/>
    <cellStyle name="Normal 11 10 2" xfId="3117"/>
    <cellStyle name="Normal 11 11" xfId="3118"/>
    <cellStyle name="Normal 11 11 2" xfId="3119"/>
    <cellStyle name="Normal 11 12" xfId="3120"/>
    <cellStyle name="Normal 11 12 2" xfId="3121"/>
    <cellStyle name="Normal 11 13" xfId="3122"/>
    <cellStyle name="Normal 11 13 2" xfId="3123"/>
    <cellStyle name="Normal 11 14" xfId="3124"/>
    <cellStyle name="Normal 11 14 2" xfId="3125"/>
    <cellStyle name="Normal 11 15" xfId="3126"/>
    <cellStyle name="Normal 11 15 2" xfId="3127"/>
    <cellStyle name="Normal 11 16" xfId="3128"/>
    <cellStyle name="Normal 11 16 2" xfId="3129"/>
    <cellStyle name="Normal 11 17" xfId="3130"/>
    <cellStyle name="Normal 11 17 2" xfId="3131"/>
    <cellStyle name="Normal 11 18" xfId="3132"/>
    <cellStyle name="Normal 11 18 2" xfId="3133"/>
    <cellStyle name="Normal 11 19" xfId="3134"/>
    <cellStyle name="Normal 11 19 2" xfId="3135"/>
    <cellStyle name="Normal 11 2" xfId="3136"/>
    <cellStyle name="Normal 11 2 2" xfId="3137"/>
    <cellStyle name="Normal 11 2 2 2" xfId="3138"/>
    <cellStyle name="Normal 11 2 3" xfId="3139"/>
    <cellStyle name="Normal 11 2 3 2" xfId="3140"/>
    <cellStyle name="Normal 11 2 4" xfId="3141"/>
    <cellStyle name="Normal 11 2 5" xfId="3142"/>
    <cellStyle name="Normal 11 20" xfId="3143"/>
    <cellStyle name="Normal 11 20 2" xfId="3144"/>
    <cellStyle name="Normal 11 21" xfId="3145"/>
    <cellStyle name="Normal 11 21 2" xfId="3146"/>
    <cellStyle name="Normal 11 22" xfId="3147"/>
    <cellStyle name="Normal 11 22 2" xfId="3148"/>
    <cellStyle name="Normal 11 23" xfId="3149"/>
    <cellStyle name="Normal 11 23 2" xfId="3150"/>
    <cellStyle name="Normal 11 24" xfId="3151"/>
    <cellStyle name="Normal 11 24 2" xfId="3152"/>
    <cellStyle name="Normal 11 25" xfId="3153"/>
    <cellStyle name="Normal 11 25 2" xfId="3154"/>
    <cellStyle name="Normal 11 26" xfId="3155"/>
    <cellStyle name="Normal 11 26 2" xfId="3156"/>
    <cellStyle name="Normal 11 27" xfId="3157"/>
    <cellStyle name="Normal 11 27 2" xfId="3158"/>
    <cellStyle name="Normal 11 28" xfId="3159"/>
    <cellStyle name="Normal 11 28 2" xfId="3160"/>
    <cellStyle name="Normal 11 29" xfId="3161"/>
    <cellStyle name="Normal 11 29 2" xfId="3162"/>
    <cellStyle name="Normal 11 3" xfId="3163"/>
    <cellStyle name="Normal 11 3 2" xfId="3164"/>
    <cellStyle name="Normal 11 3 2 2" xfId="3165"/>
    <cellStyle name="Normal 11 3 2 3" xfId="3166"/>
    <cellStyle name="Normal 11 3 3" xfId="3167"/>
    <cellStyle name="Normal 11 3 3 2" xfId="3168"/>
    <cellStyle name="Normal 11 3 4" xfId="3169"/>
    <cellStyle name="Normal 11 3 5" xfId="3170"/>
    <cellStyle name="Normal 11 30" xfId="3171"/>
    <cellStyle name="Normal 11 30 2" xfId="3172"/>
    <cellStyle name="Normal 11 31" xfId="3173"/>
    <cellStyle name="Normal 11 31 2" xfId="3174"/>
    <cellStyle name="Normal 11 32" xfId="3175"/>
    <cellStyle name="Normal 11 32 2" xfId="3176"/>
    <cellStyle name="Normal 11 33" xfId="3177"/>
    <cellStyle name="Normal 11 33 2" xfId="3178"/>
    <cellStyle name="Normal 11 34" xfId="3179"/>
    <cellStyle name="Normal 11 34 2" xfId="3180"/>
    <cellStyle name="Normal 11 35" xfId="3181"/>
    <cellStyle name="Normal 11 35 2" xfId="3182"/>
    <cellStyle name="Normal 11 36" xfId="3183"/>
    <cellStyle name="Normal 11 36 2" xfId="3184"/>
    <cellStyle name="Normal 11 37" xfId="3185"/>
    <cellStyle name="Normal 11 37 2" xfId="3186"/>
    <cellStyle name="Normal 11 38" xfId="3187"/>
    <cellStyle name="Normal 11 38 2" xfId="3188"/>
    <cellStyle name="Normal 11 39" xfId="3189"/>
    <cellStyle name="Normal 11 39 2" xfId="3190"/>
    <cellStyle name="Normal 11 4" xfId="3191"/>
    <cellStyle name="Normal 11 4 2" xfId="3192"/>
    <cellStyle name="Normal 11 40" xfId="3193"/>
    <cellStyle name="Normal 11 40 2" xfId="3194"/>
    <cellStyle name="Normal 11 41" xfId="3195"/>
    <cellStyle name="Normal 11 41 2" xfId="3196"/>
    <cellStyle name="Normal 11 42" xfId="3197"/>
    <cellStyle name="Normal 11 42 2" xfId="3198"/>
    <cellStyle name="Normal 11 43" xfId="3199"/>
    <cellStyle name="Normal 11 43 2" xfId="3200"/>
    <cellStyle name="Normal 11 44" xfId="3201"/>
    <cellStyle name="Normal 11 44 2" xfId="3202"/>
    <cellStyle name="Normal 11 45" xfId="3203"/>
    <cellStyle name="Normal 11 45 2" xfId="3204"/>
    <cellStyle name="Normal 11 46" xfId="3205"/>
    <cellStyle name="Normal 11 46 2" xfId="3206"/>
    <cellStyle name="Normal 11 47" xfId="3207"/>
    <cellStyle name="Normal 11 47 2" xfId="3208"/>
    <cellStyle name="Normal 11 48" xfId="3209"/>
    <cellStyle name="Normal 11 48 2" xfId="3210"/>
    <cellStyle name="Normal 11 49" xfId="3211"/>
    <cellStyle name="Normal 11 49 2" xfId="3212"/>
    <cellStyle name="Normal 11 5" xfId="3213"/>
    <cellStyle name="Normal 11 5 2" xfId="3214"/>
    <cellStyle name="Normal 11 50" xfId="3215"/>
    <cellStyle name="Normal 11 50 2" xfId="3216"/>
    <cellStyle name="Normal 11 51" xfId="3217"/>
    <cellStyle name="Normal 11 52" xfId="3218"/>
    <cellStyle name="Normal 11 6" xfId="3219"/>
    <cellStyle name="Normal 11 6 2" xfId="3220"/>
    <cellStyle name="Normal 11 7" xfId="3221"/>
    <cellStyle name="Normal 11 7 2" xfId="3222"/>
    <cellStyle name="Normal 11 8" xfId="3223"/>
    <cellStyle name="Normal 11 8 2" xfId="3224"/>
    <cellStyle name="Normal 11 9" xfId="3225"/>
    <cellStyle name="Normal 11 9 2" xfId="3226"/>
    <cellStyle name="Normal 11_Detail Asset TCC Q2'53" xfId="3227"/>
    <cellStyle name="Normal 110" xfId="3228"/>
    <cellStyle name="Normal 110 2" xfId="3229"/>
    <cellStyle name="Normal 110 2 2" xfId="3230"/>
    <cellStyle name="Normal 110 3" xfId="3231"/>
    <cellStyle name="Normal 110 3 2" xfId="3232"/>
    <cellStyle name="Normal 110 4" xfId="3233"/>
    <cellStyle name="Normal 111" xfId="3234"/>
    <cellStyle name="Normal 112" xfId="3235"/>
    <cellStyle name="Normal 113" xfId="3236"/>
    <cellStyle name="Normal 114" xfId="3237"/>
    <cellStyle name="Normal 115" xfId="3238"/>
    <cellStyle name="Normal 115 2" xfId="3239"/>
    <cellStyle name="Normal 115 2 2" xfId="3240"/>
    <cellStyle name="Normal 115 3" xfId="3241"/>
    <cellStyle name="Normal 115 3 2" xfId="3242"/>
    <cellStyle name="Normal 115 4" xfId="3243"/>
    <cellStyle name="Normal 116" xfId="3244"/>
    <cellStyle name="Normal 117" xfId="3245"/>
    <cellStyle name="Normal 118" xfId="3246"/>
    <cellStyle name="Normal 118 10" xfId="3247"/>
    <cellStyle name="Normal 118 10 2" xfId="3248"/>
    <cellStyle name="Normal 118 11" xfId="3249"/>
    <cellStyle name="Normal 118 11 2" xfId="3250"/>
    <cellStyle name="Normal 118 12" xfId="3251"/>
    <cellStyle name="Normal 118 12 2" xfId="3252"/>
    <cellStyle name="Normal 118 13" xfId="3253"/>
    <cellStyle name="Normal 118 13 2" xfId="3254"/>
    <cellStyle name="Normal 118 14" xfId="3255"/>
    <cellStyle name="Normal 118 14 2" xfId="3256"/>
    <cellStyle name="Normal 118 15" xfId="3257"/>
    <cellStyle name="Normal 118 15 2" xfId="3258"/>
    <cellStyle name="Normal 118 16" xfId="3259"/>
    <cellStyle name="Normal 118 16 2" xfId="3260"/>
    <cellStyle name="Normal 118 17" xfId="3261"/>
    <cellStyle name="Normal 118 17 2" xfId="3262"/>
    <cellStyle name="Normal 118 18" xfId="3263"/>
    <cellStyle name="Normal 118 18 2" xfId="3264"/>
    <cellStyle name="Normal 118 19" xfId="3265"/>
    <cellStyle name="Normal 118 19 2" xfId="3266"/>
    <cellStyle name="Normal 118 2" xfId="3267"/>
    <cellStyle name="Normal 118 2 2" xfId="3268"/>
    <cellStyle name="Normal 118 20" xfId="3269"/>
    <cellStyle name="Normal 118 20 2" xfId="3270"/>
    <cellStyle name="Normal 118 21" xfId="3271"/>
    <cellStyle name="Normal 118 21 2" xfId="3272"/>
    <cellStyle name="Normal 118 22" xfId="3273"/>
    <cellStyle name="Normal 118 22 2" xfId="3274"/>
    <cellStyle name="Normal 118 23" xfId="3275"/>
    <cellStyle name="Normal 118 23 2" xfId="3276"/>
    <cellStyle name="Normal 118 24" xfId="3277"/>
    <cellStyle name="Normal 118 24 2" xfId="3278"/>
    <cellStyle name="Normal 118 3" xfId="3279"/>
    <cellStyle name="Normal 118 3 2" xfId="3280"/>
    <cellStyle name="Normal 118 4" xfId="3281"/>
    <cellStyle name="Normal 118 4 2" xfId="3282"/>
    <cellStyle name="Normal 118 5" xfId="3283"/>
    <cellStyle name="Normal 118 5 2" xfId="3284"/>
    <cellStyle name="Normal 118 6" xfId="3285"/>
    <cellStyle name="Normal 118 6 2" xfId="3286"/>
    <cellStyle name="Normal 118 7" xfId="3287"/>
    <cellStyle name="Normal 118 7 2" xfId="3288"/>
    <cellStyle name="Normal 118 8" xfId="3289"/>
    <cellStyle name="Normal 118 8 2" xfId="3290"/>
    <cellStyle name="Normal 118 9" xfId="3291"/>
    <cellStyle name="Normal 118 9 2" xfId="3292"/>
    <cellStyle name="Normal 119" xfId="3293"/>
    <cellStyle name="Normal 12" xfId="3294"/>
    <cellStyle name="Normal 12 2" xfId="3295"/>
    <cellStyle name="Normal 12 2 2" xfId="3296"/>
    <cellStyle name="Normal 12 2 3" xfId="3297"/>
    <cellStyle name="Normal 12 2 4" xfId="3298"/>
    <cellStyle name="Normal 12 3" xfId="3299"/>
    <cellStyle name="Normal 12 3 2" xfId="3300"/>
    <cellStyle name="Normal 12 3 2 2" xfId="3301"/>
    <cellStyle name="Normal 12 3 2 3" xfId="3302"/>
    <cellStyle name="Normal 12 3 3" xfId="3303"/>
    <cellStyle name="Normal 12 3 3 2" xfId="3304"/>
    <cellStyle name="Normal 12 3 3 3" xfId="3305"/>
    <cellStyle name="Normal 12 3 4" xfId="3306"/>
    <cellStyle name="Normal 12 3 5" xfId="3307"/>
    <cellStyle name="Normal 12 4" xfId="3308"/>
    <cellStyle name="Normal 12 4 2" xfId="3309"/>
    <cellStyle name="Normal 12 4 3" xfId="3310"/>
    <cellStyle name="Normal 12 5" xfId="3311"/>
    <cellStyle name="Normal 12 5 2" xfId="3312"/>
    <cellStyle name="Normal 12 5 3" xfId="3313"/>
    <cellStyle name="Normal 12 6" xfId="3314"/>
    <cellStyle name="Normal 12 6 2" xfId="3315"/>
    <cellStyle name="Normal 12 6 3" xfId="3316"/>
    <cellStyle name="Normal 12 7" xfId="3317"/>
    <cellStyle name="Normal 12 8" xfId="3318"/>
    <cellStyle name="Normal 12_Detail Asset TCC Q2'53" xfId="3319"/>
    <cellStyle name="Normal 120" xfId="3320"/>
    <cellStyle name="Normal 121" xfId="3321"/>
    <cellStyle name="Normal 122" xfId="3322"/>
    <cellStyle name="Normal 122 2" xfId="3323"/>
    <cellStyle name="Normal 123" xfId="3324"/>
    <cellStyle name="Normal 13" xfId="3325"/>
    <cellStyle name="Normal 13 10" xfId="3326"/>
    <cellStyle name="Normal 13 10 2" xfId="3327"/>
    <cellStyle name="Normal 13 11" xfId="3328"/>
    <cellStyle name="Normal 13 11 2" xfId="3329"/>
    <cellStyle name="Normal 13 12" xfId="3330"/>
    <cellStyle name="Normal 13 12 2" xfId="3331"/>
    <cellStyle name="Normal 13 13" xfId="3332"/>
    <cellStyle name="Normal 13 13 2" xfId="3333"/>
    <cellStyle name="Normal 13 14" xfId="3334"/>
    <cellStyle name="Normal 13 14 2" xfId="3335"/>
    <cellStyle name="Normal 13 15" xfId="3336"/>
    <cellStyle name="Normal 13 15 2" xfId="3337"/>
    <cellStyle name="Normal 13 16" xfId="3338"/>
    <cellStyle name="Normal 13 16 2" xfId="3339"/>
    <cellStyle name="Normal 13 17" xfId="3340"/>
    <cellStyle name="Normal 13 17 2" xfId="3341"/>
    <cellStyle name="Normal 13 18" xfId="3342"/>
    <cellStyle name="Normal 13 18 2" xfId="3343"/>
    <cellStyle name="Normal 13 19" xfId="3344"/>
    <cellStyle name="Normal 13 19 2" xfId="3345"/>
    <cellStyle name="Normal 13 2" xfId="3346"/>
    <cellStyle name="Normal 13 2 2" xfId="3347"/>
    <cellStyle name="Normal 13 2 2 2" xfId="3348"/>
    <cellStyle name="Normal 13 2 3" xfId="3349"/>
    <cellStyle name="Normal 13 2 3 2" xfId="3350"/>
    <cellStyle name="Normal 13 2 4" xfId="3351"/>
    <cellStyle name="Normal 13 20" xfId="3352"/>
    <cellStyle name="Normal 13 20 2" xfId="3353"/>
    <cellStyle name="Normal 13 21" xfId="3354"/>
    <cellStyle name="Normal 13 21 2" xfId="3355"/>
    <cellStyle name="Normal 13 22" xfId="3356"/>
    <cellStyle name="Normal 13 22 2" xfId="3357"/>
    <cellStyle name="Normal 13 23" xfId="3358"/>
    <cellStyle name="Normal 13 23 2" xfId="3359"/>
    <cellStyle name="Normal 13 24" xfId="3360"/>
    <cellStyle name="Normal 13 24 2" xfId="3361"/>
    <cellStyle name="Normal 13 25" xfId="3362"/>
    <cellStyle name="Normal 13 25 2" xfId="3363"/>
    <cellStyle name="Normal 13 26" xfId="3364"/>
    <cellStyle name="Normal 13 26 2" xfId="3365"/>
    <cellStyle name="Normal 13 27" xfId="3366"/>
    <cellStyle name="Normal 13 27 2" xfId="3367"/>
    <cellStyle name="Normal 13 28" xfId="3368"/>
    <cellStyle name="Normal 13 28 2" xfId="3369"/>
    <cellStyle name="Normal 13 29" xfId="3370"/>
    <cellStyle name="Normal 13 29 2" xfId="3371"/>
    <cellStyle name="Normal 13 3" xfId="3372"/>
    <cellStyle name="Normal 13 3 2" xfId="3373"/>
    <cellStyle name="Normal 13 30" xfId="3374"/>
    <cellStyle name="Normal 13 30 2" xfId="3375"/>
    <cellStyle name="Normal 13 31" xfId="3376"/>
    <cellStyle name="Normal 13 31 2" xfId="3377"/>
    <cellStyle name="Normal 13 32" xfId="3378"/>
    <cellStyle name="Normal 13 32 2" xfId="3379"/>
    <cellStyle name="Normal 13 33" xfId="3380"/>
    <cellStyle name="Normal 13 33 2" xfId="3381"/>
    <cellStyle name="Normal 13 34" xfId="3382"/>
    <cellStyle name="Normal 13 34 2" xfId="3383"/>
    <cellStyle name="Normal 13 35" xfId="3384"/>
    <cellStyle name="Normal 13 35 2" xfId="3385"/>
    <cellStyle name="Normal 13 36" xfId="3386"/>
    <cellStyle name="Normal 13 36 2" xfId="3387"/>
    <cellStyle name="Normal 13 37" xfId="3388"/>
    <cellStyle name="Normal 13 37 2" xfId="3389"/>
    <cellStyle name="Normal 13 38" xfId="3390"/>
    <cellStyle name="Normal 13 38 2" xfId="3391"/>
    <cellStyle name="Normal 13 39" xfId="3392"/>
    <cellStyle name="Normal 13 39 2" xfId="3393"/>
    <cellStyle name="Normal 13 4" xfId="3394"/>
    <cellStyle name="Normal 13 4 2" xfId="3395"/>
    <cellStyle name="Normal 13 40" xfId="3396"/>
    <cellStyle name="Normal 13 40 2" xfId="3397"/>
    <cellStyle name="Normal 13 41" xfId="3398"/>
    <cellStyle name="Normal 13 41 2" xfId="3399"/>
    <cellStyle name="Normal 13 42" xfId="3400"/>
    <cellStyle name="Normal 13 42 2" xfId="3401"/>
    <cellStyle name="Normal 13 43" xfId="3402"/>
    <cellStyle name="Normal 13 43 2" xfId="3403"/>
    <cellStyle name="Normal 13 44" xfId="3404"/>
    <cellStyle name="Normal 13 44 2" xfId="3405"/>
    <cellStyle name="Normal 13 45" xfId="3406"/>
    <cellStyle name="Normal 13 45 2" xfId="3407"/>
    <cellStyle name="Normal 13 46" xfId="3408"/>
    <cellStyle name="Normal 13 46 2" xfId="3409"/>
    <cellStyle name="Normal 13 47" xfId="3410"/>
    <cellStyle name="Normal 13 47 2" xfId="3411"/>
    <cellStyle name="Normal 13 48" xfId="3412"/>
    <cellStyle name="Normal 13 48 2" xfId="3413"/>
    <cellStyle name="Normal 13 49" xfId="3414"/>
    <cellStyle name="Normal 13 49 2" xfId="3415"/>
    <cellStyle name="Normal 13 5" xfId="3416"/>
    <cellStyle name="Normal 13 5 2" xfId="3417"/>
    <cellStyle name="Normal 13 50" xfId="3418"/>
    <cellStyle name="Normal 13 50 2" xfId="3419"/>
    <cellStyle name="Normal 13 51" xfId="3420"/>
    <cellStyle name="Normal 13 52" xfId="3421"/>
    <cellStyle name="Normal 13 6" xfId="3422"/>
    <cellStyle name="Normal 13 6 2" xfId="3423"/>
    <cellStyle name="Normal 13 7" xfId="3424"/>
    <cellStyle name="Normal 13 7 2" xfId="3425"/>
    <cellStyle name="Normal 13 8" xfId="3426"/>
    <cellStyle name="Normal 13 8 2" xfId="3427"/>
    <cellStyle name="Normal 13 9" xfId="3428"/>
    <cellStyle name="Normal 13 9 2" xfId="3429"/>
    <cellStyle name="Normal 131" xfId="3430"/>
    <cellStyle name="Normal 131 2" xfId="3431"/>
    <cellStyle name="Normal 133" xfId="3432"/>
    <cellStyle name="Normal 14" xfId="3433"/>
    <cellStyle name="Normal 14 10" xfId="3434"/>
    <cellStyle name="Normal 14 10 2" xfId="3435"/>
    <cellStyle name="Normal 14 11" xfId="3436"/>
    <cellStyle name="Normal 14 11 2" xfId="3437"/>
    <cellStyle name="Normal 14 12" xfId="3438"/>
    <cellStyle name="Normal 14 12 2" xfId="3439"/>
    <cellStyle name="Normal 14 13" xfId="3440"/>
    <cellStyle name="Normal 14 13 2" xfId="3441"/>
    <cellStyle name="Normal 14 14" xfId="3442"/>
    <cellStyle name="Normal 14 14 2" xfId="3443"/>
    <cellStyle name="Normal 14 15" xfId="3444"/>
    <cellStyle name="Normal 14 15 2" xfId="3445"/>
    <cellStyle name="Normal 14 16" xfId="3446"/>
    <cellStyle name="Normal 14 16 2" xfId="3447"/>
    <cellStyle name="Normal 14 17" xfId="3448"/>
    <cellStyle name="Normal 14 17 2" xfId="3449"/>
    <cellStyle name="Normal 14 18" xfId="3450"/>
    <cellStyle name="Normal 14 18 2" xfId="3451"/>
    <cellStyle name="Normal 14 19" xfId="3452"/>
    <cellStyle name="Normal 14 19 2" xfId="3453"/>
    <cellStyle name="Normal 14 2" xfId="3454"/>
    <cellStyle name="Normal 14 2 2" xfId="3455"/>
    <cellStyle name="Normal 14 20" xfId="3456"/>
    <cellStyle name="Normal 14 20 2" xfId="3457"/>
    <cellStyle name="Normal 14 21" xfId="3458"/>
    <cellStyle name="Normal 14 21 2" xfId="3459"/>
    <cellStyle name="Normal 14 22" xfId="3460"/>
    <cellStyle name="Normal 14 22 2" xfId="3461"/>
    <cellStyle name="Normal 14 23" xfId="3462"/>
    <cellStyle name="Normal 14 23 2" xfId="3463"/>
    <cellStyle name="Normal 14 24" xfId="3464"/>
    <cellStyle name="Normal 14 24 2" xfId="3465"/>
    <cellStyle name="Normal 14 25" xfId="3466"/>
    <cellStyle name="Normal 14 25 2" xfId="3467"/>
    <cellStyle name="Normal 14 26" xfId="3468"/>
    <cellStyle name="Normal 14 26 2" xfId="3469"/>
    <cellStyle name="Normal 14 27" xfId="3470"/>
    <cellStyle name="Normal 14 27 2" xfId="3471"/>
    <cellStyle name="Normal 14 28" xfId="3472"/>
    <cellStyle name="Normal 14 28 2" xfId="3473"/>
    <cellStyle name="Normal 14 29" xfId="3474"/>
    <cellStyle name="Normal 14 29 2" xfId="3475"/>
    <cellStyle name="Normal 14 3" xfId="3476"/>
    <cellStyle name="Normal 14 3 2" xfId="3477"/>
    <cellStyle name="Normal 14 30" xfId="3478"/>
    <cellStyle name="Normal 14 30 2" xfId="3479"/>
    <cellStyle name="Normal 14 31" xfId="3480"/>
    <cellStyle name="Normal 14 31 2" xfId="3481"/>
    <cellStyle name="Normal 14 32" xfId="3482"/>
    <cellStyle name="Normal 14 32 2" xfId="3483"/>
    <cellStyle name="Normal 14 33" xfId="3484"/>
    <cellStyle name="Normal 14 33 2" xfId="3485"/>
    <cellStyle name="Normal 14 34" xfId="3486"/>
    <cellStyle name="Normal 14 34 2" xfId="3487"/>
    <cellStyle name="Normal 14 35" xfId="3488"/>
    <cellStyle name="Normal 14 35 2" xfId="3489"/>
    <cellStyle name="Normal 14 36" xfId="3490"/>
    <cellStyle name="Normal 14 36 2" xfId="3491"/>
    <cellStyle name="Normal 14 37" xfId="3492"/>
    <cellStyle name="Normal 14 37 2" xfId="3493"/>
    <cellStyle name="Normal 14 38" xfId="3494"/>
    <cellStyle name="Normal 14 38 2" xfId="3495"/>
    <cellStyle name="Normal 14 39" xfId="3496"/>
    <cellStyle name="Normal 14 39 2" xfId="3497"/>
    <cellStyle name="Normal 14 4" xfId="3498"/>
    <cellStyle name="Normal 14 4 2" xfId="3499"/>
    <cellStyle name="Normal 14 40" xfId="3500"/>
    <cellStyle name="Normal 14 40 2" xfId="3501"/>
    <cellStyle name="Normal 14 41" xfId="3502"/>
    <cellStyle name="Normal 14 41 2" xfId="3503"/>
    <cellStyle name="Normal 14 42" xfId="3504"/>
    <cellStyle name="Normal 14 42 2" xfId="3505"/>
    <cellStyle name="Normal 14 43" xfId="3506"/>
    <cellStyle name="Normal 14 43 2" xfId="3507"/>
    <cellStyle name="Normal 14 44" xfId="3508"/>
    <cellStyle name="Normal 14 44 2" xfId="3509"/>
    <cellStyle name="Normal 14 45" xfId="3510"/>
    <cellStyle name="Normal 14 45 2" xfId="3511"/>
    <cellStyle name="Normal 14 46" xfId="3512"/>
    <cellStyle name="Normal 14 46 2" xfId="3513"/>
    <cellStyle name="Normal 14 47" xfId="3514"/>
    <cellStyle name="Normal 14 48" xfId="3515"/>
    <cellStyle name="Normal 14 5" xfId="3516"/>
    <cellStyle name="Normal 14 5 2" xfId="3517"/>
    <cellStyle name="Normal 14 6" xfId="3518"/>
    <cellStyle name="Normal 14 6 2" xfId="3519"/>
    <cellStyle name="Normal 14 7" xfId="3520"/>
    <cellStyle name="Normal 14 7 2" xfId="3521"/>
    <cellStyle name="Normal 14 8" xfId="3522"/>
    <cellStyle name="Normal 14 8 2" xfId="3523"/>
    <cellStyle name="Normal 14 9" xfId="3524"/>
    <cellStyle name="Normal 14 9 2" xfId="3525"/>
    <cellStyle name="Normal 144" xfId="3526"/>
    <cellStyle name="Normal 144 2" xfId="3527"/>
    <cellStyle name="Normal 15" xfId="3528"/>
    <cellStyle name="Normal 15 10" xfId="3529"/>
    <cellStyle name="Normal 15 10 2" xfId="3530"/>
    <cellStyle name="Normal 15 2" xfId="3531"/>
    <cellStyle name="Normal 15 2 2" xfId="3532"/>
    <cellStyle name="Normal 15 2 3" xfId="3533"/>
    <cellStyle name="Normal 15 3" xfId="3534"/>
    <cellStyle name="Normal 15 3 2" xfId="3535"/>
    <cellStyle name="Normal 15 3 3" xfId="3536"/>
    <cellStyle name="Normal 15 4" xfId="3537"/>
    <cellStyle name="Normal 15 4 2" xfId="3538"/>
    <cellStyle name="Normal 15 5" xfId="3539"/>
    <cellStyle name="Normal 15 5 2" xfId="3540"/>
    <cellStyle name="Normal 15 6" xfId="3541"/>
    <cellStyle name="Normal 15 7" xfId="3542"/>
    <cellStyle name="Normal 15_Detail Asset TCC Q2'53" xfId="3543"/>
    <cellStyle name="Normal 16" xfId="3544"/>
    <cellStyle name="Normal 16 10" xfId="3545"/>
    <cellStyle name="Normal 16 10 2" xfId="3546"/>
    <cellStyle name="Normal 16 11" xfId="3547"/>
    <cellStyle name="Normal 16 11 2" xfId="3548"/>
    <cellStyle name="Normal 16 12" xfId="3549"/>
    <cellStyle name="Normal 16 12 2" xfId="3550"/>
    <cellStyle name="Normal 16 13" xfId="3551"/>
    <cellStyle name="Normal 16 13 2" xfId="3552"/>
    <cellStyle name="Normal 16 14" xfId="3553"/>
    <cellStyle name="Normal 16 14 2" xfId="3554"/>
    <cellStyle name="Normal 16 15" xfId="3555"/>
    <cellStyle name="Normal 16 15 2" xfId="3556"/>
    <cellStyle name="Normal 16 16" xfId="3557"/>
    <cellStyle name="Normal 16 16 2" xfId="3558"/>
    <cellStyle name="Normal 16 17" xfId="3559"/>
    <cellStyle name="Normal 16 17 2" xfId="3560"/>
    <cellStyle name="Normal 16 18" xfId="3561"/>
    <cellStyle name="Normal 16 18 2" xfId="3562"/>
    <cellStyle name="Normal 16 19" xfId="3563"/>
    <cellStyle name="Normal 16 19 2" xfId="3564"/>
    <cellStyle name="Normal 16 2" xfId="3565"/>
    <cellStyle name="Normal 16 2 2" xfId="3566"/>
    <cellStyle name="Normal 16 2 3" xfId="3567"/>
    <cellStyle name="Normal 16 20" xfId="3568"/>
    <cellStyle name="Normal 16 20 2" xfId="3569"/>
    <cellStyle name="Normal 16 21" xfId="3570"/>
    <cellStyle name="Normal 16 21 2" xfId="3571"/>
    <cellStyle name="Normal 16 22" xfId="3572"/>
    <cellStyle name="Normal 16 22 2" xfId="3573"/>
    <cellStyle name="Normal 16 23" xfId="3574"/>
    <cellStyle name="Normal 16 23 2" xfId="3575"/>
    <cellStyle name="Normal 16 24" xfId="3576"/>
    <cellStyle name="Normal 16 24 2" xfId="3577"/>
    <cellStyle name="Normal 16 25" xfId="3578"/>
    <cellStyle name="Normal 16 25 2" xfId="3579"/>
    <cellStyle name="Normal 16 26" xfId="3580"/>
    <cellStyle name="Normal 16 26 2" xfId="3581"/>
    <cellStyle name="Normal 16 27" xfId="3582"/>
    <cellStyle name="Normal 16 27 2" xfId="3583"/>
    <cellStyle name="Normal 16 28" xfId="3584"/>
    <cellStyle name="Normal 16 28 2" xfId="3585"/>
    <cellStyle name="Normal 16 29" xfId="3586"/>
    <cellStyle name="Normal 16 29 2" xfId="3587"/>
    <cellStyle name="Normal 16 3" xfId="3588"/>
    <cellStyle name="Normal 16 3 2" xfId="3589"/>
    <cellStyle name="Normal 16 3 2 2" xfId="3590"/>
    <cellStyle name="Normal 16 3 3" xfId="3591"/>
    <cellStyle name="Normal 16 30" xfId="3592"/>
    <cellStyle name="Normal 16 30 2" xfId="3593"/>
    <cellStyle name="Normal 16 31" xfId="3594"/>
    <cellStyle name="Normal 16 31 2" xfId="3595"/>
    <cellStyle name="Normal 16 32" xfId="3596"/>
    <cellStyle name="Normal 16 32 2" xfId="3597"/>
    <cellStyle name="Normal 16 33" xfId="3598"/>
    <cellStyle name="Normal 16 33 2" xfId="3599"/>
    <cellStyle name="Normal 16 34" xfId="3600"/>
    <cellStyle name="Normal 16 34 2" xfId="3601"/>
    <cellStyle name="Normal 16 35" xfId="3602"/>
    <cellStyle name="Normal 16 35 2" xfId="3603"/>
    <cellStyle name="Normal 16 36" xfId="3604"/>
    <cellStyle name="Normal 16 36 2" xfId="3605"/>
    <cellStyle name="Normal 16 37" xfId="3606"/>
    <cellStyle name="Normal 16 37 2" xfId="3607"/>
    <cellStyle name="Normal 16 38" xfId="3608"/>
    <cellStyle name="Normal 16 38 2" xfId="3609"/>
    <cellStyle name="Normal 16 39" xfId="3610"/>
    <cellStyle name="Normal 16 39 2" xfId="3611"/>
    <cellStyle name="Normal 16 4" xfId="3612"/>
    <cellStyle name="Normal 16 4 2" xfId="3613"/>
    <cellStyle name="Normal 16 40" xfId="3614"/>
    <cellStyle name="Normal 16 40 2" xfId="3615"/>
    <cellStyle name="Normal 16 41" xfId="3616"/>
    <cellStyle name="Normal 16 41 2" xfId="3617"/>
    <cellStyle name="Normal 16 42" xfId="3618"/>
    <cellStyle name="Normal 16 42 2" xfId="3619"/>
    <cellStyle name="Normal 16 43" xfId="3620"/>
    <cellStyle name="Normal 16 43 2" xfId="3621"/>
    <cellStyle name="Normal 16 44" xfId="3622"/>
    <cellStyle name="Normal 16 44 2" xfId="3623"/>
    <cellStyle name="Normal 16 45" xfId="3624"/>
    <cellStyle name="Normal 16 45 2" xfId="3625"/>
    <cellStyle name="Normal 16 46" xfId="3626"/>
    <cellStyle name="Normal 16 46 2" xfId="3627"/>
    <cellStyle name="Normal 16 47" xfId="3628"/>
    <cellStyle name="Normal 16 48" xfId="3629"/>
    <cellStyle name="Normal 16 5" xfId="3630"/>
    <cellStyle name="Normal 16 5 2" xfId="3631"/>
    <cellStyle name="Normal 16 6" xfId="3632"/>
    <cellStyle name="Normal 16 6 2" xfId="3633"/>
    <cellStyle name="Normal 16 7" xfId="3634"/>
    <cellStyle name="Normal 16 7 2" xfId="3635"/>
    <cellStyle name="Normal 16 8" xfId="3636"/>
    <cellStyle name="Normal 16 8 2" xfId="3637"/>
    <cellStyle name="Normal 16 9" xfId="3638"/>
    <cellStyle name="Normal 16 9 2" xfId="3639"/>
    <cellStyle name="Normal 16_Detail Asset TCC Q2'53" xfId="3640"/>
    <cellStyle name="Normal 17" xfId="3641"/>
    <cellStyle name="Normal 17 2" xfId="3642"/>
    <cellStyle name="Normal 17 3" xfId="3643"/>
    <cellStyle name="Normal 18" xfId="3644"/>
    <cellStyle name="Normal 18 10" xfId="3645"/>
    <cellStyle name="Normal 18 10 2" xfId="3646"/>
    <cellStyle name="Normal 18 11" xfId="3647"/>
    <cellStyle name="Normal 18 11 2" xfId="3648"/>
    <cellStyle name="Normal 18 12" xfId="3649"/>
    <cellStyle name="Normal 18 12 2" xfId="3650"/>
    <cellStyle name="Normal 18 13" xfId="3651"/>
    <cellStyle name="Normal 18 13 2" xfId="3652"/>
    <cellStyle name="Normal 18 14" xfId="3653"/>
    <cellStyle name="Normal 18 14 2" xfId="3654"/>
    <cellStyle name="Normal 18 15" xfId="3655"/>
    <cellStyle name="Normal 18 15 2" xfId="3656"/>
    <cellStyle name="Normal 18 16" xfId="3657"/>
    <cellStyle name="Normal 18 16 2" xfId="3658"/>
    <cellStyle name="Normal 18 17" xfId="3659"/>
    <cellStyle name="Normal 18 17 2" xfId="3660"/>
    <cellStyle name="Normal 18 18" xfId="3661"/>
    <cellStyle name="Normal 18 18 2" xfId="3662"/>
    <cellStyle name="Normal 18 19" xfId="3663"/>
    <cellStyle name="Normal 18 19 2" xfId="3664"/>
    <cellStyle name="Normal 18 2" xfId="3665"/>
    <cellStyle name="Normal 18 2 2" xfId="3666"/>
    <cellStyle name="Normal 18 2 3" xfId="3667"/>
    <cellStyle name="Normal 18 20" xfId="3668"/>
    <cellStyle name="Normal 18 20 2" xfId="3669"/>
    <cellStyle name="Normal 18 21" xfId="3670"/>
    <cellStyle name="Normal 18 21 2" xfId="3671"/>
    <cellStyle name="Normal 18 22" xfId="3672"/>
    <cellStyle name="Normal 18 22 2" xfId="3673"/>
    <cellStyle name="Normal 18 23" xfId="3674"/>
    <cellStyle name="Normal 18 23 2" xfId="3675"/>
    <cellStyle name="Normal 18 24" xfId="3676"/>
    <cellStyle name="Normal 18 24 2" xfId="3677"/>
    <cellStyle name="Normal 18 25" xfId="3678"/>
    <cellStyle name="Normal 18 25 2" xfId="3679"/>
    <cellStyle name="Normal 18 26" xfId="3680"/>
    <cellStyle name="Normal 18 26 2" xfId="3681"/>
    <cellStyle name="Normal 18 27" xfId="3682"/>
    <cellStyle name="Normal 18 27 2" xfId="3683"/>
    <cellStyle name="Normal 18 28" xfId="3684"/>
    <cellStyle name="Normal 18 28 2" xfId="3685"/>
    <cellStyle name="Normal 18 29" xfId="3686"/>
    <cellStyle name="Normal 18 29 2" xfId="3687"/>
    <cellStyle name="Normal 18 3" xfId="3688"/>
    <cellStyle name="Normal 18 3 2" xfId="3689"/>
    <cellStyle name="Normal 18 30" xfId="3690"/>
    <cellStyle name="Normal 18 30 2" xfId="3691"/>
    <cellStyle name="Normal 18 31" xfId="3692"/>
    <cellStyle name="Normal 18 31 2" xfId="3693"/>
    <cellStyle name="Normal 18 32" xfId="3694"/>
    <cellStyle name="Normal 18 32 2" xfId="3695"/>
    <cellStyle name="Normal 18 33" xfId="3696"/>
    <cellStyle name="Normal 18 33 2" xfId="3697"/>
    <cellStyle name="Normal 18 34" xfId="3698"/>
    <cellStyle name="Normal 18 34 2" xfId="3699"/>
    <cellStyle name="Normal 18 35" xfId="3700"/>
    <cellStyle name="Normal 18 35 2" xfId="3701"/>
    <cellStyle name="Normal 18 36" xfId="3702"/>
    <cellStyle name="Normal 18 36 2" xfId="3703"/>
    <cellStyle name="Normal 18 37" xfId="3704"/>
    <cellStyle name="Normal 18 37 2" xfId="3705"/>
    <cellStyle name="Normal 18 38" xfId="3706"/>
    <cellStyle name="Normal 18 38 2" xfId="3707"/>
    <cellStyle name="Normal 18 39" xfId="3708"/>
    <cellStyle name="Normal 18 39 2" xfId="3709"/>
    <cellStyle name="Normal 18 4" xfId="3710"/>
    <cellStyle name="Normal 18 4 2" xfId="3711"/>
    <cellStyle name="Normal 18 40" xfId="3712"/>
    <cellStyle name="Normal 18 40 2" xfId="3713"/>
    <cellStyle name="Normal 18 41" xfId="3714"/>
    <cellStyle name="Normal 18 41 2" xfId="3715"/>
    <cellStyle name="Normal 18 42" xfId="3716"/>
    <cellStyle name="Normal 18 42 2" xfId="3717"/>
    <cellStyle name="Normal 18 43" xfId="3718"/>
    <cellStyle name="Normal 18 43 2" xfId="3719"/>
    <cellStyle name="Normal 18 44" xfId="3720"/>
    <cellStyle name="Normal 18 44 2" xfId="3721"/>
    <cellStyle name="Normal 18 45" xfId="3722"/>
    <cellStyle name="Normal 18 45 2" xfId="3723"/>
    <cellStyle name="Normal 18 46" xfId="3724"/>
    <cellStyle name="Normal 18 46 2" xfId="3725"/>
    <cellStyle name="Normal 18 47" xfId="3726"/>
    <cellStyle name="Normal 18 48" xfId="3727"/>
    <cellStyle name="Normal 18 5" xfId="3728"/>
    <cellStyle name="Normal 18 5 2" xfId="3729"/>
    <cellStyle name="Normal 18 6" xfId="3730"/>
    <cellStyle name="Normal 18 6 2" xfId="3731"/>
    <cellStyle name="Normal 18 7" xfId="3732"/>
    <cellStyle name="Normal 18 7 2" xfId="3733"/>
    <cellStyle name="Normal 18 8" xfId="3734"/>
    <cellStyle name="Normal 18 8 2" xfId="3735"/>
    <cellStyle name="Normal 18 9" xfId="3736"/>
    <cellStyle name="Normal 18 9 2" xfId="3737"/>
    <cellStyle name="Normal 18_Detail Asset TCC Q2'53" xfId="3738"/>
    <cellStyle name="Normal 180" xfId="3739"/>
    <cellStyle name="Normal 19" xfId="3740"/>
    <cellStyle name="Normal 19 10" xfId="3741"/>
    <cellStyle name="Normal 19 10 2" xfId="3742"/>
    <cellStyle name="Normal 19 11" xfId="3743"/>
    <cellStyle name="Normal 19 11 2" xfId="3744"/>
    <cellStyle name="Normal 19 12" xfId="3745"/>
    <cellStyle name="Normal 19 12 2" xfId="3746"/>
    <cellStyle name="Normal 19 13" xfId="3747"/>
    <cellStyle name="Normal 19 13 2" xfId="3748"/>
    <cellStyle name="Normal 19 14" xfId="3749"/>
    <cellStyle name="Normal 19 14 2" xfId="3750"/>
    <cellStyle name="Normal 19 15" xfId="3751"/>
    <cellStyle name="Normal 19 15 2" xfId="3752"/>
    <cellStyle name="Normal 19 16" xfId="3753"/>
    <cellStyle name="Normal 19 16 2" xfId="3754"/>
    <cellStyle name="Normal 19 17" xfId="3755"/>
    <cellStyle name="Normal 19 17 2" xfId="3756"/>
    <cellStyle name="Normal 19 18" xfId="3757"/>
    <cellStyle name="Normal 19 18 2" xfId="3758"/>
    <cellStyle name="Normal 19 19" xfId="3759"/>
    <cellStyle name="Normal 19 19 2" xfId="3760"/>
    <cellStyle name="Normal 19 2" xfId="3761"/>
    <cellStyle name="Normal 19 2 2" xfId="3762"/>
    <cellStyle name="Normal 19 20" xfId="3763"/>
    <cellStyle name="Normal 19 20 2" xfId="3764"/>
    <cellStyle name="Normal 19 21" xfId="3765"/>
    <cellStyle name="Normal 19 21 2" xfId="3766"/>
    <cellStyle name="Normal 19 22" xfId="3767"/>
    <cellStyle name="Normal 19 22 2" xfId="3768"/>
    <cellStyle name="Normal 19 23" xfId="3769"/>
    <cellStyle name="Normal 19 23 2" xfId="3770"/>
    <cellStyle name="Normal 19 24" xfId="3771"/>
    <cellStyle name="Normal 19 24 2" xfId="3772"/>
    <cellStyle name="Normal 19 25" xfId="3773"/>
    <cellStyle name="Normal 19 25 2" xfId="3774"/>
    <cellStyle name="Normal 19 26" xfId="3775"/>
    <cellStyle name="Normal 19 26 2" xfId="3776"/>
    <cellStyle name="Normal 19 27" xfId="3777"/>
    <cellStyle name="Normal 19 27 2" xfId="3778"/>
    <cellStyle name="Normal 19 28" xfId="3779"/>
    <cellStyle name="Normal 19 28 2" xfId="3780"/>
    <cellStyle name="Normal 19 29" xfId="3781"/>
    <cellStyle name="Normal 19 29 2" xfId="3782"/>
    <cellStyle name="Normal 19 3" xfId="3783"/>
    <cellStyle name="Normal 19 3 2" xfId="3784"/>
    <cellStyle name="Normal 19 30" xfId="3785"/>
    <cellStyle name="Normal 19 30 2" xfId="3786"/>
    <cellStyle name="Normal 19 31" xfId="3787"/>
    <cellStyle name="Normal 19 31 2" xfId="3788"/>
    <cellStyle name="Normal 19 32" xfId="3789"/>
    <cellStyle name="Normal 19 32 2" xfId="3790"/>
    <cellStyle name="Normal 19 33" xfId="3791"/>
    <cellStyle name="Normal 19 33 2" xfId="3792"/>
    <cellStyle name="Normal 19 34" xfId="3793"/>
    <cellStyle name="Normal 19 34 2" xfId="3794"/>
    <cellStyle name="Normal 19 35" xfId="3795"/>
    <cellStyle name="Normal 19 35 2" xfId="3796"/>
    <cellStyle name="Normal 19 36" xfId="3797"/>
    <cellStyle name="Normal 19 36 2" xfId="3798"/>
    <cellStyle name="Normal 19 37" xfId="3799"/>
    <cellStyle name="Normal 19 37 2" xfId="3800"/>
    <cellStyle name="Normal 19 38" xfId="3801"/>
    <cellStyle name="Normal 19 38 2" xfId="3802"/>
    <cellStyle name="Normal 19 39" xfId="3803"/>
    <cellStyle name="Normal 19 39 2" xfId="3804"/>
    <cellStyle name="Normal 19 4" xfId="3805"/>
    <cellStyle name="Normal 19 4 2" xfId="3806"/>
    <cellStyle name="Normal 19 40" xfId="3807"/>
    <cellStyle name="Normal 19 40 2" xfId="3808"/>
    <cellStyle name="Normal 19 41" xfId="3809"/>
    <cellStyle name="Normal 19 41 2" xfId="3810"/>
    <cellStyle name="Normal 19 42" xfId="3811"/>
    <cellStyle name="Normal 19 42 2" xfId="3812"/>
    <cellStyle name="Normal 19 43" xfId="3813"/>
    <cellStyle name="Normal 19 43 2" xfId="3814"/>
    <cellStyle name="Normal 19 44" xfId="3815"/>
    <cellStyle name="Normal 19 44 2" xfId="3816"/>
    <cellStyle name="Normal 19 45" xfId="3817"/>
    <cellStyle name="Normal 19 45 2" xfId="3818"/>
    <cellStyle name="Normal 19 46" xfId="3819"/>
    <cellStyle name="Normal 19 46 2" xfId="3820"/>
    <cellStyle name="Normal 19 47" xfId="3821"/>
    <cellStyle name="Normal 19 48" xfId="3822"/>
    <cellStyle name="Normal 19 5" xfId="3823"/>
    <cellStyle name="Normal 19 5 2" xfId="3824"/>
    <cellStyle name="Normal 19 6" xfId="3825"/>
    <cellStyle name="Normal 19 6 2" xfId="3826"/>
    <cellStyle name="Normal 19 7" xfId="3827"/>
    <cellStyle name="Normal 19 7 2" xfId="3828"/>
    <cellStyle name="Normal 19 8" xfId="3829"/>
    <cellStyle name="Normal 19 8 2" xfId="3830"/>
    <cellStyle name="Normal 19 9" xfId="3831"/>
    <cellStyle name="Normal 19 9 2" xfId="3832"/>
    <cellStyle name="Normal 2" xfId="3833"/>
    <cellStyle name="Normal 2 10" xfId="3834"/>
    <cellStyle name="Normal 2 10 2" xfId="3835"/>
    <cellStyle name="Normal 2 10 3" xfId="3836"/>
    <cellStyle name="Normal 2 11" xfId="3837"/>
    <cellStyle name="Normal 2 11 2" xfId="3838"/>
    <cellStyle name="Normal 2 11 2 2" xfId="3839"/>
    <cellStyle name="Normal 2 11 3" xfId="3840"/>
    <cellStyle name="Normal 2 11 4" xfId="3841"/>
    <cellStyle name="Normal 2 12" xfId="3842"/>
    <cellStyle name="Normal 2 12 2" xfId="3843"/>
    <cellStyle name="Normal 2 12 3" xfId="3844"/>
    <cellStyle name="Normal 2 13" xfId="3845"/>
    <cellStyle name="Normal 2 13 2" xfId="3846"/>
    <cellStyle name="Normal 2 14" xfId="3847"/>
    <cellStyle name="Normal 2 14 2" xfId="3848"/>
    <cellStyle name="Normal 2 15" xfId="3849"/>
    <cellStyle name="Normal 2 15 2" xfId="3850"/>
    <cellStyle name="Normal 2 16" xfId="3851"/>
    <cellStyle name="Normal 2 16 2" xfId="3852"/>
    <cellStyle name="Normal 2 17" xfId="3853"/>
    <cellStyle name="Normal 2 17 2" xfId="3854"/>
    <cellStyle name="Normal 2 18" xfId="3855"/>
    <cellStyle name="Normal 2 18 2" xfId="3856"/>
    <cellStyle name="Normal 2 19" xfId="3857"/>
    <cellStyle name="Normal 2 19 2" xfId="3858"/>
    <cellStyle name="Normal 2 2" xfId="3859"/>
    <cellStyle name="Normal 2 2 10" xfId="3860"/>
    <cellStyle name="Normal 2 2 10 2" xfId="3861"/>
    <cellStyle name="Normal 2 2 11" xfId="3862"/>
    <cellStyle name="Normal 2 2 11 2" xfId="3863"/>
    <cellStyle name="Normal 2 2 12" xfId="3864"/>
    <cellStyle name="Normal 2 2 12 2" xfId="3865"/>
    <cellStyle name="Normal 2 2 13" xfId="3866"/>
    <cellStyle name="Normal 2 2 13 2" xfId="3867"/>
    <cellStyle name="Normal 2 2 14" xfId="3868"/>
    <cellStyle name="Normal 2 2 14 2" xfId="3869"/>
    <cellStyle name="Normal 2 2 15" xfId="3870"/>
    <cellStyle name="Normal 2 2 15 2" xfId="3871"/>
    <cellStyle name="Normal 2 2 16" xfId="3872"/>
    <cellStyle name="Normal 2 2 16 2" xfId="3873"/>
    <cellStyle name="Normal 2 2 17" xfId="3874"/>
    <cellStyle name="Normal 2 2 17 2" xfId="3875"/>
    <cellStyle name="Normal 2 2 18" xfId="3876"/>
    <cellStyle name="Normal 2 2 18 2" xfId="3877"/>
    <cellStyle name="Normal 2 2 19" xfId="3878"/>
    <cellStyle name="Normal 2 2 19 2" xfId="3879"/>
    <cellStyle name="Normal 2 2 2" xfId="3880"/>
    <cellStyle name="Normal 2 2 2 2" xfId="3881"/>
    <cellStyle name="Normal 2 2 2 2 2" xfId="3882"/>
    <cellStyle name="Normal 2 2 2 2 2 2" xfId="3883"/>
    <cellStyle name="Normal 2 2 2 2 3" xfId="3884"/>
    <cellStyle name="Normal 2 2 2 3" xfId="3885"/>
    <cellStyle name="Normal 2 2 2 3 2" xfId="3886"/>
    <cellStyle name="Normal 2 2 2 3 2 2" xfId="3887"/>
    <cellStyle name="Normal 2 2 2 3 3" xfId="3888"/>
    <cellStyle name="Normal 2 2 2 3 4" xfId="3889"/>
    <cellStyle name="Normal 2 2 2 4" xfId="3890"/>
    <cellStyle name="Normal 2 2 2 5" xfId="3891"/>
    <cellStyle name="Normal 2 2 20" xfId="3892"/>
    <cellStyle name="Normal 2 2 20 2" xfId="3893"/>
    <cellStyle name="Normal 2 2 21" xfId="3894"/>
    <cellStyle name="Normal 2 2 21 2" xfId="3895"/>
    <cellStyle name="Normal 2 2 22" xfId="3896"/>
    <cellStyle name="Normal 2 2 22 2" xfId="3897"/>
    <cellStyle name="Normal 2 2 23" xfId="3898"/>
    <cellStyle name="Normal 2 2 23 2" xfId="3899"/>
    <cellStyle name="Normal 2 2 24" xfId="3900"/>
    <cellStyle name="Normal 2 2 24 2" xfId="3901"/>
    <cellStyle name="Normal 2 2 25" xfId="3902"/>
    <cellStyle name="Normal 2 2 25 2" xfId="3903"/>
    <cellStyle name="Normal 2 2 26" xfId="3904"/>
    <cellStyle name="Normal 2 2 26 2" xfId="3905"/>
    <cellStyle name="Normal 2 2 27" xfId="3906"/>
    <cellStyle name="Normal 2 2 27 2" xfId="3907"/>
    <cellStyle name="Normal 2 2 28" xfId="3908"/>
    <cellStyle name="Normal 2 2 28 2" xfId="3909"/>
    <cellStyle name="Normal 2 2 29" xfId="3910"/>
    <cellStyle name="Normal 2 2 29 2" xfId="3911"/>
    <cellStyle name="Normal 2 2 3" xfId="3912"/>
    <cellStyle name="Normal 2 2 3 2" xfId="3913"/>
    <cellStyle name="Normal 2 2 3 2 2" xfId="3914"/>
    <cellStyle name="Normal 2 2 3 2 3" xfId="3915"/>
    <cellStyle name="Normal 2 2 3 3" xfId="3916"/>
    <cellStyle name="Normal 2 2 3 3 2" xfId="3917"/>
    <cellStyle name="Normal 2 2 3 4" xfId="3918"/>
    <cellStyle name="Normal 2 2 3 5" xfId="3919"/>
    <cellStyle name="Normal 2 2 30" xfId="3920"/>
    <cellStyle name="Normal 2 2 30 2" xfId="3921"/>
    <cellStyle name="Normal 2 2 31" xfId="3922"/>
    <cellStyle name="Normal 2 2 31 2" xfId="3923"/>
    <cellStyle name="Normal 2 2 32" xfId="3924"/>
    <cellStyle name="Normal 2 2 32 2" xfId="3925"/>
    <cellStyle name="Normal 2 2 33" xfId="3926"/>
    <cellStyle name="Normal 2 2 33 2" xfId="3927"/>
    <cellStyle name="Normal 2 2 34" xfId="3928"/>
    <cellStyle name="Normal 2 2 34 2" xfId="3929"/>
    <cellStyle name="Normal 2 2 35" xfId="3930"/>
    <cellStyle name="Normal 2 2 35 2" xfId="3931"/>
    <cellStyle name="Normal 2 2 36" xfId="3932"/>
    <cellStyle name="Normal 2 2 36 2" xfId="3933"/>
    <cellStyle name="Normal 2 2 37" xfId="3934"/>
    <cellStyle name="Normal 2 2 37 2" xfId="3935"/>
    <cellStyle name="Normal 2 2 38" xfId="3936"/>
    <cellStyle name="Normal 2 2 38 2" xfId="3937"/>
    <cellStyle name="Normal 2 2 39" xfId="3938"/>
    <cellStyle name="Normal 2 2 39 2" xfId="3939"/>
    <cellStyle name="Normal 2 2 4" xfId="3940"/>
    <cellStyle name="Normal 2 2 4 2" xfId="3941"/>
    <cellStyle name="Normal 2 2 4 2 2" xfId="3942"/>
    <cellStyle name="Normal 2 2 4 3" xfId="3943"/>
    <cellStyle name="Normal 2 2 40" xfId="3944"/>
    <cellStyle name="Normal 2 2 40 2" xfId="3945"/>
    <cellStyle name="Normal 2 2 41" xfId="3946"/>
    <cellStyle name="Normal 2 2 41 2" xfId="3947"/>
    <cellStyle name="Normal 2 2 42" xfId="3948"/>
    <cellStyle name="Normal 2 2 42 2" xfId="3949"/>
    <cellStyle name="Normal 2 2 43" xfId="3950"/>
    <cellStyle name="Normal 2 2 43 2" xfId="3951"/>
    <cellStyle name="Normal 2 2 44" xfId="3952"/>
    <cellStyle name="Normal 2 2 5" xfId="3953"/>
    <cellStyle name="Normal 2 2 5 2" xfId="3954"/>
    <cellStyle name="Normal 2 2 5 2 2" xfId="3955"/>
    <cellStyle name="Normal 2 2 5 3" xfId="3956"/>
    <cellStyle name="Normal 2 2 6" xfId="3957"/>
    <cellStyle name="Normal 2 2 6 2" xfId="3958"/>
    <cellStyle name="Normal 2 2 6 3" xfId="3959"/>
    <cellStyle name="Normal 2 2 7" xfId="3960"/>
    <cellStyle name="Normal 2 2 7 2" xfId="3961"/>
    <cellStyle name="Normal 2 2 7 3" xfId="3962"/>
    <cellStyle name="Normal 2 2 8" xfId="3963"/>
    <cellStyle name="Normal 2 2 8 2" xfId="3964"/>
    <cellStyle name="Normal 2 2 9" xfId="3965"/>
    <cellStyle name="Normal 2 2 9 2" xfId="3966"/>
    <cellStyle name="Normal 2 20" xfId="3967"/>
    <cellStyle name="Normal 2 20 2" xfId="3968"/>
    <cellStyle name="Normal 2 21" xfId="3969"/>
    <cellStyle name="Normal 2 21 2" xfId="3970"/>
    <cellStyle name="Normal 2 22" xfId="3971"/>
    <cellStyle name="Normal 2 22 2" xfId="3972"/>
    <cellStyle name="Normal 2 23" xfId="3973"/>
    <cellStyle name="Normal 2 23 2" xfId="3974"/>
    <cellStyle name="Normal 2 24" xfId="3975"/>
    <cellStyle name="Normal 2 24 2" xfId="3976"/>
    <cellStyle name="Normal 2 25" xfId="3977"/>
    <cellStyle name="Normal 2 25 2" xfId="3978"/>
    <cellStyle name="Normal 2 26" xfId="3979"/>
    <cellStyle name="Normal 2 26 2" xfId="3980"/>
    <cellStyle name="Normal 2 27" xfId="3981"/>
    <cellStyle name="Normal 2 27 2" xfId="3982"/>
    <cellStyle name="Normal 2 28" xfId="3983"/>
    <cellStyle name="Normal 2 28 2" xfId="3984"/>
    <cellStyle name="Normal 2 29" xfId="3985"/>
    <cellStyle name="Normal 2 29 2" xfId="3986"/>
    <cellStyle name="Normal 2 3" xfId="3987"/>
    <cellStyle name="Normal 2 3 10" xfId="3988"/>
    <cellStyle name="Normal 2 3 11" xfId="3989"/>
    <cellStyle name="Normal 2 3 2" xfId="3990"/>
    <cellStyle name="Normal 2 3 2 2" xfId="3991"/>
    <cellStyle name="Normal 2 3 2 3" xfId="3992"/>
    <cellStyle name="Normal 2 3 3" xfId="3993"/>
    <cellStyle name="Normal 2 3 3 2" xfId="3994"/>
    <cellStyle name="Normal 2 3 3 3" xfId="3995"/>
    <cellStyle name="Normal 2 3 4" xfId="3996"/>
    <cellStyle name="Normal 2 3 4 2" xfId="3997"/>
    <cellStyle name="Normal 2 3 5" xfId="3998"/>
    <cellStyle name="Normal 2 3 5 2" xfId="3999"/>
    <cellStyle name="Normal 2 3 6" xfId="4000"/>
    <cellStyle name="Normal 2 3 6 2" xfId="4001"/>
    <cellStyle name="Normal 2 3 7" xfId="4002"/>
    <cellStyle name="Normal 2 3 7 2" xfId="4003"/>
    <cellStyle name="Normal 2 3 8" xfId="4004"/>
    <cellStyle name="Normal 2 3 8 2" xfId="4005"/>
    <cellStyle name="Normal 2 3 9" xfId="4006"/>
    <cellStyle name="Normal 2 3 9 2" xfId="4007"/>
    <cellStyle name="Normal 2 30" xfId="4008"/>
    <cellStyle name="Normal 2 30 2" xfId="4009"/>
    <cellStyle name="Normal 2 31" xfId="4010"/>
    <cellStyle name="Normal 2 31 2" xfId="4011"/>
    <cellStyle name="Normal 2 32" xfId="4012"/>
    <cellStyle name="Normal 2 32 2" xfId="4013"/>
    <cellStyle name="Normal 2 33" xfId="4014"/>
    <cellStyle name="Normal 2 33 2" xfId="4015"/>
    <cellStyle name="Normal 2 34" xfId="4016"/>
    <cellStyle name="Normal 2 34 2" xfId="4017"/>
    <cellStyle name="Normal 2 35" xfId="4018"/>
    <cellStyle name="Normal 2 35 2" xfId="4019"/>
    <cellStyle name="Normal 2 36" xfId="4020"/>
    <cellStyle name="Normal 2 36 2" xfId="4021"/>
    <cellStyle name="Normal 2 37" xfId="4022"/>
    <cellStyle name="Normal 2 37 2" xfId="4023"/>
    <cellStyle name="Normal 2 38" xfId="4024"/>
    <cellStyle name="Normal 2 38 2" xfId="4025"/>
    <cellStyle name="Normal 2 39" xfId="4026"/>
    <cellStyle name="Normal 2 39 2" xfId="4027"/>
    <cellStyle name="Normal 2 4" xfId="4028"/>
    <cellStyle name="Normal 2 4 2" xfId="4029"/>
    <cellStyle name="Normal 2 4 2 2" xfId="4030"/>
    <cellStyle name="Normal 2 4 2 2 2" xfId="4031"/>
    <cellStyle name="Normal 2 4 2 3" xfId="4032"/>
    <cellStyle name="Normal 2 4 2 3 2" xfId="4033"/>
    <cellStyle name="Normal 2 4 2 4" xfId="4034"/>
    <cellStyle name="Normal 2 4 2 4 2" xfId="4035"/>
    <cellStyle name="Normal 2 4 2 5" xfId="4036"/>
    <cellStyle name="Normal 2 4 2 5 2" xfId="4037"/>
    <cellStyle name="Normal 2 4 2 6" xfId="4038"/>
    <cellStyle name="Normal 2 4 3" xfId="4039"/>
    <cellStyle name="Normal 2 4 3 2" xfId="4040"/>
    <cellStyle name="Normal 2 4 4" xfId="4041"/>
    <cellStyle name="Normal 2 4 4 2" xfId="4042"/>
    <cellStyle name="Normal 2 4 5" xfId="4043"/>
    <cellStyle name="Normal 2 4 5 2" xfId="4044"/>
    <cellStyle name="Normal 2 4 6" xfId="4045"/>
    <cellStyle name="Normal 2 4 6 2" xfId="4046"/>
    <cellStyle name="Normal 2 4 7" xfId="4047"/>
    <cellStyle name="Normal 2 4 8" xfId="4048"/>
    <cellStyle name="Normal 2 4 9" xfId="4049"/>
    <cellStyle name="Normal 2 40" xfId="4050"/>
    <cellStyle name="Normal 2 40 2" xfId="4051"/>
    <cellStyle name="Normal 2 41" xfId="4052"/>
    <cellStyle name="Normal 2 41 2" xfId="4053"/>
    <cellStyle name="Normal 2 42" xfId="4054"/>
    <cellStyle name="Normal 2 42 2" xfId="4055"/>
    <cellStyle name="Normal 2 43" xfId="4056"/>
    <cellStyle name="Normal 2 43 2" xfId="4057"/>
    <cellStyle name="Normal 2 44" xfId="4058"/>
    <cellStyle name="Normal 2 44 2" xfId="4059"/>
    <cellStyle name="Normal 2 45" xfId="4060"/>
    <cellStyle name="Normal 2 45 2" xfId="4061"/>
    <cellStyle name="Normal 2 46" xfId="4062"/>
    <cellStyle name="Normal 2 46 2" xfId="4063"/>
    <cellStyle name="Normal 2 47" xfId="4064"/>
    <cellStyle name="Normal 2 47 2" xfId="4065"/>
    <cellStyle name="Normal 2 48" xfId="4066"/>
    <cellStyle name="Normal 2 48 2" xfId="4067"/>
    <cellStyle name="Normal 2 49" xfId="4068"/>
    <cellStyle name="Normal 2 49 2" xfId="4069"/>
    <cellStyle name="Normal 2 5" xfId="4070"/>
    <cellStyle name="Normal 2 5 2" xfId="4071"/>
    <cellStyle name="Normal 2 5 3" xfId="4072"/>
    <cellStyle name="Normal 2 50" xfId="4073"/>
    <cellStyle name="Normal 2 50 2" xfId="4074"/>
    <cellStyle name="Normal 2 51" xfId="4075"/>
    <cellStyle name="Normal 2 51 2" xfId="4076"/>
    <cellStyle name="Normal 2 52" xfId="4077"/>
    <cellStyle name="Normal 2 52 2" xfId="4078"/>
    <cellStyle name="Normal 2 52 2 2" xfId="4079"/>
    <cellStyle name="Normal 2 52 3" xfId="4080"/>
    <cellStyle name="Normal 2 52 3 2" xfId="4081"/>
    <cellStyle name="Normal 2 52 4" xfId="4082"/>
    <cellStyle name="Normal 2 52 4 2" xfId="4083"/>
    <cellStyle name="Normal 2 52 5" xfId="4084"/>
    <cellStyle name="Normal 2 53" xfId="4085"/>
    <cellStyle name="Normal 2 53 2" xfId="4086"/>
    <cellStyle name="Normal 2 53 2 2" xfId="4087"/>
    <cellStyle name="Normal 2 53 3" xfId="4088"/>
    <cellStyle name="Normal 2 54" xfId="4089"/>
    <cellStyle name="Normal 2 54 2" xfId="4090"/>
    <cellStyle name="Normal 2 55" xfId="4091"/>
    <cellStyle name="Normal 2 56" xfId="4092"/>
    <cellStyle name="Normal 2 57" xfId="4093"/>
    <cellStyle name="Normal 2 6" xfId="4094"/>
    <cellStyle name="Normal 2 6 2" xfId="4095"/>
    <cellStyle name="Normal 2 6 3" xfId="4096"/>
    <cellStyle name="Normal 2 65" xfId="4097"/>
    <cellStyle name="Normal 2 65 2" xfId="4098"/>
    <cellStyle name="Normal 2 7" xfId="4099"/>
    <cellStyle name="Normal 2 7 2" xfId="4100"/>
    <cellStyle name="Normal 2 7 2 2" xfId="4101"/>
    <cellStyle name="Normal 2 7 2 3" xfId="4102"/>
    <cellStyle name="Normal 2 7 3" xfId="4103"/>
    <cellStyle name="Normal 2 7 3 2" xfId="4104"/>
    <cellStyle name="Normal 2 7 4" xfId="4105"/>
    <cellStyle name="Normal 2 7 5" xfId="4106"/>
    <cellStyle name="Normal 2 8" xfId="4107"/>
    <cellStyle name="Normal 2 8 2" xfId="4108"/>
    <cellStyle name="Normal 2 8 3" xfId="4109"/>
    <cellStyle name="Normal 2 9" xfId="4110"/>
    <cellStyle name="Normal 2 9 2" xfId="4111"/>
    <cellStyle name="Normal 2 9 3" xfId="4112"/>
    <cellStyle name="Normal 2_Book1" xfId="4113"/>
    <cellStyle name="Normal 20" xfId="4114"/>
    <cellStyle name="Normal 20 2" xfId="4115"/>
    <cellStyle name="Normal 20 3" xfId="4116"/>
    <cellStyle name="Normal 21" xfId="4117"/>
    <cellStyle name="Normal 21 10" xfId="4118"/>
    <cellStyle name="Normal 21 10 2" xfId="4119"/>
    <cellStyle name="Normal 21 10 2 2" xfId="4120"/>
    <cellStyle name="Normal 21 10 3" xfId="4121"/>
    <cellStyle name="Normal 21 11" xfId="4122"/>
    <cellStyle name="Normal 21 11 2" xfId="4123"/>
    <cellStyle name="Normal 21 11 2 2" xfId="4124"/>
    <cellStyle name="Normal 21 11 3" xfId="4125"/>
    <cellStyle name="Normal 21 12" xfId="4126"/>
    <cellStyle name="Normal 21 12 2" xfId="4127"/>
    <cellStyle name="Normal 21 12 2 2" xfId="4128"/>
    <cellStyle name="Normal 21 12 3" xfId="4129"/>
    <cellStyle name="Normal 21 13" xfId="4130"/>
    <cellStyle name="Normal 21 13 2" xfId="4131"/>
    <cellStyle name="Normal 21 13 2 2" xfId="4132"/>
    <cellStyle name="Normal 21 13 3" xfId="4133"/>
    <cellStyle name="Normal 21 14" xfId="4134"/>
    <cellStyle name="Normal 21 14 2" xfId="4135"/>
    <cellStyle name="Normal 21 14 2 2" xfId="4136"/>
    <cellStyle name="Normal 21 14 3" xfId="4137"/>
    <cellStyle name="Normal 21 15" xfId="4138"/>
    <cellStyle name="Normal 21 15 2" xfId="4139"/>
    <cellStyle name="Normal 21 15 2 2" xfId="4140"/>
    <cellStyle name="Normal 21 15 3" xfId="4141"/>
    <cellStyle name="Normal 21 16" xfId="4142"/>
    <cellStyle name="Normal 21 16 2" xfId="4143"/>
    <cellStyle name="Normal 21 16 2 2" xfId="4144"/>
    <cellStyle name="Normal 21 16 3" xfId="4145"/>
    <cellStyle name="Normal 21 17" xfId="4146"/>
    <cellStyle name="Normal 21 17 2" xfId="4147"/>
    <cellStyle name="Normal 21 17 2 2" xfId="4148"/>
    <cellStyle name="Normal 21 17 3" xfId="4149"/>
    <cellStyle name="Normal 21 18" xfId="4150"/>
    <cellStyle name="Normal 21 18 2" xfId="4151"/>
    <cellStyle name="Normal 21 18 2 2" xfId="4152"/>
    <cellStyle name="Normal 21 18 3" xfId="4153"/>
    <cellStyle name="Normal 21 19" xfId="4154"/>
    <cellStyle name="Normal 21 19 2" xfId="4155"/>
    <cellStyle name="Normal 21 19 2 2" xfId="4156"/>
    <cellStyle name="Normal 21 19 3" xfId="4157"/>
    <cellStyle name="Normal 21 2" xfId="4158"/>
    <cellStyle name="Normal 21 2 2" xfId="4159"/>
    <cellStyle name="Normal 21 2 2 2" xfId="4160"/>
    <cellStyle name="Normal 21 2 3" xfId="4161"/>
    <cellStyle name="Normal 21 2 3 2" xfId="4162"/>
    <cellStyle name="Normal 21 2 4" xfId="4163"/>
    <cellStyle name="Normal 21 20" xfId="4164"/>
    <cellStyle name="Normal 21 20 2" xfId="4165"/>
    <cellStyle name="Normal 21 20 2 2" xfId="4166"/>
    <cellStyle name="Normal 21 20 3" xfId="4167"/>
    <cellStyle name="Normal 21 21" xfId="4168"/>
    <cellStyle name="Normal 21 21 2" xfId="4169"/>
    <cellStyle name="Normal 21 21 2 2" xfId="4170"/>
    <cellStyle name="Normal 21 21 3" xfId="4171"/>
    <cellStyle name="Normal 21 22" xfId="4172"/>
    <cellStyle name="Normal 21 22 2" xfId="4173"/>
    <cellStyle name="Normal 21 22 2 2" xfId="4174"/>
    <cellStyle name="Normal 21 22 3" xfId="4175"/>
    <cellStyle name="Normal 21 23" xfId="4176"/>
    <cellStyle name="Normal 21 23 2" xfId="4177"/>
    <cellStyle name="Normal 21 23 2 2" xfId="4178"/>
    <cellStyle name="Normal 21 23 3" xfId="4179"/>
    <cellStyle name="Normal 21 24" xfId="4180"/>
    <cellStyle name="Normal 21 24 2" xfId="4181"/>
    <cellStyle name="Normal 21 24 2 2" xfId="4182"/>
    <cellStyle name="Normal 21 24 3" xfId="4183"/>
    <cellStyle name="Normal 21 25" xfId="4184"/>
    <cellStyle name="Normal 21 25 2" xfId="4185"/>
    <cellStyle name="Normal 21 25 2 2" xfId="4186"/>
    <cellStyle name="Normal 21 25 3" xfId="4187"/>
    <cellStyle name="Normal 21 26" xfId="4188"/>
    <cellStyle name="Normal 21 26 2" xfId="4189"/>
    <cellStyle name="Normal 21 26 2 2" xfId="4190"/>
    <cellStyle name="Normal 21 26 3" xfId="4191"/>
    <cellStyle name="Normal 21 27" xfId="4192"/>
    <cellStyle name="Normal 21 27 2" xfId="4193"/>
    <cellStyle name="Normal 21 27 2 2" xfId="4194"/>
    <cellStyle name="Normal 21 27 3" xfId="4195"/>
    <cellStyle name="Normal 21 28" xfId="4196"/>
    <cellStyle name="Normal 21 28 2" xfId="4197"/>
    <cellStyle name="Normal 21 28 2 2" xfId="4198"/>
    <cellStyle name="Normal 21 28 3" xfId="4199"/>
    <cellStyle name="Normal 21 29" xfId="4200"/>
    <cellStyle name="Normal 21 29 2" xfId="4201"/>
    <cellStyle name="Normal 21 29 2 2" xfId="4202"/>
    <cellStyle name="Normal 21 29 3" xfId="4203"/>
    <cellStyle name="Normal 21 3" xfId="4204"/>
    <cellStyle name="Normal 21 3 2" xfId="4205"/>
    <cellStyle name="Normal 21 3 2 2" xfId="4206"/>
    <cellStyle name="Normal 21 3 3" xfId="4207"/>
    <cellStyle name="Normal 21 30" xfId="4208"/>
    <cellStyle name="Normal 21 30 2" xfId="4209"/>
    <cellStyle name="Normal 21 30 2 2" xfId="4210"/>
    <cellStyle name="Normal 21 30 3" xfId="4211"/>
    <cellStyle name="Normal 21 31" xfId="4212"/>
    <cellStyle name="Normal 21 31 2" xfId="4213"/>
    <cellStyle name="Normal 21 31 2 2" xfId="4214"/>
    <cellStyle name="Normal 21 31 3" xfId="4215"/>
    <cellStyle name="Normal 21 32" xfId="4216"/>
    <cellStyle name="Normal 21 32 2" xfId="4217"/>
    <cellStyle name="Normal 21 32 2 2" xfId="4218"/>
    <cellStyle name="Normal 21 32 3" xfId="4219"/>
    <cellStyle name="Normal 21 33" xfId="4220"/>
    <cellStyle name="Normal 21 33 2" xfId="4221"/>
    <cellStyle name="Normal 21 33 2 2" xfId="4222"/>
    <cellStyle name="Normal 21 33 3" xfId="4223"/>
    <cellStyle name="Normal 21 34" xfId="4224"/>
    <cellStyle name="Normal 21 34 2" xfId="4225"/>
    <cellStyle name="Normal 21 34 2 2" xfId="4226"/>
    <cellStyle name="Normal 21 34 3" xfId="4227"/>
    <cellStyle name="Normal 21 35" xfId="4228"/>
    <cellStyle name="Normal 21 35 2" xfId="4229"/>
    <cellStyle name="Normal 21 35 2 2" xfId="4230"/>
    <cellStyle name="Normal 21 35 3" xfId="4231"/>
    <cellStyle name="Normal 21 36" xfId="4232"/>
    <cellStyle name="Normal 21 36 2" xfId="4233"/>
    <cellStyle name="Normal 21 36 2 2" xfId="4234"/>
    <cellStyle name="Normal 21 36 3" xfId="4235"/>
    <cellStyle name="Normal 21 37" xfId="4236"/>
    <cellStyle name="Normal 21 37 2" xfId="4237"/>
    <cellStyle name="Normal 21 37 2 2" xfId="4238"/>
    <cellStyle name="Normal 21 37 3" xfId="4239"/>
    <cellStyle name="Normal 21 38" xfId="4240"/>
    <cellStyle name="Normal 21 38 2" xfId="4241"/>
    <cellStyle name="Normal 21 38 2 2" xfId="4242"/>
    <cellStyle name="Normal 21 38 3" xfId="4243"/>
    <cellStyle name="Normal 21 39" xfId="4244"/>
    <cellStyle name="Normal 21 39 2" xfId="4245"/>
    <cellStyle name="Normal 21 39 2 2" xfId="4246"/>
    <cellStyle name="Normal 21 39 3" xfId="4247"/>
    <cellStyle name="Normal 21 4" xfId="4248"/>
    <cellStyle name="Normal 21 4 2" xfId="4249"/>
    <cellStyle name="Normal 21 4 2 2" xfId="4250"/>
    <cellStyle name="Normal 21 4 3" xfId="4251"/>
    <cellStyle name="Normal 21 40" xfId="4252"/>
    <cellStyle name="Normal 21 40 2" xfId="4253"/>
    <cellStyle name="Normal 21 40 2 2" xfId="4254"/>
    <cellStyle name="Normal 21 40 3" xfId="4255"/>
    <cellStyle name="Normal 21 41" xfId="4256"/>
    <cellStyle name="Normal 21 41 2" xfId="4257"/>
    <cellStyle name="Normal 21 41 2 2" xfId="4258"/>
    <cellStyle name="Normal 21 41 3" xfId="4259"/>
    <cellStyle name="Normal 21 42" xfId="4260"/>
    <cellStyle name="Normal 21 42 2" xfId="4261"/>
    <cellStyle name="Normal 21 42 2 2" xfId="4262"/>
    <cellStyle name="Normal 21 42 3" xfId="4263"/>
    <cellStyle name="Normal 21 43" xfId="4264"/>
    <cellStyle name="Normal 21 43 2" xfId="4265"/>
    <cellStyle name="Normal 21 43 2 2" xfId="4266"/>
    <cellStyle name="Normal 21 43 3" xfId="4267"/>
    <cellStyle name="Normal 21 44" xfId="4268"/>
    <cellStyle name="Normal 21 44 2" xfId="4269"/>
    <cellStyle name="Normal 21 44 2 2" xfId="4270"/>
    <cellStyle name="Normal 21 44 3" xfId="4271"/>
    <cellStyle name="Normal 21 45" xfId="4272"/>
    <cellStyle name="Normal 21 45 2" xfId="4273"/>
    <cellStyle name="Normal 21 45 2 2" xfId="4274"/>
    <cellStyle name="Normal 21 45 3" xfId="4275"/>
    <cellStyle name="Normal 21 46" xfId="4276"/>
    <cellStyle name="Normal 21 46 2" xfId="4277"/>
    <cellStyle name="Normal 21 46 2 2" xfId="4278"/>
    <cellStyle name="Normal 21 46 3" xfId="4279"/>
    <cellStyle name="Normal 21 47" xfId="4280"/>
    <cellStyle name="Normal 21 47 2" xfId="4281"/>
    <cellStyle name="Normal 21 48" xfId="4282"/>
    <cellStyle name="Normal 21 48 2" xfId="4283"/>
    <cellStyle name="Normal 21 5" xfId="4284"/>
    <cellStyle name="Normal 21 5 2" xfId="4285"/>
    <cellStyle name="Normal 21 5 2 2" xfId="4286"/>
    <cellStyle name="Normal 21 5 3" xfId="4287"/>
    <cellStyle name="Normal 21 6" xfId="4288"/>
    <cellStyle name="Normal 21 6 2" xfId="4289"/>
    <cellStyle name="Normal 21 6 2 2" xfId="4290"/>
    <cellStyle name="Normal 21 6 3" xfId="4291"/>
    <cellStyle name="Normal 21 7" xfId="4292"/>
    <cellStyle name="Normal 21 7 2" xfId="4293"/>
    <cellStyle name="Normal 21 7 2 2" xfId="4294"/>
    <cellStyle name="Normal 21 7 3" xfId="4295"/>
    <cellStyle name="Normal 21 8" xfId="4296"/>
    <cellStyle name="Normal 21 8 2" xfId="4297"/>
    <cellStyle name="Normal 21 8 2 2" xfId="4298"/>
    <cellStyle name="Normal 21 8 3" xfId="4299"/>
    <cellStyle name="Normal 21 9" xfId="4300"/>
    <cellStyle name="Normal 21 9 2" xfId="4301"/>
    <cellStyle name="Normal 21 9 2 2" xfId="4302"/>
    <cellStyle name="Normal 21 9 3" xfId="4303"/>
    <cellStyle name="Normal 21_TCC_WP_04'52" xfId="4304"/>
    <cellStyle name="Normal 22" xfId="4305"/>
    <cellStyle name="Normal 22 2" xfId="4306"/>
    <cellStyle name="Normal 22 2 2" xfId="4307"/>
    <cellStyle name="Normal 22 3" xfId="4308"/>
    <cellStyle name="Normal 22 3 2" xfId="4309"/>
    <cellStyle name="Normal 22 4" xfId="4310"/>
    <cellStyle name="Normal 23" xfId="4311"/>
    <cellStyle name="Normal 23 10" xfId="4312"/>
    <cellStyle name="Normal 23 10 2" xfId="4313"/>
    <cellStyle name="Normal 23 10 2 2" xfId="4314"/>
    <cellStyle name="Normal 23 10 3" xfId="4315"/>
    <cellStyle name="Normal 23 11" xfId="4316"/>
    <cellStyle name="Normal 23 11 2" xfId="4317"/>
    <cellStyle name="Normal 23 11 2 2" xfId="4318"/>
    <cellStyle name="Normal 23 11 3" xfId="4319"/>
    <cellStyle name="Normal 23 12" xfId="4320"/>
    <cellStyle name="Normal 23 12 2" xfId="4321"/>
    <cellStyle name="Normal 23 12 2 2" xfId="4322"/>
    <cellStyle name="Normal 23 12 3" xfId="4323"/>
    <cellStyle name="Normal 23 13" xfId="4324"/>
    <cellStyle name="Normal 23 13 2" xfId="4325"/>
    <cellStyle name="Normal 23 13 2 2" xfId="4326"/>
    <cellStyle name="Normal 23 13 3" xfId="4327"/>
    <cellStyle name="Normal 23 14" xfId="4328"/>
    <cellStyle name="Normal 23 14 2" xfId="4329"/>
    <cellStyle name="Normal 23 14 2 2" xfId="4330"/>
    <cellStyle name="Normal 23 14 3" xfId="4331"/>
    <cellStyle name="Normal 23 15" xfId="4332"/>
    <cellStyle name="Normal 23 15 2" xfId="4333"/>
    <cellStyle name="Normal 23 15 2 2" xfId="4334"/>
    <cellStyle name="Normal 23 15 3" xfId="4335"/>
    <cellStyle name="Normal 23 16" xfId="4336"/>
    <cellStyle name="Normal 23 16 2" xfId="4337"/>
    <cellStyle name="Normal 23 16 2 2" xfId="4338"/>
    <cellStyle name="Normal 23 16 3" xfId="4339"/>
    <cellStyle name="Normal 23 17" xfId="4340"/>
    <cellStyle name="Normal 23 17 2" xfId="4341"/>
    <cellStyle name="Normal 23 17 2 2" xfId="4342"/>
    <cellStyle name="Normal 23 17 3" xfId="4343"/>
    <cellStyle name="Normal 23 18" xfId="4344"/>
    <cellStyle name="Normal 23 18 2" xfId="4345"/>
    <cellStyle name="Normal 23 18 2 2" xfId="4346"/>
    <cellStyle name="Normal 23 18 3" xfId="4347"/>
    <cellStyle name="Normal 23 19" xfId="4348"/>
    <cellStyle name="Normal 23 19 2" xfId="4349"/>
    <cellStyle name="Normal 23 19 2 2" xfId="4350"/>
    <cellStyle name="Normal 23 19 3" xfId="4351"/>
    <cellStyle name="Normal 23 2" xfId="4352"/>
    <cellStyle name="Normal 23 2 2" xfId="4353"/>
    <cellStyle name="Normal 23 2 2 2" xfId="4354"/>
    <cellStyle name="Normal 23 2 3" xfId="4355"/>
    <cellStyle name="Normal 23 20" xfId="4356"/>
    <cellStyle name="Normal 23 20 2" xfId="4357"/>
    <cellStyle name="Normal 23 20 2 2" xfId="4358"/>
    <cellStyle name="Normal 23 20 3" xfId="4359"/>
    <cellStyle name="Normal 23 21" xfId="4360"/>
    <cellStyle name="Normal 23 21 2" xfId="4361"/>
    <cellStyle name="Normal 23 21 2 2" xfId="4362"/>
    <cellStyle name="Normal 23 21 3" xfId="4363"/>
    <cellStyle name="Normal 23 22" xfId="4364"/>
    <cellStyle name="Normal 23 22 2" xfId="4365"/>
    <cellStyle name="Normal 23 22 2 2" xfId="4366"/>
    <cellStyle name="Normal 23 22 3" xfId="4367"/>
    <cellStyle name="Normal 23 23" xfId="4368"/>
    <cellStyle name="Normal 23 23 2" xfId="4369"/>
    <cellStyle name="Normal 23 23 2 2" xfId="4370"/>
    <cellStyle name="Normal 23 23 3" xfId="4371"/>
    <cellStyle name="Normal 23 24" xfId="4372"/>
    <cellStyle name="Normal 23 24 2" xfId="4373"/>
    <cellStyle name="Normal 23 24 2 2" xfId="4374"/>
    <cellStyle name="Normal 23 24 3" xfId="4375"/>
    <cellStyle name="Normal 23 25" xfId="4376"/>
    <cellStyle name="Normal 23 25 2" xfId="4377"/>
    <cellStyle name="Normal 23 25 2 2" xfId="4378"/>
    <cellStyle name="Normal 23 25 3" xfId="4379"/>
    <cellStyle name="Normal 23 26" xfId="4380"/>
    <cellStyle name="Normal 23 26 2" xfId="4381"/>
    <cellStyle name="Normal 23 26 2 2" xfId="4382"/>
    <cellStyle name="Normal 23 26 3" xfId="4383"/>
    <cellStyle name="Normal 23 27" xfId="4384"/>
    <cellStyle name="Normal 23 27 2" xfId="4385"/>
    <cellStyle name="Normal 23 27 2 2" xfId="4386"/>
    <cellStyle name="Normal 23 27 3" xfId="4387"/>
    <cellStyle name="Normal 23 28" xfId="4388"/>
    <cellStyle name="Normal 23 28 2" xfId="4389"/>
    <cellStyle name="Normal 23 28 2 2" xfId="4390"/>
    <cellStyle name="Normal 23 28 3" xfId="4391"/>
    <cellStyle name="Normal 23 29" xfId="4392"/>
    <cellStyle name="Normal 23 29 2" xfId="4393"/>
    <cellStyle name="Normal 23 29 2 2" xfId="4394"/>
    <cellStyle name="Normal 23 29 3" xfId="4395"/>
    <cellStyle name="Normal 23 3" xfId="4396"/>
    <cellStyle name="Normal 23 3 2" xfId="4397"/>
    <cellStyle name="Normal 23 3 2 2" xfId="4398"/>
    <cellStyle name="Normal 23 3 3" xfId="4399"/>
    <cellStyle name="Normal 23 30" xfId="4400"/>
    <cellStyle name="Normal 23 30 2" xfId="4401"/>
    <cellStyle name="Normal 23 30 2 2" xfId="4402"/>
    <cellStyle name="Normal 23 30 3" xfId="4403"/>
    <cellStyle name="Normal 23 31" xfId="4404"/>
    <cellStyle name="Normal 23 31 2" xfId="4405"/>
    <cellStyle name="Normal 23 31 2 2" xfId="4406"/>
    <cellStyle name="Normal 23 31 3" xfId="4407"/>
    <cellStyle name="Normal 23 32" xfId="4408"/>
    <cellStyle name="Normal 23 32 2" xfId="4409"/>
    <cellStyle name="Normal 23 32 2 2" xfId="4410"/>
    <cellStyle name="Normal 23 32 3" xfId="4411"/>
    <cellStyle name="Normal 23 33" xfId="4412"/>
    <cellStyle name="Normal 23 33 2" xfId="4413"/>
    <cellStyle name="Normal 23 33 2 2" xfId="4414"/>
    <cellStyle name="Normal 23 33 3" xfId="4415"/>
    <cellStyle name="Normal 23 34" xfId="4416"/>
    <cellStyle name="Normal 23 34 2" xfId="4417"/>
    <cellStyle name="Normal 23 34 2 2" xfId="4418"/>
    <cellStyle name="Normal 23 34 3" xfId="4419"/>
    <cellStyle name="Normal 23 35" xfId="4420"/>
    <cellStyle name="Normal 23 35 2" xfId="4421"/>
    <cellStyle name="Normal 23 35 2 2" xfId="4422"/>
    <cellStyle name="Normal 23 35 3" xfId="4423"/>
    <cellStyle name="Normal 23 36" xfId="4424"/>
    <cellStyle name="Normal 23 36 2" xfId="4425"/>
    <cellStyle name="Normal 23 36 2 2" xfId="4426"/>
    <cellStyle name="Normal 23 36 3" xfId="4427"/>
    <cellStyle name="Normal 23 37" xfId="4428"/>
    <cellStyle name="Normal 23 37 2" xfId="4429"/>
    <cellStyle name="Normal 23 37 2 2" xfId="4430"/>
    <cellStyle name="Normal 23 37 3" xfId="4431"/>
    <cellStyle name="Normal 23 38" xfId="4432"/>
    <cellStyle name="Normal 23 38 2" xfId="4433"/>
    <cellStyle name="Normal 23 38 2 2" xfId="4434"/>
    <cellStyle name="Normal 23 38 3" xfId="4435"/>
    <cellStyle name="Normal 23 39" xfId="4436"/>
    <cellStyle name="Normal 23 39 2" xfId="4437"/>
    <cellStyle name="Normal 23 39 2 2" xfId="4438"/>
    <cellStyle name="Normal 23 39 3" xfId="4439"/>
    <cellStyle name="Normal 23 4" xfId="4440"/>
    <cellStyle name="Normal 23 4 2" xfId="4441"/>
    <cellStyle name="Normal 23 4 2 2" xfId="4442"/>
    <cellStyle name="Normal 23 4 3" xfId="4443"/>
    <cellStyle name="Normal 23 40" xfId="4444"/>
    <cellStyle name="Normal 23 40 2" xfId="4445"/>
    <cellStyle name="Normal 23 40 2 2" xfId="4446"/>
    <cellStyle name="Normal 23 40 3" xfId="4447"/>
    <cellStyle name="Normal 23 41" xfId="4448"/>
    <cellStyle name="Normal 23 41 2" xfId="4449"/>
    <cellStyle name="Normal 23 41 2 2" xfId="4450"/>
    <cellStyle name="Normal 23 41 3" xfId="4451"/>
    <cellStyle name="Normal 23 42" xfId="4452"/>
    <cellStyle name="Normal 23 42 2" xfId="4453"/>
    <cellStyle name="Normal 23 42 2 2" xfId="4454"/>
    <cellStyle name="Normal 23 42 3" xfId="4455"/>
    <cellStyle name="Normal 23 43" xfId="4456"/>
    <cellStyle name="Normal 23 43 2" xfId="4457"/>
    <cellStyle name="Normal 23 43 2 2" xfId="4458"/>
    <cellStyle name="Normal 23 43 3" xfId="4459"/>
    <cellStyle name="Normal 23 44" xfId="4460"/>
    <cellStyle name="Normal 23 44 2" xfId="4461"/>
    <cellStyle name="Normal 23 44 2 2" xfId="4462"/>
    <cellStyle name="Normal 23 44 3" xfId="4463"/>
    <cellStyle name="Normal 23 45" xfId="4464"/>
    <cellStyle name="Normal 23 45 2" xfId="4465"/>
    <cellStyle name="Normal 23 45 2 2" xfId="4466"/>
    <cellStyle name="Normal 23 45 3" xfId="4467"/>
    <cellStyle name="Normal 23 46" xfId="4468"/>
    <cellStyle name="Normal 23 46 2" xfId="4469"/>
    <cellStyle name="Normal 23 46 2 2" xfId="4470"/>
    <cellStyle name="Normal 23 46 3" xfId="4471"/>
    <cellStyle name="Normal 23 47" xfId="4472"/>
    <cellStyle name="Normal 23 47 2" xfId="4473"/>
    <cellStyle name="Normal 23 48" xfId="4474"/>
    <cellStyle name="Normal 23 48 2" xfId="4475"/>
    <cellStyle name="Normal 23 49" xfId="4476"/>
    <cellStyle name="Normal 23 5" xfId="4477"/>
    <cellStyle name="Normal 23 5 2" xfId="4478"/>
    <cellStyle name="Normal 23 5 2 2" xfId="4479"/>
    <cellStyle name="Normal 23 5 3" xfId="4480"/>
    <cellStyle name="Normal 23 6" xfId="4481"/>
    <cellStyle name="Normal 23 6 2" xfId="4482"/>
    <cellStyle name="Normal 23 6 2 2" xfId="4483"/>
    <cellStyle name="Normal 23 6 3" xfId="4484"/>
    <cellStyle name="Normal 23 7" xfId="4485"/>
    <cellStyle name="Normal 23 7 2" xfId="4486"/>
    <cellStyle name="Normal 23 7 2 2" xfId="4487"/>
    <cellStyle name="Normal 23 7 3" xfId="4488"/>
    <cellStyle name="Normal 23 8" xfId="4489"/>
    <cellStyle name="Normal 23 8 2" xfId="4490"/>
    <cellStyle name="Normal 23 8 2 2" xfId="4491"/>
    <cellStyle name="Normal 23 8 3" xfId="4492"/>
    <cellStyle name="Normal 23 9" xfId="4493"/>
    <cellStyle name="Normal 23 9 2" xfId="4494"/>
    <cellStyle name="Normal 23 9 2 2" xfId="4495"/>
    <cellStyle name="Normal 23 9 3" xfId="4496"/>
    <cellStyle name="Normal 24" xfId="4497"/>
    <cellStyle name="Normal 24 10" xfId="4498"/>
    <cellStyle name="Normal 24 10 2" xfId="4499"/>
    <cellStyle name="Normal 24 10 2 2" xfId="4500"/>
    <cellStyle name="Normal 24 10 3" xfId="4501"/>
    <cellStyle name="Normal 24 11" xfId="4502"/>
    <cellStyle name="Normal 24 11 2" xfId="4503"/>
    <cellStyle name="Normal 24 11 2 2" xfId="4504"/>
    <cellStyle name="Normal 24 11 3" xfId="4505"/>
    <cellStyle name="Normal 24 12" xfId="4506"/>
    <cellStyle name="Normal 24 12 2" xfId="4507"/>
    <cellStyle name="Normal 24 12 2 2" xfId="4508"/>
    <cellStyle name="Normal 24 12 3" xfId="4509"/>
    <cellStyle name="Normal 24 13" xfId="4510"/>
    <cellStyle name="Normal 24 13 2" xfId="4511"/>
    <cellStyle name="Normal 24 13 2 2" xfId="4512"/>
    <cellStyle name="Normal 24 13 3" xfId="4513"/>
    <cellStyle name="Normal 24 14" xfId="4514"/>
    <cellStyle name="Normal 24 14 2" xfId="4515"/>
    <cellStyle name="Normal 24 14 2 2" xfId="4516"/>
    <cellStyle name="Normal 24 14 3" xfId="4517"/>
    <cellStyle name="Normal 24 15" xfId="4518"/>
    <cellStyle name="Normal 24 15 2" xfId="4519"/>
    <cellStyle name="Normal 24 15 2 2" xfId="4520"/>
    <cellStyle name="Normal 24 15 3" xfId="4521"/>
    <cellStyle name="Normal 24 16" xfId="4522"/>
    <cellStyle name="Normal 24 16 2" xfId="4523"/>
    <cellStyle name="Normal 24 16 2 2" xfId="4524"/>
    <cellStyle name="Normal 24 16 3" xfId="4525"/>
    <cellStyle name="Normal 24 17" xfId="4526"/>
    <cellStyle name="Normal 24 17 2" xfId="4527"/>
    <cellStyle name="Normal 24 17 2 2" xfId="4528"/>
    <cellStyle name="Normal 24 17 3" xfId="4529"/>
    <cellStyle name="Normal 24 18" xfId="4530"/>
    <cellStyle name="Normal 24 18 2" xfId="4531"/>
    <cellStyle name="Normal 24 18 2 2" xfId="4532"/>
    <cellStyle name="Normal 24 18 3" xfId="4533"/>
    <cellStyle name="Normal 24 19" xfId="4534"/>
    <cellStyle name="Normal 24 19 2" xfId="4535"/>
    <cellStyle name="Normal 24 19 2 2" xfId="4536"/>
    <cellStyle name="Normal 24 19 3" xfId="4537"/>
    <cellStyle name="Normal 24 2" xfId="4538"/>
    <cellStyle name="Normal 24 2 2" xfId="4539"/>
    <cellStyle name="Normal 24 2 2 2" xfId="4540"/>
    <cellStyle name="Normal 24 2 3" xfId="4541"/>
    <cellStyle name="Normal 24 20" xfId="4542"/>
    <cellStyle name="Normal 24 20 2" xfId="4543"/>
    <cellStyle name="Normal 24 20 2 2" xfId="4544"/>
    <cellStyle name="Normal 24 20 3" xfId="4545"/>
    <cellStyle name="Normal 24 21" xfId="4546"/>
    <cellStyle name="Normal 24 21 2" xfId="4547"/>
    <cellStyle name="Normal 24 21 2 2" xfId="4548"/>
    <cellStyle name="Normal 24 21 3" xfId="4549"/>
    <cellStyle name="Normal 24 22" xfId="4550"/>
    <cellStyle name="Normal 24 22 2" xfId="4551"/>
    <cellStyle name="Normal 24 22 2 2" xfId="4552"/>
    <cellStyle name="Normal 24 22 3" xfId="4553"/>
    <cellStyle name="Normal 24 23" xfId="4554"/>
    <cellStyle name="Normal 24 23 2" xfId="4555"/>
    <cellStyle name="Normal 24 23 2 2" xfId="4556"/>
    <cellStyle name="Normal 24 23 3" xfId="4557"/>
    <cellStyle name="Normal 24 24" xfId="4558"/>
    <cellStyle name="Normal 24 24 2" xfId="4559"/>
    <cellStyle name="Normal 24 24 2 2" xfId="4560"/>
    <cellStyle name="Normal 24 24 3" xfId="4561"/>
    <cellStyle name="Normal 24 25" xfId="4562"/>
    <cellStyle name="Normal 24 25 2" xfId="4563"/>
    <cellStyle name="Normal 24 25 2 2" xfId="4564"/>
    <cellStyle name="Normal 24 25 3" xfId="4565"/>
    <cellStyle name="Normal 24 26" xfId="4566"/>
    <cellStyle name="Normal 24 26 2" xfId="4567"/>
    <cellStyle name="Normal 24 26 2 2" xfId="4568"/>
    <cellStyle name="Normal 24 26 3" xfId="4569"/>
    <cellStyle name="Normal 24 27" xfId="4570"/>
    <cellStyle name="Normal 24 27 2" xfId="4571"/>
    <cellStyle name="Normal 24 27 2 2" xfId="4572"/>
    <cellStyle name="Normal 24 27 3" xfId="4573"/>
    <cellStyle name="Normal 24 28" xfId="4574"/>
    <cellStyle name="Normal 24 28 2" xfId="4575"/>
    <cellStyle name="Normal 24 28 2 2" xfId="4576"/>
    <cellStyle name="Normal 24 28 3" xfId="4577"/>
    <cellStyle name="Normal 24 29" xfId="4578"/>
    <cellStyle name="Normal 24 29 2" xfId="4579"/>
    <cellStyle name="Normal 24 29 2 2" xfId="4580"/>
    <cellStyle name="Normal 24 29 3" xfId="4581"/>
    <cellStyle name="Normal 24 3" xfId="4582"/>
    <cellStyle name="Normal 24 3 2" xfId="4583"/>
    <cellStyle name="Normal 24 3 2 2" xfId="4584"/>
    <cellStyle name="Normal 24 3 3" xfId="4585"/>
    <cellStyle name="Normal 24 30" xfId="4586"/>
    <cellStyle name="Normal 24 30 2" xfId="4587"/>
    <cellStyle name="Normal 24 30 2 2" xfId="4588"/>
    <cellStyle name="Normal 24 30 3" xfId="4589"/>
    <cellStyle name="Normal 24 31" xfId="4590"/>
    <cellStyle name="Normal 24 31 2" xfId="4591"/>
    <cellStyle name="Normal 24 31 2 2" xfId="4592"/>
    <cellStyle name="Normal 24 31 3" xfId="4593"/>
    <cellStyle name="Normal 24 32" xfId="4594"/>
    <cellStyle name="Normal 24 32 2" xfId="4595"/>
    <cellStyle name="Normal 24 32 2 2" xfId="4596"/>
    <cellStyle name="Normal 24 32 3" xfId="4597"/>
    <cellStyle name="Normal 24 33" xfId="4598"/>
    <cellStyle name="Normal 24 33 2" xfId="4599"/>
    <cellStyle name="Normal 24 33 2 2" xfId="4600"/>
    <cellStyle name="Normal 24 33 3" xfId="4601"/>
    <cellStyle name="Normal 24 34" xfId="4602"/>
    <cellStyle name="Normal 24 34 2" xfId="4603"/>
    <cellStyle name="Normal 24 34 2 2" xfId="4604"/>
    <cellStyle name="Normal 24 34 3" xfId="4605"/>
    <cellStyle name="Normal 24 35" xfId="4606"/>
    <cellStyle name="Normal 24 35 2" xfId="4607"/>
    <cellStyle name="Normal 24 35 2 2" xfId="4608"/>
    <cellStyle name="Normal 24 35 3" xfId="4609"/>
    <cellStyle name="Normal 24 36" xfId="4610"/>
    <cellStyle name="Normal 24 36 2" xfId="4611"/>
    <cellStyle name="Normal 24 36 2 2" xfId="4612"/>
    <cellStyle name="Normal 24 36 3" xfId="4613"/>
    <cellStyle name="Normal 24 37" xfId="4614"/>
    <cellStyle name="Normal 24 37 2" xfId="4615"/>
    <cellStyle name="Normal 24 37 2 2" xfId="4616"/>
    <cellStyle name="Normal 24 37 3" xfId="4617"/>
    <cellStyle name="Normal 24 38" xfId="4618"/>
    <cellStyle name="Normal 24 38 2" xfId="4619"/>
    <cellStyle name="Normal 24 38 2 2" xfId="4620"/>
    <cellStyle name="Normal 24 38 3" xfId="4621"/>
    <cellStyle name="Normal 24 39" xfId="4622"/>
    <cellStyle name="Normal 24 39 2" xfId="4623"/>
    <cellStyle name="Normal 24 39 2 2" xfId="4624"/>
    <cellStyle name="Normal 24 39 3" xfId="4625"/>
    <cellStyle name="Normal 24 4" xfId="4626"/>
    <cellStyle name="Normal 24 4 2" xfId="4627"/>
    <cellStyle name="Normal 24 4 2 2" xfId="4628"/>
    <cellStyle name="Normal 24 4 3" xfId="4629"/>
    <cellStyle name="Normal 24 40" xfId="4630"/>
    <cellStyle name="Normal 24 40 2" xfId="4631"/>
    <cellStyle name="Normal 24 40 2 2" xfId="4632"/>
    <cellStyle name="Normal 24 40 3" xfId="4633"/>
    <cellStyle name="Normal 24 41" xfId="4634"/>
    <cellStyle name="Normal 24 41 2" xfId="4635"/>
    <cellStyle name="Normal 24 41 2 2" xfId="4636"/>
    <cellStyle name="Normal 24 41 3" xfId="4637"/>
    <cellStyle name="Normal 24 42" xfId="4638"/>
    <cellStyle name="Normal 24 42 2" xfId="4639"/>
    <cellStyle name="Normal 24 42 2 2" xfId="4640"/>
    <cellStyle name="Normal 24 42 3" xfId="4641"/>
    <cellStyle name="Normal 24 43" xfId="4642"/>
    <cellStyle name="Normal 24 43 2" xfId="4643"/>
    <cellStyle name="Normal 24 43 2 2" xfId="4644"/>
    <cellStyle name="Normal 24 43 3" xfId="4645"/>
    <cellStyle name="Normal 24 44" xfId="4646"/>
    <cellStyle name="Normal 24 44 2" xfId="4647"/>
    <cellStyle name="Normal 24 44 2 2" xfId="4648"/>
    <cellStyle name="Normal 24 44 3" xfId="4649"/>
    <cellStyle name="Normal 24 45" xfId="4650"/>
    <cellStyle name="Normal 24 45 2" xfId="4651"/>
    <cellStyle name="Normal 24 45 2 2" xfId="4652"/>
    <cellStyle name="Normal 24 45 3" xfId="4653"/>
    <cellStyle name="Normal 24 46" xfId="4654"/>
    <cellStyle name="Normal 24 46 2" xfId="4655"/>
    <cellStyle name="Normal 24 46 2 2" xfId="4656"/>
    <cellStyle name="Normal 24 46 3" xfId="4657"/>
    <cellStyle name="Normal 24 47" xfId="4658"/>
    <cellStyle name="Normal 24 47 2" xfId="4659"/>
    <cellStyle name="Normal 24 48" xfId="4660"/>
    <cellStyle name="Normal 24 48 2" xfId="4661"/>
    <cellStyle name="Normal 24 49" xfId="4662"/>
    <cellStyle name="Normal 24 5" xfId="4663"/>
    <cellStyle name="Normal 24 5 2" xfId="4664"/>
    <cellStyle name="Normal 24 5 2 2" xfId="4665"/>
    <cellStyle name="Normal 24 5 3" xfId="4666"/>
    <cellStyle name="Normal 24 6" xfId="4667"/>
    <cellStyle name="Normal 24 6 2" xfId="4668"/>
    <cellStyle name="Normal 24 6 2 2" xfId="4669"/>
    <cellStyle name="Normal 24 6 3" xfId="4670"/>
    <cellStyle name="Normal 24 7" xfId="4671"/>
    <cellStyle name="Normal 24 7 2" xfId="4672"/>
    <cellStyle name="Normal 24 7 2 2" xfId="4673"/>
    <cellStyle name="Normal 24 7 3" xfId="4674"/>
    <cellStyle name="Normal 24 8" xfId="4675"/>
    <cellStyle name="Normal 24 8 2" xfId="4676"/>
    <cellStyle name="Normal 24 8 2 2" xfId="4677"/>
    <cellStyle name="Normal 24 8 3" xfId="4678"/>
    <cellStyle name="Normal 24 9" xfId="4679"/>
    <cellStyle name="Normal 24 9 2" xfId="4680"/>
    <cellStyle name="Normal 24 9 2 2" xfId="4681"/>
    <cellStyle name="Normal 24 9 3" xfId="4682"/>
    <cellStyle name="Normal 25" xfId="4683"/>
    <cellStyle name="Normal 25 2" xfId="4684"/>
    <cellStyle name="Normal 25 2 2" xfId="4685"/>
    <cellStyle name="Normal 25 3" xfId="4686"/>
    <cellStyle name="Normal 25 3 2" xfId="4687"/>
    <cellStyle name="Normal 25 4" xfId="4688"/>
    <cellStyle name="Normal 26" xfId="4689"/>
    <cellStyle name="Normal 26 10" xfId="4690"/>
    <cellStyle name="Normal 26 10 2" xfId="4691"/>
    <cellStyle name="Normal 26 10 2 2" xfId="4692"/>
    <cellStyle name="Normal 26 10 3" xfId="4693"/>
    <cellStyle name="Normal 26 11" xfId="4694"/>
    <cellStyle name="Normal 26 11 2" xfId="4695"/>
    <cellStyle name="Normal 26 11 2 2" xfId="4696"/>
    <cellStyle name="Normal 26 11 3" xfId="4697"/>
    <cellStyle name="Normal 26 12" xfId="4698"/>
    <cellStyle name="Normal 26 12 2" xfId="4699"/>
    <cellStyle name="Normal 26 12 2 2" xfId="4700"/>
    <cellStyle name="Normal 26 12 3" xfId="4701"/>
    <cellStyle name="Normal 26 13" xfId="4702"/>
    <cellStyle name="Normal 26 13 2" xfId="4703"/>
    <cellStyle name="Normal 26 13 2 2" xfId="4704"/>
    <cellStyle name="Normal 26 13 3" xfId="4705"/>
    <cellStyle name="Normal 26 14" xfId="4706"/>
    <cellStyle name="Normal 26 14 2" xfId="4707"/>
    <cellStyle name="Normal 26 14 2 2" xfId="4708"/>
    <cellStyle name="Normal 26 14 3" xfId="4709"/>
    <cellStyle name="Normal 26 15" xfId="4710"/>
    <cellStyle name="Normal 26 15 2" xfId="4711"/>
    <cellStyle name="Normal 26 15 2 2" xfId="4712"/>
    <cellStyle name="Normal 26 15 3" xfId="4713"/>
    <cellStyle name="Normal 26 16" xfId="4714"/>
    <cellStyle name="Normal 26 16 2" xfId="4715"/>
    <cellStyle name="Normal 26 16 2 2" xfId="4716"/>
    <cellStyle name="Normal 26 16 3" xfId="4717"/>
    <cellStyle name="Normal 26 17" xfId="4718"/>
    <cellStyle name="Normal 26 17 2" xfId="4719"/>
    <cellStyle name="Normal 26 17 2 2" xfId="4720"/>
    <cellStyle name="Normal 26 17 3" xfId="4721"/>
    <cellStyle name="Normal 26 18" xfId="4722"/>
    <cellStyle name="Normal 26 18 2" xfId="4723"/>
    <cellStyle name="Normal 26 18 2 2" xfId="4724"/>
    <cellStyle name="Normal 26 18 3" xfId="4725"/>
    <cellStyle name="Normal 26 19" xfId="4726"/>
    <cellStyle name="Normal 26 19 2" xfId="4727"/>
    <cellStyle name="Normal 26 19 2 2" xfId="4728"/>
    <cellStyle name="Normal 26 19 3" xfId="4729"/>
    <cellStyle name="Normal 26 2" xfId="4730"/>
    <cellStyle name="Normal 26 2 2" xfId="4731"/>
    <cellStyle name="Normal 26 2 2 2" xfId="4732"/>
    <cellStyle name="Normal 26 2 3" xfId="4733"/>
    <cellStyle name="Normal 26 2 3 2" xfId="4734"/>
    <cellStyle name="Normal 26 2 4" xfId="4735"/>
    <cellStyle name="Normal 26 20" xfId="4736"/>
    <cellStyle name="Normal 26 20 2" xfId="4737"/>
    <cellStyle name="Normal 26 20 2 2" xfId="4738"/>
    <cellStyle name="Normal 26 20 3" xfId="4739"/>
    <cellStyle name="Normal 26 21" xfId="4740"/>
    <cellStyle name="Normal 26 21 2" xfId="4741"/>
    <cellStyle name="Normal 26 21 2 2" xfId="4742"/>
    <cellStyle name="Normal 26 21 3" xfId="4743"/>
    <cellStyle name="Normal 26 22" xfId="4744"/>
    <cellStyle name="Normal 26 22 2" xfId="4745"/>
    <cellStyle name="Normal 26 22 2 2" xfId="4746"/>
    <cellStyle name="Normal 26 22 3" xfId="4747"/>
    <cellStyle name="Normal 26 23" xfId="4748"/>
    <cellStyle name="Normal 26 23 2" xfId="4749"/>
    <cellStyle name="Normal 26 23 2 2" xfId="4750"/>
    <cellStyle name="Normal 26 23 3" xfId="4751"/>
    <cellStyle name="Normal 26 24" xfId="4752"/>
    <cellStyle name="Normal 26 24 2" xfId="4753"/>
    <cellStyle name="Normal 26 24 2 2" xfId="4754"/>
    <cellStyle name="Normal 26 24 3" xfId="4755"/>
    <cellStyle name="Normal 26 25" xfId="4756"/>
    <cellStyle name="Normal 26 25 2" xfId="4757"/>
    <cellStyle name="Normal 26 25 2 2" xfId="4758"/>
    <cellStyle name="Normal 26 25 3" xfId="4759"/>
    <cellStyle name="Normal 26 26" xfId="4760"/>
    <cellStyle name="Normal 26 26 2" xfId="4761"/>
    <cellStyle name="Normal 26 26 2 2" xfId="4762"/>
    <cellStyle name="Normal 26 26 3" xfId="4763"/>
    <cellStyle name="Normal 26 27" xfId="4764"/>
    <cellStyle name="Normal 26 27 2" xfId="4765"/>
    <cellStyle name="Normal 26 27 2 2" xfId="4766"/>
    <cellStyle name="Normal 26 27 3" xfId="4767"/>
    <cellStyle name="Normal 26 28" xfId="4768"/>
    <cellStyle name="Normal 26 28 2" xfId="4769"/>
    <cellStyle name="Normal 26 28 2 2" xfId="4770"/>
    <cellStyle name="Normal 26 28 3" xfId="4771"/>
    <cellStyle name="Normal 26 29" xfId="4772"/>
    <cellStyle name="Normal 26 29 2" xfId="4773"/>
    <cellStyle name="Normal 26 29 2 2" xfId="4774"/>
    <cellStyle name="Normal 26 29 3" xfId="4775"/>
    <cellStyle name="Normal 26 3" xfId="4776"/>
    <cellStyle name="Normal 26 3 2" xfId="4777"/>
    <cellStyle name="Normal 26 3 2 2" xfId="4778"/>
    <cellStyle name="Normal 26 3 3" xfId="4779"/>
    <cellStyle name="Normal 26 30" xfId="4780"/>
    <cellStyle name="Normal 26 30 2" xfId="4781"/>
    <cellStyle name="Normal 26 30 2 2" xfId="4782"/>
    <cellStyle name="Normal 26 30 3" xfId="4783"/>
    <cellStyle name="Normal 26 31" xfId="4784"/>
    <cellStyle name="Normal 26 31 2" xfId="4785"/>
    <cellStyle name="Normal 26 31 2 2" xfId="4786"/>
    <cellStyle name="Normal 26 31 3" xfId="4787"/>
    <cellStyle name="Normal 26 32" xfId="4788"/>
    <cellStyle name="Normal 26 32 2" xfId="4789"/>
    <cellStyle name="Normal 26 32 2 2" xfId="4790"/>
    <cellStyle name="Normal 26 32 3" xfId="4791"/>
    <cellStyle name="Normal 26 33" xfId="4792"/>
    <cellStyle name="Normal 26 33 2" xfId="4793"/>
    <cellStyle name="Normal 26 33 2 2" xfId="4794"/>
    <cellStyle name="Normal 26 33 3" xfId="4795"/>
    <cellStyle name="Normal 26 34" xfId="4796"/>
    <cellStyle name="Normal 26 34 2" xfId="4797"/>
    <cellStyle name="Normal 26 34 2 2" xfId="4798"/>
    <cellStyle name="Normal 26 34 3" xfId="4799"/>
    <cellStyle name="Normal 26 35" xfId="4800"/>
    <cellStyle name="Normal 26 35 2" xfId="4801"/>
    <cellStyle name="Normal 26 35 2 2" xfId="4802"/>
    <cellStyle name="Normal 26 35 3" xfId="4803"/>
    <cellStyle name="Normal 26 36" xfId="4804"/>
    <cellStyle name="Normal 26 36 2" xfId="4805"/>
    <cellStyle name="Normal 26 36 2 2" xfId="4806"/>
    <cellStyle name="Normal 26 36 3" xfId="4807"/>
    <cellStyle name="Normal 26 37" xfId="4808"/>
    <cellStyle name="Normal 26 37 2" xfId="4809"/>
    <cellStyle name="Normal 26 37 2 2" xfId="4810"/>
    <cellStyle name="Normal 26 37 3" xfId="4811"/>
    <cellStyle name="Normal 26 38" xfId="4812"/>
    <cellStyle name="Normal 26 38 2" xfId="4813"/>
    <cellStyle name="Normal 26 38 2 2" xfId="4814"/>
    <cellStyle name="Normal 26 38 3" xfId="4815"/>
    <cellStyle name="Normal 26 39" xfId="4816"/>
    <cellStyle name="Normal 26 39 2" xfId="4817"/>
    <cellStyle name="Normal 26 39 2 2" xfId="4818"/>
    <cellStyle name="Normal 26 39 3" xfId="4819"/>
    <cellStyle name="Normal 26 4" xfId="4820"/>
    <cellStyle name="Normal 26 4 2" xfId="4821"/>
    <cellStyle name="Normal 26 4 2 2" xfId="4822"/>
    <cellStyle name="Normal 26 4 3" xfId="4823"/>
    <cellStyle name="Normal 26 40" xfId="4824"/>
    <cellStyle name="Normal 26 40 2" xfId="4825"/>
    <cellStyle name="Normal 26 40 2 2" xfId="4826"/>
    <cellStyle name="Normal 26 40 3" xfId="4827"/>
    <cellStyle name="Normal 26 41" xfId="4828"/>
    <cellStyle name="Normal 26 41 2" xfId="4829"/>
    <cellStyle name="Normal 26 41 2 2" xfId="4830"/>
    <cellStyle name="Normal 26 41 3" xfId="4831"/>
    <cellStyle name="Normal 26 42" xfId="4832"/>
    <cellStyle name="Normal 26 42 2" xfId="4833"/>
    <cellStyle name="Normal 26 42 2 2" xfId="4834"/>
    <cellStyle name="Normal 26 42 3" xfId="4835"/>
    <cellStyle name="Normal 26 43" xfId="4836"/>
    <cellStyle name="Normal 26 43 2" xfId="4837"/>
    <cellStyle name="Normal 26 43 2 2" xfId="4838"/>
    <cellStyle name="Normal 26 43 3" xfId="4839"/>
    <cellStyle name="Normal 26 44" xfId="4840"/>
    <cellStyle name="Normal 26 44 2" xfId="4841"/>
    <cellStyle name="Normal 26 44 2 2" xfId="4842"/>
    <cellStyle name="Normal 26 44 3" xfId="4843"/>
    <cellStyle name="Normal 26 45" xfId="4844"/>
    <cellStyle name="Normal 26 45 2" xfId="4845"/>
    <cellStyle name="Normal 26 45 2 2" xfId="4846"/>
    <cellStyle name="Normal 26 45 3" xfId="4847"/>
    <cellStyle name="Normal 26 46" xfId="4848"/>
    <cellStyle name="Normal 26 46 2" xfId="4849"/>
    <cellStyle name="Normal 26 46 2 2" xfId="4850"/>
    <cellStyle name="Normal 26 46 3" xfId="4851"/>
    <cellStyle name="Normal 26 47" xfId="4852"/>
    <cellStyle name="Normal 26 47 2" xfId="4853"/>
    <cellStyle name="Normal 26 48" xfId="4854"/>
    <cellStyle name="Normal 26 48 2" xfId="4855"/>
    <cellStyle name="Normal 26 49" xfId="4856"/>
    <cellStyle name="Normal 26 5" xfId="4857"/>
    <cellStyle name="Normal 26 5 2" xfId="4858"/>
    <cellStyle name="Normal 26 5 2 2" xfId="4859"/>
    <cellStyle name="Normal 26 5 3" xfId="4860"/>
    <cellStyle name="Normal 26 6" xfId="4861"/>
    <cellStyle name="Normal 26 6 2" xfId="4862"/>
    <cellStyle name="Normal 26 6 2 2" xfId="4863"/>
    <cellStyle name="Normal 26 6 3" xfId="4864"/>
    <cellStyle name="Normal 26 7" xfId="4865"/>
    <cellStyle name="Normal 26 7 2" xfId="4866"/>
    <cellStyle name="Normal 26 7 2 2" xfId="4867"/>
    <cellStyle name="Normal 26 7 3" xfId="4868"/>
    <cellStyle name="Normal 26 8" xfId="4869"/>
    <cellStyle name="Normal 26 8 2" xfId="4870"/>
    <cellStyle name="Normal 26 8 2 2" xfId="4871"/>
    <cellStyle name="Normal 26 8 3" xfId="4872"/>
    <cellStyle name="Normal 26 9" xfId="4873"/>
    <cellStyle name="Normal 26 9 2" xfId="4874"/>
    <cellStyle name="Normal 26 9 2 2" xfId="4875"/>
    <cellStyle name="Normal 26 9 3" xfId="4876"/>
    <cellStyle name="Normal 27" xfId="4877"/>
    <cellStyle name="Normal 27 10" xfId="4878"/>
    <cellStyle name="Normal 27 10 2" xfId="4879"/>
    <cellStyle name="Normal 27 10 2 2" xfId="4880"/>
    <cellStyle name="Normal 27 10 3" xfId="4881"/>
    <cellStyle name="Normal 27 11" xfId="4882"/>
    <cellStyle name="Normal 27 11 2" xfId="4883"/>
    <cellStyle name="Normal 27 11 2 2" xfId="4884"/>
    <cellStyle name="Normal 27 11 3" xfId="4885"/>
    <cellStyle name="Normal 27 12" xfId="4886"/>
    <cellStyle name="Normal 27 12 2" xfId="4887"/>
    <cellStyle name="Normal 27 12 2 2" xfId="4888"/>
    <cellStyle name="Normal 27 12 3" xfId="4889"/>
    <cellStyle name="Normal 27 13" xfId="4890"/>
    <cellStyle name="Normal 27 13 2" xfId="4891"/>
    <cellStyle name="Normal 27 13 2 2" xfId="4892"/>
    <cellStyle name="Normal 27 13 3" xfId="4893"/>
    <cellStyle name="Normal 27 14" xfId="4894"/>
    <cellStyle name="Normal 27 14 2" xfId="4895"/>
    <cellStyle name="Normal 27 14 2 2" xfId="4896"/>
    <cellStyle name="Normal 27 14 3" xfId="4897"/>
    <cellStyle name="Normal 27 15" xfId="4898"/>
    <cellStyle name="Normal 27 15 2" xfId="4899"/>
    <cellStyle name="Normal 27 15 2 2" xfId="4900"/>
    <cellStyle name="Normal 27 15 3" xfId="4901"/>
    <cellStyle name="Normal 27 16" xfId="4902"/>
    <cellStyle name="Normal 27 16 2" xfId="4903"/>
    <cellStyle name="Normal 27 16 2 2" xfId="4904"/>
    <cellStyle name="Normal 27 16 3" xfId="4905"/>
    <cellStyle name="Normal 27 17" xfId="4906"/>
    <cellStyle name="Normal 27 17 2" xfId="4907"/>
    <cellStyle name="Normal 27 17 2 2" xfId="4908"/>
    <cellStyle name="Normal 27 17 3" xfId="4909"/>
    <cellStyle name="Normal 27 18" xfId="4910"/>
    <cellStyle name="Normal 27 18 2" xfId="4911"/>
    <cellStyle name="Normal 27 18 2 2" xfId="4912"/>
    <cellStyle name="Normal 27 18 3" xfId="4913"/>
    <cellStyle name="Normal 27 19" xfId="4914"/>
    <cellStyle name="Normal 27 19 2" xfId="4915"/>
    <cellStyle name="Normal 27 19 2 2" xfId="4916"/>
    <cellStyle name="Normal 27 19 3" xfId="4917"/>
    <cellStyle name="Normal 27 2" xfId="4918"/>
    <cellStyle name="Normal 27 2 2" xfId="4919"/>
    <cellStyle name="Normal 27 2 2 2" xfId="4920"/>
    <cellStyle name="Normal 27 2 2 2 2" xfId="4921"/>
    <cellStyle name="Normal 27 2 2 3" xfId="4922"/>
    <cellStyle name="Normal 27 2 3" xfId="4923"/>
    <cellStyle name="Normal 27 2 3 2" xfId="4924"/>
    <cellStyle name="Normal 27 2 4" xfId="4925"/>
    <cellStyle name="Normal 27 20" xfId="4926"/>
    <cellStyle name="Normal 27 20 2" xfId="4927"/>
    <cellStyle name="Normal 27 20 2 2" xfId="4928"/>
    <cellStyle name="Normal 27 20 3" xfId="4929"/>
    <cellStyle name="Normal 27 21" xfId="4930"/>
    <cellStyle name="Normal 27 21 2" xfId="4931"/>
    <cellStyle name="Normal 27 21 2 2" xfId="4932"/>
    <cellStyle name="Normal 27 21 3" xfId="4933"/>
    <cellStyle name="Normal 27 22" xfId="4934"/>
    <cellStyle name="Normal 27 22 2" xfId="4935"/>
    <cellStyle name="Normal 27 22 2 2" xfId="4936"/>
    <cellStyle name="Normal 27 22 3" xfId="4937"/>
    <cellStyle name="Normal 27 23" xfId="4938"/>
    <cellStyle name="Normal 27 23 2" xfId="4939"/>
    <cellStyle name="Normal 27 23 2 2" xfId="4940"/>
    <cellStyle name="Normal 27 23 3" xfId="4941"/>
    <cellStyle name="Normal 27 24" xfId="4942"/>
    <cellStyle name="Normal 27 24 2" xfId="4943"/>
    <cellStyle name="Normal 27 24 2 2" xfId="4944"/>
    <cellStyle name="Normal 27 24 3" xfId="4945"/>
    <cellStyle name="Normal 27 25" xfId="4946"/>
    <cellStyle name="Normal 27 25 2" xfId="4947"/>
    <cellStyle name="Normal 27 25 2 2" xfId="4948"/>
    <cellStyle name="Normal 27 25 3" xfId="4949"/>
    <cellStyle name="Normal 27 26" xfId="4950"/>
    <cellStyle name="Normal 27 26 2" xfId="4951"/>
    <cellStyle name="Normal 27 26 2 2" xfId="4952"/>
    <cellStyle name="Normal 27 26 3" xfId="4953"/>
    <cellStyle name="Normal 27 27" xfId="4954"/>
    <cellStyle name="Normal 27 27 2" xfId="4955"/>
    <cellStyle name="Normal 27 27 2 2" xfId="4956"/>
    <cellStyle name="Normal 27 27 3" xfId="4957"/>
    <cellStyle name="Normal 27 28" xfId="4958"/>
    <cellStyle name="Normal 27 28 2" xfId="4959"/>
    <cellStyle name="Normal 27 28 2 2" xfId="4960"/>
    <cellStyle name="Normal 27 28 3" xfId="4961"/>
    <cellStyle name="Normal 27 29" xfId="4962"/>
    <cellStyle name="Normal 27 29 2" xfId="4963"/>
    <cellStyle name="Normal 27 29 2 2" xfId="4964"/>
    <cellStyle name="Normal 27 29 3" xfId="4965"/>
    <cellStyle name="Normal 27 3" xfId="4966"/>
    <cellStyle name="Normal 27 3 2" xfId="4967"/>
    <cellStyle name="Normal 27 3 2 2" xfId="4968"/>
    <cellStyle name="Normal 27 3 2 2 2" xfId="4969"/>
    <cellStyle name="Normal 27 3 2 3" xfId="4970"/>
    <cellStyle name="Normal 27 3 3" xfId="4971"/>
    <cellStyle name="Normal 27 3 3 2" xfId="4972"/>
    <cellStyle name="Normal 27 3 4" xfId="4973"/>
    <cellStyle name="Normal 27 30" xfId="4974"/>
    <cellStyle name="Normal 27 30 2" xfId="4975"/>
    <cellStyle name="Normal 27 30 2 2" xfId="4976"/>
    <cellStyle name="Normal 27 30 3" xfId="4977"/>
    <cellStyle name="Normal 27 31" xfId="4978"/>
    <cellStyle name="Normal 27 31 2" xfId="4979"/>
    <cellStyle name="Normal 27 31 2 2" xfId="4980"/>
    <cellStyle name="Normal 27 31 3" xfId="4981"/>
    <cellStyle name="Normal 27 32" xfId="4982"/>
    <cellStyle name="Normal 27 32 2" xfId="4983"/>
    <cellStyle name="Normal 27 32 2 2" xfId="4984"/>
    <cellStyle name="Normal 27 32 3" xfId="4985"/>
    <cellStyle name="Normal 27 33" xfId="4986"/>
    <cellStyle name="Normal 27 33 2" xfId="4987"/>
    <cellStyle name="Normal 27 33 2 2" xfId="4988"/>
    <cellStyle name="Normal 27 33 3" xfId="4989"/>
    <cellStyle name="Normal 27 34" xfId="4990"/>
    <cellStyle name="Normal 27 34 2" xfId="4991"/>
    <cellStyle name="Normal 27 34 2 2" xfId="4992"/>
    <cellStyle name="Normal 27 34 3" xfId="4993"/>
    <cellStyle name="Normal 27 35" xfId="4994"/>
    <cellStyle name="Normal 27 35 2" xfId="4995"/>
    <cellStyle name="Normal 27 35 2 2" xfId="4996"/>
    <cellStyle name="Normal 27 35 3" xfId="4997"/>
    <cellStyle name="Normal 27 36" xfId="4998"/>
    <cellStyle name="Normal 27 36 2" xfId="4999"/>
    <cellStyle name="Normal 27 36 2 2" xfId="5000"/>
    <cellStyle name="Normal 27 36 3" xfId="5001"/>
    <cellStyle name="Normal 27 37" xfId="5002"/>
    <cellStyle name="Normal 27 37 2" xfId="5003"/>
    <cellStyle name="Normal 27 37 2 2" xfId="5004"/>
    <cellStyle name="Normal 27 37 3" xfId="5005"/>
    <cellStyle name="Normal 27 38" xfId="5006"/>
    <cellStyle name="Normal 27 38 2" xfId="5007"/>
    <cellStyle name="Normal 27 38 2 2" xfId="5008"/>
    <cellStyle name="Normal 27 38 3" xfId="5009"/>
    <cellStyle name="Normal 27 39" xfId="5010"/>
    <cellStyle name="Normal 27 39 2" xfId="5011"/>
    <cellStyle name="Normal 27 39 2 2" xfId="5012"/>
    <cellStyle name="Normal 27 39 3" xfId="5013"/>
    <cellStyle name="Normal 27 4" xfId="5014"/>
    <cellStyle name="Normal 27 4 2" xfId="5015"/>
    <cellStyle name="Normal 27 4 2 2" xfId="5016"/>
    <cellStyle name="Normal 27 4 3" xfId="5017"/>
    <cellStyle name="Normal 27 4 3 2" xfId="5018"/>
    <cellStyle name="Normal 27 4 4" xfId="5019"/>
    <cellStyle name="Normal 27 40" xfId="5020"/>
    <cellStyle name="Normal 27 40 2" xfId="5021"/>
    <cellStyle name="Normal 27 40 2 2" xfId="5022"/>
    <cellStyle name="Normal 27 40 3" xfId="5023"/>
    <cellStyle name="Normal 27 41" xfId="5024"/>
    <cellStyle name="Normal 27 41 2" xfId="5025"/>
    <cellStyle name="Normal 27 41 2 2" xfId="5026"/>
    <cellStyle name="Normal 27 41 3" xfId="5027"/>
    <cellStyle name="Normal 27 42" xfId="5028"/>
    <cellStyle name="Normal 27 42 2" xfId="5029"/>
    <cellStyle name="Normal 27 42 2 2" xfId="5030"/>
    <cellStyle name="Normal 27 42 3" xfId="5031"/>
    <cellStyle name="Normal 27 43" xfId="5032"/>
    <cellStyle name="Normal 27 43 2" xfId="5033"/>
    <cellStyle name="Normal 27 43 2 2" xfId="5034"/>
    <cellStyle name="Normal 27 43 3" xfId="5035"/>
    <cellStyle name="Normal 27 44" xfId="5036"/>
    <cellStyle name="Normal 27 44 2" xfId="5037"/>
    <cellStyle name="Normal 27 44 2 2" xfId="5038"/>
    <cellStyle name="Normal 27 44 3" xfId="5039"/>
    <cellStyle name="Normal 27 45" xfId="5040"/>
    <cellStyle name="Normal 27 45 2" xfId="5041"/>
    <cellStyle name="Normal 27 45 2 2" xfId="5042"/>
    <cellStyle name="Normal 27 45 3" xfId="5043"/>
    <cellStyle name="Normal 27 46" xfId="5044"/>
    <cellStyle name="Normal 27 46 2" xfId="5045"/>
    <cellStyle name="Normal 27 46 2 2" xfId="5046"/>
    <cellStyle name="Normal 27 46 3" xfId="5047"/>
    <cellStyle name="Normal 27 47" xfId="5048"/>
    <cellStyle name="Normal 27 47 2" xfId="5049"/>
    <cellStyle name="Normal 27 47 2 2" xfId="5050"/>
    <cellStyle name="Normal 27 47 3" xfId="5051"/>
    <cellStyle name="Normal 27 48" xfId="5052"/>
    <cellStyle name="Normal 27 48 2" xfId="5053"/>
    <cellStyle name="Normal 27 48 2 2" xfId="5054"/>
    <cellStyle name="Normal 27 48 3" xfId="5055"/>
    <cellStyle name="Normal 27 49" xfId="5056"/>
    <cellStyle name="Normal 27 49 2" xfId="5057"/>
    <cellStyle name="Normal 27 49 2 2" xfId="5058"/>
    <cellStyle name="Normal 27 49 3" xfId="5059"/>
    <cellStyle name="Normal 27 5" xfId="5060"/>
    <cellStyle name="Normal 27 5 2" xfId="5061"/>
    <cellStyle name="Normal 27 5 2 2" xfId="5062"/>
    <cellStyle name="Normal 27 5 3" xfId="5063"/>
    <cellStyle name="Normal 27 50" xfId="5064"/>
    <cellStyle name="Normal 27 50 2" xfId="5065"/>
    <cellStyle name="Normal 27 50 2 2" xfId="5066"/>
    <cellStyle name="Normal 27 50 3" xfId="5067"/>
    <cellStyle name="Normal 27 51" xfId="5068"/>
    <cellStyle name="Normal 27 51 2" xfId="5069"/>
    <cellStyle name="Normal 27 52" xfId="5070"/>
    <cellStyle name="Normal 27 52 2" xfId="5071"/>
    <cellStyle name="Normal 27 53" xfId="5072"/>
    <cellStyle name="Normal 27 53 2" xfId="5073"/>
    <cellStyle name="Normal 27 54" xfId="5074"/>
    <cellStyle name="Normal 27 6" xfId="5075"/>
    <cellStyle name="Normal 27 6 2" xfId="5076"/>
    <cellStyle name="Normal 27 6 2 2" xfId="5077"/>
    <cellStyle name="Normal 27 6 3" xfId="5078"/>
    <cellStyle name="Normal 27 7" xfId="5079"/>
    <cellStyle name="Normal 27 7 2" xfId="5080"/>
    <cellStyle name="Normal 27 7 2 2" xfId="5081"/>
    <cellStyle name="Normal 27 7 3" xfId="5082"/>
    <cellStyle name="Normal 27 8" xfId="5083"/>
    <cellStyle name="Normal 27 8 2" xfId="5084"/>
    <cellStyle name="Normal 27 8 2 2" xfId="5085"/>
    <cellStyle name="Normal 27 8 3" xfId="5086"/>
    <cellStyle name="Normal 27 9" xfId="5087"/>
    <cellStyle name="Normal 27 9 2" xfId="5088"/>
    <cellStyle name="Normal 27 9 2 2" xfId="5089"/>
    <cellStyle name="Normal 27 9 3" xfId="5090"/>
    <cellStyle name="Normal 28" xfId="5091"/>
    <cellStyle name="Normal 28 2" xfId="5092"/>
    <cellStyle name="Normal 28 2 2" xfId="5093"/>
    <cellStyle name="Normal 28 3" xfId="5094"/>
    <cellStyle name="Normal 28 3 2" xfId="5095"/>
    <cellStyle name="Normal 28 4" xfId="5096"/>
    <cellStyle name="Normal 29" xfId="5097"/>
    <cellStyle name="Normal 29 10" xfId="5098"/>
    <cellStyle name="Normal 29 2" xfId="5099"/>
    <cellStyle name="Normal 29 2 2" xfId="5100"/>
    <cellStyle name="Normal 29 2 2 2" xfId="5101"/>
    <cellStyle name="Normal 29 2 3" xfId="5102"/>
    <cellStyle name="Normal 29 2 3 2" xfId="5103"/>
    <cellStyle name="Normal 29 2 4" xfId="5104"/>
    <cellStyle name="Normal 29 3" xfId="5105"/>
    <cellStyle name="Normal 29 3 2" xfId="5106"/>
    <cellStyle name="Normal 29 3 2 2" xfId="5107"/>
    <cellStyle name="Normal 29 3 3" xfId="5108"/>
    <cellStyle name="Normal 29 3 3 2" xfId="5109"/>
    <cellStyle name="Normal 29 3 4" xfId="5110"/>
    <cellStyle name="Normal 29 4" xfId="5111"/>
    <cellStyle name="Normal 29 4 2" xfId="5112"/>
    <cellStyle name="Normal 29 4 2 2" xfId="5113"/>
    <cellStyle name="Normal 29 4 3" xfId="5114"/>
    <cellStyle name="Normal 29 4 4" xfId="5115"/>
    <cellStyle name="Normal 29 5" xfId="5116"/>
    <cellStyle name="Normal 29 5 2" xfId="5117"/>
    <cellStyle name="Normal 29 5 2 2" xfId="5118"/>
    <cellStyle name="Normal 29 5 3" xfId="5119"/>
    <cellStyle name="Normal 29 6" xfId="5120"/>
    <cellStyle name="Normal 29 6 2" xfId="5121"/>
    <cellStyle name="Normal 29 6 2 2" xfId="5122"/>
    <cellStyle name="Normal 29 6 3" xfId="5123"/>
    <cellStyle name="Normal 29 7" xfId="5124"/>
    <cellStyle name="Normal 29 7 2" xfId="5125"/>
    <cellStyle name="Normal 29 8" xfId="5126"/>
    <cellStyle name="Normal 29 8 2" xfId="5127"/>
    <cellStyle name="Normal 29 9" xfId="5128"/>
    <cellStyle name="Normal 29 9 2" xfId="5129"/>
    <cellStyle name="Normal 3" xfId="5130"/>
    <cellStyle name="Normal 3 10" xfId="5131"/>
    <cellStyle name="Normal 3 10 2" xfId="5132"/>
    <cellStyle name="Normal 3 10 2 2" xfId="5133"/>
    <cellStyle name="Normal 3 10 3" xfId="5134"/>
    <cellStyle name="Normal 3 11" xfId="5135"/>
    <cellStyle name="Normal 3 11 2" xfId="5136"/>
    <cellStyle name="Normal 3 11 2 2" xfId="5137"/>
    <cellStyle name="Normal 3 11 3" xfId="5138"/>
    <cellStyle name="Normal 3 12" xfId="5139"/>
    <cellStyle name="Normal 3 12 2" xfId="5140"/>
    <cellStyle name="Normal 3 12 2 2" xfId="5141"/>
    <cellStyle name="Normal 3 12 3" xfId="5142"/>
    <cellStyle name="Normal 3 13" xfId="5143"/>
    <cellStyle name="Normal 3 13 2" xfId="5144"/>
    <cellStyle name="Normal 3 13 2 2" xfId="5145"/>
    <cellStyle name="Normal 3 13 3" xfId="5146"/>
    <cellStyle name="Normal 3 14" xfId="5147"/>
    <cellStyle name="Normal 3 14 2" xfId="5148"/>
    <cellStyle name="Normal 3 14 2 2" xfId="5149"/>
    <cellStyle name="Normal 3 14 3" xfId="5150"/>
    <cellStyle name="Normal 3 15" xfId="5151"/>
    <cellStyle name="Normal 3 15 2" xfId="5152"/>
    <cellStyle name="Normal 3 15 2 2" xfId="5153"/>
    <cellStyle name="Normal 3 15 3" xfId="5154"/>
    <cellStyle name="Normal 3 16" xfId="5155"/>
    <cellStyle name="Normal 3 16 2" xfId="5156"/>
    <cellStyle name="Normal 3 16 2 2" xfId="5157"/>
    <cellStyle name="Normal 3 16 3" xfId="5158"/>
    <cellStyle name="Normal 3 17" xfId="5159"/>
    <cellStyle name="Normal 3 17 2" xfId="5160"/>
    <cellStyle name="Normal 3 17 2 2" xfId="5161"/>
    <cellStyle name="Normal 3 17 3" xfId="5162"/>
    <cellStyle name="Normal 3 18" xfId="5163"/>
    <cellStyle name="Normal 3 18 2" xfId="5164"/>
    <cellStyle name="Normal 3 18 2 2" xfId="5165"/>
    <cellStyle name="Normal 3 18 3" xfId="5166"/>
    <cellStyle name="Normal 3 19" xfId="5167"/>
    <cellStyle name="Normal 3 19 2" xfId="5168"/>
    <cellStyle name="Normal 3 19 2 2" xfId="5169"/>
    <cellStyle name="Normal 3 19 3" xfId="5170"/>
    <cellStyle name="Normal 3 2" xfId="5171"/>
    <cellStyle name="Normal 3 2 2" xfId="5172"/>
    <cellStyle name="Normal 3 2 2 2" xfId="5173"/>
    <cellStyle name="Normal 3 2 2 2 2" xfId="5174"/>
    <cellStyle name="Normal 3 2 2 2 2 2" xfId="5175"/>
    <cellStyle name="Normal 3 2 2 2 3" xfId="5176"/>
    <cellStyle name="Normal 3 2 2 3" xfId="5177"/>
    <cellStyle name="Normal 3 2 2 3 2" xfId="5178"/>
    <cellStyle name="Normal 3 2 2 3 3" xfId="5179"/>
    <cellStyle name="Normal 3 2 2 4" xfId="5180"/>
    <cellStyle name="Normal 3 2 2 4 2" xfId="5181"/>
    <cellStyle name="Normal 3 2 2 5" xfId="5182"/>
    <cellStyle name="Normal 3 2 3" xfId="5183"/>
    <cellStyle name="Normal 3 2 3 2" xfId="5184"/>
    <cellStyle name="Normal 3 2 3 2 2" xfId="5185"/>
    <cellStyle name="Normal 3 2 3 3" xfId="5186"/>
    <cellStyle name="Normal 3 2 4" xfId="5187"/>
    <cellStyle name="Normal 3 2 4 2" xfId="5188"/>
    <cellStyle name="Normal 3 2 4 3" xfId="5189"/>
    <cellStyle name="Normal 3 2 5" xfId="5190"/>
    <cellStyle name="Normal 3 2 5 2" xfId="5191"/>
    <cellStyle name="Normal 3 2 6" xfId="5192"/>
    <cellStyle name="Normal 3 20" xfId="5193"/>
    <cellStyle name="Normal 3 20 2" xfId="5194"/>
    <cellStyle name="Normal 3 20 2 2" xfId="5195"/>
    <cellStyle name="Normal 3 20 3" xfId="5196"/>
    <cellStyle name="Normal 3 21" xfId="5197"/>
    <cellStyle name="Normal 3 21 2" xfId="5198"/>
    <cellStyle name="Normal 3 21 2 2" xfId="5199"/>
    <cellStyle name="Normal 3 21 3" xfId="5200"/>
    <cellStyle name="Normal 3 22" xfId="5201"/>
    <cellStyle name="Normal 3 22 2" xfId="5202"/>
    <cellStyle name="Normal 3 22 2 2" xfId="5203"/>
    <cellStyle name="Normal 3 22 3" xfId="5204"/>
    <cellStyle name="Normal 3 23" xfId="5205"/>
    <cellStyle name="Normal 3 23 2" xfId="5206"/>
    <cellStyle name="Normal 3 23 2 2" xfId="5207"/>
    <cellStyle name="Normal 3 23 3" xfId="5208"/>
    <cellStyle name="Normal 3 24" xfId="5209"/>
    <cellStyle name="Normal 3 24 2" xfId="5210"/>
    <cellStyle name="Normal 3 24 2 2" xfId="5211"/>
    <cellStyle name="Normal 3 24 3" xfId="5212"/>
    <cellStyle name="Normal 3 25" xfId="5213"/>
    <cellStyle name="Normal 3 25 2" xfId="5214"/>
    <cellStyle name="Normal 3 25 2 2" xfId="5215"/>
    <cellStyle name="Normal 3 25 3" xfId="5216"/>
    <cellStyle name="Normal 3 26" xfId="5217"/>
    <cellStyle name="Normal 3 26 2" xfId="5218"/>
    <cellStyle name="Normal 3 26 2 2" xfId="5219"/>
    <cellStyle name="Normal 3 26 3" xfId="5220"/>
    <cellStyle name="Normal 3 27" xfId="5221"/>
    <cellStyle name="Normal 3 27 2" xfId="5222"/>
    <cellStyle name="Normal 3 27 2 2" xfId="5223"/>
    <cellStyle name="Normal 3 27 3" xfId="5224"/>
    <cellStyle name="Normal 3 28" xfId="5225"/>
    <cellStyle name="Normal 3 28 2" xfId="5226"/>
    <cellStyle name="Normal 3 28 2 2" xfId="5227"/>
    <cellStyle name="Normal 3 28 3" xfId="5228"/>
    <cellStyle name="Normal 3 29" xfId="5229"/>
    <cellStyle name="Normal 3 29 2" xfId="5230"/>
    <cellStyle name="Normal 3 29 2 2" xfId="5231"/>
    <cellStyle name="Normal 3 29 3" xfId="5232"/>
    <cellStyle name="Normal 3 3" xfId="5233"/>
    <cellStyle name="Normal 3 3 2" xfId="5234"/>
    <cellStyle name="Normal 3 3 2 2" xfId="5235"/>
    <cellStyle name="Normal 3 3 2 2 2" xfId="5236"/>
    <cellStyle name="Normal 3 3 2 3" xfId="5237"/>
    <cellStyle name="Normal 3 3 3" xfId="5238"/>
    <cellStyle name="Normal 3 3 3 2" xfId="5239"/>
    <cellStyle name="Normal 3 3 4" xfId="5240"/>
    <cellStyle name="Normal 3 3 4 2" xfId="5241"/>
    <cellStyle name="Normal 3 3 4 3" xfId="5242"/>
    <cellStyle name="Normal 3 3 5" xfId="5243"/>
    <cellStyle name="Normal 3 30" xfId="5244"/>
    <cellStyle name="Normal 3 30 2" xfId="5245"/>
    <cellStyle name="Normal 3 30 2 2" xfId="5246"/>
    <cellStyle name="Normal 3 30 3" xfId="5247"/>
    <cellStyle name="Normal 3 31" xfId="5248"/>
    <cellStyle name="Normal 3 31 2" xfId="5249"/>
    <cellStyle name="Normal 3 31 2 2" xfId="5250"/>
    <cellStyle name="Normal 3 31 3" xfId="5251"/>
    <cellStyle name="Normal 3 32" xfId="5252"/>
    <cellStyle name="Normal 3 32 2" xfId="5253"/>
    <cellStyle name="Normal 3 32 2 2" xfId="5254"/>
    <cellStyle name="Normal 3 32 3" xfId="5255"/>
    <cellStyle name="Normal 3 33" xfId="5256"/>
    <cellStyle name="Normal 3 33 2" xfId="5257"/>
    <cellStyle name="Normal 3 33 2 2" xfId="5258"/>
    <cellStyle name="Normal 3 33 3" xfId="5259"/>
    <cellStyle name="Normal 3 34" xfId="5260"/>
    <cellStyle name="Normal 3 34 2" xfId="5261"/>
    <cellStyle name="Normal 3 34 2 2" xfId="5262"/>
    <cellStyle name="Normal 3 34 3" xfId="5263"/>
    <cellStyle name="Normal 3 35" xfId="5264"/>
    <cellStyle name="Normal 3 35 2" xfId="5265"/>
    <cellStyle name="Normal 3 35 2 2" xfId="5266"/>
    <cellStyle name="Normal 3 35 3" xfId="5267"/>
    <cellStyle name="Normal 3 36" xfId="5268"/>
    <cellStyle name="Normal 3 36 2" xfId="5269"/>
    <cellStyle name="Normal 3 36 2 2" xfId="5270"/>
    <cellStyle name="Normal 3 36 3" xfId="5271"/>
    <cellStyle name="Normal 3 37" xfId="5272"/>
    <cellStyle name="Normal 3 37 2" xfId="5273"/>
    <cellStyle name="Normal 3 37 2 2" xfId="5274"/>
    <cellStyle name="Normal 3 37 3" xfId="5275"/>
    <cellStyle name="Normal 3 38" xfId="5276"/>
    <cellStyle name="Normal 3 38 2" xfId="5277"/>
    <cellStyle name="Normal 3 38 2 2" xfId="5278"/>
    <cellStyle name="Normal 3 38 3" xfId="5279"/>
    <cellStyle name="Normal 3 39" xfId="5280"/>
    <cellStyle name="Normal 3 39 2" xfId="5281"/>
    <cellStyle name="Normal 3 39 2 2" xfId="5282"/>
    <cellStyle name="Normal 3 39 3" xfId="5283"/>
    <cellStyle name="Normal 3 4" xfId="5284"/>
    <cellStyle name="Normal 3 4 2" xfId="5285"/>
    <cellStyle name="Normal 3 4 2 2" xfId="5286"/>
    <cellStyle name="Normal 3 4 2 2 2" xfId="5287"/>
    <cellStyle name="Normal 3 4 2 3" xfId="5288"/>
    <cellStyle name="Normal 3 4 3" xfId="5289"/>
    <cellStyle name="Normal 3 4 3 2" xfId="5290"/>
    <cellStyle name="Normal 3 4 4" xfId="5291"/>
    <cellStyle name="Normal 3 40" xfId="5292"/>
    <cellStyle name="Normal 3 40 2" xfId="5293"/>
    <cellStyle name="Normal 3 40 2 2" xfId="5294"/>
    <cellStyle name="Normal 3 40 3" xfId="5295"/>
    <cellStyle name="Normal 3 41" xfId="5296"/>
    <cellStyle name="Normal 3 41 2" xfId="5297"/>
    <cellStyle name="Normal 3 41 2 2" xfId="5298"/>
    <cellStyle name="Normal 3 41 3" xfId="5299"/>
    <cellStyle name="Normal 3 42" xfId="5300"/>
    <cellStyle name="Normal 3 42 2" xfId="5301"/>
    <cellStyle name="Normal 3 42 2 2" xfId="5302"/>
    <cellStyle name="Normal 3 42 3" xfId="5303"/>
    <cellStyle name="Normal 3 43" xfId="5304"/>
    <cellStyle name="Normal 3 43 2" xfId="5305"/>
    <cellStyle name="Normal 3 43 2 2" xfId="5306"/>
    <cellStyle name="Normal 3 43 3" xfId="5307"/>
    <cellStyle name="Normal 3 44" xfId="5308"/>
    <cellStyle name="Normal 3 44 2" xfId="5309"/>
    <cellStyle name="Normal 3 44 2 2" xfId="5310"/>
    <cellStyle name="Normal 3 44 3" xfId="5311"/>
    <cellStyle name="Normal 3 45" xfId="5312"/>
    <cellStyle name="Normal 3 45 2" xfId="5313"/>
    <cellStyle name="Normal 3 45 2 2" xfId="5314"/>
    <cellStyle name="Normal 3 45 3" xfId="5315"/>
    <cellStyle name="Normal 3 46" xfId="5316"/>
    <cellStyle name="Normal 3 46 2" xfId="5317"/>
    <cellStyle name="Normal 3 46 2 2" xfId="5318"/>
    <cellStyle name="Normal 3 46 3" xfId="5319"/>
    <cellStyle name="Normal 3 47" xfId="5320"/>
    <cellStyle name="Normal 3 47 2" xfId="5321"/>
    <cellStyle name="Normal 3 47 2 2" xfId="5322"/>
    <cellStyle name="Normal 3 47 3" xfId="5323"/>
    <cellStyle name="Normal 3 48" xfId="5324"/>
    <cellStyle name="Normal 3 48 2" xfId="5325"/>
    <cellStyle name="Normal 3 48 2 2" xfId="5326"/>
    <cellStyle name="Normal 3 48 3" xfId="5327"/>
    <cellStyle name="Normal 3 49" xfId="5328"/>
    <cellStyle name="Normal 3 49 2" xfId="5329"/>
    <cellStyle name="Normal 3 49 2 2" xfId="5330"/>
    <cellStyle name="Normal 3 49 3" xfId="5331"/>
    <cellStyle name="Normal 3 5" xfId="5332"/>
    <cellStyle name="Normal 3 5 2" xfId="5333"/>
    <cellStyle name="Normal 3 5 2 2" xfId="5334"/>
    <cellStyle name="Normal 3 5 3" xfId="5335"/>
    <cellStyle name="Normal 3 5 3 2" xfId="5336"/>
    <cellStyle name="Normal 3 5 4" xfId="5337"/>
    <cellStyle name="Normal 3 50" xfId="5338"/>
    <cellStyle name="Normal 3 50 2" xfId="5339"/>
    <cellStyle name="Normal 3 50 2 2" xfId="5340"/>
    <cellStyle name="Normal 3 50 3" xfId="5341"/>
    <cellStyle name="Normal 3 51" xfId="5342"/>
    <cellStyle name="Normal 3 51 2" xfId="5343"/>
    <cellStyle name="Normal 3 51 2 2" xfId="5344"/>
    <cellStyle name="Normal 3 51 3" xfId="5345"/>
    <cellStyle name="Normal 3 51 3 2" xfId="5346"/>
    <cellStyle name="Normal 3 51 4" xfId="5347"/>
    <cellStyle name="Normal 3 52" xfId="5348"/>
    <cellStyle name="Normal 3 52 2" xfId="5349"/>
    <cellStyle name="Normal 3 52 2 2" xfId="5350"/>
    <cellStyle name="Normal 3 52 3" xfId="5351"/>
    <cellStyle name="Normal 3 52 3 2" xfId="5352"/>
    <cellStyle name="Normal 3 52 4" xfId="5353"/>
    <cellStyle name="Normal 3 53" xfId="5354"/>
    <cellStyle name="Normal 3 53 2" xfId="5355"/>
    <cellStyle name="Normal 3 54" xfId="5356"/>
    <cellStyle name="Normal 3 54 2" xfId="5357"/>
    <cellStyle name="Normal 3 55" xfId="5358"/>
    <cellStyle name="Normal 3 55 2" xfId="5359"/>
    <cellStyle name="Normal 3 56" xfId="5360"/>
    <cellStyle name="Normal 3 57" xfId="5361"/>
    <cellStyle name="Normal 3 6" xfId="5362"/>
    <cellStyle name="Normal 3 6 2" xfId="5363"/>
    <cellStyle name="Normal 3 6 2 2" xfId="5364"/>
    <cellStyle name="Normal 3 6 3" xfId="5365"/>
    <cellStyle name="Normal 3 6 3 2" xfId="5366"/>
    <cellStyle name="Normal 3 6 4" xfId="5367"/>
    <cellStyle name="Normal 3 7" xfId="5368"/>
    <cellStyle name="Normal 3 7 2" xfId="5369"/>
    <cellStyle name="Normal 3 7 2 2" xfId="5370"/>
    <cellStyle name="Normal 3 7 2 2 2" xfId="5371"/>
    <cellStyle name="Normal 3 7 2 3" xfId="5372"/>
    <cellStyle name="Normal 3 7 3" xfId="5373"/>
    <cellStyle name="Normal 3 7 3 2" xfId="5374"/>
    <cellStyle name="Normal 3 7 4" xfId="5375"/>
    <cellStyle name="Normal 3 8" xfId="5376"/>
    <cellStyle name="Normal 3 8 2" xfId="5377"/>
    <cellStyle name="Normal 3 8 2 2" xfId="5378"/>
    <cellStyle name="Normal 3 8 3" xfId="5379"/>
    <cellStyle name="Normal 3 8 4" xfId="5380"/>
    <cellStyle name="Normal 3 9" xfId="5381"/>
    <cellStyle name="Normal 3 9 2" xfId="5382"/>
    <cellStyle name="Normal 3 9 2 2" xfId="5383"/>
    <cellStyle name="Normal 3 9 3" xfId="5384"/>
    <cellStyle name="Normal 30" xfId="5385"/>
    <cellStyle name="Normal 30 2" xfId="5386"/>
    <cellStyle name="Normal 30 2 2" xfId="5387"/>
    <cellStyle name="Normal 30 2 2 2" xfId="5388"/>
    <cellStyle name="Normal 30 2 3" xfId="5389"/>
    <cellStyle name="Normal 30 2 3 2" xfId="5390"/>
    <cellStyle name="Normal 30 2 4" xfId="5391"/>
    <cellStyle name="Normal 30 3" xfId="5392"/>
    <cellStyle name="Normal 30 3 2" xfId="5393"/>
    <cellStyle name="Normal 30 3 2 2" xfId="5394"/>
    <cellStyle name="Normal 30 3 3" xfId="5395"/>
    <cellStyle name="Normal 30 4" xfId="5396"/>
    <cellStyle name="Normal 30 4 2" xfId="5397"/>
    <cellStyle name="Normal 30 4 2 2" xfId="5398"/>
    <cellStyle name="Normal 30 4 3" xfId="5399"/>
    <cellStyle name="Normal 30 5" xfId="5400"/>
    <cellStyle name="Normal 30 5 2" xfId="5401"/>
    <cellStyle name="Normal 30 5 2 2" xfId="5402"/>
    <cellStyle name="Normal 30 5 3" xfId="5403"/>
    <cellStyle name="Normal 30 6" xfId="5404"/>
    <cellStyle name="Normal 30 6 2" xfId="5405"/>
    <cellStyle name="Normal 30 6 2 2" xfId="5406"/>
    <cellStyle name="Normal 30 6 3" xfId="5407"/>
    <cellStyle name="Normal 30 7" xfId="5408"/>
    <cellStyle name="Normal 30 7 2" xfId="5409"/>
    <cellStyle name="Normal 30 8" xfId="5410"/>
    <cellStyle name="Normal 30 8 2" xfId="5411"/>
    <cellStyle name="Normal 30 9" xfId="5412"/>
    <cellStyle name="Normal 30_WP_SUN Q4'52_Lister+GS" xfId="5413"/>
    <cellStyle name="Normal 31" xfId="5414"/>
    <cellStyle name="Normal 31 2" xfId="5415"/>
    <cellStyle name="Normal 31 2 2" xfId="5416"/>
    <cellStyle name="Normal 31 3" xfId="5417"/>
    <cellStyle name="Normal 31 3 2" xfId="5418"/>
    <cellStyle name="Normal 31 4" xfId="5419"/>
    <cellStyle name="Normal 32" xfId="5420"/>
    <cellStyle name="Normal 32 2" xfId="5421"/>
    <cellStyle name="Normal 32 2 2" xfId="5422"/>
    <cellStyle name="Normal 32 3" xfId="5423"/>
    <cellStyle name="Normal 32 3 2" xfId="5424"/>
    <cellStyle name="Normal 32 4" xfId="5425"/>
    <cellStyle name="Normal 33" xfId="5426"/>
    <cellStyle name="Normal 33 2" xfId="5427"/>
    <cellStyle name="Normal 33 2 2" xfId="5428"/>
    <cellStyle name="Normal 33 3" xfId="5429"/>
    <cellStyle name="Normal 33 3 2" xfId="5430"/>
    <cellStyle name="Normal 33 4" xfId="5431"/>
    <cellStyle name="Normal 34" xfId="5432"/>
    <cellStyle name="Normal 34 2" xfId="5433"/>
    <cellStyle name="Normal 34 2 2" xfId="5434"/>
    <cellStyle name="Normal 34 3" xfId="5435"/>
    <cellStyle name="Normal 34 3 2" xfId="5436"/>
    <cellStyle name="Normal 34 4" xfId="5437"/>
    <cellStyle name="Normal 35" xfId="5438"/>
    <cellStyle name="Normal 35 2" xfId="5439"/>
    <cellStyle name="Normal 35 2 2" xfId="5440"/>
    <cellStyle name="Normal 35 3" xfId="5441"/>
    <cellStyle name="Normal 35 3 2" xfId="5442"/>
    <cellStyle name="Normal 35 4" xfId="5443"/>
    <cellStyle name="Normal 36" xfId="5444"/>
    <cellStyle name="Normal 36 2" xfId="5445"/>
    <cellStyle name="Normal 36 2 2" xfId="5446"/>
    <cellStyle name="Normal 36 3" xfId="5447"/>
    <cellStyle name="Normal 36 3 2" xfId="5448"/>
    <cellStyle name="Normal 36 4" xfId="5449"/>
    <cellStyle name="Normal 37" xfId="5450"/>
    <cellStyle name="Normal 37 2" xfId="5451"/>
    <cellStyle name="Normal 37 2 2" xfId="5452"/>
    <cellStyle name="Normal 37 2 2 2" xfId="5453"/>
    <cellStyle name="Normal 37 2 3" xfId="5454"/>
    <cellStyle name="Normal 37 2 3 2" xfId="5455"/>
    <cellStyle name="Normal 37 2 4" xfId="5456"/>
    <cellStyle name="Normal 37 3" xfId="5457"/>
    <cellStyle name="Normal 37 3 2" xfId="5458"/>
    <cellStyle name="Normal 37 3 2 2" xfId="5459"/>
    <cellStyle name="Normal 37 3 3" xfId="5460"/>
    <cellStyle name="Normal 37 4" xfId="5461"/>
    <cellStyle name="Normal 37 4 2" xfId="5462"/>
    <cellStyle name="Normal 37 5" xfId="5463"/>
    <cellStyle name="Normal 37 5 2" xfId="5464"/>
    <cellStyle name="Normal 37 6" xfId="5465"/>
    <cellStyle name="Normal 38" xfId="5466"/>
    <cellStyle name="Normal 38 2" xfId="5467"/>
    <cellStyle name="Normal 38 2 2" xfId="5468"/>
    <cellStyle name="Normal 38 2 2 2" xfId="5469"/>
    <cellStyle name="Normal 38 2 3" xfId="5470"/>
    <cellStyle name="Normal 38 2 3 2" xfId="5471"/>
    <cellStyle name="Normal 38 2 4" xfId="5472"/>
    <cellStyle name="Normal 38 3" xfId="5473"/>
    <cellStyle name="Normal 38 3 2" xfId="5474"/>
    <cellStyle name="Normal 38 3 2 2" xfId="5475"/>
    <cellStyle name="Normal 38 3 3" xfId="5476"/>
    <cellStyle name="Normal 38 3 3 2" xfId="5477"/>
    <cellStyle name="Normal 38 3 4" xfId="5478"/>
    <cellStyle name="Normal 38 4" xfId="5479"/>
    <cellStyle name="Normal 38 4 2" xfId="5480"/>
    <cellStyle name="Normal 38 5" xfId="5481"/>
    <cellStyle name="Normal 38 5 2" xfId="5482"/>
    <cellStyle name="Normal 38 6" xfId="5483"/>
    <cellStyle name="Normal 39" xfId="5484"/>
    <cellStyle name="Normal 39 2" xfId="5485"/>
    <cellStyle name="Normal 39 2 2" xfId="5486"/>
    <cellStyle name="Normal 39 2 2 2" xfId="5487"/>
    <cellStyle name="Normal 39 2 3" xfId="5488"/>
    <cellStyle name="Normal 39 2 3 2" xfId="5489"/>
    <cellStyle name="Normal 39 2 4" xfId="5490"/>
    <cellStyle name="Normal 39 3" xfId="5491"/>
    <cellStyle name="Normal 39 3 2" xfId="5492"/>
    <cellStyle name="Normal 39 3 2 2" xfId="5493"/>
    <cellStyle name="Normal 39 3 3" xfId="5494"/>
    <cellStyle name="Normal 39 4" xfId="5495"/>
    <cellStyle name="Normal 39 4 2" xfId="5496"/>
    <cellStyle name="Normal 39 5" xfId="5497"/>
    <cellStyle name="Normal 39 5 2" xfId="5498"/>
    <cellStyle name="Normal 39 6" xfId="5499"/>
    <cellStyle name="Normal 4" xfId="5500"/>
    <cellStyle name="Normal 4 10" xfId="5501"/>
    <cellStyle name="Normal 4 10 2" xfId="5502"/>
    <cellStyle name="Normal 4 10 2 2" xfId="5503"/>
    <cellStyle name="Normal 4 10 3" xfId="5504"/>
    <cellStyle name="Normal 4 10 4" xfId="5505"/>
    <cellStyle name="Normal 4 11" xfId="5506"/>
    <cellStyle name="Normal 4 11 2" xfId="5507"/>
    <cellStyle name="Normal 4 11 2 2" xfId="5508"/>
    <cellStyle name="Normal 4 11 3" xfId="5509"/>
    <cellStyle name="Normal 4 12" xfId="5510"/>
    <cellStyle name="Normal 4 12 2" xfId="5511"/>
    <cellStyle name="Normal 4 12 2 2" xfId="5512"/>
    <cellStyle name="Normal 4 12 3" xfId="5513"/>
    <cellStyle name="Normal 4 13" xfId="5514"/>
    <cellStyle name="Normal 4 13 2" xfId="5515"/>
    <cellStyle name="Normal 4 13 2 2" xfId="5516"/>
    <cellStyle name="Normal 4 13 3" xfId="5517"/>
    <cellStyle name="Normal 4 14" xfId="5518"/>
    <cellStyle name="Normal 4 14 2" xfId="5519"/>
    <cellStyle name="Normal 4 14 2 2" xfId="5520"/>
    <cellStyle name="Normal 4 14 3" xfId="5521"/>
    <cellStyle name="Normal 4 15" xfId="5522"/>
    <cellStyle name="Normal 4 15 2" xfId="5523"/>
    <cellStyle name="Normal 4 15 2 2" xfId="5524"/>
    <cellStyle name="Normal 4 15 3" xfId="5525"/>
    <cellStyle name="Normal 4 16" xfId="5526"/>
    <cellStyle name="Normal 4 16 2" xfId="5527"/>
    <cellStyle name="Normal 4 16 2 2" xfId="5528"/>
    <cellStyle name="Normal 4 16 3" xfId="5529"/>
    <cellStyle name="Normal 4 17" xfId="5530"/>
    <cellStyle name="Normal 4 17 2" xfId="5531"/>
    <cellStyle name="Normal 4 17 2 2" xfId="5532"/>
    <cellStyle name="Normal 4 17 3" xfId="5533"/>
    <cellStyle name="Normal 4 18" xfId="5534"/>
    <cellStyle name="Normal 4 18 2" xfId="5535"/>
    <cellStyle name="Normal 4 18 2 2" xfId="5536"/>
    <cellStyle name="Normal 4 18 3" xfId="5537"/>
    <cellStyle name="Normal 4 19" xfId="5538"/>
    <cellStyle name="Normal 4 19 2" xfId="5539"/>
    <cellStyle name="Normal 4 19 2 2" xfId="5540"/>
    <cellStyle name="Normal 4 19 3" xfId="5541"/>
    <cellStyle name="Normal 4 2" xfId="5542"/>
    <cellStyle name="Normal 4 2 10" xfId="5543"/>
    <cellStyle name="Normal 4 2 10 2" xfId="5544"/>
    <cellStyle name="Normal 4 2 11" xfId="5545"/>
    <cellStyle name="Normal 4 2 11 2" xfId="5546"/>
    <cellStyle name="Normal 4 2 12" xfId="5547"/>
    <cellStyle name="Normal 4 2 2" xfId="5548"/>
    <cellStyle name="Normal 4 2 2 2" xfId="5549"/>
    <cellStyle name="Normal 4 2 2 2 2" xfId="5550"/>
    <cellStyle name="Normal 4 2 2 2 2 2" xfId="5551"/>
    <cellStyle name="Normal 4 2 2 2 3" xfId="5552"/>
    <cellStyle name="Normal 4 2 2 3" xfId="5553"/>
    <cellStyle name="Normal 4 2 2 3 2" xfId="5554"/>
    <cellStyle name="Normal 4 2 2 4" xfId="5555"/>
    <cellStyle name="Normal 4 2 2 5" xfId="5556"/>
    <cellStyle name="Normal 4 2 3" xfId="5557"/>
    <cellStyle name="Normal 4 2 3 2" xfId="5558"/>
    <cellStyle name="Normal 4 2 3 2 2" xfId="5559"/>
    <cellStyle name="Normal 4 2 3 2 2 2" xfId="5560"/>
    <cellStyle name="Normal 4 2 3 2 3" xfId="5561"/>
    <cellStyle name="Normal 4 2 3 3" xfId="5562"/>
    <cellStyle name="Normal 4 2 3 3 2" xfId="5563"/>
    <cellStyle name="Normal 4 2 3 4" xfId="5564"/>
    <cellStyle name="Normal 4 2 4" xfId="5565"/>
    <cellStyle name="Normal 4 2 4 2" xfId="5566"/>
    <cellStyle name="Normal 4 2 4 2 2" xfId="5567"/>
    <cellStyle name="Normal 4 2 4 2 2 2" xfId="5568"/>
    <cellStyle name="Normal 4 2 4 2 3" xfId="5569"/>
    <cellStyle name="Normal 4 2 4 3" xfId="5570"/>
    <cellStyle name="Normal 4 2 4 3 2" xfId="5571"/>
    <cellStyle name="Normal 4 2 4 4" xfId="5572"/>
    <cellStyle name="Normal 4 2 5" xfId="5573"/>
    <cellStyle name="Normal 4 2 5 2" xfId="5574"/>
    <cellStyle name="Normal 4 2 5 2 2" xfId="5575"/>
    <cellStyle name="Normal 4 2 5 2 2 2" xfId="5576"/>
    <cellStyle name="Normal 4 2 5 2 3" xfId="5577"/>
    <cellStyle name="Normal 4 2 5 3" xfId="5578"/>
    <cellStyle name="Normal 4 2 5 3 2" xfId="5579"/>
    <cellStyle name="Normal 4 2 5 4" xfId="5580"/>
    <cellStyle name="Normal 4 2 6" xfId="5581"/>
    <cellStyle name="Normal 4 2 6 2" xfId="5582"/>
    <cellStyle name="Normal 4 2 6 2 2" xfId="5583"/>
    <cellStyle name="Normal 4 2 6 2 2 2" xfId="5584"/>
    <cellStyle name="Normal 4 2 6 2 3" xfId="5585"/>
    <cellStyle name="Normal 4 2 6 3" xfId="5586"/>
    <cellStyle name="Normal 4 2 6 3 2" xfId="5587"/>
    <cellStyle name="Normal 4 2 6 4" xfId="5588"/>
    <cellStyle name="Normal 4 2 7" xfId="5589"/>
    <cellStyle name="Normal 4 2 7 2" xfId="5590"/>
    <cellStyle name="Normal 4 2 7 2 2" xfId="5591"/>
    <cellStyle name="Normal 4 2 7 2 2 2" xfId="5592"/>
    <cellStyle name="Normal 4 2 7 2 3" xfId="5593"/>
    <cellStyle name="Normal 4 2 7 3" xfId="5594"/>
    <cellStyle name="Normal 4 2 7 3 2" xfId="5595"/>
    <cellStyle name="Normal 4 2 7 4" xfId="5596"/>
    <cellStyle name="Normal 4 2 8" xfId="5597"/>
    <cellStyle name="Normal 4 2 8 2" xfId="5598"/>
    <cellStyle name="Normal 4 2 8 2 2" xfId="5599"/>
    <cellStyle name="Normal 4 2 8 2 2 2" xfId="5600"/>
    <cellStyle name="Normal 4 2 8 2 3" xfId="5601"/>
    <cellStyle name="Normal 4 2 8 3" xfId="5602"/>
    <cellStyle name="Normal 4 2 8 3 2" xfId="5603"/>
    <cellStyle name="Normal 4 2 8 4" xfId="5604"/>
    <cellStyle name="Normal 4 2 9" xfId="5605"/>
    <cellStyle name="Normal 4 2 9 2" xfId="5606"/>
    <cellStyle name="Normal 4 2 9 2 2" xfId="5607"/>
    <cellStyle name="Normal 4 2 9 2 2 2" xfId="5608"/>
    <cellStyle name="Normal 4 2 9 2 3" xfId="5609"/>
    <cellStyle name="Normal 4 2 9 3" xfId="5610"/>
    <cellStyle name="Normal 4 2 9 3 2" xfId="5611"/>
    <cellStyle name="Normal 4 2 9 4" xfId="5612"/>
    <cellStyle name="Normal 4 20" xfId="5613"/>
    <cellStyle name="Normal 4 20 2" xfId="5614"/>
    <cellStyle name="Normal 4 20 2 2" xfId="5615"/>
    <cellStyle name="Normal 4 20 3" xfId="5616"/>
    <cellStyle name="Normal 4 21" xfId="5617"/>
    <cellStyle name="Normal 4 21 2" xfId="5618"/>
    <cellStyle name="Normal 4 21 2 2" xfId="5619"/>
    <cellStyle name="Normal 4 21 3" xfId="5620"/>
    <cellStyle name="Normal 4 22" xfId="5621"/>
    <cellStyle name="Normal 4 22 2" xfId="5622"/>
    <cellStyle name="Normal 4 22 2 2" xfId="5623"/>
    <cellStyle name="Normal 4 22 3" xfId="5624"/>
    <cellStyle name="Normal 4 23" xfId="5625"/>
    <cellStyle name="Normal 4 23 2" xfId="5626"/>
    <cellStyle name="Normal 4 23 2 2" xfId="5627"/>
    <cellStyle name="Normal 4 23 3" xfId="5628"/>
    <cellStyle name="Normal 4 24" xfId="5629"/>
    <cellStyle name="Normal 4 24 2" xfId="5630"/>
    <cellStyle name="Normal 4 24 2 2" xfId="5631"/>
    <cellStyle name="Normal 4 24 3" xfId="5632"/>
    <cellStyle name="Normal 4 25" xfId="5633"/>
    <cellStyle name="Normal 4 25 2" xfId="5634"/>
    <cellStyle name="Normal 4 25 2 2" xfId="5635"/>
    <cellStyle name="Normal 4 25 3" xfId="5636"/>
    <cellStyle name="Normal 4 26" xfId="5637"/>
    <cellStyle name="Normal 4 26 2" xfId="5638"/>
    <cellStyle name="Normal 4 26 2 2" xfId="5639"/>
    <cellStyle name="Normal 4 26 3" xfId="5640"/>
    <cellStyle name="Normal 4 27" xfId="5641"/>
    <cellStyle name="Normal 4 27 2" xfId="5642"/>
    <cellStyle name="Normal 4 27 2 2" xfId="5643"/>
    <cellStyle name="Normal 4 27 3" xfId="5644"/>
    <cellStyle name="Normal 4 28" xfId="5645"/>
    <cellStyle name="Normal 4 28 2" xfId="5646"/>
    <cellStyle name="Normal 4 28 2 2" xfId="5647"/>
    <cellStyle name="Normal 4 28 3" xfId="5648"/>
    <cellStyle name="Normal 4 29" xfId="5649"/>
    <cellStyle name="Normal 4 29 2" xfId="5650"/>
    <cellStyle name="Normal 4 29 2 2" xfId="5651"/>
    <cellStyle name="Normal 4 29 3" xfId="5652"/>
    <cellStyle name="Normal 4 3" xfId="5653"/>
    <cellStyle name="Normal 4 3 2" xfId="5654"/>
    <cellStyle name="Normal 4 3 2 2" xfId="5655"/>
    <cellStyle name="Normal 4 3 2 2 2" xfId="5656"/>
    <cellStyle name="Normal 4 3 2 3" xfId="5657"/>
    <cellStyle name="Normal 4 3 3" xfId="5658"/>
    <cellStyle name="Normal 4 3 3 2" xfId="5659"/>
    <cellStyle name="Normal 4 3 3 2 2" xfId="5660"/>
    <cellStyle name="Normal 4 3 3 3" xfId="5661"/>
    <cellStyle name="Normal 4 3 4" xfId="5662"/>
    <cellStyle name="Normal 4 3 4 2" xfId="5663"/>
    <cellStyle name="Normal 4 3 4 2 2" xfId="5664"/>
    <cellStyle name="Normal 4 3 4 3" xfId="5665"/>
    <cellStyle name="Normal 4 3 5" xfId="5666"/>
    <cellStyle name="Normal 4 3 5 2" xfId="5667"/>
    <cellStyle name="Normal 4 3 5 2 2" xfId="5668"/>
    <cellStyle name="Normal 4 3 5 3" xfId="5669"/>
    <cellStyle name="Normal 4 3 6" xfId="5670"/>
    <cellStyle name="Normal 4 3 6 2" xfId="5671"/>
    <cellStyle name="Normal 4 3 7" xfId="5672"/>
    <cellStyle name="Normal 4 3 7 2" xfId="5673"/>
    <cellStyle name="Normal 4 3 8" xfId="5674"/>
    <cellStyle name="Normal 4 30" xfId="5675"/>
    <cellStyle name="Normal 4 30 2" xfId="5676"/>
    <cellStyle name="Normal 4 30 2 2" xfId="5677"/>
    <cellStyle name="Normal 4 30 3" xfId="5678"/>
    <cellStyle name="Normal 4 31" xfId="5679"/>
    <cellStyle name="Normal 4 31 2" xfId="5680"/>
    <cellStyle name="Normal 4 31 2 2" xfId="5681"/>
    <cellStyle name="Normal 4 31 3" xfId="5682"/>
    <cellStyle name="Normal 4 32" xfId="5683"/>
    <cellStyle name="Normal 4 32 2" xfId="5684"/>
    <cellStyle name="Normal 4 32 2 2" xfId="5685"/>
    <cellStyle name="Normal 4 32 3" xfId="5686"/>
    <cellStyle name="Normal 4 33" xfId="5687"/>
    <cellStyle name="Normal 4 33 2" xfId="5688"/>
    <cellStyle name="Normal 4 33 2 2" xfId="5689"/>
    <cellStyle name="Normal 4 33 3" xfId="5690"/>
    <cellStyle name="Normal 4 34" xfId="5691"/>
    <cellStyle name="Normal 4 34 2" xfId="5692"/>
    <cellStyle name="Normal 4 34 2 2" xfId="5693"/>
    <cellStyle name="Normal 4 34 3" xfId="5694"/>
    <cellStyle name="Normal 4 35" xfId="5695"/>
    <cellStyle name="Normal 4 35 2" xfId="5696"/>
    <cellStyle name="Normal 4 35 2 2" xfId="5697"/>
    <cellStyle name="Normal 4 35 3" xfId="5698"/>
    <cellStyle name="Normal 4 36" xfId="5699"/>
    <cellStyle name="Normal 4 36 2" xfId="5700"/>
    <cellStyle name="Normal 4 36 2 2" xfId="5701"/>
    <cellStyle name="Normal 4 36 3" xfId="5702"/>
    <cellStyle name="Normal 4 37" xfId="5703"/>
    <cellStyle name="Normal 4 37 2" xfId="5704"/>
    <cellStyle name="Normal 4 37 2 2" xfId="5705"/>
    <cellStyle name="Normal 4 37 3" xfId="5706"/>
    <cellStyle name="Normal 4 38" xfId="5707"/>
    <cellStyle name="Normal 4 38 2" xfId="5708"/>
    <cellStyle name="Normal 4 38 2 2" xfId="5709"/>
    <cellStyle name="Normal 4 38 3" xfId="5710"/>
    <cellStyle name="Normal 4 39" xfId="5711"/>
    <cellStyle name="Normal 4 39 2" xfId="5712"/>
    <cellStyle name="Normal 4 39 2 2" xfId="5713"/>
    <cellStyle name="Normal 4 39 3" xfId="5714"/>
    <cellStyle name="Normal 4 4" xfId="5715"/>
    <cellStyle name="Normal 4 4 2" xfId="5716"/>
    <cellStyle name="Normal 4 4 2 2" xfId="5717"/>
    <cellStyle name="Normal 4 4 3" xfId="5718"/>
    <cellStyle name="Normal 4 4 3 2" xfId="5719"/>
    <cellStyle name="Normal 4 4 4" xfId="5720"/>
    <cellStyle name="Normal 4 40" xfId="5721"/>
    <cellStyle name="Normal 4 40 2" xfId="5722"/>
    <cellStyle name="Normal 4 40 2 2" xfId="5723"/>
    <cellStyle name="Normal 4 40 3" xfId="5724"/>
    <cellStyle name="Normal 4 41" xfId="5725"/>
    <cellStyle name="Normal 4 41 2" xfId="5726"/>
    <cellStyle name="Normal 4 41 2 2" xfId="5727"/>
    <cellStyle name="Normal 4 41 3" xfId="5728"/>
    <cellStyle name="Normal 4 42" xfId="5729"/>
    <cellStyle name="Normal 4 42 2" xfId="5730"/>
    <cellStyle name="Normal 4 42 2 2" xfId="5731"/>
    <cellStyle name="Normal 4 42 3" xfId="5732"/>
    <cellStyle name="Normal 4 43" xfId="5733"/>
    <cellStyle name="Normal 4 43 2" xfId="5734"/>
    <cellStyle name="Normal 4 43 2 2" xfId="5735"/>
    <cellStyle name="Normal 4 43 3" xfId="5736"/>
    <cellStyle name="Normal 4 44" xfId="5737"/>
    <cellStyle name="Normal 4 44 2" xfId="5738"/>
    <cellStyle name="Normal 4 44 2 2" xfId="5739"/>
    <cellStyle name="Normal 4 44 3" xfId="5740"/>
    <cellStyle name="Normal 4 45" xfId="5741"/>
    <cellStyle name="Normal 4 45 2" xfId="5742"/>
    <cellStyle name="Normal 4 45 2 2" xfId="5743"/>
    <cellStyle name="Normal 4 45 3" xfId="5744"/>
    <cellStyle name="Normal 4 46" xfId="5745"/>
    <cellStyle name="Normal 4 46 2" xfId="5746"/>
    <cellStyle name="Normal 4 46 2 2" xfId="5747"/>
    <cellStyle name="Normal 4 46 3" xfId="5748"/>
    <cellStyle name="Normal 4 47" xfId="5749"/>
    <cellStyle name="Normal 4 47 2" xfId="5750"/>
    <cellStyle name="Normal 4 47 2 2" xfId="5751"/>
    <cellStyle name="Normal 4 47 3" xfId="5752"/>
    <cellStyle name="Normal 4 48" xfId="5753"/>
    <cellStyle name="Normal 4 48 2" xfId="5754"/>
    <cellStyle name="Normal 4 48 2 2" xfId="5755"/>
    <cellStyle name="Normal 4 48 3" xfId="5756"/>
    <cellStyle name="Normal 4 49" xfId="5757"/>
    <cellStyle name="Normal 4 49 2" xfId="5758"/>
    <cellStyle name="Normal 4 49 2 2" xfId="5759"/>
    <cellStyle name="Normal 4 49 3" xfId="5760"/>
    <cellStyle name="Normal 4 5" xfId="5761"/>
    <cellStyle name="Normal 4 5 2" xfId="5762"/>
    <cellStyle name="Normal 4 5 2 2" xfId="5763"/>
    <cellStyle name="Normal 4 5 3" xfId="5764"/>
    <cellStyle name="Normal 4 5 3 2" xfId="5765"/>
    <cellStyle name="Normal 4 5 4" xfId="5766"/>
    <cellStyle name="Normal 4 50" xfId="5767"/>
    <cellStyle name="Normal 4 50 2" xfId="5768"/>
    <cellStyle name="Normal 4 50 2 2" xfId="5769"/>
    <cellStyle name="Normal 4 50 3" xfId="5770"/>
    <cellStyle name="Normal 4 51" xfId="5771"/>
    <cellStyle name="Normal 4 51 2" xfId="5772"/>
    <cellStyle name="Normal 4 51 2 2" xfId="5773"/>
    <cellStyle name="Normal 4 51 3" xfId="5774"/>
    <cellStyle name="Normal 4 52" xfId="5775"/>
    <cellStyle name="Normal 4 52 2" xfId="5776"/>
    <cellStyle name="Normal 4 52 2 2" xfId="5777"/>
    <cellStyle name="Normal 4 52 3" xfId="5778"/>
    <cellStyle name="Normal 4 53" xfId="5779"/>
    <cellStyle name="Normal 4 53 2" xfId="5780"/>
    <cellStyle name="Normal 4 53 2 2" xfId="5781"/>
    <cellStyle name="Normal 4 53 3" xfId="5782"/>
    <cellStyle name="Normal 4 54" xfId="5783"/>
    <cellStyle name="Normal 4 54 2" xfId="5784"/>
    <cellStyle name="Normal 4 54 2 2" xfId="5785"/>
    <cellStyle name="Normal 4 54 3" xfId="5786"/>
    <cellStyle name="Normal 4 55" xfId="5787"/>
    <cellStyle name="Normal 4 55 2" xfId="5788"/>
    <cellStyle name="Normal 4 55 2 2" xfId="5789"/>
    <cellStyle name="Normal 4 55 3" xfId="5790"/>
    <cellStyle name="Normal 4 56" xfId="5791"/>
    <cellStyle name="Normal 4 56 2" xfId="5792"/>
    <cellStyle name="Normal 4 56 2 2" xfId="5793"/>
    <cellStyle name="Normal 4 56 3" xfId="5794"/>
    <cellStyle name="Normal 4 57" xfId="5795"/>
    <cellStyle name="Normal 4 57 2" xfId="5796"/>
    <cellStyle name="Normal 4 57 2 2" xfId="5797"/>
    <cellStyle name="Normal 4 57 3" xfId="5798"/>
    <cellStyle name="Normal 4 58" xfId="5799"/>
    <cellStyle name="Normal 4 58 2" xfId="5800"/>
    <cellStyle name="Normal 4 58 2 2" xfId="5801"/>
    <cellStyle name="Normal 4 58 3" xfId="5802"/>
    <cellStyle name="Normal 4 59" xfId="5803"/>
    <cellStyle name="Normal 4 59 2" xfId="5804"/>
    <cellStyle name="Normal 4 59 2 2" xfId="5805"/>
    <cellStyle name="Normal 4 59 3" xfId="5806"/>
    <cellStyle name="Normal 4 6" xfId="5807"/>
    <cellStyle name="Normal 4 6 2" xfId="5808"/>
    <cellStyle name="Normal 4 6 2 2" xfId="5809"/>
    <cellStyle name="Normal 4 6 3" xfId="5810"/>
    <cellStyle name="Normal 4 6 3 2" xfId="5811"/>
    <cellStyle name="Normal 4 6 4" xfId="5812"/>
    <cellStyle name="Normal 4 60" xfId="5813"/>
    <cellStyle name="Normal 4 60 2" xfId="5814"/>
    <cellStyle name="Normal 4 60 2 2" xfId="5815"/>
    <cellStyle name="Normal 4 60 3" xfId="5816"/>
    <cellStyle name="Normal 4 61" xfId="5817"/>
    <cellStyle name="Normal 4 61 2" xfId="5818"/>
    <cellStyle name="Normal 4 61 2 2" xfId="5819"/>
    <cellStyle name="Normal 4 61 3" xfId="5820"/>
    <cellStyle name="Normal 4 62" xfId="5821"/>
    <cellStyle name="Normal 4 62 2" xfId="5822"/>
    <cellStyle name="Normal 4 62 2 2" xfId="5823"/>
    <cellStyle name="Normal 4 62 3" xfId="5824"/>
    <cellStyle name="Normal 4 63" xfId="5825"/>
    <cellStyle name="Normal 4 63 2" xfId="5826"/>
    <cellStyle name="Normal 4 63 2 2" xfId="5827"/>
    <cellStyle name="Normal 4 63 3" xfId="5828"/>
    <cellStyle name="Normal 4 64" xfId="5829"/>
    <cellStyle name="Normal 4 64 2" xfId="5830"/>
    <cellStyle name="Normal 4 64 2 2" xfId="5831"/>
    <cellStyle name="Normal 4 64 3" xfId="5832"/>
    <cellStyle name="Normal 4 64 3 2" xfId="5833"/>
    <cellStyle name="Normal 4 64 4" xfId="5834"/>
    <cellStyle name="Normal 4 65" xfId="5835"/>
    <cellStyle name="Normal 4 65 2" xfId="5836"/>
    <cellStyle name="Normal 4 65 2 2" xfId="5837"/>
    <cellStyle name="Normal 4 65 3" xfId="5838"/>
    <cellStyle name="Normal 4 65 3 2" xfId="5839"/>
    <cellStyle name="Normal 4 65 4" xfId="5840"/>
    <cellStyle name="Normal 4 66" xfId="5841"/>
    <cellStyle name="Normal 4 66 2" xfId="5842"/>
    <cellStyle name="Normal 4 67" xfId="5843"/>
    <cellStyle name="Normal 4 67 2" xfId="5844"/>
    <cellStyle name="Normal 4 68" xfId="5845"/>
    <cellStyle name="Normal 4 68 2" xfId="5846"/>
    <cellStyle name="Normal 4 69" xfId="5847"/>
    <cellStyle name="Normal 4 69 2" xfId="5848"/>
    <cellStyle name="Normal 4 7" xfId="5849"/>
    <cellStyle name="Normal 4 7 2" xfId="5850"/>
    <cellStyle name="Normal 4 7 2 2" xfId="5851"/>
    <cellStyle name="Normal 4 7 3" xfId="5852"/>
    <cellStyle name="Normal 4 7 3 2" xfId="5853"/>
    <cellStyle name="Normal 4 7 4" xfId="5854"/>
    <cellStyle name="Normal 4 70" xfId="5855"/>
    <cellStyle name="Normal 4 8" xfId="5856"/>
    <cellStyle name="Normal 4 8 2" xfId="5857"/>
    <cellStyle name="Normal 4 8 2 2" xfId="5858"/>
    <cellStyle name="Normal 4 8 2 2 2" xfId="5859"/>
    <cellStyle name="Normal 4 8 2 3" xfId="5860"/>
    <cellStyle name="Normal 4 8 3" xfId="5861"/>
    <cellStyle name="Normal 4 8 3 2" xfId="5862"/>
    <cellStyle name="Normal 4 8 4" xfId="5863"/>
    <cellStyle name="Normal 4 9" xfId="5864"/>
    <cellStyle name="Normal 4 9 2" xfId="5865"/>
    <cellStyle name="Normal 4 9 2 2" xfId="5866"/>
    <cellStyle name="Normal 4 9 3" xfId="5867"/>
    <cellStyle name="Normal 4 9 3 2" xfId="5868"/>
    <cellStyle name="Normal 4 9 4" xfId="5869"/>
    <cellStyle name="Normal 4 9 4 2" xfId="5870"/>
    <cellStyle name="Normal 4 9 5" xfId="5871"/>
    <cellStyle name="Normal 4_I(8M)-ASP" xfId="5872"/>
    <cellStyle name="Normal 40" xfId="5873"/>
    <cellStyle name="Normal 40 2" xfId="5874"/>
    <cellStyle name="Normal 40 2 2" xfId="5875"/>
    <cellStyle name="Normal 40 3" xfId="5876"/>
    <cellStyle name="Normal 40 3 2" xfId="5877"/>
    <cellStyle name="Normal 40 4" xfId="5878"/>
    <cellStyle name="Normal 41" xfId="5879"/>
    <cellStyle name="Normal 41 2" xfId="5880"/>
    <cellStyle name="Normal 41 2 2" xfId="5881"/>
    <cellStyle name="Normal 41 3" xfId="5882"/>
    <cellStyle name="Normal 42" xfId="5883"/>
    <cellStyle name="Normal 42 2" xfId="5884"/>
    <cellStyle name="Normal 42 2 2" xfId="5885"/>
    <cellStyle name="Normal 42 3" xfId="5886"/>
    <cellStyle name="Normal 42 3 2" xfId="5887"/>
    <cellStyle name="Normal 42 4" xfId="5888"/>
    <cellStyle name="Normal 43" xfId="5889"/>
    <cellStyle name="Normal 43 2" xfId="5890"/>
    <cellStyle name="Normal 43 2 2" xfId="5891"/>
    <cellStyle name="Normal 43 3" xfId="5892"/>
    <cellStyle name="Normal 44" xfId="5893"/>
    <cellStyle name="Normal 44 2" xfId="5894"/>
    <cellStyle name="Normal 44 2 2" xfId="5895"/>
    <cellStyle name="Normal 44 3" xfId="5896"/>
    <cellStyle name="Normal 44 3 2" xfId="5897"/>
    <cellStyle name="Normal 44 4" xfId="5898"/>
    <cellStyle name="Normal 45" xfId="5899"/>
    <cellStyle name="Normal 45 2" xfId="5900"/>
    <cellStyle name="Normal 45 2 2" xfId="5901"/>
    <cellStyle name="Normal 45 2 2 2" xfId="5902"/>
    <cellStyle name="Normal 45 2 3" xfId="5903"/>
    <cellStyle name="Normal 45 3" xfId="5904"/>
    <cellStyle name="Normal 45 3 2" xfId="5905"/>
    <cellStyle name="Normal 45 4" xfId="5906"/>
    <cellStyle name="Normal 46" xfId="5907"/>
    <cellStyle name="Normal 46 2" xfId="5908"/>
    <cellStyle name="Normal 46 2 2" xfId="5909"/>
    <cellStyle name="Normal 46 3" xfId="5910"/>
    <cellStyle name="Normal 47" xfId="5911"/>
    <cellStyle name="Normal 47 2" xfId="5912"/>
    <cellStyle name="Normal 47 2 2" xfId="5913"/>
    <cellStyle name="Normal 47 3" xfId="5914"/>
    <cellStyle name="Normal 48" xfId="5915"/>
    <cellStyle name="Normal 48 2" xfId="5916"/>
    <cellStyle name="Normal 48 2 2" xfId="5917"/>
    <cellStyle name="Normal 48 3" xfId="5918"/>
    <cellStyle name="Normal 49" xfId="5919"/>
    <cellStyle name="Normal 49 2" xfId="5920"/>
    <cellStyle name="Normal 49 2 2" xfId="5921"/>
    <cellStyle name="Normal 49 3" xfId="5922"/>
    <cellStyle name="Normal 5" xfId="5923"/>
    <cellStyle name="Normal 5 10" xfId="5924"/>
    <cellStyle name="Normal 5 10 2" xfId="5925"/>
    <cellStyle name="Normal 5 10 2 2" xfId="5926"/>
    <cellStyle name="Normal 5 10 3" xfId="5927"/>
    <cellStyle name="Normal 5 10 4" xfId="5928"/>
    <cellStyle name="Normal 5 11" xfId="5929"/>
    <cellStyle name="Normal 5 11 2" xfId="5930"/>
    <cellStyle name="Normal 5 11 2 2" xfId="5931"/>
    <cellStyle name="Normal 5 11 3" xfId="5932"/>
    <cellStyle name="Normal 5 12" xfId="5933"/>
    <cellStyle name="Normal 5 12 2" xfId="5934"/>
    <cellStyle name="Normal 5 12 2 2" xfId="5935"/>
    <cellStyle name="Normal 5 12 3" xfId="5936"/>
    <cellStyle name="Normal 5 13" xfId="5937"/>
    <cellStyle name="Normal 5 13 2" xfId="5938"/>
    <cellStyle name="Normal 5 13 2 2" xfId="5939"/>
    <cellStyle name="Normal 5 13 3" xfId="5940"/>
    <cellStyle name="Normal 5 14" xfId="5941"/>
    <cellStyle name="Normal 5 14 2" xfId="5942"/>
    <cellStyle name="Normal 5 14 2 2" xfId="5943"/>
    <cellStyle name="Normal 5 14 3" xfId="5944"/>
    <cellStyle name="Normal 5 15" xfId="5945"/>
    <cellStyle name="Normal 5 15 2" xfId="5946"/>
    <cellStyle name="Normal 5 15 2 2" xfId="5947"/>
    <cellStyle name="Normal 5 15 3" xfId="5948"/>
    <cellStyle name="Normal 5 16" xfId="5949"/>
    <cellStyle name="Normal 5 16 2" xfId="5950"/>
    <cellStyle name="Normal 5 16 2 2" xfId="5951"/>
    <cellStyle name="Normal 5 16 3" xfId="5952"/>
    <cellStyle name="Normal 5 17" xfId="5953"/>
    <cellStyle name="Normal 5 17 2" xfId="5954"/>
    <cellStyle name="Normal 5 17 2 2" xfId="5955"/>
    <cellStyle name="Normal 5 17 3" xfId="5956"/>
    <cellStyle name="Normal 5 18" xfId="5957"/>
    <cellStyle name="Normal 5 18 2" xfId="5958"/>
    <cellStyle name="Normal 5 18 2 2" xfId="5959"/>
    <cellStyle name="Normal 5 18 3" xfId="5960"/>
    <cellStyle name="Normal 5 19" xfId="5961"/>
    <cellStyle name="Normal 5 19 2" xfId="5962"/>
    <cellStyle name="Normal 5 19 2 2" xfId="5963"/>
    <cellStyle name="Normal 5 19 3" xfId="5964"/>
    <cellStyle name="Normal 5 2" xfId="5965"/>
    <cellStyle name="Normal 5 2 2" xfId="5966"/>
    <cellStyle name="Normal 5 2 2 2" xfId="5967"/>
    <cellStyle name="Normal 5 2 2 2 2" xfId="5968"/>
    <cellStyle name="Normal 5 2 2 2 2 2" xfId="5969"/>
    <cellStyle name="Normal 5 2 2 2 3" xfId="5970"/>
    <cellStyle name="Normal 5 2 2 3" xfId="5971"/>
    <cellStyle name="Normal 5 2 2 3 2" xfId="5972"/>
    <cellStyle name="Normal 5 2 2 4" xfId="5973"/>
    <cellStyle name="Normal 5 2 3" xfId="5974"/>
    <cellStyle name="Normal 5 2 3 2" xfId="5975"/>
    <cellStyle name="Normal 5 2 3 2 2" xfId="5976"/>
    <cellStyle name="Normal 5 2 3 3" xfId="5977"/>
    <cellStyle name="Normal 5 2 4" xfId="5978"/>
    <cellStyle name="Normal 5 2 4 2" xfId="5979"/>
    <cellStyle name="Normal 5 2 4 2 2" xfId="5980"/>
    <cellStyle name="Normal 5 2 4 3" xfId="5981"/>
    <cellStyle name="Normal 5 2 5" xfId="5982"/>
    <cellStyle name="Normal 5 2 5 2" xfId="5983"/>
    <cellStyle name="Normal 5 2 5 2 2" xfId="5984"/>
    <cellStyle name="Normal 5 2 5 3" xfId="5985"/>
    <cellStyle name="Normal 5 2 6" xfId="5986"/>
    <cellStyle name="Normal 5 2 6 2" xfId="5987"/>
    <cellStyle name="Normal 5 2 7" xfId="5988"/>
    <cellStyle name="Normal 5 2 7 2" xfId="5989"/>
    <cellStyle name="Normal 5 2 8" xfId="5990"/>
    <cellStyle name="Normal 5 20" xfId="5991"/>
    <cellStyle name="Normal 5 20 2" xfId="5992"/>
    <cellStyle name="Normal 5 20 2 2" xfId="5993"/>
    <cellStyle name="Normal 5 20 3" xfId="5994"/>
    <cellStyle name="Normal 5 21" xfId="5995"/>
    <cellStyle name="Normal 5 21 2" xfId="5996"/>
    <cellStyle name="Normal 5 21 2 2" xfId="5997"/>
    <cellStyle name="Normal 5 21 3" xfId="5998"/>
    <cellStyle name="Normal 5 22" xfId="5999"/>
    <cellStyle name="Normal 5 22 2" xfId="6000"/>
    <cellStyle name="Normal 5 22 2 2" xfId="6001"/>
    <cellStyle name="Normal 5 22 3" xfId="6002"/>
    <cellStyle name="Normal 5 23" xfId="6003"/>
    <cellStyle name="Normal 5 23 2" xfId="6004"/>
    <cellStyle name="Normal 5 23 2 2" xfId="6005"/>
    <cellStyle name="Normal 5 23 3" xfId="6006"/>
    <cellStyle name="Normal 5 24" xfId="6007"/>
    <cellStyle name="Normal 5 24 2" xfId="6008"/>
    <cellStyle name="Normal 5 24 2 2" xfId="6009"/>
    <cellStyle name="Normal 5 24 3" xfId="6010"/>
    <cellStyle name="Normal 5 25" xfId="6011"/>
    <cellStyle name="Normal 5 25 2" xfId="6012"/>
    <cellStyle name="Normal 5 25 2 2" xfId="6013"/>
    <cellStyle name="Normal 5 25 3" xfId="6014"/>
    <cellStyle name="Normal 5 26" xfId="6015"/>
    <cellStyle name="Normal 5 26 2" xfId="6016"/>
    <cellStyle name="Normal 5 26 2 2" xfId="6017"/>
    <cellStyle name="Normal 5 26 3" xfId="6018"/>
    <cellStyle name="Normal 5 27" xfId="6019"/>
    <cellStyle name="Normal 5 27 2" xfId="6020"/>
    <cellStyle name="Normal 5 27 2 2" xfId="6021"/>
    <cellStyle name="Normal 5 27 3" xfId="6022"/>
    <cellStyle name="Normal 5 28" xfId="6023"/>
    <cellStyle name="Normal 5 28 2" xfId="6024"/>
    <cellStyle name="Normal 5 28 2 2" xfId="6025"/>
    <cellStyle name="Normal 5 28 3" xfId="6026"/>
    <cellStyle name="Normal 5 29" xfId="6027"/>
    <cellStyle name="Normal 5 29 2" xfId="6028"/>
    <cellStyle name="Normal 5 29 2 2" xfId="6029"/>
    <cellStyle name="Normal 5 29 3" xfId="6030"/>
    <cellStyle name="Normal 5 3" xfId="6031"/>
    <cellStyle name="Normal 5 3 2" xfId="6032"/>
    <cellStyle name="Normal 5 3 2 2" xfId="6033"/>
    <cellStyle name="Normal 5 3 3" xfId="6034"/>
    <cellStyle name="Normal 5 3 3 2" xfId="6035"/>
    <cellStyle name="Normal 5 3 4" xfId="6036"/>
    <cellStyle name="Normal 5 30" xfId="6037"/>
    <cellStyle name="Normal 5 30 2" xfId="6038"/>
    <cellStyle name="Normal 5 30 2 2" xfId="6039"/>
    <cellStyle name="Normal 5 30 3" xfId="6040"/>
    <cellStyle name="Normal 5 31" xfId="6041"/>
    <cellStyle name="Normal 5 31 2" xfId="6042"/>
    <cellStyle name="Normal 5 31 2 2" xfId="6043"/>
    <cellStyle name="Normal 5 31 3" xfId="6044"/>
    <cellStyle name="Normal 5 32" xfId="6045"/>
    <cellStyle name="Normal 5 32 2" xfId="6046"/>
    <cellStyle name="Normal 5 32 2 2" xfId="6047"/>
    <cellStyle name="Normal 5 32 3" xfId="6048"/>
    <cellStyle name="Normal 5 33" xfId="6049"/>
    <cellStyle name="Normal 5 33 2" xfId="6050"/>
    <cellStyle name="Normal 5 33 2 2" xfId="6051"/>
    <cellStyle name="Normal 5 33 3" xfId="6052"/>
    <cellStyle name="Normal 5 34" xfId="6053"/>
    <cellStyle name="Normal 5 34 2" xfId="6054"/>
    <cellStyle name="Normal 5 34 2 2" xfId="6055"/>
    <cellStyle name="Normal 5 34 3" xfId="6056"/>
    <cellStyle name="Normal 5 35" xfId="6057"/>
    <cellStyle name="Normal 5 35 2" xfId="6058"/>
    <cellStyle name="Normal 5 35 2 2" xfId="6059"/>
    <cellStyle name="Normal 5 35 3" xfId="6060"/>
    <cellStyle name="Normal 5 36" xfId="6061"/>
    <cellStyle name="Normal 5 36 2" xfId="6062"/>
    <cellStyle name="Normal 5 36 2 2" xfId="6063"/>
    <cellStyle name="Normal 5 36 3" xfId="6064"/>
    <cellStyle name="Normal 5 37" xfId="6065"/>
    <cellStyle name="Normal 5 37 2" xfId="6066"/>
    <cellStyle name="Normal 5 37 2 2" xfId="6067"/>
    <cellStyle name="Normal 5 37 3" xfId="6068"/>
    <cellStyle name="Normal 5 38" xfId="6069"/>
    <cellStyle name="Normal 5 38 2" xfId="6070"/>
    <cellStyle name="Normal 5 38 2 2" xfId="6071"/>
    <cellStyle name="Normal 5 38 3" xfId="6072"/>
    <cellStyle name="Normal 5 39" xfId="6073"/>
    <cellStyle name="Normal 5 39 2" xfId="6074"/>
    <cellStyle name="Normal 5 39 2 2" xfId="6075"/>
    <cellStyle name="Normal 5 39 3" xfId="6076"/>
    <cellStyle name="Normal 5 4" xfId="6077"/>
    <cellStyle name="Normal 5 4 2" xfId="6078"/>
    <cellStyle name="Normal 5 4 2 2" xfId="6079"/>
    <cellStyle name="Normal 5 4 3" xfId="6080"/>
    <cellStyle name="Normal 5 4 3 2" xfId="6081"/>
    <cellStyle name="Normal 5 4 4" xfId="6082"/>
    <cellStyle name="Normal 5 40" xfId="6083"/>
    <cellStyle name="Normal 5 40 2" xfId="6084"/>
    <cellStyle name="Normal 5 40 2 2" xfId="6085"/>
    <cellStyle name="Normal 5 40 3" xfId="6086"/>
    <cellStyle name="Normal 5 41" xfId="6087"/>
    <cellStyle name="Normal 5 41 2" xfId="6088"/>
    <cellStyle name="Normal 5 41 2 2" xfId="6089"/>
    <cellStyle name="Normal 5 41 3" xfId="6090"/>
    <cellStyle name="Normal 5 42" xfId="6091"/>
    <cellStyle name="Normal 5 42 2" xfId="6092"/>
    <cellStyle name="Normal 5 42 2 2" xfId="6093"/>
    <cellStyle name="Normal 5 42 3" xfId="6094"/>
    <cellStyle name="Normal 5 43" xfId="6095"/>
    <cellStyle name="Normal 5 43 2" xfId="6096"/>
    <cellStyle name="Normal 5 43 2 2" xfId="6097"/>
    <cellStyle name="Normal 5 43 3" xfId="6098"/>
    <cellStyle name="Normal 5 44" xfId="6099"/>
    <cellStyle name="Normal 5 44 2" xfId="6100"/>
    <cellStyle name="Normal 5 44 2 2" xfId="6101"/>
    <cellStyle name="Normal 5 44 3" xfId="6102"/>
    <cellStyle name="Normal 5 45" xfId="6103"/>
    <cellStyle name="Normal 5 45 2" xfId="6104"/>
    <cellStyle name="Normal 5 45 2 2" xfId="6105"/>
    <cellStyle name="Normal 5 45 3" xfId="6106"/>
    <cellStyle name="Normal 5 46" xfId="6107"/>
    <cellStyle name="Normal 5 46 2" xfId="6108"/>
    <cellStyle name="Normal 5 46 2 2" xfId="6109"/>
    <cellStyle name="Normal 5 46 3" xfId="6110"/>
    <cellStyle name="Normal 5 47" xfId="6111"/>
    <cellStyle name="Normal 5 47 2" xfId="6112"/>
    <cellStyle name="Normal 5 47 2 2" xfId="6113"/>
    <cellStyle name="Normal 5 47 3" xfId="6114"/>
    <cellStyle name="Normal 5 48" xfId="6115"/>
    <cellStyle name="Normal 5 48 2" xfId="6116"/>
    <cellStyle name="Normal 5 48 2 2" xfId="6117"/>
    <cellStyle name="Normal 5 48 3" xfId="6118"/>
    <cellStyle name="Normal 5 49" xfId="6119"/>
    <cellStyle name="Normal 5 49 2" xfId="6120"/>
    <cellStyle name="Normal 5 49 2 2" xfId="6121"/>
    <cellStyle name="Normal 5 49 3" xfId="6122"/>
    <cellStyle name="Normal 5 5" xfId="6123"/>
    <cellStyle name="Normal 5 5 2" xfId="6124"/>
    <cellStyle name="Normal 5 5 2 2" xfId="6125"/>
    <cellStyle name="Normal 5 5 3" xfId="6126"/>
    <cellStyle name="Normal 5 5 3 2" xfId="6127"/>
    <cellStyle name="Normal 5 5 4" xfId="6128"/>
    <cellStyle name="Normal 5 50" xfId="6129"/>
    <cellStyle name="Normal 5 50 2" xfId="6130"/>
    <cellStyle name="Normal 5 50 2 2" xfId="6131"/>
    <cellStyle name="Normal 5 50 3" xfId="6132"/>
    <cellStyle name="Normal 5 51" xfId="6133"/>
    <cellStyle name="Normal 5 51 2" xfId="6134"/>
    <cellStyle name="Normal 5 51 2 2" xfId="6135"/>
    <cellStyle name="Normal 5 51 3" xfId="6136"/>
    <cellStyle name="Normal 5 52" xfId="6137"/>
    <cellStyle name="Normal 5 52 2" xfId="6138"/>
    <cellStyle name="Normal 5 52 2 2" xfId="6139"/>
    <cellStyle name="Normal 5 52 3" xfId="6140"/>
    <cellStyle name="Normal 5 53" xfId="6141"/>
    <cellStyle name="Normal 5 53 2" xfId="6142"/>
    <cellStyle name="Normal 5 53 2 2" xfId="6143"/>
    <cellStyle name="Normal 5 53 3" xfId="6144"/>
    <cellStyle name="Normal 5 54" xfId="6145"/>
    <cellStyle name="Normal 5 54 2" xfId="6146"/>
    <cellStyle name="Normal 5 54 2 2" xfId="6147"/>
    <cellStyle name="Normal 5 54 3" xfId="6148"/>
    <cellStyle name="Normal 5 55" xfId="6149"/>
    <cellStyle name="Normal 5 55 2" xfId="6150"/>
    <cellStyle name="Normal 5 55 2 2" xfId="6151"/>
    <cellStyle name="Normal 5 55 3" xfId="6152"/>
    <cellStyle name="Normal 5 56" xfId="6153"/>
    <cellStyle name="Normal 5 56 2" xfId="6154"/>
    <cellStyle name="Normal 5 56 2 2" xfId="6155"/>
    <cellStyle name="Normal 5 56 3" xfId="6156"/>
    <cellStyle name="Normal 5 57" xfId="6157"/>
    <cellStyle name="Normal 5 57 2" xfId="6158"/>
    <cellStyle name="Normal 5 57 2 2" xfId="6159"/>
    <cellStyle name="Normal 5 57 3" xfId="6160"/>
    <cellStyle name="Normal 5 58" xfId="6161"/>
    <cellStyle name="Normal 5 58 2" xfId="6162"/>
    <cellStyle name="Normal 5 58 2 2" xfId="6163"/>
    <cellStyle name="Normal 5 58 3" xfId="6164"/>
    <cellStyle name="Normal 5 59" xfId="6165"/>
    <cellStyle name="Normal 5 59 2" xfId="6166"/>
    <cellStyle name="Normal 5 59 2 2" xfId="6167"/>
    <cellStyle name="Normal 5 59 3" xfId="6168"/>
    <cellStyle name="Normal 5 6" xfId="6169"/>
    <cellStyle name="Normal 5 6 2" xfId="6170"/>
    <cellStyle name="Normal 5 6 2 2" xfId="6171"/>
    <cellStyle name="Normal 5 6 3" xfId="6172"/>
    <cellStyle name="Normal 5 6 3 2" xfId="6173"/>
    <cellStyle name="Normal 5 6 4" xfId="6174"/>
    <cellStyle name="Normal 5 60" xfId="6175"/>
    <cellStyle name="Normal 5 60 2" xfId="6176"/>
    <cellStyle name="Normal 5 60 2 2" xfId="6177"/>
    <cellStyle name="Normal 5 60 3" xfId="6178"/>
    <cellStyle name="Normal 5 61" xfId="6179"/>
    <cellStyle name="Normal 5 61 2" xfId="6180"/>
    <cellStyle name="Normal 5 61 2 2" xfId="6181"/>
    <cellStyle name="Normal 5 61 3" xfId="6182"/>
    <cellStyle name="Normal 5 62" xfId="6183"/>
    <cellStyle name="Normal 5 62 2" xfId="6184"/>
    <cellStyle name="Normal 5 62 2 2" xfId="6185"/>
    <cellStyle name="Normal 5 62 3" xfId="6186"/>
    <cellStyle name="Normal 5 63" xfId="6187"/>
    <cellStyle name="Normal 5 63 2" xfId="6188"/>
    <cellStyle name="Normal 5 63 2 2" xfId="6189"/>
    <cellStyle name="Normal 5 63 3" xfId="6190"/>
    <cellStyle name="Normal 5 64" xfId="6191"/>
    <cellStyle name="Normal 5 64 2" xfId="6192"/>
    <cellStyle name="Normal 5 65" xfId="6193"/>
    <cellStyle name="Normal 5 65 2" xfId="6194"/>
    <cellStyle name="Normal 5 65 2 2" xfId="6195"/>
    <cellStyle name="Normal 5 65 3" xfId="6196"/>
    <cellStyle name="Normal 5 66" xfId="6197"/>
    <cellStyle name="Normal 5 66 2" xfId="6198"/>
    <cellStyle name="Normal 5 67" xfId="6199"/>
    <cellStyle name="Normal 5 7" xfId="6200"/>
    <cellStyle name="Normal 5 7 2" xfId="6201"/>
    <cellStyle name="Normal 5 7 2 2" xfId="6202"/>
    <cellStyle name="Normal 5 7 3" xfId="6203"/>
    <cellStyle name="Normal 5 7 3 2" xfId="6204"/>
    <cellStyle name="Normal 5 7 4" xfId="6205"/>
    <cellStyle name="Normal 5 8" xfId="6206"/>
    <cellStyle name="Normal 5 8 2" xfId="6207"/>
    <cellStyle name="Normal 5 8 2 2" xfId="6208"/>
    <cellStyle name="Normal 5 8 2 2 2" xfId="6209"/>
    <cellStyle name="Normal 5 8 2 3" xfId="6210"/>
    <cellStyle name="Normal 5 8 3" xfId="6211"/>
    <cellStyle name="Normal 5 8 3 2" xfId="6212"/>
    <cellStyle name="Normal 5 8 4" xfId="6213"/>
    <cellStyle name="Normal 5 9" xfId="6214"/>
    <cellStyle name="Normal 5 9 2" xfId="6215"/>
    <cellStyle name="Normal 5 9 2 2" xfId="6216"/>
    <cellStyle name="Normal 5 9 2 2 2" xfId="6217"/>
    <cellStyle name="Normal 5 9 2 3" xfId="6218"/>
    <cellStyle name="Normal 5 9 3" xfId="6219"/>
    <cellStyle name="Normal 5 9 3 2" xfId="6220"/>
    <cellStyle name="Normal 5 9 4" xfId="6221"/>
    <cellStyle name="Normal 5_Book1" xfId="6222"/>
    <cellStyle name="Normal 50" xfId="6223"/>
    <cellStyle name="Normal 50 2" xfId="6224"/>
    <cellStyle name="Normal 50 2 2" xfId="6225"/>
    <cellStyle name="Normal 50 3" xfId="6226"/>
    <cellStyle name="Normal 51" xfId="6227"/>
    <cellStyle name="Normal 51 10" xfId="6228"/>
    <cellStyle name="Normal 51 10 2" xfId="6229"/>
    <cellStyle name="Normal 51 10 2 2" xfId="6230"/>
    <cellStyle name="Normal 51 10 3" xfId="6231"/>
    <cellStyle name="Normal 51 11" xfId="6232"/>
    <cellStyle name="Normal 51 11 2" xfId="6233"/>
    <cellStyle name="Normal 51 11 2 2" xfId="6234"/>
    <cellStyle name="Normal 51 11 3" xfId="6235"/>
    <cellStyle name="Normal 51 12" xfId="6236"/>
    <cellStyle name="Normal 51 12 2" xfId="6237"/>
    <cellStyle name="Normal 51 12 2 2" xfId="6238"/>
    <cellStyle name="Normal 51 12 3" xfId="6239"/>
    <cellStyle name="Normal 51 13" xfId="6240"/>
    <cellStyle name="Normal 51 13 2" xfId="6241"/>
    <cellStyle name="Normal 51 13 2 2" xfId="6242"/>
    <cellStyle name="Normal 51 13 3" xfId="6243"/>
    <cellStyle name="Normal 51 14" xfId="6244"/>
    <cellStyle name="Normal 51 14 2" xfId="6245"/>
    <cellStyle name="Normal 51 14 2 2" xfId="6246"/>
    <cellStyle name="Normal 51 14 3" xfId="6247"/>
    <cellStyle name="Normal 51 15" xfId="6248"/>
    <cellStyle name="Normal 51 15 2" xfId="6249"/>
    <cellStyle name="Normal 51 15 2 2" xfId="6250"/>
    <cellStyle name="Normal 51 15 3" xfId="6251"/>
    <cellStyle name="Normal 51 16" xfId="6252"/>
    <cellStyle name="Normal 51 16 2" xfId="6253"/>
    <cellStyle name="Normal 51 16 2 2" xfId="6254"/>
    <cellStyle name="Normal 51 16 3" xfId="6255"/>
    <cellStyle name="Normal 51 17" xfId="6256"/>
    <cellStyle name="Normal 51 17 2" xfId="6257"/>
    <cellStyle name="Normal 51 17 2 2" xfId="6258"/>
    <cellStyle name="Normal 51 17 3" xfId="6259"/>
    <cellStyle name="Normal 51 18" xfId="6260"/>
    <cellStyle name="Normal 51 18 2" xfId="6261"/>
    <cellStyle name="Normal 51 18 2 2" xfId="6262"/>
    <cellStyle name="Normal 51 18 3" xfId="6263"/>
    <cellStyle name="Normal 51 19" xfId="6264"/>
    <cellStyle name="Normal 51 19 2" xfId="6265"/>
    <cellStyle name="Normal 51 19 2 2" xfId="6266"/>
    <cellStyle name="Normal 51 19 3" xfId="6267"/>
    <cellStyle name="Normal 51 2" xfId="6268"/>
    <cellStyle name="Normal 51 2 2" xfId="6269"/>
    <cellStyle name="Normal 51 2 2 2" xfId="6270"/>
    <cellStyle name="Normal 51 2 3" xfId="6271"/>
    <cellStyle name="Normal 51 20" xfId="6272"/>
    <cellStyle name="Normal 51 20 2" xfId="6273"/>
    <cellStyle name="Normal 51 20 2 2" xfId="6274"/>
    <cellStyle name="Normal 51 20 3" xfId="6275"/>
    <cellStyle name="Normal 51 21" xfId="6276"/>
    <cellStyle name="Normal 51 21 2" xfId="6277"/>
    <cellStyle name="Normal 51 21 2 2" xfId="6278"/>
    <cellStyle name="Normal 51 21 3" xfId="6279"/>
    <cellStyle name="Normal 51 22" xfId="6280"/>
    <cellStyle name="Normal 51 22 2" xfId="6281"/>
    <cellStyle name="Normal 51 22 2 2" xfId="6282"/>
    <cellStyle name="Normal 51 22 3" xfId="6283"/>
    <cellStyle name="Normal 51 23" xfId="6284"/>
    <cellStyle name="Normal 51 23 2" xfId="6285"/>
    <cellStyle name="Normal 51 23 2 2" xfId="6286"/>
    <cellStyle name="Normal 51 23 3" xfId="6287"/>
    <cellStyle name="Normal 51 24" xfId="6288"/>
    <cellStyle name="Normal 51 24 2" xfId="6289"/>
    <cellStyle name="Normal 51 24 2 2" xfId="6290"/>
    <cellStyle name="Normal 51 24 3" xfId="6291"/>
    <cellStyle name="Normal 51 25" xfId="6292"/>
    <cellStyle name="Normal 51 25 2" xfId="6293"/>
    <cellStyle name="Normal 51 25 2 2" xfId="6294"/>
    <cellStyle name="Normal 51 25 3" xfId="6295"/>
    <cellStyle name="Normal 51 26" xfId="6296"/>
    <cellStyle name="Normal 51 26 2" xfId="6297"/>
    <cellStyle name="Normal 51 26 2 2" xfId="6298"/>
    <cellStyle name="Normal 51 26 3" xfId="6299"/>
    <cellStyle name="Normal 51 27" xfId="6300"/>
    <cellStyle name="Normal 51 27 2" xfId="6301"/>
    <cellStyle name="Normal 51 27 2 2" xfId="6302"/>
    <cellStyle name="Normal 51 27 3" xfId="6303"/>
    <cellStyle name="Normal 51 28" xfId="6304"/>
    <cellStyle name="Normal 51 28 2" xfId="6305"/>
    <cellStyle name="Normal 51 28 2 2" xfId="6306"/>
    <cellStyle name="Normal 51 28 3" xfId="6307"/>
    <cellStyle name="Normal 51 29" xfId="6308"/>
    <cellStyle name="Normal 51 29 2" xfId="6309"/>
    <cellStyle name="Normal 51 29 2 2" xfId="6310"/>
    <cellStyle name="Normal 51 29 3" xfId="6311"/>
    <cellStyle name="Normal 51 3" xfId="6312"/>
    <cellStyle name="Normal 51 3 2" xfId="6313"/>
    <cellStyle name="Normal 51 3 2 2" xfId="6314"/>
    <cellStyle name="Normal 51 3 3" xfId="6315"/>
    <cellStyle name="Normal 51 30" xfId="6316"/>
    <cellStyle name="Normal 51 30 2" xfId="6317"/>
    <cellStyle name="Normal 51 30 2 2" xfId="6318"/>
    <cellStyle name="Normal 51 30 3" xfId="6319"/>
    <cellStyle name="Normal 51 31" xfId="6320"/>
    <cellStyle name="Normal 51 31 2" xfId="6321"/>
    <cellStyle name="Normal 51 31 2 2" xfId="6322"/>
    <cellStyle name="Normal 51 31 3" xfId="6323"/>
    <cellStyle name="Normal 51 32" xfId="6324"/>
    <cellStyle name="Normal 51 32 2" xfId="6325"/>
    <cellStyle name="Normal 51 32 2 2" xfId="6326"/>
    <cellStyle name="Normal 51 32 3" xfId="6327"/>
    <cellStyle name="Normal 51 33" xfId="6328"/>
    <cellStyle name="Normal 51 33 2" xfId="6329"/>
    <cellStyle name="Normal 51 33 2 2" xfId="6330"/>
    <cellStyle name="Normal 51 33 3" xfId="6331"/>
    <cellStyle name="Normal 51 34" xfId="6332"/>
    <cellStyle name="Normal 51 34 2" xfId="6333"/>
    <cellStyle name="Normal 51 34 2 2" xfId="6334"/>
    <cellStyle name="Normal 51 34 3" xfId="6335"/>
    <cellStyle name="Normal 51 35" xfId="6336"/>
    <cellStyle name="Normal 51 35 2" xfId="6337"/>
    <cellStyle name="Normal 51 35 2 2" xfId="6338"/>
    <cellStyle name="Normal 51 35 3" xfId="6339"/>
    <cellStyle name="Normal 51 36" xfId="6340"/>
    <cellStyle name="Normal 51 36 2" xfId="6341"/>
    <cellStyle name="Normal 51 36 2 2" xfId="6342"/>
    <cellStyle name="Normal 51 36 3" xfId="6343"/>
    <cellStyle name="Normal 51 37" xfId="6344"/>
    <cellStyle name="Normal 51 37 2" xfId="6345"/>
    <cellStyle name="Normal 51 37 2 2" xfId="6346"/>
    <cellStyle name="Normal 51 37 3" xfId="6347"/>
    <cellStyle name="Normal 51 38" xfId="6348"/>
    <cellStyle name="Normal 51 38 2" xfId="6349"/>
    <cellStyle name="Normal 51 38 2 2" xfId="6350"/>
    <cellStyle name="Normal 51 38 3" xfId="6351"/>
    <cellStyle name="Normal 51 39" xfId="6352"/>
    <cellStyle name="Normal 51 39 2" xfId="6353"/>
    <cellStyle name="Normal 51 39 2 2" xfId="6354"/>
    <cellStyle name="Normal 51 39 3" xfId="6355"/>
    <cellStyle name="Normal 51 4" xfId="6356"/>
    <cellStyle name="Normal 51 4 2" xfId="6357"/>
    <cellStyle name="Normal 51 4 2 2" xfId="6358"/>
    <cellStyle name="Normal 51 4 3" xfId="6359"/>
    <cellStyle name="Normal 51 40" xfId="6360"/>
    <cellStyle name="Normal 51 40 2" xfId="6361"/>
    <cellStyle name="Normal 51 40 2 2" xfId="6362"/>
    <cellStyle name="Normal 51 40 3" xfId="6363"/>
    <cellStyle name="Normal 51 41" xfId="6364"/>
    <cellStyle name="Normal 51 41 2" xfId="6365"/>
    <cellStyle name="Normal 51 41 2 2" xfId="6366"/>
    <cellStyle name="Normal 51 41 3" xfId="6367"/>
    <cellStyle name="Normal 51 42" xfId="6368"/>
    <cellStyle name="Normal 51 42 2" xfId="6369"/>
    <cellStyle name="Normal 51 42 2 2" xfId="6370"/>
    <cellStyle name="Normal 51 42 3" xfId="6371"/>
    <cellStyle name="Normal 51 43" xfId="6372"/>
    <cellStyle name="Normal 51 43 2" xfId="6373"/>
    <cellStyle name="Normal 51 43 2 2" xfId="6374"/>
    <cellStyle name="Normal 51 43 3" xfId="6375"/>
    <cellStyle name="Normal 51 44" xfId="6376"/>
    <cellStyle name="Normal 51 44 2" xfId="6377"/>
    <cellStyle name="Normal 51 44 2 2" xfId="6378"/>
    <cellStyle name="Normal 51 44 3" xfId="6379"/>
    <cellStyle name="Normal 51 45" xfId="6380"/>
    <cellStyle name="Normal 51 45 2" xfId="6381"/>
    <cellStyle name="Normal 51 45 2 2" xfId="6382"/>
    <cellStyle name="Normal 51 45 3" xfId="6383"/>
    <cellStyle name="Normal 51 46" xfId="6384"/>
    <cellStyle name="Normal 51 46 2" xfId="6385"/>
    <cellStyle name="Normal 51 46 2 2" xfId="6386"/>
    <cellStyle name="Normal 51 46 3" xfId="6387"/>
    <cellStyle name="Normal 51 47" xfId="6388"/>
    <cellStyle name="Normal 51 47 2" xfId="6389"/>
    <cellStyle name="Normal 51 47 2 2" xfId="6390"/>
    <cellStyle name="Normal 51 47 3" xfId="6391"/>
    <cellStyle name="Normal 51 48" xfId="6392"/>
    <cellStyle name="Normal 51 48 2" xfId="6393"/>
    <cellStyle name="Normal 51 48 2 2" xfId="6394"/>
    <cellStyle name="Normal 51 48 3" xfId="6395"/>
    <cellStyle name="Normal 51 49" xfId="6396"/>
    <cellStyle name="Normal 51 49 2" xfId="6397"/>
    <cellStyle name="Normal 51 49 2 2" xfId="6398"/>
    <cellStyle name="Normal 51 49 3" xfId="6399"/>
    <cellStyle name="Normal 51 5" xfId="6400"/>
    <cellStyle name="Normal 51 5 2" xfId="6401"/>
    <cellStyle name="Normal 51 5 2 2" xfId="6402"/>
    <cellStyle name="Normal 51 5 3" xfId="6403"/>
    <cellStyle name="Normal 51 50" xfId="6404"/>
    <cellStyle name="Normal 51 50 2" xfId="6405"/>
    <cellStyle name="Normal 51 50 2 2" xfId="6406"/>
    <cellStyle name="Normal 51 50 3" xfId="6407"/>
    <cellStyle name="Normal 51 51" xfId="6408"/>
    <cellStyle name="Normal 51 51 2" xfId="6409"/>
    <cellStyle name="Normal 51 51 2 2" xfId="6410"/>
    <cellStyle name="Normal 51 51 3" xfId="6411"/>
    <cellStyle name="Normal 51 52" xfId="6412"/>
    <cellStyle name="Normal 51 52 2" xfId="6413"/>
    <cellStyle name="Normal 51 52 2 2" xfId="6414"/>
    <cellStyle name="Normal 51 52 3" xfId="6415"/>
    <cellStyle name="Normal 51 53" xfId="6416"/>
    <cellStyle name="Normal 51 53 2" xfId="6417"/>
    <cellStyle name="Normal 51 53 2 2" xfId="6418"/>
    <cellStyle name="Normal 51 53 3" xfId="6419"/>
    <cellStyle name="Normal 51 54" xfId="6420"/>
    <cellStyle name="Normal 51 54 2" xfId="6421"/>
    <cellStyle name="Normal 51 54 2 2" xfId="6422"/>
    <cellStyle name="Normal 51 54 3" xfId="6423"/>
    <cellStyle name="Normal 51 55" xfId="6424"/>
    <cellStyle name="Normal 51 55 2" xfId="6425"/>
    <cellStyle name="Normal 51 55 2 2" xfId="6426"/>
    <cellStyle name="Normal 51 55 3" xfId="6427"/>
    <cellStyle name="Normal 51 56" xfId="6428"/>
    <cellStyle name="Normal 51 56 2" xfId="6429"/>
    <cellStyle name="Normal 51 56 2 2" xfId="6430"/>
    <cellStyle name="Normal 51 56 3" xfId="6431"/>
    <cellStyle name="Normal 51 57" xfId="6432"/>
    <cellStyle name="Normal 51 57 2" xfId="6433"/>
    <cellStyle name="Normal 51 57 2 2" xfId="6434"/>
    <cellStyle name="Normal 51 57 3" xfId="6435"/>
    <cellStyle name="Normal 51 58" xfId="6436"/>
    <cellStyle name="Normal 51 58 2" xfId="6437"/>
    <cellStyle name="Normal 51 58 2 2" xfId="6438"/>
    <cellStyle name="Normal 51 58 3" xfId="6439"/>
    <cellStyle name="Normal 51 59" xfId="6440"/>
    <cellStyle name="Normal 51 59 2" xfId="6441"/>
    <cellStyle name="Normal 51 59 2 2" xfId="6442"/>
    <cellStyle name="Normal 51 59 3" xfId="6443"/>
    <cellStyle name="Normal 51 6" xfId="6444"/>
    <cellStyle name="Normal 51 6 2" xfId="6445"/>
    <cellStyle name="Normal 51 6 2 2" xfId="6446"/>
    <cellStyle name="Normal 51 6 3" xfId="6447"/>
    <cellStyle name="Normal 51 60" xfId="6448"/>
    <cellStyle name="Normal 51 60 2" xfId="6449"/>
    <cellStyle name="Normal 51 60 2 2" xfId="6450"/>
    <cellStyle name="Normal 51 60 3" xfId="6451"/>
    <cellStyle name="Normal 51 61" xfId="6452"/>
    <cellStyle name="Normal 51 61 2" xfId="6453"/>
    <cellStyle name="Normal 51 61 2 2" xfId="6454"/>
    <cellStyle name="Normal 51 61 3" xfId="6455"/>
    <cellStyle name="Normal 51 62" xfId="6456"/>
    <cellStyle name="Normal 51 62 2" xfId="6457"/>
    <cellStyle name="Normal 51 62 2 2" xfId="6458"/>
    <cellStyle name="Normal 51 62 3" xfId="6459"/>
    <cellStyle name="Normal 51 63" xfId="6460"/>
    <cellStyle name="Normal 51 63 2" xfId="6461"/>
    <cellStyle name="Normal 51 63 2 2" xfId="6462"/>
    <cellStyle name="Normal 51 63 3" xfId="6463"/>
    <cellStyle name="Normal 51 64" xfId="6464"/>
    <cellStyle name="Normal 51 65" xfId="6465"/>
    <cellStyle name="Normal 51 7" xfId="6466"/>
    <cellStyle name="Normal 51 7 2" xfId="6467"/>
    <cellStyle name="Normal 51 7 2 2" xfId="6468"/>
    <cellStyle name="Normal 51 7 3" xfId="6469"/>
    <cellStyle name="Normal 51 8" xfId="6470"/>
    <cellStyle name="Normal 51 8 2" xfId="6471"/>
    <cellStyle name="Normal 51 8 2 2" xfId="6472"/>
    <cellStyle name="Normal 51 8 3" xfId="6473"/>
    <cellStyle name="Normal 51 9" xfId="6474"/>
    <cellStyle name="Normal 51 9 2" xfId="6475"/>
    <cellStyle name="Normal 51 9 2 2" xfId="6476"/>
    <cellStyle name="Normal 51 9 3" xfId="6477"/>
    <cellStyle name="Normal 52" xfId="6478"/>
    <cellStyle name="Normal 52 10" xfId="6479"/>
    <cellStyle name="Normal 52 10 2" xfId="6480"/>
    <cellStyle name="Normal 52 10 2 2" xfId="6481"/>
    <cellStyle name="Normal 52 10 3" xfId="6482"/>
    <cellStyle name="Normal 52 11" xfId="6483"/>
    <cellStyle name="Normal 52 11 2" xfId="6484"/>
    <cellStyle name="Normal 52 11 2 2" xfId="6485"/>
    <cellStyle name="Normal 52 11 3" xfId="6486"/>
    <cellStyle name="Normal 52 12" xfId="6487"/>
    <cellStyle name="Normal 52 12 2" xfId="6488"/>
    <cellStyle name="Normal 52 12 2 2" xfId="6489"/>
    <cellStyle name="Normal 52 12 3" xfId="6490"/>
    <cellStyle name="Normal 52 13" xfId="6491"/>
    <cellStyle name="Normal 52 13 2" xfId="6492"/>
    <cellStyle name="Normal 52 13 2 2" xfId="6493"/>
    <cellStyle name="Normal 52 13 3" xfId="6494"/>
    <cellStyle name="Normal 52 14" xfId="6495"/>
    <cellStyle name="Normal 52 14 2" xfId="6496"/>
    <cellStyle name="Normal 52 14 2 2" xfId="6497"/>
    <cellStyle name="Normal 52 14 3" xfId="6498"/>
    <cellStyle name="Normal 52 15" xfId="6499"/>
    <cellStyle name="Normal 52 15 2" xfId="6500"/>
    <cellStyle name="Normal 52 15 2 2" xfId="6501"/>
    <cellStyle name="Normal 52 15 3" xfId="6502"/>
    <cellStyle name="Normal 52 16" xfId="6503"/>
    <cellStyle name="Normal 52 16 2" xfId="6504"/>
    <cellStyle name="Normal 52 16 2 2" xfId="6505"/>
    <cellStyle name="Normal 52 16 3" xfId="6506"/>
    <cellStyle name="Normal 52 17" xfId="6507"/>
    <cellStyle name="Normal 52 17 2" xfId="6508"/>
    <cellStyle name="Normal 52 17 2 2" xfId="6509"/>
    <cellStyle name="Normal 52 17 3" xfId="6510"/>
    <cellStyle name="Normal 52 18" xfId="6511"/>
    <cellStyle name="Normal 52 18 2" xfId="6512"/>
    <cellStyle name="Normal 52 18 2 2" xfId="6513"/>
    <cellStyle name="Normal 52 18 3" xfId="6514"/>
    <cellStyle name="Normal 52 19" xfId="6515"/>
    <cellStyle name="Normal 52 19 2" xfId="6516"/>
    <cellStyle name="Normal 52 19 2 2" xfId="6517"/>
    <cellStyle name="Normal 52 19 3" xfId="6518"/>
    <cellStyle name="Normal 52 2" xfId="6519"/>
    <cellStyle name="Normal 52 2 2" xfId="6520"/>
    <cellStyle name="Normal 52 2 2 2" xfId="6521"/>
    <cellStyle name="Normal 52 2 3" xfId="6522"/>
    <cellStyle name="Normal 52 20" xfId="6523"/>
    <cellStyle name="Normal 52 20 2" xfId="6524"/>
    <cellStyle name="Normal 52 20 2 2" xfId="6525"/>
    <cellStyle name="Normal 52 20 3" xfId="6526"/>
    <cellStyle name="Normal 52 21" xfId="6527"/>
    <cellStyle name="Normal 52 21 2" xfId="6528"/>
    <cellStyle name="Normal 52 21 2 2" xfId="6529"/>
    <cellStyle name="Normal 52 21 3" xfId="6530"/>
    <cellStyle name="Normal 52 22" xfId="6531"/>
    <cellStyle name="Normal 52 22 2" xfId="6532"/>
    <cellStyle name="Normal 52 22 2 2" xfId="6533"/>
    <cellStyle name="Normal 52 22 3" xfId="6534"/>
    <cellStyle name="Normal 52 23" xfId="6535"/>
    <cellStyle name="Normal 52 23 2" xfId="6536"/>
    <cellStyle name="Normal 52 23 2 2" xfId="6537"/>
    <cellStyle name="Normal 52 23 3" xfId="6538"/>
    <cellStyle name="Normal 52 24" xfId="6539"/>
    <cellStyle name="Normal 52 24 2" xfId="6540"/>
    <cellStyle name="Normal 52 24 2 2" xfId="6541"/>
    <cellStyle name="Normal 52 24 3" xfId="6542"/>
    <cellStyle name="Normal 52 25" xfId="6543"/>
    <cellStyle name="Normal 52 25 2" xfId="6544"/>
    <cellStyle name="Normal 52 25 2 2" xfId="6545"/>
    <cellStyle name="Normal 52 25 3" xfId="6546"/>
    <cellStyle name="Normal 52 26" xfId="6547"/>
    <cellStyle name="Normal 52 26 2" xfId="6548"/>
    <cellStyle name="Normal 52 26 2 2" xfId="6549"/>
    <cellStyle name="Normal 52 26 3" xfId="6550"/>
    <cellStyle name="Normal 52 27" xfId="6551"/>
    <cellStyle name="Normal 52 27 2" xfId="6552"/>
    <cellStyle name="Normal 52 27 2 2" xfId="6553"/>
    <cellStyle name="Normal 52 27 3" xfId="6554"/>
    <cellStyle name="Normal 52 28" xfId="6555"/>
    <cellStyle name="Normal 52 28 2" xfId="6556"/>
    <cellStyle name="Normal 52 28 2 2" xfId="6557"/>
    <cellStyle name="Normal 52 28 3" xfId="6558"/>
    <cellStyle name="Normal 52 29" xfId="6559"/>
    <cellStyle name="Normal 52 29 2" xfId="6560"/>
    <cellStyle name="Normal 52 29 2 2" xfId="6561"/>
    <cellStyle name="Normal 52 29 3" xfId="6562"/>
    <cellStyle name="Normal 52 3" xfId="6563"/>
    <cellStyle name="Normal 52 3 2" xfId="6564"/>
    <cellStyle name="Normal 52 3 2 2" xfId="6565"/>
    <cellStyle name="Normal 52 3 3" xfId="6566"/>
    <cellStyle name="Normal 52 30" xfId="6567"/>
    <cellStyle name="Normal 52 30 2" xfId="6568"/>
    <cellStyle name="Normal 52 30 2 2" xfId="6569"/>
    <cellStyle name="Normal 52 30 3" xfId="6570"/>
    <cellStyle name="Normal 52 31" xfId="6571"/>
    <cellStyle name="Normal 52 31 2" xfId="6572"/>
    <cellStyle name="Normal 52 31 2 2" xfId="6573"/>
    <cellStyle name="Normal 52 31 3" xfId="6574"/>
    <cellStyle name="Normal 52 32" xfId="6575"/>
    <cellStyle name="Normal 52 32 2" xfId="6576"/>
    <cellStyle name="Normal 52 32 2 2" xfId="6577"/>
    <cellStyle name="Normal 52 32 3" xfId="6578"/>
    <cellStyle name="Normal 52 33" xfId="6579"/>
    <cellStyle name="Normal 52 33 2" xfId="6580"/>
    <cellStyle name="Normal 52 33 2 2" xfId="6581"/>
    <cellStyle name="Normal 52 33 3" xfId="6582"/>
    <cellStyle name="Normal 52 34" xfId="6583"/>
    <cellStyle name="Normal 52 34 2" xfId="6584"/>
    <cellStyle name="Normal 52 34 2 2" xfId="6585"/>
    <cellStyle name="Normal 52 34 3" xfId="6586"/>
    <cellStyle name="Normal 52 35" xfId="6587"/>
    <cellStyle name="Normal 52 35 2" xfId="6588"/>
    <cellStyle name="Normal 52 35 2 2" xfId="6589"/>
    <cellStyle name="Normal 52 35 3" xfId="6590"/>
    <cellStyle name="Normal 52 36" xfId="6591"/>
    <cellStyle name="Normal 52 36 2" xfId="6592"/>
    <cellStyle name="Normal 52 36 2 2" xfId="6593"/>
    <cellStyle name="Normal 52 36 3" xfId="6594"/>
    <cellStyle name="Normal 52 37" xfId="6595"/>
    <cellStyle name="Normal 52 37 2" xfId="6596"/>
    <cellStyle name="Normal 52 37 2 2" xfId="6597"/>
    <cellStyle name="Normal 52 37 3" xfId="6598"/>
    <cellStyle name="Normal 52 38" xfId="6599"/>
    <cellStyle name="Normal 52 38 2" xfId="6600"/>
    <cellStyle name="Normal 52 38 2 2" xfId="6601"/>
    <cellStyle name="Normal 52 38 3" xfId="6602"/>
    <cellStyle name="Normal 52 39" xfId="6603"/>
    <cellStyle name="Normal 52 39 2" xfId="6604"/>
    <cellStyle name="Normal 52 39 2 2" xfId="6605"/>
    <cellStyle name="Normal 52 39 3" xfId="6606"/>
    <cellStyle name="Normal 52 4" xfId="6607"/>
    <cellStyle name="Normal 52 4 2" xfId="6608"/>
    <cellStyle name="Normal 52 4 2 2" xfId="6609"/>
    <cellStyle name="Normal 52 4 3" xfId="6610"/>
    <cellStyle name="Normal 52 40" xfId="6611"/>
    <cellStyle name="Normal 52 40 2" xfId="6612"/>
    <cellStyle name="Normal 52 40 2 2" xfId="6613"/>
    <cellStyle name="Normal 52 40 3" xfId="6614"/>
    <cellStyle name="Normal 52 41" xfId="6615"/>
    <cellStyle name="Normal 52 41 2" xfId="6616"/>
    <cellStyle name="Normal 52 41 2 2" xfId="6617"/>
    <cellStyle name="Normal 52 41 3" xfId="6618"/>
    <cellStyle name="Normal 52 42" xfId="6619"/>
    <cellStyle name="Normal 52 42 2" xfId="6620"/>
    <cellStyle name="Normal 52 42 2 2" xfId="6621"/>
    <cellStyle name="Normal 52 42 3" xfId="6622"/>
    <cellStyle name="Normal 52 43" xfId="6623"/>
    <cellStyle name="Normal 52 43 2" xfId="6624"/>
    <cellStyle name="Normal 52 43 2 2" xfId="6625"/>
    <cellStyle name="Normal 52 43 3" xfId="6626"/>
    <cellStyle name="Normal 52 44" xfId="6627"/>
    <cellStyle name="Normal 52 44 2" xfId="6628"/>
    <cellStyle name="Normal 52 44 2 2" xfId="6629"/>
    <cellStyle name="Normal 52 44 3" xfId="6630"/>
    <cellStyle name="Normal 52 45" xfId="6631"/>
    <cellStyle name="Normal 52 45 2" xfId="6632"/>
    <cellStyle name="Normal 52 45 2 2" xfId="6633"/>
    <cellStyle name="Normal 52 45 3" xfId="6634"/>
    <cellStyle name="Normal 52 46" xfId="6635"/>
    <cellStyle name="Normal 52 46 2" xfId="6636"/>
    <cellStyle name="Normal 52 46 2 2" xfId="6637"/>
    <cellStyle name="Normal 52 46 3" xfId="6638"/>
    <cellStyle name="Normal 52 47" xfId="6639"/>
    <cellStyle name="Normal 52 47 2" xfId="6640"/>
    <cellStyle name="Normal 52 47 2 2" xfId="6641"/>
    <cellStyle name="Normal 52 47 3" xfId="6642"/>
    <cellStyle name="Normal 52 48" xfId="6643"/>
    <cellStyle name="Normal 52 48 2" xfId="6644"/>
    <cellStyle name="Normal 52 48 2 2" xfId="6645"/>
    <cellStyle name="Normal 52 48 3" xfId="6646"/>
    <cellStyle name="Normal 52 49" xfId="6647"/>
    <cellStyle name="Normal 52 49 2" xfId="6648"/>
    <cellStyle name="Normal 52 49 2 2" xfId="6649"/>
    <cellStyle name="Normal 52 49 3" xfId="6650"/>
    <cellStyle name="Normal 52 5" xfId="6651"/>
    <cellStyle name="Normal 52 5 2" xfId="6652"/>
    <cellStyle name="Normal 52 5 2 2" xfId="6653"/>
    <cellStyle name="Normal 52 5 3" xfId="6654"/>
    <cellStyle name="Normal 52 50" xfId="6655"/>
    <cellStyle name="Normal 52 50 2" xfId="6656"/>
    <cellStyle name="Normal 52 50 2 2" xfId="6657"/>
    <cellStyle name="Normal 52 50 3" xfId="6658"/>
    <cellStyle name="Normal 52 51" xfId="6659"/>
    <cellStyle name="Normal 52 51 2" xfId="6660"/>
    <cellStyle name="Normal 52 51 2 2" xfId="6661"/>
    <cellStyle name="Normal 52 51 3" xfId="6662"/>
    <cellStyle name="Normal 52 52" xfId="6663"/>
    <cellStyle name="Normal 52 52 2" xfId="6664"/>
    <cellStyle name="Normal 52 52 2 2" xfId="6665"/>
    <cellStyle name="Normal 52 52 3" xfId="6666"/>
    <cellStyle name="Normal 52 53" xfId="6667"/>
    <cellStyle name="Normal 52 53 2" xfId="6668"/>
    <cellStyle name="Normal 52 53 2 2" xfId="6669"/>
    <cellStyle name="Normal 52 53 3" xfId="6670"/>
    <cellStyle name="Normal 52 54" xfId="6671"/>
    <cellStyle name="Normal 52 54 2" xfId="6672"/>
    <cellStyle name="Normal 52 54 2 2" xfId="6673"/>
    <cellStyle name="Normal 52 54 3" xfId="6674"/>
    <cellStyle name="Normal 52 55" xfId="6675"/>
    <cellStyle name="Normal 52 55 2" xfId="6676"/>
    <cellStyle name="Normal 52 55 2 2" xfId="6677"/>
    <cellStyle name="Normal 52 55 3" xfId="6678"/>
    <cellStyle name="Normal 52 56" xfId="6679"/>
    <cellStyle name="Normal 52 56 2" xfId="6680"/>
    <cellStyle name="Normal 52 56 2 2" xfId="6681"/>
    <cellStyle name="Normal 52 56 3" xfId="6682"/>
    <cellStyle name="Normal 52 57" xfId="6683"/>
    <cellStyle name="Normal 52 57 2" xfId="6684"/>
    <cellStyle name="Normal 52 57 2 2" xfId="6685"/>
    <cellStyle name="Normal 52 57 3" xfId="6686"/>
    <cellStyle name="Normal 52 58" xfId="6687"/>
    <cellStyle name="Normal 52 58 2" xfId="6688"/>
    <cellStyle name="Normal 52 58 2 2" xfId="6689"/>
    <cellStyle name="Normal 52 58 3" xfId="6690"/>
    <cellStyle name="Normal 52 59" xfId="6691"/>
    <cellStyle name="Normal 52 59 2" xfId="6692"/>
    <cellStyle name="Normal 52 59 2 2" xfId="6693"/>
    <cellStyle name="Normal 52 59 3" xfId="6694"/>
    <cellStyle name="Normal 52 6" xfId="6695"/>
    <cellStyle name="Normal 52 6 2" xfId="6696"/>
    <cellStyle name="Normal 52 6 2 2" xfId="6697"/>
    <cellStyle name="Normal 52 6 3" xfId="6698"/>
    <cellStyle name="Normal 52 60" xfId="6699"/>
    <cellStyle name="Normal 52 60 2" xfId="6700"/>
    <cellStyle name="Normal 52 60 2 2" xfId="6701"/>
    <cellStyle name="Normal 52 60 3" xfId="6702"/>
    <cellStyle name="Normal 52 61" xfId="6703"/>
    <cellStyle name="Normal 52 61 2" xfId="6704"/>
    <cellStyle name="Normal 52 61 2 2" xfId="6705"/>
    <cellStyle name="Normal 52 61 3" xfId="6706"/>
    <cellStyle name="Normal 52 62" xfId="6707"/>
    <cellStyle name="Normal 52 62 2" xfId="6708"/>
    <cellStyle name="Normal 52 62 2 2" xfId="6709"/>
    <cellStyle name="Normal 52 62 3" xfId="6710"/>
    <cellStyle name="Normal 52 63" xfId="6711"/>
    <cellStyle name="Normal 52 63 2" xfId="6712"/>
    <cellStyle name="Normal 52 63 2 2" xfId="6713"/>
    <cellStyle name="Normal 52 63 3" xfId="6714"/>
    <cellStyle name="Normal 52 64" xfId="6715"/>
    <cellStyle name="Normal 52 64 2" xfId="6716"/>
    <cellStyle name="Normal 52 65" xfId="6717"/>
    <cellStyle name="Normal 52 66" xfId="6718"/>
    <cellStyle name="Normal 52 7" xfId="6719"/>
    <cellStyle name="Normal 52 7 2" xfId="6720"/>
    <cellStyle name="Normal 52 7 2 2" xfId="6721"/>
    <cellStyle name="Normal 52 7 3" xfId="6722"/>
    <cellStyle name="Normal 52 8" xfId="6723"/>
    <cellStyle name="Normal 52 8 2" xfId="6724"/>
    <cellStyle name="Normal 52 8 2 2" xfId="6725"/>
    <cellStyle name="Normal 52 8 3" xfId="6726"/>
    <cellStyle name="Normal 52 9" xfId="6727"/>
    <cellStyle name="Normal 52 9 2" xfId="6728"/>
    <cellStyle name="Normal 52 9 2 2" xfId="6729"/>
    <cellStyle name="Normal 52 9 3" xfId="6730"/>
    <cellStyle name="Normal 53" xfId="6731"/>
    <cellStyle name="Normal 53 2" xfId="6732"/>
    <cellStyle name="Normal 53 3" xfId="6733"/>
    <cellStyle name="Normal 54" xfId="6734"/>
    <cellStyle name="Normal 54 10" xfId="6735"/>
    <cellStyle name="Normal 54 10 2" xfId="6736"/>
    <cellStyle name="Normal 54 10 2 2" xfId="6737"/>
    <cellStyle name="Normal 54 10 3" xfId="6738"/>
    <cellStyle name="Normal 54 11" xfId="6739"/>
    <cellStyle name="Normal 54 11 2" xfId="6740"/>
    <cellStyle name="Normal 54 11 2 2" xfId="6741"/>
    <cellStyle name="Normal 54 11 3" xfId="6742"/>
    <cellStyle name="Normal 54 12" xfId="6743"/>
    <cellStyle name="Normal 54 12 2" xfId="6744"/>
    <cellStyle name="Normal 54 12 2 2" xfId="6745"/>
    <cellStyle name="Normal 54 12 3" xfId="6746"/>
    <cellStyle name="Normal 54 13" xfId="6747"/>
    <cellStyle name="Normal 54 13 2" xfId="6748"/>
    <cellStyle name="Normal 54 13 2 2" xfId="6749"/>
    <cellStyle name="Normal 54 13 3" xfId="6750"/>
    <cellStyle name="Normal 54 14" xfId="6751"/>
    <cellStyle name="Normal 54 14 2" xfId="6752"/>
    <cellStyle name="Normal 54 14 2 2" xfId="6753"/>
    <cellStyle name="Normal 54 14 3" xfId="6754"/>
    <cellStyle name="Normal 54 15" xfId="6755"/>
    <cellStyle name="Normal 54 15 2" xfId="6756"/>
    <cellStyle name="Normal 54 15 2 2" xfId="6757"/>
    <cellStyle name="Normal 54 15 3" xfId="6758"/>
    <cellStyle name="Normal 54 16" xfId="6759"/>
    <cellStyle name="Normal 54 16 2" xfId="6760"/>
    <cellStyle name="Normal 54 16 2 2" xfId="6761"/>
    <cellStyle name="Normal 54 16 3" xfId="6762"/>
    <cellStyle name="Normal 54 17" xfId="6763"/>
    <cellStyle name="Normal 54 17 2" xfId="6764"/>
    <cellStyle name="Normal 54 17 2 2" xfId="6765"/>
    <cellStyle name="Normal 54 17 3" xfId="6766"/>
    <cellStyle name="Normal 54 18" xfId="6767"/>
    <cellStyle name="Normal 54 18 2" xfId="6768"/>
    <cellStyle name="Normal 54 18 2 2" xfId="6769"/>
    <cellStyle name="Normal 54 18 3" xfId="6770"/>
    <cellStyle name="Normal 54 19" xfId="6771"/>
    <cellStyle name="Normal 54 19 2" xfId="6772"/>
    <cellStyle name="Normal 54 19 2 2" xfId="6773"/>
    <cellStyle name="Normal 54 19 3" xfId="6774"/>
    <cellStyle name="Normal 54 2" xfId="6775"/>
    <cellStyle name="Normal 54 2 2" xfId="6776"/>
    <cellStyle name="Normal 54 2 2 2" xfId="6777"/>
    <cellStyle name="Normal 54 2 3" xfId="6778"/>
    <cellStyle name="Normal 54 20" xfId="6779"/>
    <cellStyle name="Normal 54 20 2" xfId="6780"/>
    <cellStyle name="Normal 54 20 2 2" xfId="6781"/>
    <cellStyle name="Normal 54 20 3" xfId="6782"/>
    <cellStyle name="Normal 54 21" xfId="6783"/>
    <cellStyle name="Normal 54 21 2" xfId="6784"/>
    <cellStyle name="Normal 54 21 2 2" xfId="6785"/>
    <cellStyle name="Normal 54 21 3" xfId="6786"/>
    <cellStyle name="Normal 54 22" xfId="6787"/>
    <cellStyle name="Normal 54 22 2" xfId="6788"/>
    <cellStyle name="Normal 54 22 2 2" xfId="6789"/>
    <cellStyle name="Normal 54 22 3" xfId="6790"/>
    <cellStyle name="Normal 54 23" xfId="6791"/>
    <cellStyle name="Normal 54 23 2" xfId="6792"/>
    <cellStyle name="Normal 54 23 2 2" xfId="6793"/>
    <cellStyle name="Normal 54 23 3" xfId="6794"/>
    <cellStyle name="Normal 54 24" xfId="6795"/>
    <cellStyle name="Normal 54 24 2" xfId="6796"/>
    <cellStyle name="Normal 54 24 2 2" xfId="6797"/>
    <cellStyle name="Normal 54 24 3" xfId="6798"/>
    <cellStyle name="Normal 54 25" xfId="6799"/>
    <cellStyle name="Normal 54 25 2" xfId="6800"/>
    <cellStyle name="Normal 54 25 2 2" xfId="6801"/>
    <cellStyle name="Normal 54 25 3" xfId="6802"/>
    <cellStyle name="Normal 54 26" xfId="6803"/>
    <cellStyle name="Normal 54 26 2" xfId="6804"/>
    <cellStyle name="Normal 54 26 2 2" xfId="6805"/>
    <cellStyle name="Normal 54 26 3" xfId="6806"/>
    <cellStyle name="Normal 54 27" xfId="6807"/>
    <cellStyle name="Normal 54 27 2" xfId="6808"/>
    <cellStyle name="Normal 54 27 2 2" xfId="6809"/>
    <cellStyle name="Normal 54 27 3" xfId="6810"/>
    <cellStyle name="Normal 54 28" xfId="6811"/>
    <cellStyle name="Normal 54 28 2" xfId="6812"/>
    <cellStyle name="Normal 54 28 2 2" xfId="6813"/>
    <cellStyle name="Normal 54 28 3" xfId="6814"/>
    <cellStyle name="Normal 54 29" xfId="6815"/>
    <cellStyle name="Normal 54 29 2" xfId="6816"/>
    <cellStyle name="Normal 54 29 2 2" xfId="6817"/>
    <cellStyle name="Normal 54 29 3" xfId="6818"/>
    <cellStyle name="Normal 54 3" xfId="6819"/>
    <cellStyle name="Normal 54 3 2" xfId="6820"/>
    <cellStyle name="Normal 54 3 2 2" xfId="6821"/>
    <cellStyle name="Normal 54 3 3" xfId="6822"/>
    <cellStyle name="Normal 54 30" xfId="6823"/>
    <cellStyle name="Normal 54 30 2" xfId="6824"/>
    <cellStyle name="Normal 54 30 2 2" xfId="6825"/>
    <cellStyle name="Normal 54 30 3" xfId="6826"/>
    <cellStyle name="Normal 54 31" xfId="6827"/>
    <cellStyle name="Normal 54 31 2" xfId="6828"/>
    <cellStyle name="Normal 54 31 2 2" xfId="6829"/>
    <cellStyle name="Normal 54 31 3" xfId="6830"/>
    <cellStyle name="Normal 54 32" xfId="6831"/>
    <cellStyle name="Normal 54 32 2" xfId="6832"/>
    <cellStyle name="Normal 54 32 2 2" xfId="6833"/>
    <cellStyle name="Normal 54 32 3" xfId="6834"/>
    <cellStyle name="Normal 54 33" xfId="6835"/>
    <cellStyle name="Normal 54 33 2" xfId="6836"/>
    <cellStyle name="Normal 54 33 2 2" xfId="6837"/>
    <cellStyle name="Normal 54 33 3" xfId="6838"/>
    <cellStyle name="Normal 54 34" xfId="6839"/>
    <cellStyle name="Normal 54 34 2" xfId="6840"/>
    <cellStyle name="Normal 54 34 2 2" xfId="6841"/>
    <cellStyle name="Normal 54 34 3" xfId="6842"/>
    <cellStyle name="Normal 54 35" xfId="6843"/>
    <cellStyle name="Normal 54 35 2" xfId="6844"/>
    <cellStyle name="Normal 54 35 2 2" xfId="6845"/>
    <cellStyle name="Normal 54 35 3" xfId="6846"/>
    <cellStyle name="Normal 54 36" xfId="6847"/>
    <cellStyle name="Normal 54 36 2" xfId="6848"/>
    <cellStyle name="Normal 54 36 2 2" xfId="6849"/>
    <cellStyle name="Normal 54 36 3" xfId="6850"/>
    <cellStyle name="Normal 54 37" xfId="6851"/>
    <cellStyle name="Normal 54 37 2" xfId="6852"/>
    <cellStyle name="Normal 54 37 2 2" xfId="6853"/>
    <cellStyle name="Normal 54 37 3" xfId="6854"/>
    <cellStyle name="Normal 54 38" xfId="6855"/>
    <cellStyle name="Normal 54 38 2" xfId="6856"/>
    <cellStyle name="Normal 54 38 2 2" xfId="6857"/>
    <cellStyle name="Normal 54 38 3" xfId="6858"/>
    <cellStyle name="Normal 54 39" xfId="6859"/>
    <cellStyle name="Normal 54 39 2" xfId="6860"/>
    <cellStyle name="Normal 54 39 2 2" xfId="6861"/>
    <cellStyle name="Normal 54 39 3" xfId="6862"/>
    <cellStyle name="Normal 54 4" xfId="6863"/>
    <cellStyle name="Normal 54 4 2" xfId="6864"/>
    <cellStyle name="Normal 54 4 2 2" xfId="6865"/>
    <cellStyle name="Normal 54 4 3" xfId="6866"/>
    <cellStyle name="Normal 54 40" xfId="6867"/>
    <cellStyle name="Normal 54 40 2" xfId="6868"/>
    <cellStyle name="Normal 54 40 2 2" xfId="6869"/>
    <cellStyle name="Normal 54 40 3" xfId="6870"/>
    <cellStyle name="Normal 54 41" xfId="6871"/>
    <cellStyle name="Normal 54 41 2" xfId="6872"/>
    <cellStyle name="Normal 54 41 2 2" xfId="6873"/>
    <cellStyle name="Normal 54 41 3" xfId="6874"/>
    <cellStyle name="Normal 54 42" xfId="6875"/>
    <cellStyle name="Normal 54 42 2" xfId="6876"/>
    <cellStyle name="Normal 54 42 2 2" xfId="6877"/>
    <cellStyle name="Normal 54 42 3" xfId="6878"/>
    <cellStyle name="Normal 54 43" xfId="6879"/>
    <cellStyle name="Normal 54 43 2" xfId="6880"/>
    <cellStyle name="Normal 54 43 2 2" xfId="6881"/>
    <cellStyle name="Normal 54 43 3" xfId="6882"/>
    <cellStyle name="Normal 54 44" xfId="6883"/>
    <cellStyle name="Normal 54 44 2" xfId="6884"/>
    <cellStyle name="Normal 54 44 2 2" xfId="6885"/>
    <cellStyle name="Normal 54 44 3" xfId="6886"/>
    <cellStyle name="Normal 54 45" xfId="6887"/>
    <cellStyle name="Normal 54 45 2" xfId="6888"/>
    <cellStyle name="Normal 54 45 2 2" xfId="6889"/>
    <cellStyle name="Normal 54 45 3" xfId="6890"/>
    <cellStyle name="Normal 54 46" xfId="6891"/>
    <cellStyle name="Normal 54 46 2" xfId="6892"/>
    <cellStyle name="Normal 54 46 2 2" xfId="6893"/>
    <cellStyle name="Normal 54 46 3" xfId="6894"/>
    <cellStyle name="Normal 54 47" xfId="6895"/>
    <cellStyle name="Normal 54 47 2" xfId="6896"/>
    <cellStyle name="Normal 54 47 2 2" xfId="6897"/>
    <cellStyle name="Normal 54 47 3" xfId="6898"/>
    <cellStyle name="Normal 54 48" xfId="6899"/>
    <cellStyle name="Normal 54 48 2" xfId="6900"/>
    <cellStyle name="Normal 54 48 2 2" xfId="6901"/>
    <cellStyle name="Normal 54 48 3" xfId="6902"/>
    <cellStyle name="Normal 54 49" xfId="6903"/>
    <cellStyle name="Normal 54 49 2" xfId="6904"/>
    <cellStyle name="Normal 54 49 2 2" xfId="6905"/>
    <cellStyle name="Normal 54 49 3" xfId="6906"/>
    <cellStyle name="Normal 54 5" xfId="6907"/>
    <cellStyle name="Normal 54 5 2" xfId="6908"/>
    <cellStyle name="Normal 54 5 2 2" xfId="6909"/>
    <cellStyle name="Normal 54 5 3" xfId="6910"/>
    <cellStyle name="Normal 54 50" xfId="6911"/>
    <cellStyle name="Normal 54 50 2" xfId="6912"/>
    <cellStyle name="Normal 54 50 2 2" xfId="6913"/>
    <cellStyle name="Normal 54 50 3" xfId="6914"/>
    <cellStyle name="Normal 54 51" xfId="6915"/>
    <cellStyle name="Normal 54 51 2" xfId="6916"/>
    <cellStyle name="Normal 54 51 2 2" xfId="6917"/>
    <cellStyle name="Normal 54 51 3" xfId="6918"/>
    <cellStyle name="Normal 54 52" xfId="6919"/>
    <cellStyle name="Normal 54 52 2" xfId="6920"/>
    <cellStyle name="Normal 54 52 2 2" xfId="6921"/>
    <cellStyle name="Normal 54 52 3" xfId="6922"/>
    <cellStyle name="Normal 54 53" xfId="6923"/>
    <cellStyle name="Normal 54 53 2" xfId="6924"/>
    <cellStyle name="Normal 54 53 2 2" xfId="6925"/>
    <cellStyle name="Normal 54 53 3" xfId="6926"/>
    <cellStyle name="Normal 54 54" xfId="6927"/>
    <cellStyle name="Normal 54 54 2" xfId="6928"/>
    <cellStyle name="Normal 54 54 2 2" xfId="6929"/>
    <cellStyle name="Normal 54 54 3" xfId="6930"/>
    <cellStyle name="Normal 54 55" xfId="6931"/>
    <cellStyle name="Normal 54 55 2" xfId="6932"/>
    <cellStyle name="Normal 54 55 2 2" xfId="6933"/>
    <cellStyle name="Normal 54 55 3" xfId="6934"/>
    <cellStyle name="Normal 54 56" xfId="6935"/>
    <cellStyle name="Normal 54 56 2" xfId="6936"/>
    <cellStyle name="Normal 54 56 2 2" xfId="6937"/>
    <cellStyle name="Normal 54 56 3" xfId="6938"/>
    <cellStyle name="Normal 54 57" xfId="6939"/>
    <cellStyle name="Normal 54 57 2" xfId="6940"/>
    <cellStyle name="Normal 54 57 2 2" xfId="6941"/>
    <cellStyle name="Normal 54 57 3" xfId="6942"/>
    <cellStyle name="Normal 54 58" xfId="6943"/>
    <cellStyle name="Normal 54 58 2" xfId="6944"/>
    <cellStyle name="Normal 54 58 2 2" xfId="6945"/>
    <cellStyle name="Normal 54 58 3" xfId="6946"/>
    <cellStyle name="Normal 54 59" xfId="6947"/>
    <cellStyle name="Normal 54 59 2" xfId="6948"/>
    <cellStyle name="Normal 54 59 2 2" xfId="6949"/>
    <cellStyle name="Normal 54 59 3" xfId="6950"/>
    <cellStyle name="Normal 54 6" xfId="6951"/>
    <cellStyle name="Normal 54 6 2" xfId="6952"/>
    <cellStyle name="Normal 54 6 2 2" xfId="6953"/>
    <cellStyle name="Normal 54 6 3" xfId="6954"/>
    <cellStyle name="Normal 54 60" xfId="6955"/>
    <cellStyle name="Normal 54 60 2" xfId="6956"/>
    <cellStyle name="Normal 54 60 2 2" xfId="6957"/>
    <cellStyle name="Normal 54 60 3" xfId="6958"/>
    <cellStyle name="Normal 54 61" xfId="6959"/>
    <cellStyle name="Normal 54 61 2" xfId="6960"/>
    <cellStyle name="Normal 54 61 2 2" xfId="6961"/>
    <cellStyle name="Normal 54 61 3" xfId="6962"/>
    <cellStyle name="Normal 54 62" xfId="6963"/>
    <cellStyle name="Normal 54 62 2" xfId="6964"/>
    <cellStyle name="Normal 54 62 2 2" xfId="6965"/>
    <cellStyle name="Normal 54 62 3" xfId="6966"/>
    <cellStyle name="Normal 54 63" xfId="6967"/>
    <cellStyle name="Normal 54 63 2" xfId="6968"/>
    <cellStyle name="Normal 54 63 2 2" xfId="6969"/>
    <cellStyle name="Normal 54 63 3" xfId="6970"/>
    <cellStyle name="Normal 54 64" xfId="6971"/>
    <cellStyle name="Normal 54 65" xfId="6972"/>
    <cellStyle name="Normal 54 7" xfId="6973"/>
    <cellStyle name="Normal 54 7 2" xfId="6974"/>
    <cellStyle name="Normal 54 7 2 2" xfId="6975"/>
    <cellStyle name="Normal 54 7 3" xfId="6976"/>
    <cellStyle name="Normal 54 8" xfId="6977"/>
    <cellStyle name="Normal 54 8 2" xfId="6978"/>
    <cellStyle name="Normal 54 8 2 2" xfId="6979"/>
    <cellStyle name="Normal 54 8 3" xfId="6980"/>
    <cellStyle name="Normal 54 9" xfId="6981"/>
    <cellStyle name="Normal 54 9 2" xfId="6982"/>
    <cellStyle name="Normal 54 9 2 2" xfId="6983"/>
    <cellStyle name="Normal 54 9 3" xfId="6984"/>
    <cellStyle name="Normal 55" xfId="6985"/>
    <cellStyle name="Normal 55 10" xfId="6986"/>
    <cellStyle name="Normal 55 10 2" xfId="6987"/>
    <cellStyle name="Normal 55 10 2 2" xfId="6988"/>
    <cellStyle name="Normal 55 10 3" xfId="6989"/>
    <cellStyle name="Normal 55 11" xfId="6990"/>
    <cellStyle name="Normal 55 11 2" xfId="6991"/>
    <cellStyle name="Normal 55 11 2 2" xfId="6992"/>
    <cellStyle name="Normal 55 11 3" xfId="6993"/>
    <cellStyle name="Normal 55 12" xfId="6994"/>
    <cellStyle name="Normal 55 12 2" xfId="6995"/>
    <cellStyle name="Normal 55 12 2 2" xfId="6996"/>
    <cellStyle name="Normal 55 12 3" xfId="6997"/>
    <cellStyle name="Normal 55 13" xfId="6998"/>
    <cellStyle name="Normal 55 13 2" xfId="6999"/>
    <cellStyle name="Normal 55 13 2 2" xfId="7000"/>
    <cellStyle name="Normal 55 13 3" xfId="7001"/>
    <cellStyle name="Normal 55 14" xfId="7002"/>
    <cellStyle name="Normal 55 14 2" xfId="7003"/>
    <cellStyle name="Normal 55 14 2 2" xfId="7004"/>
    <cellStyle name="Normal 55 14 3" xfId="7005"/>
    <cellStyle name="Normal 55 15" xfId="7006"/>
    <cellStyle name="Normal 55 15 2" xfId="7007"/>
    <cellStyle name="Normal 55 15 2 2" xfId="7008"/>
    <cellStyle name="Normal 55 15 3" xfId="7009"/>
    <cellStyle name="Normal 55 16" xfId="7010"/>
    <cellStyle name="Normal 55 16 2" xfId="7011"/>
    <cellStyle name="Normal 55 16 2 2" xfId="7012"/>
    <cellStyle name="Normal 55 16 3" xfId="7013"/>
    <cellStyle name="Normal 55 17" xfId="7014"/>
    <cellStyle name="Normal 55 17 2" xfId="7015"/>
    <cellStyle name="Normal 55 17 2 2" xfId="7016"/>
    <cellStyle name="Normal 55 17 3" xfId="7017"/>
    <cellStyle name="Normal 55 18" xfId="7018"/>
    <cellStyle name="Normal 55 18 2" xfId="7019"/>
    <cellStyle name="Normal 55 18 2 2" xfId="7020"/>
    <cellStyle name="Normal 55 18 3" xfId="7021"/>
    <cellStyle name="Normal 55 19" xfId="7022"/>
    <cellStyle name="Normal 55 19 2" xfId="7023"/>
    <cellStyle name="Normal 55 19 2 2" xfId="7024"/>
    <cellStyle name="Normal 55 19 3" xfId="7025"/>
    <cellStyle name="Normal 55 2" xfId="7026"/>
    <cellStyle name="Normal 55 2 2" xfId="7027"/>
    <cellStyle name="Normal 55 2 2 2" xfId="7028"/>
    <cellStyle name="Normal 55 2 3" xfId="7029"/>
    <cellStyle name="Normal 55 20" xfId="7030"/>
    <cellStyle name="Normal 55 20 2" xfId="7031"/>
    <cellStyle name="Normal 55 20 2 2" xfId="7032"/>
    <cellStyle name="Normal 55 20 3" xfId="7033"/>
    <cellStyle name="Normal 55 21" xfId="7034"/>
    <cellStyle name="Normal 55 21 2" xfId="7035"/>
    <cellStyle name="Normal 55 21 2 2" xfId="7036"/>
    <cellStyle name="Normal 55 21 3" xfId="7037"/>
    <cellStyle name="Normal 55 22" xfId="7038"/>
    <cellStyle name="Normal 55 22 2" xfId="7039"/>
    <cellStyle name="Normal 55 22 2 2" xfId="7040"/>
    <cellStyle name="Normal 55 22 3" xfId="7041"/>
    <cellStyle name="Normal 55 23" xfId="7042"/>
    <cellStyle name="Normal 55 23 2" xfId="7043"/>
    <cellStyle name="Normal 55 23 2 2" xfId="7044"/>
    <cellStyle name="Normal 55 23 3" xfId="7045"/>
    <cellStyle name="Normal 55 24" xfId="7046"/>
    <cellStyle name="Normal 55 24 2" xfId="7047"/>
    <cellStyle name="Normal 55 24 2 2" xfId="7048"/>
    <cellStyle name="Normal 55 24 3" xfId="7049"/>
    <cellStyle name="Normal 55 25" xfId="7050"/>
    <cellStyle name="Normal 55 25 2" xfId="7051"/>
    <cellStyle name="Normal 55 25 2 2" xfId="7052"/>
    <cellStyle name="Normal 55 25 3" xfId="7053"/>
    <cellStyle name="Normal 55 26" xfId="7054"/>
    <cellStyle name="Normal 55 26 2" xfId="7055"/>
    <cellStyle name="Normal 55 26 2 2" xfId="7056"/>
    <cellStyle name="Normal 55 26 3" xfId="7057"/>
    <cellStyle name="Normal 55 27" xfId="7058"/>
    <cellStyle name="Normal 55 27 2" xfId="7059"/>
    <cellStyle name="Normal 55 27 2 2" xfId="7060"/>
    <cellStyle name="Normal 55 27 3" xfId="7061"/>
    <cellStyle name="Normal 55 28" xfId="7062"/>
    <cellStyle name="Normal 55 28 2" xfId="7063"/>
    <cellStyle name="Normal 55 28 2 2" xfId="7064"/>
    <cellStyle name="Normal 55 28 3" xfId="7065"/>
    <cellStyle name="Normal 55 29" xfId="7066"/>
    <cellStyle name="Normal 55 29 2" xfId="7067"/>
    <cellStyle name="Normal 55 29 2 2" xfId="7068"/>
    <cellStyle name="Normal 55 29 3" xfId="7069"/>
    <cellStyle name="Normal 55 3" xfId="7070"/>
    <cellStyle name="Normal 55 3 2" xfId="7071"/>
    <cellStyle name="Normal 55 3 2 2" xfId="7072"/>
    <cellStyle name="Normal 55 3 3" xfId="7073"/>
    <cellStyle name="Normal 55 30" xfId="7074"/>
    <cellStyle name="Normal 55 30 2" xfId="7075"/>
    <cellStyle name="Normal 55 30 2 2" xfId="7076"/>
    <cellStyle name="Normal 55 30 3" xfId="7077"/>
    <cellStyle name="Normal 55 31" xfId="7078"/>
    <cellStyle name="Normal 55 31 2" xfId="7079"/>
    <cellStyle name="Normal 55 31 2 2" xfId="7080"/>
    <cellStyle name="Normal 55 31 3" xfId="7081"/>
    <cellStyle name="Normal 55 32" xfId="7082"/>
    <cellStyle name="Normal 55 32 2" xfId="7083"/>
    <cellStyle name="Normal 55 32 2 2" xfId="7084"/>
    <cellStyle name="Normal 55 32 3" xfId="7085"/>
    <cellStyle name="Normal 55 33" xfId="7086"/>
    <cellStyle name="Normal 55 33 2" xfId="7087"/>
    <cellStyle name="Normal 55 33 2 2" xfId="7088"/>
    <cellStyle name="Normal 55 33 3" xfId="7089"/>
    <cellStyle name="Normal 55 34" xfId="7090"/>
    <cellStyle name="Normal 55 34 2" xfId="7091"/>
    <cellStyle name="Normal 55 34 2 2" xfId="7092"/>
    <cellStyle name="Normal 55 34 3" xfId="7093"/>
    <cellStyle name="Normal 55 35" xfId="7094"/>
    <cellStyle name="Normal 55 35 2" xfId="7095"/>
    <cellStyle name="Normal 55 35 2 2" xfId="7096"/>
    <cellStyle name="Normal 55 35 3" xfId="7097"/>
    <cellStyle name="Normal 55 36" xfId="7098"/>
    <cellStyle name="Normal 55 36 2" xfId="7099"/>
    <cellStyle name="Normal 55 36 2 2" xfId="7100"/>
    <cellStyle name="Normal 55 36 3" xfId="7101"/>
    <cellStyle name="Normal 55 37" xfId="7102"/>
    <cellStyle name="Normal 55 37 2" xfId="7103"/>
    <cellStyle name="Normal 55 37 2 2" xfId="7104"/>
    <cellStyle name="Normal 55 37 3" xfId="7105"/>
    <cellStyle name="Normal 55 38" xfId="7106"/>
    <cellStyle name="Normal 55 38 2" xfId="7107"/>
    <cellStyle name="Normal 55 38 2 2" xfId="7108"/>
    <cellStyle name="Normal 55 38 3" xfId="7109"/>
    <cellStyle name="Normal 55 39" xfId="7110"/>
    <cellStyle name="Normal 55 39 2" xfId="7111"/>
    <cellStyle name="Normal 55 39 2 2" xfId="7112"/>
    <cellStyle name="Normal 55 39 3" xfId="7113"/>
    <cellStyle name="Normal 55 4" xfId="7114"/>
    <cellStyle name="Normal 55 4 2" xfId="7115"/>
    <cellStyle name="Normal 55 4 2 2" xfId="7116"/>
    <cellStyle name="Normal 55 4 3" xfId="7117"/>
    <cellStyle name="Normal 55 40" xfId="7118"/>
    <cellStyle name="Normal 55 40 2" xfId="7119"/>
    <cellStyle name="Normal 55 40 2 2" xfId="7120"/>
    <cellStyle name="Normal 55 40 3" xfId="7121"/>
    <cellStyle name="Normal 55 41" xfId="7122"/>
    <cellStyle name="Normal 55 41 2" xfId="7123"/>
    <cellStyle name="Normal 55 41 2 2" xfId="7124"/>
    <cellStyle name="Normal 55 41 3" xfId="7125"/>
    <cellStyle name="Normal 55 42" xfId="7126"/>
    <cellStyle name="Normal 55 42 2" xfId="7127"/>
    <cellStyle name="Normal 55 42 2 2" xfId="7128"/>
    <cellStyle name="Normal 55 42 3" xfId="7129"/>
    <cellStyle name="Normal 55 43" xfId="7130"/>
    <cellStyle name="Normal 55 43 2" xfId="7131"/>
    <cellStyle name="Normal 55 43 2 2" xfId="7132"/>
    <cellStyle name="Normal 55 43 3" xfId="7133"/>
    <cellStyle name="Normal 55 44" xfId="7134"/>
    <cellStyle name="Normal 55 44 2" xfId="7135"/>
    <cellStyle name="Normal 55 44 2 2" xfId="7136"/>
    <cellStyle name="Normal 55 44 3" xfId="7137"/>
    <cellStyle name="Normal 55 45" xfId="7138"/>
    <cellStyle name="Normal 55 45 2" xfId="7139"/>
    <cellStyle name="Normal 55 45 2 2" xfId="7140"/>
    <cellStyle name="Normal 55 45 3" xfId="7141"/>
    <cellStyle name="Normal 55 46" xfId="7142"/>
    <cellStyle name="Normal 55 46 2" xfId="7143"/>
    <cellStyle name="Normal 55 46 2 2" xfId="7144"/>
    <cellStyle name="Normal 55 46 3" xfId="7145"/>
    <cellStyle name="Normal 55 47" xfId="7146"/>
    <cellStyle name="Normal 55 47 2" xfId="7147"/>
    <cellStyle name="Normal 55 47 2 2" xfId="7148"/>
    <cellStyle name="Normal 55 47 3" xfId="7149"/>
    <cellStyle name="Normal 55 48" xfId="7150"/>
    <cellStyle name="Normal 55 48 2" xfId="7151"/>
    <cellStyle name="Normal 55 48 2 2" xfId="7152"/>
    <cellStyle name="Normal 55 48 3" xfId="7153"/>
    <cellStyle name="Normal 55 49" xfId="7154"/>
    <cellStyle name="Normal 55 49 2" xfId="7155"/>
    <cellStyle name="Normal 55 49 2 2" xfId="7156"/>
    <cellStyle name="Normal 55 49 3" xfId="7157"/>
    <cellStyle name="Normal 55 5" xfId="7158"/>
    <cellStyle name="Normal 55 5 2" xfId="7159"/>
    <cellStyle name="Normal 55 5 2 2" xfId="7160"/>
    <cellStyle name="Normal 55 5 3" xfId="7161"/>
    <cellStyle name="Normal 55 50" xfId="7162"/>
    <cellStyle name="Normal 55 50 2" xfId="7163"/>
    <cellStyle name="Normal 55 50 2 2" xfId="7164"/>
    <cellStyle name="Normal 55 50 3" xfId="7165"/>
    <cellStyle name="Normal 55 51" xfId="7166"/>
    <cellStyle name="Normal 55 51 2" xfId="7167"/>
    <cellStyle name="Normal 55 51 2 2" xfId="7168"/>
    <cellStyle name="Normal 55 51 3" xfId="7169"/>
    <cellStyle name="Normal 55 52" xfId="7170"/>
    <cellStyle name="Normal 55 52 2" xfId="7171"/>
    <cellStyle name="Normal 55 52 2 2" xfId="7172"/>
    <cellStyle name="Normal 55 52 3" xfId="7173"/>
    <cellStyle name="Normal 55 53" xfId="7174"/>
    <cellStyle name="Normal 55 53 2" xfId="7175"/>
    <cellStyle name="Normal 55 53 2 2" xfId="7176"/>
    <cellStyle name="Normal 55 53 3" xfId="7177"/>
    <cellStyle name="Normal 55 54" xfId="7178"/>
    <cellStyle name="Normal 55 54 2" xfId="7179"/>
    <cellStyle name="Normal 55 54 2 2" xfId="7180"/>
    <cellStyle name="Normal 55 54 3" xfId="7181"/>
    <cellStyle name="Normal 55 55" xfId="7182"/>
    <cellStyle name="Normal 55 55 2" xfId="7183"/>
    <cellStyle name="Normal 55 55 2 2" xfId="7184"/>
    <cellStyle name="Normal 55 55 3" xfId="7185"/>
    <cellStyle name="Normal 55 56" xfId="7186"/>
    <cellStyle name="Normal 55 56 2" xfId="7187"/>
    <cellStyle name="Normal 55 56 2 2" xfId="7188"/>
    <cellStyle name="Normal 55 56 3" xfId="7189"/>
    <cellStyle name="Normal 55 57" xfId="7190"/>
    <cellStyle name="Normal 55 57 2" xfId="7191"/>
    <cellStyle name="Normal 55 57 2 2" xfId="7192"/>
    <cellStyle name="Normal 55 57 3" xfId="7193"/>
    <cellStyle name="Normal 55 58" xfId="7194"/>
    <cellStyle name="Normal 55 58 2" xfId="7195"/>
    <cellStyle name="Normal 55 58 2 2" xfId="7196"/>
    <cellStyle name="Normal 55 58 3" xfId="7197"/>
    <cellStyle name="Normal 55 59" xfId="7198"/>
    <cellStyle name="Normal 55 59 2" xfId="7199"/>
    <cellStyle name="Normal 55 59 2 2" xfId="7200"/>
    <cellStyle name="Normal 55 59 3" xfId="7201"/>
    <cellStyle name="Normal 55 6" xfId="7202"/>
    <cellStyle name="Normal 55 6 2" xfId="7203"/>
    <cellStyle name="Normal 55 6 2 2" xfId="7204"/>
    <cellStyle name="Normal 55 6 3" xfId="7205"/>
    <cellStyle name="Normal 55 60" xfId="7206"/>
    <cellStyle name="Normal 55 60 2" xfId="7207"/>
    <cellStyle name="Normal 55 60 2 2" xfId="7208"/>
    <cellStyle name="Normal 55 60 3" xfId="7209"/>
    <cellStyle name="Normal 55 61" xfId="7210"/>
    <cellStyle name="Normal 55 61 2" xfId="7211"/>
    <cellStyle name="Normal 55 61 2 2" xfId="7212"/>
    <cellStyle name="Normal 55 61 3" xfId="7213"/>
    <cellStyle name="Normal 55 62" xfId="7214"/>
    <cellStyle name="Normal 55 62 2" xfId="7215"/>
    <cellStyle name="Normal 55 62 2 2" xfId="7216"/>
    <cellStyle name="Normal 55 62 3" xfId="7217"/>
    <cellStyle name="Normal 55 63" xfId="7218"/>
    <cellStyle name="Normal 55 63 2" xfId="7219"/>
    <cellStyle name="Normal 55 63 2 2" xfId="7220"/>
    <cellStyle name="Normal 55 63 3" xfId="7221"/>
    <cellStyle name="Normal 55 7" xfId="7222"/>
    <cellStyle name="Normal 55 7 2" xfId="7223"/>
    <cellStyle name="Normal 55 7 2 2" xfId="7224"/>
    <cellStyle name="Normal 55 7 3" xfId="7225"/>
    <cellStyle name="Normal 55 8" xfId="7226"/>
    <cellStyle name="Normal 55 8 2" xfId="7227"/>
    <cellStyle name="Normal 55 8 2 2" xfId="7228"/>
    <cellStyle name="Normal 55 8 3" xfId="7229"/>
    <cellStyle name="Normal 55 9" xfId="7230"/>
    <cellStyle name="Normal 55 9 2" xfId="7231"/>
    <cellStyle name="Normal 55 9 2 2" xfId="7232"/>
    <cellStyle name="Normal 55 9 3" xfId="7233"/>
    <cellStyle name="Normal 56" xfId="7234"/>
    <cellStyle name="Normal 56 10" xfId="7235"/>
    <cellStyle name="Normal 56 10 2" xfId="7236"/>
    <cellStyle name="Normal 56 10 2 2" xfId="7237"/>
    <cellStyle name="Normal 56 10 3" xfId="7238"/>
    <cellStyle name="Normal 56 11" xfId="7239"/>
    <cellStyle name="Normal 56 11 2" xfId="7240"/>
    <cellStyle name="Normal 56 11 2 2" xfId="7241"/>
    <cellStyle name="Normal 56 11 3" xfId="7242"/>
    <cellStyle name="Normal 56 12" xfId="7243"/>
    <cellStyle name="Normal 56 12 2" xfId="7244"/>
    <cellStyle name="Normal 56 12 2 2" xfId="7245"/>
    <cellStyle name="Normal 56 12 3" xfId="7246"/>
    <cellStyle name="Normal 56 13" xfId="7247"/>
    <cellStyle name="Normal 56 13 2" xfId="7248"/>
    <cellStyle name="Normal 56 13 2 2" xfId="7249"/>
    <cellStyle name="Normal 56 13 3" xfId="7250"/>
    <cellStyle name="Normal 56 14" xfId="7251"/>
    <cellStyle name="Normal 56 14 2" xfId="7252"/>
    <cellStyle name="Normal 56 14 2 2" xfId="7253"/>
    <cellStyle name="Normal 56 14 3" xfId="7254"/>
    <cellStyle name="Normal 56 15" xfId="7255"/>
    <cellStyle name="Normal 56 15 2" xfId="7256"/>
    <cellStyle name="Normal 56 15 2 2" xfId="7257"/>
    <cellStyle name="Normal 56 15 3" xfId="7258"/>
    <cellStyle name="Normal 56 16" xfId="7259"/>
    <cellStyle name="Normal 56 16 2" xfId="7260"/>
    <cellStyle name="Normal 56 16 2 2" xfId="7261"/>
    <cellStyle name="Normal 56 16 3" xfId="7262"/>
    <cellStyle name="Normal 56 17" xfId="7263"/>
    <cellStyle name="Normal 56 17 2" xfId="7264"/>
    <cellStyle name="Normal 56 17 2 2" xfId="7265"/>
    <cellStyle name="Normal 56 17 3" xfId="7266"/>
    <cellStyle name="Normal 56 18" xfId="7267"/>
    <cellStyle name="Normal 56 18 2" xfId="7268"/>
    <cellStyle name="Normal 56 18 2 2" xfId="7269"/>
    <cellStyle name="Normal 56 18 3" xfId="7270"/>
    <cellStyle name="Normal 56 19" xfId="7271"/>
    <cellStyle name="Normal 56 19 2" xfId="7272"/>
    <cellStyle name="Normal 56 19 2 2" xfId="7273"/>
    <cellStyle name="Normal 56 19 3" xfId="7274"/>
    <cellStyle name="Normal 56 2" xfId="7275"/>
    <cellStyle name="Normal 56 2 2" xfId="7276"/>
    <cellStyle name="Normal 56 2 2 2" xfId="7277"/>
    <cellStyle name="Normal 56 2 3" xfId="7278"/>
    <cellStyle name="Normal 56 20" xfId="7279"/>
    <cellStyle name="Normal 56 20 2" xfId="7280"/>
    <cellStyle name="Normal 56 20 2 2" xfId="7281"/>
    <cellStyle name="Normal 56 20 3" xfId="7282"/>
    <cellStyle name="Normal 56 21" xfId="7283"/>
    <cellStyle name="Normal 56 21 2" xfId="7284"/>
    <cellStyle name="Normal 56 21 2 2" xfId="7285"/>
    <cellStyle name="Normal 56 21 3" xfId="7286"/>
    <cellStyle name="Normal 56 22" xfId="7287"/>
    <cellStyle name="Normal 56 22 2" xfId="7288"/>
    <cellStyle name="Normal 56 22 2 2" xfId="7289"/>
    <cellStyle name="Normal 56 22 3" xfId="7290"/>
    <cellStyle name="Normal 56 23" xfId="7291"/>
    <cellStyle name="Normal 56 23 2" xfId="7292"/>
    <cellStyle name="Normal 56 23 2 2" xfId="7293"/>
    <cellStyle name="Normal 56 23 3" xfId="7294"/>
    <cellStyle name="Normal 56 24" xfId="7295"/>
    <cellStyle name="Normal 56 24 2" xfId="7296"/>
    <cellStyle name="Normal 56 24 2 2" xfId="7297"/>
    <cellStyle name="Normal 56 24 3" xfId="7298"/>
    <cellStyle name="Normal 56 25" xfId="7299"/>
    <cellStyle name="Normal 56 25 2" xfId="7300"/>
    <cellStyle name="Normal 56 25 2 2" xfId="7301"/>
    <cellStyle name="Normal 56 25 3" xfId="7302"/>
    <cellStyle name="Normal 56 26" xfId="7303"/>
    <cellStyle name="Normal 56 26 2" xfId="7304"/>
    <cellStyle name="Normal 56 26 2 2" xfId="7305"/>
    <cellStyle name="Normal 56 26 3" xfId="7306"/>
    <cellStyle name="Normal 56 27" xfId="7307"/>
    <cellStyle name="Normal 56 27 2" xfId="7308"/>
    <cellStyle name="Normal 56 27 2 2" xfId="7309"/>
    <cellStyle name="Normal 56 27 3" xfId="7310"/>
    <cellStyle name="Normal 56 28" xfId="7311"/>
    <cellStyle name="Normal 56 28 2" xfId="7312"/>
    <cellStyle name="Normal 56 28 2 2" xfId="7313"/>
    <cellStyle name="Normal 56 28 3" xfId="7314"/>
    <cellStyle name="Normal 56 29" xfId="7315"/>
    <cellStyle name="Normal 56 29 2" xfId="7316"/>
    <cellStyle name="Normal 56 29 2 2" xfId="7317"/>
    <cellStyle name="Normal 56 29 3" xfId="7318"/>
    <cellStyle name="Normal 56 3" xfId="7319"/>
    <cellStyle name="Normal 56 3 2" xfId="7320"/>
    <cellStyle name="Normal 56 3 2 2" xfId="7321"/>
    <cellStyle name="Normal 56 3 3" xfId="7322"/>
    <cellStyle name="Normal 56 30" xfId="7323"/>
    <cellStyle name="Normal 56 30 2" xfId="7324"/>
    <cellStyle name="Normal 56 30 2 2" xfId="7325"/>
    <cellStyle name="Normal 56 30 3" xfId="7326"/>
    <cellStyle name="Normal 56 31" xfId="7327"/>
    <cellStyle name="Normal 56 31 2" xfId="7328"/>
    <cellStyle name="Normal 56 31 2 2" xfId="7329"/>
    <cellStyle name="Normal 56 31 3" xfId="7330"/>
    <cellStyle name="Normal 56 32" xfId="7331"/>
    <cellStyle name="Normal 56 32 2" xfId="7332"/>
    <cellStyle name="Normal 56 32 2 2" xfId="7333"/>
    <cellStyle name="Normal 56 32 3" xfId="7334"/>
    <cellStyle name="Normal 56 33" xfId="7335"/>
    <cellStyle name="Normal 56 33 2" xfId="7336"/>
    <cellStyle name="Normal 56 33 2 2" xfId="7337"/>
    <cellStyle name="Normal 56 33 3" xfId="7338"/>
    <cellStyle name="Normal 56 34" xfId="7339"/>
    <cellStyle name="Normal 56 34 2" xfId="7340"/>
    <cellStyle name="Normal 56 34 2 2" xfId="7341"/>
    <cellStyle name="Normal 56 34 3" xfId="7342"/>
    <cellStyle name="Normal 56 35" xfId="7343"/>
    <cellStyle name="Normal 56 35 2" xfId="7344"/>
    <cellStyle name="Normal 56 35 2 2" xfId="7345"/>
    <cellStyle name="Normal 56 35 3" xfId="7346"/>
    <cellStyle name="Normal 56 36" xfId="7347"/>
    <cellStyle name="Normal 56 36 2" xfId="7348"/>
    <cellStyle name="Normal 56 36 2 2" xfId="7349"/>
    <cellStyle name="Normal 56 36 3" xfId="7350"/>
    <cellStyle name="Normal 56 37" xfId="7351"/>
    <cellStyle name="Normal 56 37 2" xfId="7352"/>
    <cellStyle name="Normal 56 37 2 2" xfId="7353"/>
    <cellStyle name="Normal 56 37 3" xfId="7354"/>
    <cellStyle name="Normal 56 38" xfId="7355"/>
    <cellStyle name="Normal 56 38 2" xfId="7356"/>
    <cellStyle name="Normal 56 38 2 2" xfId="7357"/>
    <cellStyle name="Normal 56 38 3" xfId="7358"/>
    <cellStyle name="Normal 56 39" xfId="7359"/>
    <cellStyle name="Normal 56 39 2" xfId="7360"/>
    <cellStyle name="Normal 56 39 2 2" xfId="7361"/>
    <cellStyle name="Normal 56 39 3" xfId="7362"/>
    <cellStyle name="Normal 56 4" xfId="7363"/>
    <cellStyle name="Normal 56 4 2" xfId="7364"/>
    <cellStyle name="Normal 56 4 2 2" xfId="7365"/>
    <cellStyle name="Normal 56 4 3" xfId="7366"/>
    <cellStyle name="Normal 56 40" xfId="7367"/>
    <cellStyle name="Normal 56 40 2" xfId="7368"/>
    <cellStyle name="Normal 56 40 2 2" xfId="7369"/>
    <cellStyle name="Normal 56 40 3" xfId="7370"/>
    <cellStyle name="Normal 56 41" xfId="7371"/>
    <cellStyle name="Normal 56 41 2" xfId="7372"/>
    <cellStyle name="Normal 56 41 2 2" xfId="7373"/>
    <cellStyle name="Normal 56 41 3" xfId="7374"/>
    <cellStyle name="Normal 56 42" xfId="7375"/>
    <cellStyle name="Normal 56 42 2" xfId="7376"/>
    <cellStyle name="Normal 56 42 2 2" xfId="7377"/>
    <cellStyle name="Normal 56 42 3" xfId="7378"/>
    <cellStyle name="Normal 56 43" xfId="7379"/>
    <cellStyle name="Normal 56 43 2" xfId="7380"/>
    <cellStyle name="Normal 56 43 2 2" xfId="7381"/>
    <cellStyle name="Normal 56 43 3" xfId="7382"/>
    <cellStyle name="Normal 56 44" xfId="7383"/>
    <cellStyle name="Normal 56 44 2" xfId="7384"/>
    <cellStyle name="Normal 56 44 2 2" xfId="7385"/>
    <cellStyle name="Normal 56 44 3" xfId="7386"/>
    <cellStyle name="Normal 56 45" xfId="7387"/>
    <cellStyle name="Normal 56 45 2" xfId="7388"/>
    <cellStyle name="Normal 56 45 2 2" xfId="7389"/>
    <cellStyle name="Normal 56 45 3" xfId="7390"/>
    <cellStyle name="Normal 56 46" xfId="7391"/>
    <cellStyle name="Normal 56 46 2" xfId="7392"/>
    <cellStyle name="Normal 56 46 2 2" xfId="7393"/>
    <cellStyle name="Normal 56 46 3" xfId="7394"/>
    <cellStyle name="Normal 56 47" xfId="7395"/>
    <cellStyle name="Normal 56 47 2" xfId="7396"/>
    <cellStyle name="Normal 56 47 2 2" xfId="7397"/>
    <cellStyle name="Normal 56 47 3" xfId="7398"/>
    <cellStyle name="Normal 56 48" xfId="7399"/>
    <cellStyle name="Normal 56 48 2" xfId="7400"/>
    <cellStyle name="Normal 56 48 2 2" xfId="7401"/>
    <cellStyle name="Normal 56 48 3" xfId="7402"/>
    <cellStyle name="Normal 56 49" xfId="7403"/>
    <cellStyle name="Normal 56 49 2" xfId="7404"/>
    <cellStyle name="Normal 56 49 2 2" xfId="7405"/>
    <cellStyle name="Normal 56 49 3" xfId="7406"/>
    <cellStyle name="Normal 56 5" xfId="7407"/>
    <cellStyle name="Normal 56 5 2" xfId="7408"/>
    <cellStyle name="Normal 56 5 2 2" xfId="7409"/>
    <cellStyle name="Normal 56 5 3" xfId="7410"/>
    <cellStyle name="Normal 56 50" xfId="7411"/>
    <cellStyle name="Normal 56 50 2" xfId="7412"/>
    <cellStyle name="Normal 56 50 2 2" xfId="7413"/>
    <cellStyle name="Normal 56 50 3" xfId="7414"/>
    <cellStyle name="Normal 56 51" xfId="7415"/>
    <cellStyle name="Normal 56 51 2" xfId="7416"/>
    <cellStyle name="Normal 56 51 2 2" xfId="7417"/>
    <cellStyle name="Normal 56 51 3" xfId="7418"/>
    <cellStyle name="Normal 56 52" xfId="7419"/>
    <cellStyle name="Normal 56 52 2" xfId="7420"/>
    <cellStyle name="Normal 56 52 2 2" xfId="7421"/>
    <cellStyle name="Normal 56 52 3" xfId="7422"/>
    <cellStyle name="Normal 56 53" xfId="7423"/>
    <cellStyle name="Normal 56 53 2" xfId="7424"/>
    <cellStyle name="Normal 56 53 2 2" xfId="7425"/>
    <cellStyle name="Normal 56 53 3" xfId="7426"/>
    <cellStyle name="Normal 56 54" xfId="7427"/>
    <cellStyle name="Normal 56 54 2" xfId="7428"/>
    <cellStyle name="Normal 56 54 2 2" xfId="7429"/>
    <cellStyle name="Normal 56 54 3" xfId="7430"/>
    <cellStyle name="Normal 56 55" xfId="7431"/>
    <cellStyle name="Normal 56 55 2" xfId="7432"/>
    <cellStyle name="Normal 56 55 2 2" xfId="7433"/>
    <cellStyle name="Normal 56 55 3" xfId="7434"/>
    <cellStyle name="Normal 56 56" xfId="7435"/>
    <cellStyle name="Normal 56 56 2" xfId="7436"/>
    <cellStyle name="Normal 56 56 2 2" xfId="7437"/>
    <cellStyle name="Normal 56 56 3" xfId="7438"/>
    <cellStyle name="Normal 56 57" xfId="7439"/>
    <cellStyle name="Normal 56 57 2" xfId="7440"/>
    <cellStyle name="Normal 56 57 2 2" xfId="7441"/>
    <cellStyle name="Normal 56 57 3" xfId="7442"/>
    <cellStyle name="Normal 56 58" xfId="7443"/>
    <cellStyle name="Normal 56 58 2" xfId="7444"/>
    <cellStyle name="Normal 56 58 2 2" xfId="7445"/>
    <cellStyle name="Normal 56 58 3" xfId="7446"/>
    <cellStyle name="Normal 56 59" xfId="7447"/>
    <cellStyle name="Normal 56 59 2" xfId="7448"/>
    <cellStyle name="Normal 56 59 2 2" xfId="7449"/>
    <cellStyle name="Normal 56 59 3" xfId="7450"/>
    <cellStyle name="Normal 56 6" xfId="7451"/>
    <cellStyle name="Normal 56 6 2" xfId="7452"/>
    <cellStyle name="Normal 56 6 2 2" xfId="7453"/>
    <cellStyle name="Normal 56 6 3" xfId="7454"/>
    <cellStyle name="Normal 56 60" xfId="7455"/>
    <cellStyle name="Normal 56 60 2" xfId="7456"/>
    <cellStyle name="Normal 56 60 2 2" xfId="7457"/>
    <cellStyle name="Normal 56 60 3" xfId="7458"/>
    <cellStyle name="Normal 56 61" xfId="7459"/>
    <cellStyle name="Normal 56 61 2" xfId="7460"/>
    <cellStyle name="Normal 56 61 2 2" xfId="7461"/>
    <cellStyle name="Normal 56 61 3" xfId="7462"/>
    <cellStyle name="Normal 56 62" xfId="7463"/>
    <cellStyle name="Normal 56 62 2" xfId="7464"/>
    <cellStyle name="Normal 56 62 2 2" xfId="7465"/>
    <cellStyle name="Normal 56 62 3" xfId="7466"/>
    <cellStyle name="Normal 56 63" xfId="7467"/>
    <cellStyle name="Normal 56 63 2" xfId="7468"/>
    <cellStyle name="Normal 56 63 2 2" xfId="7469"/>
    <cellStyle name="Normal 56 63 3" xfId="7470"/>
    <cellStyle name="Normal 56 7" xfId="7471"/>
    <cellStyle name="Normal 56 7 2" xfId="7472"/>
    <cellStyle name="Normal 56 7 2 2" xfId="7473"/>
    <cellStyle name="Normal 56 7 3" xfId="7474"/>
    <cellStyle name="Normal 56 8" xfId="7475"/>
    <cellStyle name="Normal 56 8 2" xfId="7476"/>
    <cellStyle name="Normal 56 8 2 2" xfId="7477"/>
    <cellStyle name="Normal 56 8 3" xfId="7478"/>
    <cellStyle name="Normal 56 9" xfId="7479"/>
    <cellStyle name="Normal 56 9 2" xfId="7480"/>
    <cellStyle name="Normal 56 9 2 2" xfId="7481"/>
    <cellStyle name="Normal 56 9 3" xfId="7482"/>
    <cellStyle name="Normal 57" xfId="7483"/>
    <cellStyle name="Normal 57 10" xfId="7484"/>
    <cellStyle name="Normal 57 10 2" xfId="7485"/>
    <cellStyle name="Normal 57 10 2 2" xfId="7486"/>
    <cellStyle name="Normal 57 10 3" xfId="7487"/>
    <cellStyle name="Normal 57 11" xfId="7488"/>
    <cellStyle name="Normal 57 11 2" xfId="7489"/>
    <cellStyle name="Normal 57 11 2 2" xfId="7490"/>
    <cellStyle name="Normal 57 11 3" xfId="7491"/>
    <cellStyle name="Normal 57 12" xfId="7492"/>
    <cellStyle name="Normal 57 12 2" xfId="7493"/>
    <cellStyle name="Normal 57 12 2 2" xfId="7494"/>
    <cellStyle name="Normal 57 12 3" xfId="7495"/>
    <cellStyle name="Normal 57 13" xfId="7496"/>
    <cellStyle name="Normal 57 13 2" xfId="7497"/>
    <cellStyle name="Normal 57 13 2 2" xfId="7498"/>
    <cellStyle name="Normal 57 13 3" xfId="7499"/>
    <cellStyle name="Normal 57 14" xfId="7500"/>
    <cellStyle name="Normal 57 14 2" xfId="7501"/>
    <cellStyle name="Normal 57 14 2 2" xfId="7502"/>
    <cellStyle name="Normal 57 14 3" xfId="7503"/>
    <cellStyle name="Normal 57 15" xfId="7504"/>
    <cellStyle name="Normal 57 15 2" xfId="7505"/>
    <cellStyle name="Normal 57 15 2 2" xfId="7506"/>
    <cellStyle name="Normal 57 15 3" xfId="7507"/>
    <cellStyle name="Normal 57 16" xfId="7508"/>
    <cellStyle name="Normal 57 16 2" xfId="7509"/>
    <cellStyle name="Normal 57 16 2 2" xfId="7510"/>
    <cellStyle name="Normal 57 16 3" xfId="7511"/>
    <cellStyle name="Normal 57 17" xfId="7512"/>
    <cellStyle name="Normal 57 17 2" xfId="7513"/>
    <cellStyle name="Normal 57 17 2 2" xfId="7514"/>
    <cellStyle name="Normal 57 17 3" xfId="7515"/>
    <cellStyle name="Normal 57 18" xfId="7516"/>
    <cellStyle name="Normal 57 18 2" xfId="7517"/>
    <cellStyle name="Normal 57 18 2 2" xfId="7518"/>
    <cellStyle name="Normal 57 18 3" xfId="7519"/>
    <cellStyle name="Normal 57 19" xfId="7520"/>
    <cellStyle name="Normal 57 19 2" xfId="7521"/>
    <cellStyle name="Normal 57 19 2 2" xfId="7522"/>
    <cellStyle name="Normal 57 19 3" xfId="7523"/>
    <cellStyle name="Normal 57 2" xfId="7524"/>
    <cellStyle name="Normal 57 2 2" xfId="7525"/>
    <cellStyle name="Normal 57 2 2 2" xfId="7526"/>
    <cellStyle name="Normal 57 2 3" xfId="7527"/>
    <cellStyle name="Normal 57 20" xfId="7528"/>
    <cellStyle name="Normal 57 20 2" xfId="7529"/>
    <cellStyle name="Normal 57 20 2 2" xfId="7530"/>
    <cellStyle name="Normal 57 20 3" xfId="7531"/>
    <cellStyle name="Normal 57 21" xfId="7532"/>
    <cellStyle name="Normal 57 21 2" xfId="7533"/>
    <cellStyle name="Normal 57 21 2 2" xfId="7534"/>
    <cellStyle name="Normal 57 21 3" xfId="7535"/>
    <cellStyle name="Normal 57 22" xfId="7536"/>
    <cellStyle name="Normal 57 22 2" xfId="7537"/>
    <cellStyle name="Normal 57 22 2 2" xfId="7538"/>
    <cellStyle name="Normal 57 22 3" xfId="7539"/>
    <cellStyle name="Normal 57 23" xfId="7540"/>
    <cellStyle name="Normal 57 23 2" xfId="7541"/>
    <cellStyle name="Normal 57 23 2 2" xfId="7542"/>
    <cellStyle name="Normal 57 23 3" xfId="7543"/>
    <cellStyle name="Normal 57 24" xfId="7544"/>
    <cellStyle name="Normal 57 24 2" xfId="7545"/>
    <cellStyle name="Normal 57 24 2 2" xfId="7546"/>
    <cellStyle name="Normal 57 24 3" xfId="7547"/>
    <cellStyle name="Normal 57 25" xfId="7548"/>
    <cellStyle name="Normal 57 25 2" xfId="7549"/>
    <cellStyle name="Normal 57 25 2 2" xfId="7550"/>
    <cellStyle name="Normal 57 25 3" xfId="7551"/>
    <cellStyle name="Normal 57 26" xfId="7552"/>
    <cellStyle name="Normal 57 26 2" xfId="7553"/>
    <cellStyle name="Normal 57 26 2 2" xfId="7554"/>
    <cellStyle name="Normal 57 26 3" xfId="7555"/>
    <cellStyle name="Normal 57 27" xfId="7556"/>
    <cellStyle name="Normal 57 27 2" xfId="7557"/>
    <cellStyle name="Normal 57 27 2 2" xfId="7558"/>
    <cellStyle name="Normal 57 27 3" xfId="7559"/>
    <cellStyle name="Normal 57 28" xfId="7560"/>
    <cellStyle name="Normal 57 28 2" xfId="7561"/>
    <cellStyle name="Normal 57 28 2 2" xfId="7562"/>
    <cellStyle name="Normal 57 28 3" xfId="7563"/>
    <cellStyle name="Normal 57 29" xfId="7564"/>
    <cellStyle name="Normal 57 29 2" xfId="7565"/>
    <cellStyle name="Normal 57 29 2 2" xfId="7566"/>
    <cellStyle name="Normal 57 29 3" xfId="7567"/>
    <cellStyle name="Normal 57 3" xfId="7568"/>
    <cellStyle name="Normal 57 3 2" xfId="7569"/>
    <cellStyle name="Normal 57 3 2 2" xfId="7570"/>
    <cellStyle name="Normal 57 3 3" xfId="7571"/>
    <cellStyle name="Normal 57 30" xfId="7572"/>
    <cellStyle name="Normal 57 30 2" xfId="7573"/>
    <cellStyle name="Normal 57 30 2 2" xfId="7574"/>
    <cellStyle name="Normal 57 30 3" xfId="7575"/>
    <cellStyle name="Normal 57 31" xfId="7576"/>
    <cellStyle name="Normal 57 31 2" xfId="7577"/>
    <cellStyle name="Normal 57 31 2 2" xfId="7578"/>
    <cellStyle name="Normal 57 31 3" xfId="7579"/>
    <cellStyle name="Normal 57 32" xfId="7580"/>
    <cellStyle name="Normal 57 32 2" xfId="7581"/>
    <cellStyle name="Normal 57 32 2 2" xfId="7582"/>
    <cellStyle name="Normal 57 32 3" xfId="7583"/>
    <cellStyle name="Normal 57 33" xfId="7584"/>
    <cellStyle name="Normal 57 33 2" xfId="7585"/>
    <cellStyle name="Normal 57 33 2 2" xfId="7586"/>
    <cellStyle name="Normal 57 33 3" xfId="7587"/>
    <cellStyle name="Normal 57 34" xfId="7588"/>
    <cellStyle name="Normal 57 34 2" xfId="7589"/>
    <cellStyle name="Normal 57 34 2 2" xfId="7590"/>
    <cellStyle name="Normal 57 34 3" xfId="7591"/>
    <cellStyle name="Normal 57 35" xfId="7592"/>
    <cellStyle name="Normal 57 35 2" xfId="7593"/>
    <cellStyle name="Normal 57 35 2 2" xfId="7594"/>
    <cellStyle name="Normal 57 35 3" xfId="7595"/>
    <cellStyle name="Normal 57 36" xfId="7596"/>
    <cellStyle name="Normal 57 36 2" xfId="7597"/>
    <cellStyle name="Normal 57 36 2 2" xfId="7598"/>
    <cellStyle name="Normal 57 36 3" xfId="7599"/>
    <cellStyle name="Normal 57 37" xfId="7600"/>
    <cellStyle name="Normal 57 37 2" xfId="7601"/>
    <cellStyle name="Normal 57 37 2 2" xfId="7602"/>
    <cellStyle name="Normal 57 37 3" xfId="7603"/>
    <cellStyle name="Normal 57 38" xfId="7604"/>
    <cellStyle name="Normal 57 38 2" xfId="7605"/>
    <cellStyle name="Normal 57 38 2 2" xfId="7606"/>
    <cellStyle name="Normal 57 38 3" xfId="7607"/>
    <cellStyle name="Normal 57 39" xfId="7608"/>
    <cellStyle name="Normal 57 39 2" xfId="7609"/>
    <cellStyle name="Normal 57 39 2 2" xfId="7610"/>
    <cellStyle name="Normal 57 39 3" xfId="7611"/>
    <cellStyle name="Normal 57 4" xfId="7612"/>
    <cellStyle name="Normal 57 4 2" xfId="7613"/>
    <cellStyle name="Normal 57 4 2 2" xfId="7614"/>
    <cellStyle name="Normal 57 4 3" xfId="7615"/>
    <cellStyle name="Normal 57 40" xfId="7616"/>
    <cellStyle name="Normal 57 40 2" xfId="7617"/>
    <cellStyle name="Normal 57 40 2 2" xfId="7618"/>
    <cellStyle name="Normal 57 40 3" xfId="7619"/>
    <cellStyle name="Normal 57 41" xfId="7620"/>
    <cellStyle name="Normal 57 41 2" xfId="7621"/>
    <cellStyle name="Normal 57 41 2 2" xfId="7622"/>
    <cellStyle name="Normal 57 41 3" xfId="7623"/>
    <cellStyle name="Normal 57 42" xfId="7624"/>
    <cellStyle name="Normal 57 42 2" xfId="7625"/>
    <cellStyle name="Normal 57 42 2 2" xfId="7626"/>
    <cellStyle name="Normal 57 42 3" xfId="7627"/>
    <cellStyle name="Normal 57 43" xfId="7628"/>
    <cellStyle name="Normal 57 43 2" xfId="7629"/>
    <cellStyle name="Normal 57 43 2 2" xfId="7630"/>
    <cellStyle name="Normal 57 43 3" xfId="7631"/>
    <cellStyle name="Normal 57 44" xfId="7632"/>
    <cellStyle name="Normal 57 44 2" xfId="7633"/>
    <cellStyle name="Normal 57 44 2 2" xfId="7634"/>
    <cellStyle name="Normal 57 44 3" xfId="7635"/>
    <cellStyle name="Normal 57 45" xfId="7636"/>
    <cellStyle name="Normal 57 45 2" xfId="7637"/>
    <cellStyle name="Normal 57 45 2 2" xfId="7638"/>
    <cellStyle name="Normal 57 45 3" xfId="7639"/>
    <cellStyle name="Normal 57 46" xfId="7640"/>
    <cellStyle name="Normal 57 46 2" xfId="7641"/>
    <cellStyle name="Normal 57 46 2 2" xfId="7642"/>
    <cellStyle name="Normal 57 46 3" xfId="7643"/>
    <cellStyle name="Normal 57 47" xfId="7644"/>
    <cellStyle name="Normal 57 47 2" xfId="7645"/>
    <cellStyle name="Normal 57 47 2 2" xfId="7646"/>
    <cellStyle name="Normal 57 47 3" xfId="7647"/>
    <cellStyle name="Normal 57 48" xfId="7648"/>
    <cellStyle name="Normal 57 48 2" xfId="7649"/>
    <cellStyle name="Normal 57 48 2 2" xfId="7650"/>
    <cellStyle name="Normal 57 48 3" xfId="7651"/>
    <cellStyle name="Normal 57 49" xfId="7652"/>
    <cellStyle name="Normal 57 49 2" xfId="7653"/>
    <cellStyle name="Normal 57 49 2 2" xfId="7654"/>
    <cellStyle name="Normal 57 49 3" xfId="7655"/>
    <cellStyle name="Normal 57 5" xfId="7656"/>
    <cellStyle name="Normal 57 5 2" xfId="7657"/>
    <cellStyle name="Normal 57 5 2 2" xfId="7658"/>
    <cellStyle name="Normal 57 5 3" xfId="7659"/>
    <cellStyle name="Normal 57 50" xfId="7660"/>
    <cellStyle name="Normal 57 50 2" xfId="7661"/>
    <cellStyle name="Normal 57 50 2 2" xfId="7662"/>
    <cellStyle name="Normal 57 50 3" xfId="7663"/>
    <cellStyle name="Normal 57 51" xfId="7664"/>
    <cellStyle name="Normal 57 51 2" xfId="7665"/>
    <cellStyle name="Normal 57 51 2 2" xfId="7666"/>
    <cellStyle name="Normal 57 51 3" xfId="7667"/>
    <cellStyle name="Normal 57 52" xfId="7668"/>
    <cellStyle name="Normal 57 52 2" xfId="7669"/>
    <cellStyle name="Normal 57 52 2 2" xfId="7670"/>
    <cellStyle name="Normal 57 52 3" xfId="7671"/>
    <cellStyle name="Normal 57 53" xfId="7672"/>
    <cellStyle name="Normal 57 53 2" xfId="7673"/>
    <cellStyle name="Normal 57 53 2 2" xfId="7674"/>
    <cellStyle name="Normal 57 53 3" xfId="7675"/>
    <cellStyle name="Normal 57 54" xfId="7676"/>
    <cellStyle name="Normal 57 54 2" xfId="7677"/>
    <cellStyle name="Normal 57 54 2 2" xfId="7678"/>
    <cellStyle name="Normal 57 54 3" xfId="7679"/>
    <cellStyle name="Normal 57 55" xfId="7680"/>
    <cellStyle name="Normal 57 55 2" xfId="7681"/>
    <cellStyle name="Normal 57 55 2 2" xfId="7682"/>
    <cellStyle name="Normal 57 55 3" xfId="7683"/>
    <cellStyle name="Normal 57 56" xfId="7684"/>
    <cellStyle name="Normal 57 56 2" xfId="7685"/>
    <cellStyle name="Normal 57 56 2 2" xfId="7686"/>
    <cellStyle name="Normal 57 56 3" xfId="7687"/>
    <cellStyle name="Normal 57 57" xfId="7688"/>
    <cellStyle name="Normal 57 57 2" xfId="7689"/>
    <cellStyle name="Normal 57 57 2 2" xfId="7690"/>
    <cellStyle name="Normal 57 57 3" xfId="7691"/>
    <cellStyle name="Normal 57 58" xfId="7692"/>
    <cellStyle name="Normal 57 58 2" xfId="7693"/>
    <cellStyle name="Normal 57 58 2 2" xfId="7694"/>
    <cellStyle name="Normal 57 58 3" xfId="7695"/>
    <cellStyle name="Normal 57 59" xfId="7696"/>
    <cellStyle name="Normal 57 59 2" xfId="7697"/>
    <cellStyle name="Normal 57 59 2 2" xfId="7698"/>
    <cellStyle name="Normal 57 59 3" xfId="7699"/>
    <cellStyle name="Normal 57 6" xfId="7700"/>
    <cellStyle name="Normal 57 6 2" xfId="7701"/>
    <cellStyle name="Normal 57 6 2 2" xfId="7702"/>
    <cellStyle name="Normal 57 6 3" xfId="7703"/>
    <cellStyle name="Normal 57 60" xfId="7704"/>
    <cellStyle name="Normal 57 60 2" xfId="7705"/>
    <cellStyle name="Normal 57 60 2 2" xfId="7706"/>
    <cellStyle name="Normal 57 60 3" xfId="7707"/>
    <cellStyle name="Normal 57 61" xfId="7708"/>
    <cellStyle name="Normal 57 61 2" xfId="7709"/>
    <cellStyle name="Normal 57 61 2 2" xfId="7710"/>
    <cellStyle name="Normal 57 61 3" xfId="7711"/>
    <cellStyle name="Normal 57 62" xfId="7712"/>
    <cellStyle name="Normal 57 62 2" xfId="7713"/>
    <cellStyle name="Normal 57 62 2 2" xfId="7714"/>
    <cellStyle name="Normal 57 62 3" xfId="7715"/>
    <cellStyle name="Normal 57 63" xfId="7716"/>
    <cellStyle name="Normal 57 63 2" xfId="7717"/>
    <cellStyle name="Normal 57 63 2 2" xfId="7718"/>
    <cellStyle name="Normal 57 63 3" xfId="7719"/>
    <cellStyle name="Normal 57 7" xfId="7720"/>
    <cellStyle name="Normal 57 7 2" xfId="7721"/>
    <cellStyle name="Normal 57 7 2 2" xfId="7722"/>
    <cellStyle name="Normal 57 7 3" xfId="7723"/>
    <cellStyle name="Normal 57 8" xfId="7724"/>
    <cellStyle name="Normal 57 8 2" xfId="7725"/>
    <cellStyle name="Normal 57 8 2 2" xfId="7726"/>
    <cellStyle name="Normal 57 8 3" xfId="7727"/>
    <cellStyle name="Normal 57 9" xfId="7728"/>
    <cellStyle name="Normal 57 9 2" xfId="7729"/>
    <cellStyle name="Normal 57 9 2 2" xfId="7730"/>
    <cellStyle name="Normal 57 9 3" xfId="7731"/>
    <cellStyle name="Normal 58" xfId="7732"/>
    <cellStyle name="Normal 59" xfId="7733"/>
    <cellStyle name="Normal 6" xfId="7734"/>
    <cellStyle name="Normal 6 10" xfId="7735"/>
    <cellStyle name="Normal 6 10 2" xfId="7736"/>
    <cellStyle name="Normal 6 10 2 2" xfId="7737"/>
    <cellStyle name="Normal 6 10 3" xfId="7738"/>
    <cellStyle name="Normal 6 11" xfId="7739"/>
    <cellStyle name="Normal 6 11 2" xfId="7740"/>
    <cellStyle name="Normal 6 11 2 2" xfId="7741"/>
    <cellStyle name="Normal 6 11 3" xfId="7742"/>
    <cellStyle name="Normal 6 12" xfId="7743"/>
    <cellStyle name="Normal 6 12 2" xfId="7744"/>
    <cellStyle name="Normal 6 12 2 2" xfId="7745"/>
    <cellStyle name="Normal 6 12 3" xfId="7746"/>
    <cellStyle name="Normal 6 13" xfId="7747"/>
    <cellStyle name="Normal 6 13 2" xfId="7748"/>
    <cellStyle name="Normal 6 13 2 2" xfId="7749"/>
    <cellStyle name="Normal 6 13 3" xfId="7750"/>
    <cellStyle name="Normal 6 14" xfId="7751"/>
    <cellStyle name="Normal 6 14 2" xfId="7752"/>
    <cellStyle name="Normal 6 14 2 2" xfId="7753"/>
    <cellStyle name="Normal 6 14 3" xfId="7754"/>
    <cellStyle name="Normal 6 15" xfId="7755"/>
    <cellStyle name="Normal 6 15 2" xfId="7756"/>
    <cellStyle name="Normal 6 15 2 2" xfId="7757"/>
    <cellStyle name="Normal 6 15 3" xfId="7758"/>
    <cellStyle name="Normal 6 16" xfId="7759"/>
    <cellStyle name="Normal 6 16 2" xfId="7760"/>
    <cellStyle name="Normal 6 16 2 2" xfId="7761"/>
    <cellStyle name="Normal 6 16 3" xfId="7762"/>
    <cellStyle name="Normal 6 17" xfId="7763"/>
    <cellStyle name="Normal 6 17 2" xfId="7764"/>
    <cellStyle name="Normal 6 17 2 2" xfId="7765"/>
    <cellStyle name="Normal 6 17 3" xfId="7766"/>
    <cellStyle name="Normal 6 18" xfId="7767"/>
    <cellStyle name="Normal 6 18 2" xfId="7768"/>
    <cellStyle name="Normal 6 18 2 2" xfId="7769"/>
    <cellStyle name="Normal 6 18 3" xfId="7770"/>
    <cellStyle name="Normal 6 19" xfId="7771"/>
    <cellStyle name="Normal 6 19 2" xfId="7772"/>
    <cellStyle name="Normal 6 19 2 2" xfId="7773"/>
    <cellStyle name="Normal 6 19 3" xfId="7774"/>
    <cellStyle name="Normal 6 2" xfId="7775"/>
    <cellStyle name="Normal 6 2 2" xfId="7776"/>
    <cellStyle name="Normal 6 2 2 2" xfId="7777"/>
    <cellStyle name="Normal 6 2 2 2 2" xfId="7778"/>
    <cellStyle name="Normal 6 2 2 3" xfId="7779"/>
    <cellStyle name="Normal 6 2 2 3 2" xfId="7780"/>
    <cellStyle name="Normal 6 2 2 4" xfId="7781"/>
    <cellStyle name="Normal 6 2 3" xfId="7782"/>
    <cellStyle name="Normal 6 2 3 2" xfId="7783"/>
    <cellStyle name="Normal 6 2 3 2 2" xfId="7784"/>
    <cellStyle name="Normal 6 2 3 3" xfId="7785"/>
    <cellStyle name="Normal 6 2 3 3 2" xfId="7786"/>
    <cellStyle name="Normal 6 2 3 4" xfId="7787"/>
    <cellStyle name="Normal 6 2 4" xfId="7788"/>
    <cellStyle name="Normal 6 2 4 2" xfId="7789"/>
    <cellStyle name="Normal 6 2 5" xfId="7790"/>
    <cellStyle name="Normal 6 2 5 2" xfId="7791"/>
    <cellStyle name="Normal 6 2 6" xfId="7792"/>
    <cellStyle name="Normal 6 20" xfId="7793"/>
    <cellStyle name="Normal 6 20 2" xfId="7794"/>
    <cellStyle name="Normal 6 20 2 2" xfId="7795"/>
    <cellStyle name="Normal 6 20 3" xfId="7796"/>
    <cellStyle name="Normal 6 21" xfId="7797"/>
    <cellStyle name="Normal 6 21 2" xfId="7798"/>
    <cellStyle name="Normal 6 21 2 2" xfId="7799"/>
    <cellStyle name="Normal 6 21 3" xfId="7800"/>
    <cellStyle name="Normal 6 22" xfId="7801"/>
    <cellStyle name="Normal 6 22 2" xfId="7802"/>
    <cellStyle name="Normal 6 22 2 2" xfId="7803"/>
    <cellStyle name="Normal 6 22 3" xfId="7804"/>
    <cellStyle name="Normal 6 23" xfId="7805"/>
    <cellStyle name="Normal 6 23 2" xfId="7806"/>
    <cellStyle name="Normal 6 23 2 2" xfId="7807"/>
    <cellStyle name="Normal 6 23 3" xfId="7808"/>
    <cellStyle name="Normal 6 24" xfId="7809"/>
    <cellStyle name="Normal 6 24 2" xfId="7810"/>
    <cellStyle name="Normal 6 24 2 2" xfId="7811"/>
    <cellStyle name="Normal 6 24 3" xfId="7812"/>
    <cellStyle name="Normal 6 25" xfId="7813"/>
    <cellStyle name="Normal 6 25 2" xfId="7814"/>
    <cellStyle name="Normal 6 25 2 2" xfId="7815"/>
    <cellStyle name="Normal 6 25 3" xfId="7816"/>
    <cellStyle name="Normal 6 26" xfId="7817"/>
    <cellStyle name="Normal 6 26 2" xfId="7818"/>
    <cellStyle name="Normal 6 26 2 2" xfId="7819"/>
    <cellStyle name="Normal 6 26 3" xfId="7820"/>
    <cellStyle name="Normal 6 27" xfId="7821"/>
    <cellStyle name="Normal 6 27 2" xfId="7822"/>
    <cellStyle name="Normal 6 27 2 2" xfId="7823"/>
    <cellStyle name="Normal 6 27 3" xfId="7824"/>
    <cellStyle name="Normal 6 28" xfId="7825"/>
    <cellStyle name="Normal 6 28 2" xfId="7826"/>
    <cellStyle name="Normal 6 28 2 2" xfId="7827"/>
    <cellStyle name="Normal 6 28 3" xfId="7828"/>
    <cellStyle name="Normal 6 29" xfId="7829"/>
    <cellStyle name="Normal 6 29 2" xfId="7830"/>
    <cellStyle name="Normal 6 29 2 2" xfId="7831"/>
    <cellStyle name="Normal 6 29 3" xfId="7832"/>
    <cellStyle name="Normal 6 3" xfId="7833"/>
    <cellStyle name="Normal 6 3 2" xfId="7834"/>
    <cellStyle name="Normal 6 3 2 2" xfId="7835"/>
    <cellStyle name="Normal 6 3 3" xfId="7836"/>
    <cellStyle name="Normal 6 3 3 2" xfId="7837"/>
    <cellStyle name="Normal 6 3 4" xfId="7838"/>
    <cellStyle name="Normal 6 30" xfId="7839"/>
    <cellStyle name="Normal 6 30 2" xfId="7840"/>
    <cellStyle name="Normal 6 30 2 2" xfId="7841"/>
    <cellStyle name="Normal 6 30 3" xfId="7842"/>
    <cellStyle name="Normal 6 31" xfId="7843"/>
    <cellStyle name="Normal 6 31 2" xfId="7844"/>
    <cellStyle name="Normal 6 31 2 2" xfId="7845"/>
    <cellStyle name="Normal 6 31 3" xfId="7846"/>
    <cellStyle name="Normal 6 32" xfId="7847"/>
    <cellStyle name="Normal 6 32 2" xfId="7848"/>
    <cellStyle name="Normal 6 32 2 2" xfId="7849"/>
    <cellStyle name="Normal 6 32 3" xfId="7850"/>
    <cellStyle name="Normal 6 33" xfId="7851"/>
    <cellStyle name="Normal 6 33 2" xfId="7852"/>
    <cellStyle name="Normal 6 33 2 2" xfId="7853"/>
    <cellStyle name="Normal 6 33 3" xfId="7854"/>
    <cellStyle name="Normal 6 34" xfId="7855"/>
    <cellStyle name="Normal 6 34 2" xfId="7856"/>
    <cellStyle name="Normal 6 34 2 2" xfId="7857"/>
    <cellStyle name="Normal 6 34 3" xfId="7858"/>
    <cellStyle name="Normal 6 35" xfId="7859"/>
    <cellStyle name="Normal 6 35 2" xfId="7860"/>
    <cellStyle name="Normal 6 35 2 2" xfId="7861"/>
    <cellStyle name="Normal 6 35 3" xfId="7862"/>
    <cellStyle name="Normal 6 36" xfId="7863"/>
    <cellStyle name="Normal 6 36 2" xfId="7864"/>
    <cellStyle name="Normal 6 36 2 2" xfId="7865"/>
    <cellStyle name="Normal 6 36 3" xfId="7866"/>
    <cellStyle name="Normal 6 37" xfId="7867"/>
    <cellStyle name="Normal 6 37 2" xfId="7868"/>
    <cellStyle name="Normal 6 37 2 2" xfId="7869"/>
    <cellStyle name="Normal 6 37 3" xfId="7870"/>
    <cellStyle name="Normal 6 38" xfId="7871"/>
    <cellStyle name="Normal 6 38 2" xfId="7872"/>
    <cellStyle name="Normal 6 38 2 2" xfId="7873"/>
    <cellStyle name="Normal 6 38 3" xfId="7874"/>
    <cellStyle name="Normal 6 39" xfId="7875"/>
    <cellStyle name="Normal 6 39 2" xfId="7876"/>
    <cellStyle name="Normal 6 39 2 2" xfId="7877"/>
    <cellStyle name="Normal 6 39 3" xfId="7878"/>
    <cellStyle name="Normal 6 4" xfId="7879"/>
    <cellStyle name="Normal 6 4 2" xfId="7880"/>
    <cellStyle name="Normal 6 4 2 2" xfId="7881"/>
    <cellStyle name="Normal 6 4 3" xfId="7882"/>
    <cellStyle name="Normal 6 4 3 2" xfId="7883"/>
    <cellStyle name="Normal 6 4 4" xfId="7884"/>
    <cellStyle name="Normal 6 40" xfId="7885"/>
    <cellStyle name="Normal 6 40 2" xfId="7886"/>
    <cellStyle name="Normal 6 40 2 2" xfId="7887"/>
    <cellStyle name="Normal 6 40 2 2 2" xfId="7888"/>
    <cellStyle name="Normal 6 40 2 3" xfId="7889"/>
    <cellStyle name="Normal 6 40 3" xfId="7890"/>
    <cellStyle name="Normal 6 40 3 2" xfId="7891"/>
    <cellStyle name="Normal 6 40 4" xfId="7892"/>
    <cellStyle name="Normal 6 41" xfId="7893"/>
    <cellStyle name="Normal 6 41 2" xfId="7894"/>
    <cellStyle name="Normal 6 41 2 2" xfId="7895"/>
    <cellStyle name="Normal 6 41 3" xfId="7896"/>
    <cellStyle name="Normal 6 42" xfId="7897"/>
    <cellStyle name="Normal 6 42 2" xfId="7898"/>
    <cellStyle name="Normal 6 42 2 2" xfId="7899"/>
    <cellStyle name="Normal 6 42 3" xfId="7900"/>
    <cellStyle name="Normal 6 43" xfId="7901"/>
    <cellStyle name="Normal 6 43 2" xfId="7902"/>
    <cellStyle name="Normal 6 43 2 2" xfId="7903"/>
    <cellStyle name="Normal 6 43 3" xfId="7904"/>
    <cellStyle name="Normal 6 44" xfId="7905"/>
    <cellStyle name="Normal 6 44 2" xfId="7906"/>
    <cellStyle name="Normal 6 44 2 2" xfId="7907"/>
    <cellStyle name="Normal 6 44 3" xfId="7908"/>
    <cellStyle name="Normal 6 45" xfId="7909"/>
    <cellStyle name="Normal 6 45 2" xfId="7910"/>
    <cellStyle name="Normal 6 45 2 2" xfId="7911"/>
    <cellStyle name="Normal 6 45 3" xfId="7912"/>
    <cellStyle name="Normal 6 46" xfId="7913"/>
    <cellStyle name="Normal 6 46 2" xfId="7914"/>
    <cellStyle name="Normal 6 46 2 2" xfId="7915"/>
    <cellStyle name="Normal 6 46 3" xfId="7916"/>
    <cellStyle name="Normal 6 47" xfId="7917"/>
    <cellStyle name="Normal 6 47 2" xfId="7918"/>
    <cellStyle name="Normal 6 47 2 2" xfId="7919"/>
    <cellStyle name="Normal 6 47 3" xfId="7920"/>
    <cellStyle name="Normal 6 48" xfId="7921"/>
    <cellStyle name="Normal 6 48 2" xfId="7922"/>
    <cellStyle name="Normal 6 48 2 2" xfId="7923"/>
    <cellStyle name="Normal 6 48 3" xfId="7924"/>
    <cellStyle name="Normal 6 49" xfId="7925"/>
    <cellStyle name="Normal 6 49 2" xfId="7926"/>
    <cellStyle name="Normal 6 49 2 2" xfId="7927"/>
    <cellStyle name="Normal 6 49 3" xfId="7928"/>
    <cellStyle name="Normal 6 5" xfId="7929"/>
    <cellStyle name="Normal 6 5 2" xfId="7930"/>
    <cellStyle name="Normal 6 5 2 2" xfId="7931"/>
    <cellStyle name="Normal 6 5 2 2 2" xfId="7932"/>
    <cellStyle name="Normal 6 5 2 3" xfId="7933"/>
    <cellStyle name="Normal 6 5 3" xfId="7934"/>
    <cellStyle name="Normal 6 5 3 2" xfId="7935"/>
    <cellStyle name="Normal 6 5 4" xfId="7936"/>
    <cellStyle name="Normal 6 50" xfId="7937"/>
    <cellStyle name="Normal 6 50 2" xfId="7938"/>
    <cellStyle name="Normal 6 50 2 2" xfId="7939"/>
    <cellStyle name="Normal 6 50 3" xfId="7940"/>
    <cellStyle name="Normal 6 51" xfId="7941"/>
    <cellStyle name="Normal 6 51 2" xfId="7942"/>
    <cellStyle name="Normal 6 51 2 2" xfId="7943"/>
    <cellStyle name="Normal 6 51 3" xfId="7944"/>
    <cellStyle name="Normal 6 52" xfId="7945"/>
    <cellStyle name="Normal 6 52 2" xfId="7946"/>
    <cellStyle name="Normal 6 52 2 2" xfId="7947"/>
    <cellStyle name="Normal 6 52 3" xfId="7948"/>
    <cellStyle name="Normal 6 53" xfId="7949"/>
    <cellStyle name="Normal 6 53 2" xfId="7950"/>
    <cellStyle name="Normal 6 53 2 2" xfId="7951"/>
    <cellStyle name="Normal 6 53 3" xfId="7952"/>
    <cellStyle name="Normal 6 54" xfId="7953"/>
    <cellStyle name="Normal 6 54 2" xfId="7954"/>
    <cellStyle name="Normal 6 54 2 2" xfId="7955"/>
    <cellStyle name="Normal 6 54 3" xfId="7956"/>
    <cellStyle name="Normal 6 55" xfId="7957"/>
    <cellStyle name="Normal 6 55 2" xfId="7958"/>
    <cellStyle name="Normal 6 55 2 2" xfId="7959"/>
    <cellStyle name="Normal 6 55 3" xfId="7960"/>
    <cellStyle name="Normal 6 56" xfId="7961"/>
    <cellStyle name="Normal 6 56 2" xfId="7962"/>
    <cellStyle name="Normal 6 56 2 2" xfId="7963"/>
    <cellStyle name="Normal 6 56 3" xfId="7964"/>
    <cellStyle name="Normal 6 57" xfId="7965"/>
    <cellStyle name="Normal 6 57 2" xfId="7966"/>
    <cellStyle name="Normal 6 57 2 2" xfId="7967"/>
    <cellStyle name="Normal 6 57 3" xfId="7968"/>
    <cellStyle name="Normal 6 58" xfId="7969"/>
    <cellStyle name="Normal 6 58 2" xfId="7970"/>
    <cellStyle name="Normal 6 58 2 2" xfId="7971"/>
    <cellStyle name="Normal 6 58 3" xfId="7972"/>
    <cellStyle name="Normal 6 59" xfId="7973"/>
    <cellStyle name="Normal 6 59 2" xfId="7974"/>
    <cellStyle name="Normal 6 59 2 2" xfId="7975"/>
    <cellStyle name="Normal 6 59 3" xfId="7976"/>
    <cellStyle name="Normal 6 6" xfId="7977"/>
    <cellStyle name="Normal 6 6 2" xfId="7978"/>
    <cellStyle name="Normal 6 6 2 2" xfId="7979"/>
    <cellStyle name="Normal 6 6 3" xfId="7980"/>
    <cellStyle name="Normal 6 60" xfId="7981"/>
    <cellStyle name="Normal 6 60 2" xfId="7982"/>
    <cellStyle name="Normal 6 60 2 2" xfId="7983"/>
    <cellStyle name="Normal 6 60 3" xfId="7984"/>
    <cellStyle name="Normal 6 61" xfId="7985"/>
    <cellStyle name="Normal 6 61 2" xfId="7986"/>
    <cellStyle name="Normal 6 61 2 2" xfId="7987"/>
    <cellStyle name="Normal 6 61 3" xfId="7988"/>
    <cellStyle name="Normal 6 62" xfId="7989"/>
    <cellStyle name="Normal 6 62 2" xfId="7990"/>
    <cellStyle name="Normal 6 62 2 2" xfId="7991"/>
    <cellStyle name="Normal 6 62 3" xfId="7992"/>
    <cellStyle name="Normal 6 63" xfId="7993"/>
    <cellStyle name="Normal 6 63 2" xfId="7994"/>
    <cellStyle name="Normal 6 63 2 2" xfId="7995"/>
    <cellStyle name="Normal 6 63 3" xfId="7996"/>
    <cellStyle name="Normal 6 64" xfId="7997"/>
    <cellStyle name="Normal 6 64 2" xfId="7998"/>
    <cellStyle name="Normal 6 65" xfId="7999"/>
    <cellStyle name="Normal 6 65 2" xfId="8000"/>
    <cellStyle name="Normal 6 66" xfId="8001"/>
    <cellStyle name="Normal 6 7" xfId="8002"/>
    <cellStyle name="Normal 6 7 2" xfId="8003"/>
    <cellStyle name="Normal 6 7 2 2" xfId="8004"/>
    <cellStyle name="Normal 6 7 3" xfId="8005"/>
    <cellStyle name="Normal 6 8" xfId="8006"/>
    <cellStyle name="Normal 6 8 2" xfId="8007"/>
    <cellStyle name="Normal 6 8 2 2" xfId="8008"/>
    <cellStyle name="Normal 6 8 3" xfId="8009"/>
    <cellStyle name="Normal 6 9" xfId="8010"/>
    <cellStyle name="Normal 6 9 2" xfId="8011"/>
    <cellStyle name="Normal 6 9 2 2" xfId="8012"/>
    <cellStyle name="Normal 6 9 3" xfId="8013"/>
    <cellStyle name="Normal 60" xfId="8014"/>
    <cellStyle name="Normal 61" xfId="8015"/>
    <cellStyle name="Normal 62" xfId="8016"/>
    <cellStyle name="Normal 62 10" xfId="8017"/>
    <cellStyle name="Normal 62 10 2" xfId="8018"/>
    <cellStyle name="Normal 62 10 2 2" xfId="8019"/>
    <cellStyle name="Normal 62 10 3" xfId="8020"/>
    <cellStyle name="Normal 62 11" xfId="8021"/>
    <cellStyle name="Normal 62 11 2" xfId="8022"/>
    <cellStyle name="Normal 62 11 2 2" xfId="8023"/>
    <cellStyle name="Normal 62 11 3" xfId="8024"/>
    <cellStyle name="Normal 62 12" xfId="8025"/>
    <cellStyle name="Normal 62 12 2" xfId="8026"/>
    <cellStyle name="Normal 62 12 2 2" xfId="8027"/>
    <cellStyle name="Normal 62 12 3" xfId="8028"/>
    <cellStyle name="Normal 62 13" xfId="8029"/>
    <cellStyle name="Normal 62 13 2" xfId="8030"/>
    <cellStyle name="Normal 62 13 2 2" xfId="8031"/>
    <cellStyle name="Normal 62 13 3" xfId="8032"/>
    <cellStyle name="Normal 62 14" xfId="8033"/>
    <cellStyle name="Normal 62 14 2" xfId="8034"/>
    <cellStyle name="Normal 62 14 2 2" xfId="8035"/>
    <cellStyle name="Normal 62 14 3" xfId="8036"/>
    <cellStyle name="Normal 62 15" xfId="8037"/>
    <cellStyle name="Normal 62 15 2" xfId="8038"/>
    <cellStyle name="Normal 62 15 2 2" xfId="8039"/>
    <cellStyle name="Normal 62 15 3" xfId="8040"/>
    <cellStyle name="Normal 62 16" xfId="8041"/>
    <cellStyle name="Normal 62 16 2" xfId="8042"/>
    <cellStyle name="Normal 62 16 2 2" xfId="8043"/>
    <cellStyle name="Normal 62 16 3" xfId="8044"/>
    <cellStyle name="Normal 62 17" xfId="8045"/>
    <cellStyle name="Normal 62 17 2" xfId="8046"/>
    <cellStyle name="Normal 62 17 2 2" xfId="8047"/>
    <cellStyle name="Normal 62 17 3" xfId="8048"/>
    <cellStyle name="Normal 62 18" xfId="8049"/>
    <cellStyle name="Normal 62 18 2" xfId="8050"/>
    <cellStyle name="Normal 62 18 2 2" xfId="8051"/>
    <cellStyle name="Normal 62 18 3" xfId="8052"/>
    <cellStyle name="Normal 62 19" xfId="8053"/>
    <cellStyle name="Normal 62 19 2" xfId="8054"/>
    <cellStyle name="Normal 62 19 2 2" xfId="8055"/>
    <cellStyle name="Normal 62 19 3" xfId="8056"/>
    <cellStyle name="Normal 62 2" xfId="8057"/>
    <cellStyle name="Normal 62 2 2" xfId="8058"/>
    <cellStyle name="Normal 62 2 2 2" xfId="8059"/>
    <cellStyle name="Normal 62 2 3" xfId="8060"/>
    <cellStyle name="Normal 62 20" xfId="8061"/>
    <cellStyle name="Normal 62 20 2" xfId="8062"/>
    <cellStyle name="Normal 62 20 2 2" xfId="8063"/>
    <cellStyle name="Normal 62 20 3" xfId="8064"/>
    <cellStyle name="Normal 62 21" xfId="8065"/>
    <cellStyle name="Normal 62 21 2" xfId="8066"/>
    <cellStyle name="Normal 62 21 2 2" xfId="8067"/>
    <cellStyle name="Normal 62 21 3" xfId="8068"/>
    <cellStyle name="Normal 62 22" xfId="8069"/>
    <cellStyle name="Normal 62 22 2" xfId="8070"/>
    <cellStyle name="Normal 62 22 2 2" xfId="8071"/>
    <cellStyle name="Normal 62 22 3" xfId="8072"/>
    <cellStyle name="Normal 62 23" xfId="8073"/>
    <cellStyle name="Normal 62 23 2" xfId="8074"/>
    <cellStyle name="Normal 62 23 2 2" xfId="8075"/>
    <cellStyle name="Normal 62 23 3" xfId="8076"/>
    <cellStyle name="Normal 62 24" xfId="8077"/>
    <cellStyle name="Normal 62 24 2" xfId="8078"/>
    <cellStyle name="Normal 62 24 2 2" xfId="8079"/>
    <cellStyle name="Normal 62 24 3" xfId="8080"/>
    <cellStyle name="Normal 62 25" xfId="8081"/>
    <cellStyle name="Normal 62 25 2" xfId="8082"/>
    <cellStyle name="Normal 62 25 2 2" xfId="8083"/>
    <cellStyle name="Normal 62 25 3" xfId="8084"/>
    <cellStyle name="Normal 62 26" xfId="8085"/>
    <cellStyle name="Normal 62 26 2" xfId="8086"/>
    <cellStyle name="Normal 62 26 2 2" xfId="8087"/>
    <cellStyle name="Normal 62 26 3" xfId="8088"/>
    <cellStyle name="Normal 62 27" xfId="8089"/>
    <cellStyle name="Normal 62 27 2" xfId="8090"/>
    <cellStyle name="Normal 62 27 2 2" xfId="8091"/>
    <cellStyle name="Normal 62 27 3" xfId="8092"/>
    <cellStyle name="Normal 62 28" xfId="8093"/>
    <cellStyle name="Normal 62 28 2" xfId="8094"/>
    <cellStyle name="Normal 62 28 2 2" xfId="8095"/>
    <cellStyle name="Normal 62 28 3" xfId="8096"/>
    <cellStyle name="Normal 62 29" xfId="8097"/>
    <cellStyle name="Normal 62 29 2" xfId="8098"/>
    <cellStyle name="Normal 62 29 2 2" xfId="8099"/>
    <cellStyle name="Normal 62 29 3" xfId="8100"/>
    <cellStyle name="Normal 62 3" xfId="8101"/>
    <cellStyle name="Normal 62 3 2" xfId="8102"/>
    <cellStyle name="Normal 62 3 2 2" xfId="8103"/>
    <cellStyle name="Normal 62 3 3" xfId="8104"/>
    <cellStyle name="Normal 62 30" xfId="8105"/>
    <cellStyle name="Normal 62 30 2" xfId="8106"/>
    <cellStyle name="Normal 62 30 2 2" xfId="8107"/>
    <cellStyle name="Normal 62 30 3" xfId="8108"/>
    <cellStyle name="Normal 62 31" xfId="8109"/>
    <cellStyle name="Normal 62 31 2" xfId="8110"/>
    <cellStyle name="Normal 62 31 2 2" xfId="8111"/>
    <cellStyle name="Normal 62 31 3" xfId="8112"/>
    <cellStyle name="Normal 62 32" xfId="8113"/>
    <cellStyle name="Normal 62 32 2" xfId="8114"/>
    <cellStyle name="Normal 62 32 2 2" xfId="8115"/>
    <cellStyle name="Normal 62 32 3" xfId="8116"/>
    <cellStyle name="Normal 62 33" xfId="8117"/>
    <cellStyle name="Normal 62 33 2" xfId="8118"/>
    <cellStyle name="Normal 62 33 2 2" xfId="8119"/>
    <cellStyle name="Normal 62 33 3" xfId="8120"/>
    <cellStyle name="Normal 62 34" xfId="8121"/>
    <cellStyle name="Normal 62 34 2" xfId="8122"/>
    <cellStyle name="Normal 62 34 2 2" xfId="8123"/>
    <cellStyle name="Normal 62 34 3" xfId="8124"/>
    <cellStyle name="Normal 62 35" xfId="8125"/>
    <cellStyle name="Normal 62 35 2" xfId="8126"/>
    <cellStyle name="Normal 62 35 2 2" xfId="8127"/>
    <cellStyle name="Normal 62 35 3" xfId="8128"/>
    <cellStyle name="Normal 62 36" xfId="8129"/>
    <cellStyle name="Normal 62 36 2" xfId="8130"/>
    <cellStyle name="Normal 62 36 2 2" xfId="8131"/>
    <cellStyle name="Normal 62 36 3" xfId="8132"/>
    <cellStyle name="Normal 62 37" xfId="8133"/>
    <cellStyle name="Normal 62 37 2" xfId="8134"/>
    <cellStyle name="Normal 62 37 2 2" xfId="8135"/>
    <cellStyle name="Normal 62 37 3" xfId="8136"/>
    <cellStyle name="Normal 62 38" xfId="8137"/>
    <cellStyle name="Normal 62 38 2" xfId="8138"/>
    <cellStyle name="Normal 62 38 2 2" xfId="8139"/>
    <cellStyle name="Normal 62 38 3" xfId="8140"/>
    <cellStyle name="Normal 62 39" xfId="8141"/>
    <cellStyle name="Normal 62 39 2" xfId="8142"/>
    <cellStyle name="Normal 62 39 2 2" xfId="8143"/>
    <cellStyle name="Normal 62 39 3" xfId="8144"/>
    <cellStyle name="Normal 62 4" xfId="8145"/>
    <cellStyle name="Normal 62 4 2" xfId="8146"/>
    <cellStyle name="Normal 62 4 2 2" xfId="8147"/>
    <cellStyle name="Normal 62 4 3" xfId="8148"/>
    <cellStyle name="Normal 62 40" xfId="8149"/>
    <cellStyle name="Normal 62 40 2" xfId="8150"/>
    <cellStyle name="Normal 62 40 2 2" xfId="8151"/>
    <cellStyle name="Normal 62 40 3" xfId="8152"/>
    <cellStyle name="Normal 62 41" xfId="8153"/>
    <cellStyle name="Normal 62 41 2" xfId="8154"/>
    <cellStyle name="Normal 62 41 2 2" xfId="8155"/>
    <cellStyle name="Normal 62 41 3" xfId="8156"/>
    <cellStyle name="Normal 62 42" xfId="8157"/>
    <cellStyle name="Normal 62 42 2" xfId="8158"/>
    <cellStyle name="Normal 62 42 2 2" xfId="8159"/>
    <cellStyle name="Normal 62 42 3" xfId="8160"/>
    <cellStyle name="Normal 62 43" xfId="8161"/>
    <cellStyle name="Normal 62 43 2" xfId="8162"/>
    <cellStyle name="Normal 62 43 2 2" xfId="8163"/>
    <cellStyle name="Normal 62 43 3" xfId="8164"/>
    <cellStyle name="Normal 62 44" xfId="8165"/>
    <cellStyle name="Normal 62 44 2" xfId="8166"/>
    <cellStyle name="Normal 62 44 2 2" xfId="8167"/>
    <cellStyle name="Normal 62 44 3" xfId="8168"/>
    <cellStyle name="Normal 62 45" xfId="8169"/>
    <cellStyle name="Normal 62 45 2" xfId="8170"/>
    <cellStyle name="Normal 62 45 2 2" xfId="8171"/>
    <cellStyle name="Normal 62 45 3" xfId="8172"/>
    <cellStyle name="Normal 62 46" xfId="8173"/>
    <cellStyle name="Normal 62 46 2" xfId="8174"/>
    <cellStyle name="Normal 62 46 2 2" xfId="8175"/>
    <cellStyle name="Normal 62 46 3" xfId="8176"/>
    <cellStyle name="Normal 62 47" xfId="8177"/>
    <cellStyle name="Normal 62 47 2" xfId="8178"/>
    <cellStyle name="Normal 62 47 2 2" xfId="8179"/>
    <cellStyle name="Normal 62 47 3" xfId="8180"/>
    <cellStyle name="Normal 62 48" xfId="8181"/>
    <cellStyle name="Normal 62 48 2" xfId="8182"/>
    <cellStyle name="Normal 62 48 2 2" xfId="8183"/>
    <cellStyle name="Normal 62 48 3" xfId="8184"/>
    <cellStyle name="Normal 62 49" xfId="8185"/>
    <cellStyle name="Normal 62 49 2" xfId="8186"/>
    <cellStyle name="Normal 62 49 2 2" xfId="8187"/>
    <cellStyle name="Normal 62 49 3" xfId="8188"/>
    <cellStyle name="Normal 62 5" xfId="8189"/>
    <cellStyle name="Normal 62 5 2" xfId="8190"/>
    <cellStyle name="Normal 62 5 2 2" xfId="8191"/>
    <cellStyle name="Normal 62 5 3" xfId="8192"/>
    <cellStyle name="Normal 62 50" xfId="8193"/>
    <cellStyle name="Normal 62 50 2" xfId="8194"/>
    <cellStyle name="Normal 62 50 2 2" xfId="8195"/>
    <cellStyle name="Normal 62 50 3" xfId="8196"/>
    <cellStyle name="Normal 62 51" xfId="8197"/>
    <cellStyle name="Normal 62 51 2" xfId="8198"/>
    <cellStyle name="Normal 62 51 2 2" xfId="8199"/>
    <cellStyle name="Normal 62 51 3" xfId="8200"/>
    <cellStyle name="Normal 62 52" xfId="8201"/>
    <cellStyle name="Normal 62 52 2" xfId="8202"/>
    <cellStyle name="Normal 62 52 2 2" xfId="8203"/>
    <cellStyle name="Normal 62 52 3" xfId="8204"/>
    <cellStyle name="Normal 62 53" xfId="8205"/>
    <cellStyle name="Normal 62 53 2" xfId="8206"/>
    <cellStyle name="Normal 62 53 2 2" xfId="8207"/>
    <cellStyle name="Normal 62 53 3" xfId="8208"/>
    <cellStyle name="Normal 62 54" xfId="8209"/>
    <cellStyle name="Normal 62 54 2" xfId="8210"/>
    <cellStyle name="Normal 62 54 2 2" xfId="8211"/>
    <cellStyle name="Normal 62 54 3" xfId="8212"/>
    <cellStyle name="Normal 62 55" xfId="8213"/>
    <cellStyle name="Normal 62 55 2" xfId="8214"/>
    <cellStyle name="Normal 62 55 2 2" xfId="8215"/>
    <cellStyle name="Normal 62 55 3" xfId="8216"/>
    <cellStyle name="Normal 62 56" xfId="8217"/>
    <cellStyle name="Normal 62 56 2" xfId="8218"/>
    <cellStyle name="Normal 62 56 2 2" xfId="8219"/>
    <cellStyle name="Normal 62 56 3" xfId="8220"/>
    <cellStyle name="Normal 62 57" xfId="8221"/>
    <cellStyle name="Normal 62 57 2" xfId="8222"/>
    <cellStyle name="Normal 62 57 2 2" xfId="8223"/>
    <cellStyle name="Normal 62 57 3" xfId="8224"/>
    <cellStyle name="Normal 62 58" xfId="8225"/>
    <cellStyle name="Normal 62 58 2" xfId="8226"/>
    <cellStyle name="Normal 62 58 2 2" xfId="8227"/>
    <cellStyle name="Normal 62 58 3" xfId="8228"/>
    <cellStyle name="Normal 62 59" xfId="8229"/>
    <cellStyle name="Normal 62 59 2" xfId="8230"/>
    <cellStyle name="Normal 62 59 2 2" xfId="8231"/>
    <cellStyle name="Normal 62 59 3" xfId="8232"/>
    <cellStyle name="Normal 62 6" xfId="8233"/>
    <cellStyle name="Normal 62 6 2" xfId="8234"/>
    <cellStyle name="Normal 62 6 2 2" xfId="8235"/>
    <cellStyle name="Normal 62 6 3" xfId="8236"/>
    <cellStyle name="Normal 62 60" xfId="8237"/>
    <cellStyle name="Normal 62 60 2" xfId="8238"/>
    <cellStyle name="Normal 62 60 2 2" xfId="8239"/>
    <cellStyle name="Normal 62 60 3" xfId="8240"/>
    <cellStyle name="Normal 62 61" xfId="8241"/>
    <cellStyle name="Normal 62 61 2" xfId="8242"/>
    <cellStyle name="Normal 62 61 2 2" xfId="8243"/>
    <cellStyle name="Normal 62 61 3" xfId="8244"/>
    <cellStyle name="Normal 62 62" xfId="8245"/>
    <cellStyle name="Normal 62 62 2" xfId="8246"/>
    <cellStyle name="Normal 62 62 2 2" xfId="8247"/>
    <cellStyle name="Normal 62 62 3" xfId="8248"/>
    <cellStyle name="Normal 62 63" xfId="8249"/>
    <cellStyle name="Normal 62 63 2" xfId="8250"/>
    <cellStyle name="Normal 62 63 2 2" xfId="8251"/>
    <cellStyle name="Normal 62 63 3" xfId="8252"/>
    <cellStyle name="Normal 62 7" xfId="8253"/>
    <cellStyle name="Normal 62 7 2" xfId="8254"/>
    <cellStyle name="Normal 62 7 2 2" xfId="8255"/>
    <cellStyle name="Normal 62 7 3" xfId="8256"/>
    <cellStyle name="Normal 62 8" xfId="8257"/>
    <cellStyle name="Normal 62 8 2" xfId="8258"/>
    <cellStyle name="Normal 62 8 2 2" xfId="8259"/>
    <cellStyle name="Normal 62 8 3" xfId="8260"/>
    <cellStyle name="Normal 62 9" xfId="8261"/>
    <cellStyle name="Normal 62 9 2" xfId="8262"/>
    <cellStyle name="Normal 62 9 2 2" xfId="8263"/>
    <cellStyle name="Normal 62 9 3" xfId="8264"/>
    <cellStyle name="Normal 63" xfId="8265"/>
    <cellStyle name="Normal 63 10" xfId="8266"/>
    <cellStyle name="Normal 63 10 2" xfId="8267"/>
    <cellStyle name="Normal 63 10 2 2" xfId="8268"/>
    <cellStyle name="Normal 63 10 3" xfId="8269"/>
    <cellStyle name="Normal 63 11" xfId="8270"/>
    <cellStyle name="Normal 63 11 2" xfId="8271"/>
    <cellStyle name="Normal 63 11 2 2" xfId="8272"/>
    <cellStyle name="Normal 63 11 3" xfId="8273"/>
    <cellStyle name="Normal 63 12" xfId="8274"/>
    <cellStyle name="Normal 63 12 2" xfId="8275"/>
    <cellStyle name="Normal 63 12 2 2" xfId="8276"/>
    <cellStyle name="Normal 63 12 3" xfId="8277"/>
    <cellStyle name="Normal 63 13" xfId="8278"/>
    <cellStyle name="Normal 63 13 2" xfId="8279"/>
    <cellStyle name="Normal 63 13 2 2" xfId="8280"/>
    <cellStyle name="Normal 63 13 3" xfId="8281"/>
    <cellStyle name="Normal 63 14" xfId="8282"/>
    <cellStyle name="Normal 63 14 2" xfId="8283"/>
    <cellStyle name="Normal 63 14 2 2" xfId="8284"/>
    <cellStyle name="Normal 63 14 3" xfId="8285"/>
    <cellStyle name="Normal 63 15" xfId="8286"/>
    <cellStyle name="Normal 63 15 2" xfId="8287"/>
    <cellStyle name="Normal 63 15 2 2" xfId="8288"/>
    <cellStyle name="Normal 63 15 3" xfId="8289"/>
    <cellStyle name="Normal 63 16" xfId="8290"/>
    <cellStyle name="Normal 63 16 2" xfId="8291"/>
    <cellStyle name="Normal 63 16 2 2" xfId="8292"/>
    <cellStyle name="Normal 63 16 3" xfId="8293"/>
    <cellStyle name="Normal 63 17" xfId="8294"/>
    <cellStyle name="Normal 63 17 2" xfId="8295"/>
    <cellStyle name="Normal 63 17 2 2" xfId="8296"/>
    <cellStyle name="Normal 63 17 3" xfId="8297"/>
    <cellStyle name="Normal 63 18" xfId="8298"/>
    <cellStyle name="Normal 63 18 2" xfId="8299"/>
    <cellStyle name="Normal 63 18 2 2" xfId="8300"/>
    <cellStyle name="Normal 63 18 3" xfId="8301"/>
    <cellStyle name="Normal 63 19" xfId="8302"/>
    <cellStyle name="Normal 63 19 2" xfId="8303"/>
    <cellStyle name="Normal 63 19 2 2" xfId="8304"/>
    <cellStyle name="Normal 63 19 3" xfId="8305"/>
    <cellStyle name="Normal 63 2" xfId="8306"/>
    <cellStyle name="Normal 63 2 2" xfId="8307"/>
    <cellStyle name="Normal 63 2 2 2" xfId="8308"/>
    <cellStyle name="Normal 63 2 3" xfId="8309"/>
    <cellStyle name="Normal 63 20" xfId="8310"/>
    <cellStyle name="Normal 63 20 2" xfId="8311"/>
    <cellStyle name="Normal 63 20 2 2" xfId="8312"/>
    <cellStyle name="Normal 63 20 3" xfId="8313"/>
    <cellStyle name="Normal 63 21" xfId="8314"/>
    <cellStyle name="Normal 63 21 2" xfId="8315"/>
    <cellStyle name="Normal 63 21 2 2" xfId="8316"/>
    <cellStyle name="Normal 63 21 3" xfId="8317"/>
    <cellStyle name="Normal 63 22" xfId="8318"/>
    <cellStyle name="Normal 63 22 2" xfId="8319"/>
    <cellStyle name="Normal 63 22 2 2" xfId="8320"/>
    <cellStyle name="Normal 63 22 3" xfId="8321"/>
    <cellStyle name="Normal 63 23" xfId="8322"/>
    <cellStyle name="Normal 63 23 2" xfId="8323"/>
    <cellStyle name="Normal 63 23 2 2" xfId="8324"/>
    <cellStyle name="Normal 63 23 3" xfId="8325"/>
    <cellStyle name="Normal 63 24" xfId="8326"/>
    <cellStyle name="Normal 63 24 2" xfId="8327"/>
    <cellStyle name="Normal 63 24 2 2" xfId="8328"/>
    <cellStyle name="Normal 63 24 3" xfId="8329"/>
    <cellStyle name="Normal 63 25" xfId="8330"/>
    <cellStyle name="Normal 63 25 2" xfId="8331"/>
    <cellStyle name="Normal 63 25 2 2" xfId="8332"/>
    <cellStyle name="Normal 63 25 3" xfId="8333"/>
    <cellStyle name="Normal 63 26" xfId="8334"/>
    <cellStyle name="Normal 63 26 2" xfId="8335"/>
    <cellStyle name="Normal 63 26 2 2" xfId="8336"/>
    <cellStyle name="Normal 63 26 3" xfId="8337"/>
    <cellStyle name="Normal 63 27" xfId="8338"/>
    <cellStyle name="Normal 63 27 2" xfId="8339"/>
    <cellStyle name="Normal 63 27 2 2" xfId="8340"/>
    <cellStyle name="Normal 63 27 3" xfId="8341"/>
    <cellStyle name="Normal 63 28" xfId="8342"/>
    <cellStyle name="Normal 63 28 2" xfId="8343"/>
    <cellStyle name="Normal 63 28 2 2" xfId="8344"/>
    <cellStyle name="Normal 63 28 3" xfId="8345"/>
    <cellStyle name="Normal 63 29" xfId="8346"/>
    <cellStyle name="Normal 63 29 2" xfId="8347"/>
    <cellStyle name="Normal 63 29 2 2" xfId="8348"/>
    <cellStyle name="Normal 63 29 3" xfId="8349"/>
    <cellStyle name="Normal 63 3" xfId="8350"/>
    <cellStyle name="Normal 63 3 2" xfId="8351"/>
    <cellStyle name="Normal 63 3 2 2" xfId="8352"/>
    <cellStyle name="Normal 63 3 3" xfId="8353"/>
    <cellStyle name="Normal 63 30" xfId="8354"/>
    <cellStyle name="Normal 63 30 2" xfId="8355"/>
    <cellStyle name="Normal 63 30 2 2" xfId="8356"/>
    <cellStyle name="Normal 63 30 3" xfId="8357"/>
    <cellStyle name="Normal 63 31" xfId="8358"/>
    <cellStyle name="Normal 63 31 2" xfId="8359"/>
    <cellStyle name="Normal 63 31 2 2" xfId="8360"/>
    <cellStyle name="Normal 63 31 3" xfId="8361"/>
    <cellStyle name="Normal 63 32" xfId="8362"/>
    <cellStyle name="Normal 63 32 2" xfId="8363"/>
    <cellStyle name="Normal 63 32 2 2" xfId="8364"/>
    <cellStyle name="Normal 63 32 3" xfId="8365"/>
    <cellStyle name="Normal 63 33" xfId="8366"/>
    <cellStyle name="Normal 63 33 2" xfId="8367"/>
    <cellStyle name="Normal 63 33 2 2" xfId="8368"/>
    <cellStyle name="Normal 63 33 3" xfId="8369"/>
    <cellStyle name="Normal 63 34" xfId="8370"/>
    <cellStyle name="Normal 63 34 2" xfId="8371"/>
    <cellStyle name="Normal 63 34 2 2" xfId="8372"/>
    <cellStyle name="Normal 63 34 3" xfId="8373"/>
    <cellStyle name="Normal 63 35" xfId="8374"/>
    <cellStyle name="Normal 63 35 2" xfId="8375"/>
    <cellStyle name="Normal 63 35 2 2" xfId="8376"/>
    <cellStyle name="Normal 63 35 3" xfId="8377"/>
    <cellStyle name="Normal 63 36" xfId="8378"/>
    <cellStyle name="Normal 63 36 2" xfId="8379"/>
    <cellStyle name="Normal 63 36 2 2" xfId="8380"/>
    <cellStyle name="Normal 63 36 3" xfId="8381"/>
    <cellStyle name="Normal 63 37" xfId="8382"/>
    <cellStyle name="Normal 63 37 2" xfId="8383"/>
    <cellStyle name="Normal 63 37 2 2" xfId="8384"/>
    <cellStyle name="Normal 63 37 3" xfId="8385"/>
    <cellStyle name="Normal 63 38" xfId="8386"/>
    <cellStyle name="Normal 63 38 2" xfId="8387"/>
    <cellStyle name="Normal 63 38 2 2" xfId="8388"/>
    <cellStyle name="Normal 63 38 3" xfId="8389"/>
    <cellStyle name="Normal 63 39" xfId="8390"/>
    <cellStyle name="Normal 63 39 2" xfId="8391"/>
    <cellStyle name="Normal 63 39 2 2" xfId="8392"/>
    <cellStyle name="Normal 63 39 3" xfId="8393"/>
    <cellStyle name="Normal 63 4" xfId="8394"/>
    <cellStyle name="Normal 63 4 2" xfId="8395"/>
    <cellStyle name="Normal 63 4 2 2" xfId="8396"/>
    <cellStyle name="Normal 63 4 3" xfId="8397"/>
    <cellStyle name="Normal 63 40" xfId="8398"/>
    <cellStyle name="Normal 63 40 2" xfId="8399"/>
    <cellStyle name="Normal 63 40 2 2" xfId="8400"/>
    <cellStyle name="Normal 63 40 3" xfId="8401"/>
    <cellStyle name="Normal 63 41" xfId="8402"/>
    <cellStyle name="Normal 63 41 2" xfId="8403"/>
    <cellStyle name="Normal 63 41 2 2" xfId="8404"/>
    <cellStyle name="Normal 63 41 3" xfId="8405"/>
    <cellStyle name="Normal 63 42" xfId="8406"/>
    <cellStyle name="Normal 63 42 2" xfId="8407"/>
    <cellStyle name="Normal 63 42 2 2" xfId="8408"/>
    <cellStyle name="Normal 63 42 3" xfId="8409"/>
    <cellStyle name="Normal 63 43" xfId="8410"/>
    <cellStyle name="Normal 63 43 2" xfId="8411"/>
    <cellStyle name="Normal 63 43 2 2" xfId="8412"/>
    <cellStyle name="Normal 63 43 3" xfId="8413"/>
    <cellStyle name="Normal 63 44" xfId="8414"/>
    <cellStyle name="Normal 63 44 2" xfId="8415"/>
    <cellStyle name="Normal 63 44 2 2" xfId="8416"/>
    <cellStyle name="Normal 63 44 3" xfId="8417"/>
    <cellStyle name="Normal 63 45" xfId="8418"/>
    <cellStyle name="Normal 63 45 2" xfId="8419"/>
    <cellStyle name="Normal 63 45 2 2" xfId="8420"/>
    <cellStyle name="Normal 63 45 3" xfId="8421"/>
    <cellStyle name="Normal 63 46" xfId="8422"/>
    <cellStyle name="Normal 63 46 2" xfId="8423"/>
    <cellStyle name="Normal 63 46 2 2" xfId="8424"/>
    <cellStyle name="Normal 63 46 3" xfId="8425"/>
    <cellStyle name="Normal 63 47" xfId="8426"/>
    <cellStyle name="Normal 63 47 2" xfId="8427"/>
    <cellStyle name="Normal 63 47 2 2" xfId="8428"/>
    <cellStyle name="Normal 63 47 3" xfId="8429"/>
    <cellStyle name="Normal 63 48" xfId="8430"/>
    <cellStyle name="Normal 63 48 2" xfId="8431"/>
    <cellStyle name="Normal 63 48 2 2" xfId="8432"/>
    <cellStyle name="Normal 63 48 3" xfId="8433"/>
    <cellStyle name="Normal 63 49" xfId="8434"/>
    <cellStyle name="Normal 63 49 2" xfId="8435"/>
    <cellStyle name="Normal 63 49 2 2" xfId="8436"/>
    <cellStyle name="Normal 63 49 3" xfId="8437"/>
    <cellStyle name="Normal 63 5" xfId="8438"/>
    <cellStyle name="Normal 63 5 2" xfId="8439"/>
    <cellStyle name="Normal 63 5 2 2" xfId="8440"/>
    <cellStyle name="Normal 63 5 3" xfId="8441"/>
    <cellStyle name="Normal 63 50" xfId="8442"/>
    <cellStyle name="Normal 63 50 2" xfId="8443"/>
    <cellStyle name="Normal 63 50 2 2" xfId="8444"/>
    <cellStyle name="Normal 63 50 3" xfId="8445"/>
    <cellStyle name="Normal 63 51" xfId="8446"/>
    <cellStyle name="Normal 63 51 2" xfId="8447"/>
    <cellStyle name="Normal 63 51 2 2" xfId="8448"/>
    <cellStyle name="Normal 63 51 3" xfId="8449"/>
    <cellStyle name="Normal 63 52" xfId="8450"/>
    <cellStyle name="Normal 63 52 2" xfId="8451"/>
    <cellStyle name="Normal 63 52 2 2" xfId="8452"/>
    <cellStyle name="Normal 63 52 3" xfId="8453"/>
    <cellStyle name="Normal 63 53" xfId="8454"/>
    <cellStyle name="Normal 63 53 2" xfId="8455"/>
    <cellStyle name="Normal 63 53 2 2" xfId="8456"/>
    <cellStyle name="Normal 63 53 3" xfId="8457"/>
    <cellStyle name="Normal 63 54" xfId="8458"/>
    <cellStyle name="Normal 63 54 2" xfId="8459"/>
    <cellStyle name="Normal 63 54 2 2" xfId="8460"/>
    <cellStyle name="Normal 63 54 3" xfId="8461"/>
    <cellStyle name="Normal 63 55" xfId="8462"/>
    <cellStyle name="Normal 63 55 2" xfId="8463"/>
    <cellStyle name="Normal 63 55 2 2" xfId="8464"/>
    <cellStyle name="Normal 63 55 3" xfId="8465"/>
    <cellStyle name="Normal 63 56" xfId="8466"/>
    <cellStyle name="Normal 63 56 2" xfId="8467"/>
    <cellStyle name="Normal 63 56 2 2" xfId="8468"/>
    <cellStyle name="Normal 63 56 3" xfId="8469"/>
    <cellStyle name="Normal 63 57" xfId="8470"/>
    <cellStyle name="Normal 63 57 2" xfId="8471"/>
    <cellStyle name="Normal 63 57 2 2" xfId="8472"/>
    <cellStyle name="Normal 63 57 3" xfId="8473"/>
    <cellStyle name="Normal 63 58" xfId="8474"/>
    <cellStyle name="Normal 63 58 2" xfId="8475"/>
    <cellStyle name="Normal 63 58 2 2" xfId="8476"/>
    <cellStyle name="Normal 63 58 3" xfId="8477"/>
    <cellStyle name="Normal 63 59" xfId="8478"/>
    <cellStyle name="Normal 63 59 2" xfId="8479"/>
    <cellStyle name="Normal 63 59 2 2" xfId="8480"/>
    <cellStyle name="Normal 63 59 3" xfId="8481"/>
    <cellStyle name="Normal 63 6" xfId="8482"/>
    <cellStyle name="Normal 63 6 2" xfId="8483"/>
    <cellStyle name="Normal 63 6 2 2" xfId="8484"/>
    <cellStyle name="Normal 63 6 3" xfId="8485"/>
    <cellStyle name="Normal 63 60" xfId="8486"/>
    <cellStyle name="Normal 63 60 2" xfId="8487"/>
    <cellStyle name="Normal 63 60 2 2" xfId="8488"/>
    <cellStyle name="Normal 63 60 3" xfId="8489"/>
    <cellStyle name="Normal 63 61" xfId="8490"/>
    <cellStyle name="Normal 63 61 2" xfId="8491"/>
    <cellStyle name="Normal 63 61 2 2" xfId="8492"/>
    <cellStyle name="Normal 63 61 3" xfId="8493"/>
    <cellStyle name="Normal 63 62" xfId="8494"/>
    <cellStyle name="Normal 63 62 2" xfId="8495"/>
    <cellStyle name="Normal 63 62 2 2" xfId="8496"/>
    <cellStyle name="Normal 63 62 3" xfId="8497"/>
    <cellStyle name="Normal 63 63" xfId="8498"/>
    <cellStyle name="Normal 63 63 2" xfId="8499"/>
    <cellStyle name="Normal 63 63 2 2" xfId="8500"/>
    <cellStyle name="Normal 63 63 3" xfId="8501"/>
    <cellStyle name="Normal 63 7" xfId="8502"/>
    <cellStyle name="Normal 63 7 2" xfId="8503"/>
    <cellStyle name="Normal 63 7 2 2" xfId="8504"/>
    <cellStyle name="Normal 63 7 3" xfId="8505"/>
    <cellStyle name="Normal 63 8" xfId="8506"/>
    <cellStyle name="Normal 63 8 2" xfId="8507"/>
    <cellStyle name="Normal 63 8 2 2" xfId="8508"/>
    <cellStyle name="Normal 63 8 3" xfId="8509"/>
    <cellStyle name="Normal 63 9" xfId="8510"/>
    <cellStyle name="Normal 63 9 2" xfId="8511"/>
    <cellStyle name="Normal 63 9 2 2" xfId="8512"/>
    <cellStyle name="Normal 63 9 3" xfId="8513"/>
    <cellStyle name="Normal 64" xfId="8514"/>
    <cellStyle name="Normal 64 10" xfId="8515"/>
    <cellStyle name="Normal 64 10 2" xfId="8516"/>
    <cellStyle name="Normal 64 10 2 2" xfId="8517"/>
    <cellStyle name="Normal 64 10 3" xfId="8518"/>
    <cellStyle name="Normal 64 11" xfId="8519"/>
    <cellStyle name="Normal 64 11 2" xfId="8520"/>
    <cellStyle name="Normal 64 11 2 2" xfId="8521"/>
    <cellStyle name="Normal 64 11 3" xfId="8522"/>
    <cellStyle name="Normal 64 12" xfId="8523"/>
    <cellStyle name="Normal 64 12 2" xfId="8524"/>
    <cellStyle name="Normal 64 12 2 2" xfId="8525"/>
    <cellStyle name="Normal 64 12 3" xfId="8526"/>
    <cellStyle name="Normal 64 13" xfId="8527"/>
    <cellStyle name="Normal 64 13 2" xfId="8528"/>
    <cellStyle name="Normal 64 13 2 2" xfId="8529"/>
    <cellStyle name="Normal 64 13 3" xfId="8530"/>
    <cellStyle name="Normal 64 14" xfId="8531"/>
    <cellStyle name="Normal 64 14 2" xfId="8532"/>
    <cellStyle name="Normal 64 14 2 2" xfId="8533"/>
    <cellStyle name="Normal 64 14 3" xfId="8534"/>
    <cellStyle name="Normal 64 15" xfId="8535"/>
    <cellStyle name="Normal 64 15 2" xfId="8536"/>
    <cellStyle name="Normal 64 15 2 2" xfId="8537"/>
    <cellStyle name="Normal 64 15 3" xfId="8538"/>
    <cellStyle name="Normal 64 16" xfId="8539"/>
    <cellStyle name="Normal 64 16 2" xfId="8540"/>
    <cellStyle name="Normal 64 16 2 2" xfId="8541"/>
    <cellStyle name="Normal 64 16 3" xfId="8542"/>
    <cellStyle name="Normal 64 17" xfId="8543"/>
    <cellStyle name="Normal 64 17 2" xfId="8544"/>
    <cellStyle name="Normal 64 17 2 2" xfId="8545"/>
    <cellStyle name="Normal 64 17 3" xfId="8546"/>
    <cellStyle name="Normal 64 18" xfId="8547"/>
    <cellStyle name="Normal 64 18 2" xfId="8548"/>
    <cellStyle name="Normal 64 18 2 2" xfId="8549"/>
    <cellStyle name="Normal 64 18 3" xfId="8550"/>
    <cellStyle name="Normal 64 19" xfId="8551"/>
    <cellStyle name="Normal 64 19 2" xfId="8552"/>
    <cellStyle name="Normal 64 19 2 2" xfId="8553"/>
    <cellStyle name="Normal 64 19 3" xfId="8554"/>
    <cellStyle name="Normal 64 2" xfId="8555"/>
    <cellStyle name="Normal 64 2 2" xfId="8556"/>
    <cellStyle name="Normal 64 2 2 2" xfId="8557"/>
    <cellStyle name="Normal 64 2 3" xfId="8558"/>
    <cellStyle name="Normal 64 20" xfId="8559"/>
    <cellStyle name="Normal 64 20 2" xfId="8560"/>
    <cellStyle name="Normal 64 20 2 2" xfId="8561"/>
    <cellStyle name="Normal 64 20 3" xfId="8562"/>
    <cellStyle name="Normal 64 21" xfId="8563"/>
    <cellStyle name="Normal 64 21 2" xfId="8564"/>
    <cellStyle name="Normal 64 21 2 2" xfId="8565"/>
    <cellStyle name="Normal 64 21 3" xfId="8566"/>
    <cellStyle name="Normal 64 22" xfId="8567"/>
    <cellStyle name="Normal 64 22 2" xfId="8568"/>
    <cellStyle name="Normal 64 22 2 2" xfId="8569"/>
    <cellStyle name="Normal 64 22 3" xfId="8570"/>
    <cellStyle name="Normal 64 23" xfId="8571"/>
    <cellStyle name="Normal 64 23 2" xfId="8572"/>
    <cellStyle name="Normal 64 23 2 2" xfId="8573"/>
    <cellStyle name="Normal 64 23 3" xfId="8574"/>
    <cellStyle name="Normal 64 24" xfId="8575"/>
    <cellStyle name="Normal 64 24 2" xfId="8576"/>
    <cellStyle name="Normal 64 24 2 2" xfId="8577"/>
    <cellStyle name="Normal 64 24 3" xfId="8578"/>
    <cellStyle name="Normal 64 25" xfId="8579"/>
    <cellStyle name="Normal 64 25 2" xfId="8580"/>
    <cellStyle name="Normal 64 25 2 2" xfId="8581"/>
    <cellStyle name="Normal 64 25 3" xfId="8582"/>
    <cellStyle name="Normal 64 26" xfId="8583"/>
    <cellStyle name="Normal 64 26 2" xfId="8584"/>
    <cellStyle name="Normal 64 26 2 2" xfId="8585"/>
    <cellStyle name="Normal 64 26 3" xfId="8586"/>
    <cellStyle name="Normal 64 27" xfId="8587"/>
    <cellStyle name="Normal 64 27 2" xfId="8588"/>
    <cellStyle name="Normal 64 27 2 2" xfId="8589"/>
    <cellStyle name="Normal 64 27 3" xfId="8590"/>
    <cellStyle name="Normal 64 28" xfId="8591"/>
    <cellStyle name="Normal 64 28 2" xfId="8592"/>
    <cellStyle name="Normal 64 28 2 2" xfId="8593"/>
    <cellStyle name="Normal 64 28 3" xfId="8594"/>
    <cellStyle name="Normal 64 29" xfId="8595"/>
    <cellStyle name="Normal 64 29 2" xfId="8596"/>
    <cellStyle name="Normal 64 29 2 2" xfId="8597"/>
    <cellStyle name="Normal 64 29 3" xfId="8598"/>
    <cellStyle name="Normal 64 3" xfId="8599"/>
    <cellStyle name="Normal 64 3 2" xfId="8600"/>
    <cellStyle name="Normal 64 3 2 2" xfId="8601"/>
    <cellStyle name="Normal 64 3 3" xfId="8602"/>
    <cellStyle name="Normal 64 30" xfId="8603"/>
    <cellStyle name="Normal 64 30 2" xfId="8604"/>
    <cellStyle name="Normal 64 30 2 2" xfId="8605"/>
    <cellStyle name="Normal 64 30 3" xfId="8606"/>
    <cellStyle name="Normal 64 31" xfId="8607"/>
    <cellStyle name="Normal 64 31 2" xfId="8608"/>
    <cellStyle name="Normal 64 31 2 2" xfId="8609"/>
    <cellStyle name="Normal 64 31 3" xfId="8610"/>
    <cellStyle name="Normal 64 32" xfId="8611"/>
    <cellStyle name="Normal 64 32 2" xfId="8612"/>
    <cellStyle name="Normal 64 32 2 2" xfId="8613"/>
    <cellStyle name="Normal 64 32 3" xfId="8614"/>
    <cellStyle name="Normal 64 33" xfId="8615"/>
    <cellStyle name="Normal 64 33 2" xfId="8616"/>
    <cellStyle name="Normal 64 33 2 2" xfId="8617"/>
    <cellStyle name="Normal 64 33 3" xfId="8618"/>
    <cellStyle name="Normal 64 34" xfId="8619"/>
    <cellStyle name="Normal 64 34 2" xfId="8620"/>
    <cellStyle name="Normal 64 34 2 2" xfId="8621"/>
    <cellStyle name="Normal 64 34 3" xfId="8622"/>
    <cellStyle name="Normal 64 35" xfId="8623"/>
    <cellStyle name="Normal 64 35 2" xfId="8624"/>
    <cellStyle name="Normal 64 35 2 2" xfId="8625"/>
    <cellStyle name="Normal 64 35 3" xfId="8626"/>
    <cellStyle name="Normal 64 36" xfId="8627"/>
    <cellStyle name="Normal 64 36 2" xfId="8628"/>
    <cellStyle name="Normal 64 36 2 2" xfId="8629"/>
    <cellStyle name="Normal 64 36 3" xfId="8630"/>
    <cellStyle name="Normal 64 37" xfId="8631"/>
    <cellStyle name="Normal 64 37 2" xfId="8632"/>
    <cellStyle name="Normal 64 37 2 2" xfId="8633"/>
    <cellStyle name="Normal 64 37 3" xfId="8634"/>
    <cellStyle name="Normal 64 38" xfId="8635"/>
    <cellStyle name="Normal 64 38 2" xfId="8636"/>
    <cellStyle name="Normal 64 38 2 2" xfId="8637"/>
    <cellStyle name="Normal 64 38 3" xfId="8638"/>
    <cellStyle name="Normal 64 39" xfId="8639"/>
    <cellStyle name="Normal 64 39 2" xfId="8640"/>
    <cellStyle name="Normal 64 39 2 2" xfId="8641"/>
    <cellStyle name="Normal 64 39 3" xfId="8642"/>
    <cellStyle name="Normal 64 4" xfId="8643"/>
    <cellStyle name="Normal 64 4 2" xfId="8644"/>
    <cellStyle name="Normal 64 4 2 2" xfId="8645"/>
    <cellStyle name="Normal 64 4 3" xfId="8646"/>
    <cellStyle name="Normal 64 40" xfId="8647"/>
    <cellStyle name="Normal 64 40 2" xfId="8648"/>
    <cellStyle name="Normal 64 40 2 2" xfId="8649"/>
    <cellStyle name="Normal 64 40 3" xfId="8650"/>
    <cellStyle name="Normal 64 41" xfId="8651"/>
    <cellStyle name="Normal 64 41 2" xfId="8652"/>
    <cellStyle name="Normal 64 41 2 2" xfId="8653"/>
    <cellStyle name="Normal 64 41 3" xfId="8654"/>
    <cellStyle name="Normal 64 42" xfId="8655"/>
    <cellStyle name="Normal 64 42 2" xfId="8656"/>
    <cellStyle name="Normal 64 42 2 2" xfId="8657"/>
    <cellStyle name="Normal 64 42 3" xfId="8658"/>
    <cellStyle name="Normal 64 43" xfId="8659"/>
    <cellStyle name="Normal 64 43 2" xfId="8660"/>
    <cellStyle name="Normal 64 43 2 2" xfId="8661"/>
    <cellStyle name="Normal 64 43 3" xfId="8662"/>
    <cellStyle name="Normal 64 44" xfId="8663"/>
    <cellStyle name="Normal 64 44 2" xfId="8664"/>
    <cellStyle name="Normal 64 44 2 2" xfId="8665"/>
    <cellStyle name="Normal 64 44 3" xfId="8666"/>
    <cellStyle name="Normal 64 45" xfId="8667"/>
    <cellStyle name="Normal 64 45 2" xfId="8668"/>
    <cellStyle name="Normal 64 45 2 2" xfId="8669"/>
    <cellStyle name="Normal 64 45 3" xfId="8670"/>
    <cellStyle name="Normal 64 46" xfId="8671"/>
    <cellStyle name="Normal 64 46 2" xfId="8672"/>
    <cellStyle name="Normal 64 46 2 2" xfId="8673"/>
    <cellStyle name="Normal 64 46 3" xfId="8674"/>
    <cellStyle name="Normal 64 47" xfId="8675"/>
    <cellStyle name="Normal 64 47 2" xfId="8676"/>
    <cellStyle name="Normal 64 47 2 2" xfId="8677"/>
    <cellStyle name="Normal 64 47 3" xfId="8678"/>
    <cellStyle name="Normal 64 48" xfId="8679"/>
    <cellStyle name="Normal 64 48 2" xfId="8680"/>
    <cellStyle name="Normal 64 48 2 2" xfId="8681"/>
    <cellStyle name="Normal 64 48 3" xfId="8682"/>
    <cellStyle name="Normal 64 49" xfId="8683"/>
    <cellStyle name="Normal 64 49 2" xfId="8684"/>
    <cellStyle name="Normal 64 49 2 2" xfId="8685"/>
    <cellStyle name="Normal 64 49 3" xfId="8686"/>
    <cellStyle name="Normal 64 5" xfId="8687"/>
    <cellStyle name="Normal 64 5 2" xfId="8688"/>
    <cellStyle name="Normal 64 5 2 2" xfId="8689"/>
    <cellStyle name="Normal 64 5 3" xfId="8690"/>
    <cellStyle name="Normal 64 50" xfId="8691"/>
    <cellStyle name="Normal 64 50 2" xfId="8692"/>
    <cellStyle name="Normal 64 50 2 2" xfId="8693"/>
    <cellStyle name="Normal 64 50 3" xfId="8694"/>
    <cellStyle name="Normal 64 51" xfId="8695"/>
    <cellStyle name="Normal 64 51 2" xfId="8696"/>
    <cellStyle name="Normal 64 51 2 2" xfId="8697"/>
    <cellStyle name="Normal 64 51 3" xfId="8698"/>
    <cellStyle name="Normal 64 52" xfId="8699"/>
    <cellStyle name="Normal 64 52 2" xfId="8700"/>
    <cellStyle name="Normal 64 52 2 2" xfId="8701"/>
    <cellStyle name="Normal 64 52 3" xfId="8702"/>
    <cellStyle name="Normal 64 53" xfId="8703"/>
    <cellStyle name="Normal 64 53 2" xfId="8704"/>
    <cellStyle name="Normal 64 53 2 2" xfId="8705"/>
    <cellStyle name="Normal 64 53 3" xfId="8706"/>
    <cellStyle name="Normal 64 54" xfId="8707"/>
    <cellStyle name="Normal 64 54 2" xfId="8708"/>
    <cellStyle name="Normal 64 54 2 2" xfId="8709"/>
    <cellStyle name="Normal 64 54 3" xfId="8710"/>
    <cellStyle name="Normal 64 55" xfId="8711"/>
    <cellStyle name="Normal 64 55 2" xfId="8712"/>
    <cellStyle name="Normal 64 55 2 2" xfId="8713"/>
    <cellStyle name="Normal 64 55 3" xfId="8714"/>
    <cellStyle name="Normal 64 56" xfId="8715"/>
    <cellStyle name="Normal 64 56 2" xfId="8716"/>
    <cellStyle name="Normal 64 56 2 2" xfId="8717"/>
    <cellStyle name="Normal 64 56 3" xfId="8718"/>
    <cellStyle name="Normal 64 57" xfId="8719"/>
    <cellStyle name="Normal 64 57 2" xfId="8720"/>
    <cellStyle name="Normal 64 57 2 2" xfId="8721"/>
    <cellStyle name="Normal 64 57 3" xfId="8722"/>
    <cellStyle name="Normal 64 58" xfId="8723"/>
    <cellStyle name="Normal 64 58 2" xfId="8724"/>
    <cellStyle name="Normal 64 58 2 2" xfId="8725"/>
    <cellStyle name="Normal 64 58 3" xfId="8726"/>
    <cellStyle name="Normal 64 59" xfId="8727"/>
    <cellStyle name="Normal 64 59 2" xfId="8728"/>
    <cellStyle name="Normal 64 59 2 2" xfId="8729"/>
    <cellStyle name="Normal 64 59 3" xfId="8730"/>
    <cellStyle name="Normal 64 6" xfId="8731"/>
    <cellStyle name="Normal 64 6 2" xfId="8732"/>
    <cellStyle name="Normal 64 6 2 2" xfId="8733"/>
    <cellStyle name="Normal 64 6 3" xfId="8734"/>
    <cellStyle name="Normal 64 60" xfId="8735"/>
    <cellStyle name="Normal 64 60 2" xfId="8736"/>
    <cellStyle name="Normal 64 60 2 2" xfId="8737"/>
    <cellStyle name="Normal 64 60 3" xfId="8738"/>
    <cellStyle name="Normal 64 61" xfId="8739"/>
    <cellStyle name="Normal 64 61 2" xfId="8740"/>
    <cellStyle name="Normal 64 61 2 2" xfId="8741"/>
    <cellStyle name="Normal 64 61 3" xfId="8742"/>
    <cellStyle name="Normal 64 62" xfId="8743"/>
    <cellStyle name="Normal 64 62 2" xfId="8744"/>
    <cellStyle name="Normal 64 62 2 2" xfId="8745"/>
    <cellStyle name="Normal 64 62 3" xfId="8746"/>
    <cellStyle name="Normal 64 63" xfId="8747"/>
    <cellStyle name="Normal 64 63 2" xfId="8748"/>
    <cellStyle name="Normal 64 63 2 2" xfId="8749"/>
    <cellStyle name="Normal 64 63 3" xfId="8750"/>
    <cellStyle name="Normal 64 7" xfId="8751"/>
    <cellStyle name="Normal 64 7 2" xfId="8752"/>
    <cellStyle name="Normal 64 7 2 2" xfId="8753"/>
    <cellStyle name="Normal 64 7 3" xfId="8754"/>
    <cellStyle name="Normal 64 8" xfId="8755"/>
    <cellStyle name="Normal 64 8 2" xfId="8756"/>
    <cellStyle name="Normal 64 8 2 2" xfId="8757"/>
    <cellStyle name="Normal 64 8 3" xfId="8758"/>
    <cellStyle name="Normal 64 9" xfId="8759"/>
    <cellStyle name="Normal 64 9 2" xfId="8760"/>
    <cellStyle name="Normal 64 9 2 2" xfId="8761"/>
    <cellStyle name="Normal 64 9 3" xfId="8762"/>
    <cellStyle name="Normal 65" xfId="8763"/>
    <cellStyle name="Normal 65 10" xfId="8764"/>
    <cellStyle name="Normal 65 10 2" xfId="8765"/>
    <cellStyle name="Normal 65 10 2 2" xfId="8766"/>
    <cellStyle name="Normal 65 10 3" xfId="8767"/>
    <cellStyle name="Normal 65 11" xfId="8768"/>
    <cellStyle name="Normal 65 11 2" xfId="8769"/>
    <cellStyle name="Normal 65 11 2 2" xfId="8770"/>
    <cellStyle name="Normal 65 11 3" xfId="8771"/>
    <cellStyle name="Normal 65 12" xfId="8772"/>
    <cellStyle name="Normal 65 12 2" xfId="8773"/>
    <cellStyle name="Normal 65 12 2 2" xfId="8774"/>
    <cellStyle name="Normal 65 12 3" xfId="8775"/>
    <cellStyle name="Normal 65 13" xfId="8776"/>
    <cellStyle name="Normal 65 13 2" xfId="8777"/>
    <cellStyle name="Normal 65 13 2 2" xfId="8778"/>
    <cellStyle name="Normal 65 13 3" xfId="8779"/>
    <cellStyle name="Normal 65 14" xfId="8780"/>
    <cellStyle name="Normal 65 14 2" xfId="8781"/>
    <cellStyle name="Normal 65 14 2 2" xfId="8782"/>
    <cellStyle name="Normal 65 14 3" xfId="8783"/>
    <cellStyle name="Normal 65 15" xfId="8784"/>
    <cellStyle name="Normal 65 15 2" xfId="8785"/>
    <cellStyle name="Normal 65 15 2 2" xfId="8786"/>
    <cellStyle name="Normal 65 15 3" xfId="8787"/>
    <cellStyle name="Normal 65 16" xfId="8788"/>
    <cellStyle name="Normal 65 16 2" xfId="8789"/>
    <cellStyle name="Normal 65 16 2 2" xfId="8790"/>
    <cellStyle name="Normal 65 16 3" xfId="8791"/>
    <cellStyle name="Normal 65 17" xfId="8792"/>
    <cellStyle name="Normal 65 17 2" xfId="8793"/>
    <cellStyle name="Normal 65 17 2 2" xfId="8794"/>
    <cellStyle name="Normal 65 17 3" xfId="8795"/>
    <cellStyle name="Normal 65 18" xfId="8796"/>
    <cellStyle name="Normal 65 18 2" xfId="8797"/>
    <cellStyle name="Normal 65 18 2 2" xfId="8798"/>
    <cellStyle name="Normal 65 18 3" xfId="8799"/>
    <cellStyle name="Normal 65 19" xfId="8800"/>
    <cellStyle name="Normal 65 19 2" xfId="8801"/>
    <cellStyle name="Normal 65 19 2 2" xfId="8802"/>
    <cellStyle name="Normal 65 19 3" xfId="8803"/>
    <cellStyle name="Normal 65 2" xfId="8804"/>
    <cellStyle name="Normal 65 2 2" xfId="8805"/>
    <cellStyle name="Normal 65 2 2 2" xfId="8806"/>
    <cellStyle name="Normal 65 2 3" xfId="8807"/>
    <cellStyle name="Normal 65 20" xfId="8808"/>
    <cellStyle name="Normal 65 20 2" xfId="8809"/>
    <cellStyle name="Normal 65 20 2 2" xfId="8810"/>
    <cellStyle name="Normal 65 20 3" xfId="8811"/>
    <cellStyle name="Normal 65 21" xfId="8812"/>
    <cellStyle name="Normal 65 21 2" xfId="8813"/>
    <cellStyle name="Normal 65 21 2 2" xfId="8814"/>
    <cellStyle name="Normal 65 21 3" xfId="8815"/>
    <cellStyle name="Normal 65 22" xfId="8816"/>
    <cellStyle name="Normal 65 22 2" xfId="8817"/>
    <cellStyle name="Normal 65 22 2 2" xfId="8818"/>
    <cellStyle name="Normal 65 22 3" xfId="8819"/>
    <cellStyle name="Normal 65 23" xfId="8820"/>
    <cellStyle name="Normal 65 23 2" xfId="8821"/>
    <cellStyle name="Normal 65 23 2 2" xfId="8822"/>
    <cellStyle name="Normal 65 23 3" xfId="8823"/>
    <cellStyle name="Normal 65 24" xfId="8824"/>
    <cellStyle name="Normal 65 24 2" xfId="8825"/>
    <cellStyle name="Normal 65 24 2 2" xfId="8826"/>
    <cellStyle name="Normal 65 24 3" xfId="8827"/>
    <cellStyle name="Normal 65 25" xfId="8828"/>
    <cellStyle name="Normal 65 25 2" xfId="8829"/>
    <cellStyle name="Normal 65 25 2 2" xfId="8830"/>
    <cellStyle name="Normal 65 25 3" xfId="8831"/>
    <cellStyle name="Normal 65 26" xfId="8832"/>
    <cellStyle name="Normal 65 26 2" xfId="8833"/>
    <cellStyle name="Normal 65 26 2 2" xfId="8834"/>
    <cellStyle name="Normal 65 26 3" xfId="8835"/>
    <cellStyle name="Normal 65 27" xfId="8836"/>
    <cellStyle name="Normal 65 27 2" xfId="8837"/>
    <cellStyle name="Normal 65 27 2 2" xfId="8838"/>
    <cellStyle name="Normal 65 27 3" xfId="8839"/>
    <cellStyle name="Normal 65 28" xfId="8840"/>
    <cellStyle name="Normal 65 28 2" xfId="8841"/>
    <cellStyle name="Normal 65 28 2 2" xfId="8842"/>
    <cellStyle name="Normal 65 28 3" xfId="8843"/>
    <cellStyle name="Normal 65 29" xfId="8844"/>
    <cellStyle name="Normal 65 29 2" xfId="8845"/>
    <cellStyle name="Normal 65 29 2 2" xfId="8846"/>
    <cellStyle name="Normal 65 29 3" xfId="8847"/>
    <cellStyle name="Normal 65 3" xfId="8848"/>
    <cellStyle name="Normal 65 3 2" xfId="8849"/>
    <cellStyle name="Normal 65 3 2 2" xfId="8850"/>
    <cellStyle name="Normal 65 3 3" xfId="8851"/>
    <cellStyle name="Normal 65 30" xfId="8852"/>
    <cellStyle name="Normal 65 30 2" xfId="8853"/>
    <cellStyle name="Normal 65 30 2 2" xfId="8854"/>
    <cellStyle name="Normal 65 30 3" xfId="8855"/>
    <cellStyle name="Normal 65 31" xfId="8856"/>
    <cellStyle name="Normal 65 31 2" xfId="8857"/>
    <cellStyle name="Normal 65 31 2 2" xfId="8858"/>
    <cellStyle name="Normal 65 31 3" xfId="8859"/>
    <cellStyle name="Normal 65 32" xfId="8860"/>
    <cellStyle name="Normal 65 32 2" xfId="8861"/>
    <cellStyle name="Normal 65 32 2 2" xfId="8862"/>
    <cellStyle name="Normal 65 32 3" xfId="8863"/>
    <cellStyle name="Normal 65 33" xfId="8864"/>
    <cellStyle name="Normal 65 33 2" xfId="8865"/>
    <cellStyle name="Normal 65 33 2 2" xfId="8866"/>
    <cellStyle name="Normal 65 33 3" xfId="8867"/>
    <cellStyle name="Normal 65 34" xfId="8868"/>
    <cellStyle name="Normal 65 34 2" xfId="8869"/>
    <cellStyle name="Normal 65 34 2 2" xfId="8870"/>
    <cellStyle name="Normal 65 34 3" xfId="8871"/>
    <cellStyle name="Normal 65 35" xfId="8872"/>
    <cellStyle name="Normal 65 35 2" xfId="8873"/>
    <cellStyle name="Normal 65 35 2 2" xfId="8874"/>
    <cellStyle name="Normal 65 35 3" xfId="8875"/>
    <cellStyle name="Normal 65 36" xfId="8876"/>
    <cellStyle name="Normal 65 36 2" xfId="8877"/>
    <cellStyle name="Normal 65 36 2 2" xfId="8878"/>
    <cellStyle name="Normal 65 36 3" xfId="8879"/>
    <cellStyle name="Normal 65 37" xfId="8880"/>
    <cellStyle name="Normal 65 37 2" xfId="8881"/>
    <cellStyle name="Normal 65 37 2 2" xfId="8882"/>
    <cellStyle name="Normal 65 37 3" xfId="8883"/>
    <cellStyle name="Normal 65 38" xfId="8884"/>
    <cellStyle name="Normal 65 38 2" xfId="8885"/>
    <cellStyle name="Normal 65 38 2 2" xfId="8886"/>
    <cellStyle name="Normal 65 38 3" xfId="8887"/>
    <cellStyle name="Normal 65 39" xfId="8888"/>
    <cellStyle name="Normal 65 39 2" xfId="8889"/>
    <cellStyle name="Normal 65 39 2 2" xfId="8890"/>
    <cellStyle name="Normal 65 39 3" xfId="8891"/>
    <cellStyle name="Normal 65 4" xfId="8892"/>
    <cellStyle name="Normal 65 4 2" xfId="8893"/>
    <cellStyle name="Normal 65 4 2 2" xfId="8894"/>
    <cellStyle name="Normal 65 4 3" xfId="8895"/>
    <cellStyle name="Normal 65 40" xfId="8896"/>
    <cellStyle name="Normal 65 40 2" xfId="8897"/>
    <cellStyle name="Normal 65 40 2 2" xfId="8898"/>
    <cellStyle name="Normal 65 40 3" xfId="8899"/>
    <cellStyle name="Normal 65 41" xfId="8900"/>
    <cellStyle name="Normal 65 41 2" xfId="8901"/>
    <cellStyle name="Normal 65 41 2 2" xfId="8902"/>
    <cellStyle name="Normal 65 41 3" xfId="8903"/>
    <cellStyle name="Normal 65 42" xfId="8904"/>
    <cellStyle name="Normal 65 42 2" xfId="8905"/>
    <cellStyle name="Normal 65 42 2 2" xfId="8906"/>
    <cellStyle name="Normal 65 42 3" xfId="8907"/>
    <cellStyle name="Normal 65 43" xfId="8908"/>
    <cellStyle name="Normal 65 43 2" xfId="8909"/>
    <cellStyle name="Normal 65 43 2 2" xfId="8910"/>
    <cellStyle name="Normal 65 43 3" xfId="8911"/>
    <cellStyle name="Normal 65 44" xfId="8912"/>
    <cellStyle name="Normal 65 44 2" xfId="8913"/>
    <cellStyle name="Normal 65 44 2 2" xfId="8914"/>
    <cellStyle name="Normal 65 44 3" xfId="8915"/>
    <cellStyle name="Normal 65 45" xfId="8916"/>
    <cellStyle name="Normal 65 45 2" xfId="8917"/>
    <cellStyle name="Normal 65 45 2 2" xfId="8918"/>
    <cellStyle name="Normal 65 45 3" xfId="8919"/>
    <cellStyle name="Normal 65 46" xfId="8920"/>
    <cellStyle name="Normal 65 46 2" xfId="8921"/>
    <cellStyle name="Normal 65 46 2 2" xfId="8922"/>
    <cellStyle name="Normal 65 46 3" xfId="8923"/>
    <cellStyle name="Normal 65 47" xfId="8924"/>
    <cellStyle name="Normal 65 47 2" xfId="8925"/>
    <cellStyle name="Normal 65 47 2 2" xfId="8926"/>
    <cellStyle name="Normal 65 47 3" xfId="8927"/>
    <cellStyle name="Normal 65 48" xfId="8928"/>
    <cellStyle name="Normal 65 48 2" xfId="8929"/>
    <cellStyle name="Normal 65 48 2 2" xfId="8930"/>
    <cellStyle name="Normal 65 48 3" xfId="8931"/>
    <cellStyle name="Normal 65 49" xfId="8932"/>
    <cellStyle name="Normal 65 49 2" xfId="8933"/>
    <cellStyle name="Normal 65 49 2 2" xfId="8934"/>
    <cellStyle name="Normal 65 49 3" xfId="8935"/>
    <cellStyle name="Normal 65 5" xfId="8936"/>
    <cellStyle name="Normal 65 5 2" xfId="8937"/>
    <cellStyle name="Normal 65 5 2 2" xfId="8938"/>
    <cellStyle name="Normal 65 5 3" xfId="8939"/>
    <cellStyle name="Normal 65 50" xfId="8940"/>
    <cellStyle name="Normal 65 50 2" xfId="8941"/>
    <cellStyle name="Normal 65 50 2 2" xfId="8942"/>
    <cellStyle name="Normal 65 50 3" xfId="8943"/>
    <cellStyle name="Normal 65 51" xfId="8944"/>
    <cellStyle name="Normal 65 51 2" xfId="8945"/>
    <cellStyle name="Normal 65 51 2 2" xfId="8946"/>
    <cellStyle name="Normal 65 51 3" xfId="8947"/>
    <cellStyle name="Normal 65 52" xfId="8948"/>
    <cellStyle name="Normal 65 52 2" xfId="8949"/>
    <cellStyle name="Normal 65 52 2 2" xfId="8950"/>
    <cellStyle name="Normal 65 52 3" xfId="8951"/>
    <cellStyle name="Normal 65 53" xfId="8952"/>
    <cellStyle name="Normal 65 53 2" xfId="8953"/>
    <cellStyle name="Normal 65 53 2 2" xfId="8954"/>
    <cellStyle name="Normal 65 53 3" xfId="8955"/>
    <cellStyle name="Normal 65 54" xfId="8956"/>
    <cellStyle name="Normal 65 54 2" xfId="8957"/>
    <cellStyle name="Normal 65 54 2 2" xfId="8958"/>
    <cellStyle name="Normal 65 54 3" xfId="8959"/>
    <cellStyle name="Normal 65 55" xfId="8960"/>
    <cellStyle name="Normal 65 55 2" xfId="8961"/>
    <cellStyle name="Normal 65 55 2 2" xfId="8962"/>
    <cellStyle name="Normal 65 55 3" xfId="8963"/>
    <cellStyle name="Normal 65 56" xfId="8964"/>
    <cellStyle name="Normal 65 56 2" xfId="8965"/>
    <cellStyle name="Normal 65 56 2 2" xfId="8966"/>
    <cellStyle name="Normal 65 56 3" xfId="8967"/>
    <cellStyle name="Normal 65 57" xfId="8968"/>
    <cellStyle name="Normal 65 57 2" xfId="8969"/>
    <cellStyle name="Normal 65 57 2 2" xfId="8970"/>
    <cellStyle name="Normal 65 57 3" xfId="8971"/>
    <cellStyle name="Normal 65 58" xfId="8972"/>
    <cellStyle name="Normal 65 58 2" xfId="8973"/>
    <cellStyle name="Normal 65 58 2 2" xfId="8974"/>
    <cellStyle name="Normal 65 58 3" xfId="8975"/>
    <cellStyle name="Normal 65 59" xfId="8976"/>
    <cellStyle name="Normal 65 59 2" xfId="8977"/>
    <cellStyle name="Normal 65 59 2 2" xfId="8978"/>
    <cellStyle name="Normal 65 59 3" xfId="8979"/>
    <cellStyle name="Normal 65 6" xfId="8980"/>
    <cellStyle name="Normal 65 6 2" xfId="8981"/>
    <cellStyle name="Normal 65 6 2 2" xfId="8982"/>
    <cellStyle name="Normal 65 6 3" xfId="8983"/>
    <cellStyle name="Normal 65 60" xfId="8984"/>
    <cellStyle name="Normal 65 60 2" xfId="8985"/>
    <cellStyle name="Normal 65 60 2 2" xfId="8986"/>
    <cellStyle name="Normal 65 60 3" xfId="8987"/>
    <cellStyle name="Normal 65 61" xfId="8988"/>
    <cellStyle name="Normal 65 61 2" xfId="8989"/>
    <cellStyle name="Normal 65 61 2 2" xfId="8990"/>
    <cellStyle name="Normal 65 61 3" xfId="8991"/>
    <cellStyle name="Normal 65 62" xfId="8992"/>
    <cellStyle name="Normal 65 62 2" xfId="8993"/>
    <cellStyle name="Normal 65 62 2 2" xfId="8994"/>
    <cellStyle name="Normal 65 62 3" xfId="8995"/>
    <cellStyle name="Normal 65 63" xfId="8996"/>
    <cellStyle name="Normal 65 63 2" xfId="8997"/>
    <cellStyle name="Normal 65 63 2 2" xfId="8998"/>
    <cellStyle name="Normal 65 63 3" xfId="8999"/>
    <cellStyle name="Normal 65 7" xfId="9000"/>
    <cellStyle name="Normal 65 7 2" xfId="9001"/>
    <cellStyle name="Normal 65 7 2 2" xfId="9002"/>
    <cellStyle name="Normal 65 7 3" xfId="9003"/>
    <cellStyle name="Normal 65 8" xfId="9004"/>
    <cellStyle name="Normal 65 8 2" xfId="9005"/>
    <cellStyle name="Normal 65 8 2 2" xfId="9006"/>
    <cellStyle name="Normal 65 8 3" xfId="9007"/>
    <cellStyle name="Normal 65 9" xfId="9008"/>
    <cellStyle name="Normal 65 9 2" xfId="9009"/>
    <cellStyle name="Normal 65 9 2 2" xfId="9010"/>
    <cellStyle name="Normal 65 9 3" xfId="9011"/>
    <cellStyle name="Normal 66" xfId="9012"/>
    <cellStyle name="Normal 66 10" xfId="9013"/>
    <cellStyle name="Normal 66 10 2" xfId="9014"/>
    <cellStyle name="Normal 66 10 2 2" xfId="9015"/>
    <cellStyle name="Normal 66 10 3" xfId="9016"/>
    <cellStyle name="Normal 66 11" xfId="9017"/>
    <cellStyle name="Normal 66 11 2" xfId="9018"/>
    <cellStyle name="Normal 66 11 2 2" xfId="9019"/>
    <cellStyle name="Normal 66 11 3" xfId="9020"/>
    <cellStyle name="Normal 66 12" xfId="9021"/>
    <cellStyle name="Normal 66 12 2" xfId="9022"/>
    <cellStyle name="Normal 66 12 2 2" xfId="9023"/>
    <cellStyle name="Normal 66 12 3" xfId="9024"/>
    <cellStyle name="Normal 66 13" xfId="9025"/>
    <cellStyle name="Normal 66 13 2" xfId="9026"/>
    <cellStyle name="Normal 66 13 2 2" xfId="9027"/>
    <cellStyle name="Normal 66 13 3" xfId="9028"/>
    <cellStyle name="Normal 66 14" xfId="9029"/>
    <cellStyle name="Normal 66 14 2" xfId="9030"/>
    <cellStyle name="Normal 66 14 2 2" xfId="9031"/>
    <cellStyle name="Normal 66 14 3" xfId="9032"/>
    <cellStyle name="Normal 66 15" xfId="9033"/>
    <cellStyle name="Normal 66 15 2" xfId="9034"/>
    <cellStyle name="Normal 66 15 2 2" xfId="9035"/>
    <cellStyle name="Normal 66 15 3" xfId="9036"/>
    <cellStyle name="Normal 66 16" xfId="9037"/>
    <cellStyle name="Normal 66 16 2" xfId="9038"/>
    <cellStyle name="Normal 66 16 2 2" xfId="9039"/>
    <cellStyle name="Normal 66 16 3" xfId="9040"/>
    <cellStyle name="Normal 66 17" xfId="9041"/>
    <cellStyle name="Normal 66 17 2" xfId="9042"/>
    <cellStyle name="Normal 66 17 2 2" xfId="9043"/>
    <cellStyle name="Normal 66 17 3" xfId="9044"/>
    <cellStyle name="Normal 66 18" xfId="9045"/>
    <cellStyle name="Normal 66 18 2" xfId="9046"/>
    <cellStyle name="Normal 66 18 2 2" xfId="9047"/>
    <cellStyle name="Normal 66 18 3" xfId="9048"/>
    <cellStyle name="Normal 66 19" xfId="9049"/>
    <cellStyle name="Normal 66 19 2" xfId="9050"/>
    <cellStyle name="Normal 66 19 2 2" xfId="9051"/>
    <cellStyle name="Normal 66 19 3" xfId="9052"/>
    <cellStyle name="Normal 66 2" xfId="9053"/>
    <cellStyle name="Normal 66 2 2" xfId="9054"/>
    <cellStyle name="Normal 66 2 2 2" xfId="9055"/>
    <cellStyle name="Normal 66 2 3" xfId="9056"/>
    <cellStyle name="Normal 66 20" xfId="9057"/>
    <cellStyle name="Normal 66 20 2" xfId="9058"/>
    <cellStyle name="Normal 66 20 2 2" xfId="9059"/>
    <cellStyle name="Normal 66 20 3" xfId="9060"/>
    <cellStyle name="Normal 66 21" xfId="9061"/>
    <cellStyle name="Normal 66 21 2" xfId="9062"/>
    <cellStyle name="Normal 66 21 2 2" xfId="9063"/>
    <cellStyle name="Normal 66 21 3" xfId="9064"/>
    <cellStyle name="Normal 66 22" xfId="9065"/>
    <cellStyle name="Normal 66 22 2" xfId="9066"/>
    <cellStyle name="Normal 66 22 2 2" xfId="9067"/>
    <cellStyle name="Normal 66 22 3" xfId="9068"/>
    <cellStyle name="Normal 66 23" xfId="9069"/>
    <cellStyle name="Normal 66 23 2" xfId="9070"/>
    <cellStyle name="Normal 66 23 2 2" xfId="9071"/>
    <cellStyle name="Normal 66 23 3" xfId="9072"/>
    <cellStyle name="Normal 66 24" xfId="9073"/>
    <cellStyle name="Normal 66 24 2" xfId="9074"/>
    <cellStyle name="Normal 66 24 2 2" xfId="9075"/>
    <cellStyle name="Normal 66 24 3" xfId="9076"/>
    <cellStyle name="Normal 66 25" xfId="9077"/>
    <cellStyle name="Normal 66 25 2" xfId="9078"/>
    <cellStyle name="Normal 66 25 2 2" xfId="9079"/>
    <cellStyle name="Normal 66 25 3" xfId="9080"/>
    <cellStyle name="Normal 66 26" xfId="9081"/>
    <cellStyle name="Normal 66 26 2" xfId="9082"/>
    <cellStyle name="Normal 66 26 2 2" xfId="9083"/>
    <cellStyle name="Normal 66 26 3" xfId="9084"/>
    <cellStyle name="Normal 66 27" xfId="9085"/>
    <cellStyle name="Normal 66 27 2" xfId="9086"/>
    <cellStyle name="Normal 66 27 2 2" xfId="9087"/>
    <cellStyle name="Normal 66 27 3" xfId="9088"/>
    <cellStyle name="Normal 66 28" xfId="9089"/>
    <cellStyle name="Normal 66 28 2" xfId="9090"/>
    <cellStyle name="Normal 66 28 2 2" xfId="9091"/>
    <cellStyle name="Normal 66 28 3" xfId="9092"/>
    <cellStyle name="Normal 66 29" xfId="9093"/>
    <cellStyle name="Normal 66 29 2" xfId="9094"/>
    <cellStyle name="Normal 66 29 2 2" xfId="9095"/>
    <cellStyle name="Normal 66 29 3" xfId="9096"/>
    <cellStyle name="Normal 66 3" xfId="9097"/>
    <cellStyle name="Normal 66 3 2" xfId="9098"/>
    <cellStyle name="Normal 66 3 2 2" xfId="9099"/>
    <cellStyle name="Normal 66 3 3" xfId="9100"/>
    <cellStyle name="Normal 66 30" xfId="9101"/>
    <cellStyle name="Normal 66 30 2" xfId="9102"/>
    <cellStyle name="Normal 66 30 2 2" xfId="9103"/>
    <cellStyle name="Normal 66 30 3" xfId="9104"/>
    <cellStyle name="Normal 66 31" xfId="9105"/>
    <cellStyle name="Normal 66 31 2" xfId="9106"/>
    <cellStyle name="Normal 66 31 2 2" xfId="9107"/>
    <cellStyle name="Normal 66 31 3" xfId="9108"/>
    <cellStyle name="Normal 66 32" xfId="9109"/>
    <cellStyle name="Normal 66 32 2" xfId="9110"/>
    <cellStyle name="Normal 66 32 2 2" xfId="9111"/>
    <cellStyle name="Normal 66 32 3" xfId="9112"/>
    <cellStyle name="Normal 66 33" xfId="9113"/>
    <cellStyle name="Normal 66 33 2" xfId="9114"/>
    <cellStyle name="Normal 66 33 2 2" xfId="9115"/>
    <cellStyle name="Normal 66 33 3" xfId="9116"/>
    <cellStyle name="Normal 66 34" xfId="9117"/>
    <cellStyle name="Normal 66 34 2" xfId="9118"/>
    <cellStyle name="Normal 66 34 2 2" xfId="9119"/>
    <cellStyle name="Normal 66 34 3" xfId="9120"/>
    <cellStyle name="Normal 66 35" xfId="9121"/>
    <cellStyle name="Normal 66 35 2" xfId="9122"/>
    <cellStyle name="Normal 66 35 2 2" xfId="9123"/>
    <cellStyle name="Normal 66 35 3" xfId="9124"/>
    <cellStyle name="Normal 66 36" xfId="9125"/>
    <cellStyle name="Normal 66 36 2" xfId="9126"/>
    <cellStyle name="Normal 66 36 2 2" xfId="9127"/>
    <cellStyle name="Normal 66 36 3" xfId="9128"/>
    <cellStyle name="Normal 66 37" xfId="9129"/>
    <cellStyle name="Normal 66 37 2" xfId="9130"/>
    <cellStyle name="Normal 66 37 2 2" xfId="9131"/>
    <cellStyle name="Normal 66 37 3" xfId="9132"/>
    <cellStyle name="Normal 66 38" xfId="9133"/>
    <cellStyle name="Normal 66 38 2" xfId="9134"/>
    <cellStyle name="Normal 66 38 2 2" xfId="9135"/>
    <cellStyle name="Normal 66 38 3" xfId="9136"/>
    <cellStyle name="Normal 66 39" xfId="9137"/>
    <cellStyle name="Normal 66 39 2" xfId="9138"/>
    <cellStyle name="Normal 66 39 2 2" xfId="9139"/>
    <cellStyle name="Normal 66 39 3" xfId="9140"/>
    <cellStyle name="Normal 66 4" xfId="9141"/>
    <cellStyle name="Normal 66 4 2" xfId="9142"/>
    <cellStyle name="Normal 66 4 2 2" xfId="9143"/>
    <cellStyle name="Normal 66 4 3" xfId="9144"/>
    <cellStyle name="Normal 66 40" xfId="9145"/>
    <cellStyle name="Normal 66 40 2" xfId="9146"/>
    <cellStyle name="Normal 66 40 2 2" xfId="9147"/>
    <cellStyle name="Normal 66 40 3" xfId="9148"/>
    <cellStyle name="Normal 66 41" xfId="9149"/>
    <cellStyle name="Normal 66 41 2" xfId="9150"/>
    <cellStyle name="Normal 66 41 2 2" xfId="9151"/>
    <cellStyle name="Normal 66 41 3" xfId="9152"/>
    <cellStyle name="Normal 66 42" xfId="9153"/>
    <cellStyle name="Normal 66 42 2" xfId="9154"/>
    <cellStyle name="Normal 66 42 2 2" xfId="9155"/>
    <cellStyle name="Normal 66 42 3" xfId="9156"/>
    <cellStyle name="Normal 66 43" xfId="9157"/>
    <cellStyle name="Normal 66 43 2" xfId="9158"/>
    <cellStyle name="Normal 66 43 2 2" xfId="9159"/>
    <cellStyle name="Normal 66 43 3" xfId="9160"/>
    <cellStyle name="Normal 66 44" xfId="9161"/>
    <cellStyle name="Normal 66 44 2" xfId="9162"/>
    <cellStyle name="Normal 66 44 2 2" xfId="9163"/>
    <cellStyle name="Normal 66 44 3" xfId="9164"/>
    <cellStyle name="Normal 66 45" xfId="9165"/>
    <cellStyle name="Normal 66 45 2" xfId="9166"/>
    <cellStyle name="Normal 66 45 2 2" xfId="9167"/>
    <cellStyle name="Normal 66 45 3" xfId="9168"/>
    <cellStyle name="Normal 66 46" xfId="9169"/>
    <cellStyle name="Normal 66 46 2" xfId="9170"/>
    <cellStyle name="Normal 66 46 2 2" xfId="9171"/>
    <cellStyle name="Normal 66 46 3" xfId="9172"/>
    <cellStyle name="Normal 66 47" xfId="9173"/>
    <cellStyle name="Normal 66 47 2" xfId="9174"/>
    <cellStyle name="Normal 66 47 2 2" xfId="9175"/>
    <cellStyle name="Normal 66 47 3" xfId="9176"/>
    <cellStyle name="Normal 66 48" xfId="9177"/>
    <cellStyle name="Normal 66 48 2" xfId="9178"/>
    <cellStyle name="Normal 66 48 2 2" xfId="9179"/>
    <cellStyle name="Normal 66 48 3" xfId="9180"/>
    <cellStyle name="Normal 66 49" xfId="9181"/>
    <cellStyle name="Normal 66 49 2" xfId="9182"/>
    <cellStyle name="Normal 66 49 2 2" xfId="9183"/>
    <cellStyle name="Normal 66 49 3" xfId="9184"/>
    <cellStyle name="Normal 66 5" xfId="9185"/>
    <cellStyle name="Normal 66 5 2" xfId="9186"/>
    <cellStyle name="Normal 66 5 2 2" xfId="9187"/>
    <cellStyle name="Normal 66 5 3" xfId="9188"/>
    <cellStyle name="Normal 66 50" xfId="9189"/>
    <cellStyle name="Normal 66 50 2" xfId="9190"/>
    <cellStyle name="Normal 66 50 2 2" xfId="9191"/>
    <cellStyle name="Normal 66 50 3" xfId="9192"/>
    <cellStyle name="Normal 66 51" xfId="9193"/>
    <cellStyle name="Normal 66 51 2" xfId="9194"/>
    <cellStyle name="Normal 66 51 2 2" xfId="9195"/>
    <cellStyle name="Normal 66 51 3" xfId="9196"/>
    <cellStyle name="Normal 66 52" xfId="9197"/>
    <cellStyle name="Normal 66 52 2" xfId="9198"/>
    <cellStyle name="Normal 66 52 2 2" xfId="9199"/>
    <cellStyle name="Normal 66 52 3" xfId="9200"/>
    <cellStyle name="Normal 66 53" xfId="9201"/>
    <cellStyle name="Normal 66 53 2" xfId="9202"/>
    <cellStyle name="Normal 66 53 2 2" xfId="9203"/>
    <cellStyle name="Normal 66 53 3" xfId="9204"/>
    <cellStyle name="Normal 66 54" xfId="9205"/>
    <cellStyle name="Normal 66 54 2" xfId="9206"/>
    <cellStyle name="Normal 66 54 2 2" xfId="9207"/>
    <cellStyle name="Normal 66 54 3" xfId="9208"/>
    <cellStyle name="Normal 66 55" xfId="9209"/>
    <cellStyle name="Normal 66 55 2" xfId="9210"/>
    <cellStyle name="Normal 66 55 2 2" xfId="9211"/>
    <cellStyle name="Normal 66 55 3" xfId="9212"/>
    <cellStyle name="Normal 66 56" xfId="9213"/>
    <cellStyle name="Normal 66 56 2" xfId="9214"/>
    <cellStyle name="Normal 66 56 2 2" xfId="9215"/>
    <cellStyle name="Normal 66 56 3" xfId="9216"/>
    <cellStyle name="Normal 66 57" xfId="9217"/>
    <cellStyle name="Normal 66 57 2" xfId="9218"/>
    <cellStyle name="Normal 66 57 2 2" xfId="9219"/>
    <cellStyle name="Normal 66 57 3" xfId="9220"/>
    <cellStyle name="Normal 66 58" xfId="9221"/>
    <cellStyle name="Normal 66 58 2" xfId="9222"/>
    <cellStyle name="Normal 66 58 2 2" xfId="9223"/>
    <cellStyle name="Normal 66 58 3" xfId="9224"/>
    <cellStyle name="Normal 66 59" xfId="9225"/>
    <cellStyle name="Normal 66 59 2" xfId="9226"/>
    <cellStyle name="Normal 66 59 2 2" xfId="9227"/>
    <cellStyle name="Normal 66 59 3" xfId="9228"/>
    <cellStyle name="Normal 66 6" xfId="9229"/>
    <cellStyle name="Normal 66 6 2" xfId="9230"/>
    <cellStyle name="Normal 66 6 2 2" xfId="9231"/>
    <cellStyle name="Normal 66 6 3" xfId="9232"/>
    <cellStyle name="Normal 66 60" xfId="9233"/>
    <cellStyle name="Normal 66 60 2" xfId="9234"/>
    <cellStyle name="Normal 66 60 2 2" xfId="9235"/>
    <cellStyle name="Normal 66 60 3" xfId="9236"/>
    <cellStyle name="Normal 66 61" xfId="9237"/>
    <cellStyle name="Normal 66 61 2" xfId="9238"/>
    <cellStyle name="Normal 66 61 2 2" xfId="9239"/>
    <cellStyle name="Normal 66 61 3" xfId="9240"/>
    <cellStyle name="Normal 66 62" xfId="9241"/>
    <cellStyle name="Normal 66 62 2" xfId="9242"/>
    <cellStyle name="Normal 66 62 2 2" xfId="9243"/>
    <cellStyle name="Normal 66 62 3" xfId="9244"/>
    <cellStyle name="Normal 66 63" xfId="9245"/>
    <cellStyle name="Normal 66 63 2" xfId="9246"/>
    <cellStyle name="Normal 66 63 2 2" xfId="9247"/>
    <cellStyle name="Normal 66 63 3" xfId="9248"/>
    <cellStyle name="Normal 66 7" xfId="9249"/>
    <cellStyle name="Normal 66 7 2" xfId="9250"/>
    <cellStyle name="Normal 66 7 2 2" xfId="9251"/>
    <cellStyle name="Normal 66 7 3" xfId="9252"/>
    <cellStyle name="Normal 66 8" xfId="9253"/>
    <cellStyle name="Normal 66 8 2" xfId="9254"/>
    <cellStyle name="Normal 66 8 2 2" xfId="9255"/>
    <cellStyle name="Normal 66 8 3" xfId="9256"/>
    <cellStyle name="Normal 66 9" xfId="9257"/>
    <cellStyle name="Normal 66 9 2" xfId="9258"/>
    <cellStyle name="Normal 66 9 2 2" xfId="9259"/>
    <cellStyle name="Normal 66 9 3" xfId="9260"/>
    <cellStyle name="Normal 67" xfId="9261"/>
    <cellStyle name="Normal 67 10" xfId="9262"/>
    <cellStyle name="Normal 67 10 2" xfId="9263"/>
    <cellStyle name="Normal 67 10 2 2" xfId="9264"/>
    <cellStyle name="Normal 67 10 3" xfId="9265"/>
    <cellStyle name="Normal 67 11" xfId="9266"/>
    <cellStyle name="Normal 67 11 2" xfId="9267"/>
    <cellStyle name="Normal 67 11 2 2" xfId="9268"/>
    <cellStyle name="Normal 67 11 3" xfId="9269"/>
    <cellStyle name="Normal 67 12" xfId="9270"/>
    <cellStyle name="Normal 67 12 2" xfId="9271"/>
    <cellStyle name="Normal 67 12 2 2" xfId="9272"/>
    <cellStyle name="Normal 67 12 3" xfId="9273"/>
    <cellStyle name="Normal 67 13" xfId="9274"/>
    <cellStyle name="Normal 67 13 2" xfId="9275"/>
    <cellStyle name="Normal 67 13 2 2" xfId="9276"/>
    <cellStyle name="Normal 67 13 3" xfId="9277"/>
    <cellStyle name="Normal 67 14" xfId="9278"/>
    <cellStyle name="Normal 67 14 2" xfId="9279"/>
    <cellStyle name="Normal 67 14 2 2" xfId="9280"/>
    <cellStyle name="Normal 67 14 3" xfId="9281"/>
    <cellStyle name="Normal 67 15" xfId="9282"/>
    <cellStyle name="Normal 67 15 2" xfId="9283"/>
    <cellStyle name="Normal 67 15 2 2" xfId="9284"/>
    <cellStyle name="Normal 67 15 3" xfId="9285"/>
    <cellStyle name="Normal 67 16" xfId="9286"/>
    <cellStyle name="Normal 67 16 2" xfId="9287"/>
    <cellStyle name="Normal 67 16 2 2" xfId="9288"/>
    <cellStyle name="Normal 67 16 3" xfId="9289"/>
    <cellStyle name="Normal 67 17" xfId="9290"/>
    <cellStyle name="Normal 67 17 2" xfId="9291"/>
    <cellStyle name="Normal 67 17 2 2" xfId="9292"/>
    <cellStyle name="Normal 67 17 3" xfId="9293"/>
    <cellStyle name="Normal 67 18" xfId="9294"/>
    <cellStyle name="Normal 67 18 2" xfId="9295"/>
    <cellStyle name="Normal 67 18 2 2" xfId="9296"/>
    <cellStyle name="Normal 67 18 3" xfId="9297"/>
    <cellStyle name="Normal 67 19" xfId="9298"/>
    <cellStyle name="Normal 67 19 2" xfId="9299"/>
    <cellStyle name="Normal 67 19 2 2" xfId="9300"/>
    <cellStyle name="Normal 67 19 3" xfId="9301"/>
    <cellStyle name="Normal 67 2" xfId="9302"/>
    <cellStyle name="Normal 67 2 2" xfId="9303"/>
    <cellStyle name="Normal 67 2 2 2" xfId="9304"/>
    <cellStyle name="Normal 67 2 3" xfId="9305"/>
    <cellStyle name="Normal 67 20" xfId="9306"/>
    <cellStyle name="Normal 67 20 2" xfId="9307"/>
    <cellStyle name="Normal 67 20 2 2" xfId="9308"/>
    <cellStyle name="Normal 67 20 3" xfId="9309"/>
    <cellStyle name="Normal 67 21" xfId="9310"/>
    <cellStyle name="Normal 67 21 2" xfId="9311"/>
    <cellStyle name="Normal 67 21 2 2" xfId="9312"/>
    <cellStyle name="Normal 67 21 3" xfId="9313"/>
    <cellStyle name="Normal 67 22" xfId="9314"/>
    <cellStyle name="Normal 67 22 2" xfId="9315"/>
    <cellStyle name="Normal 67 22 2 2" xfId="9316"/>
    <cellStyle name="Normal 67 22 3" xfId="9317"/>
    <cellStyle name="Normal 67 23" xfId="9318"/>
    <cellStyle name="Normal 67 23 2" xfId="9319"/>
    <cellStyle name="Normal 67 23 2 2" xfId="9320"/>
    <cellStyle name="Normal 67 23 3" xfId="9321"/>
    <cellStyle name="Normal 67 24" xfId="9322"/>
    <cellStyle name="Normal 67 24 2" xfId="9323"/>
    <cellStyle name="Normal 67 24 2 2" xfId="9324"/>
    <cellStyle name="Normal 67 24 3" xfId="9325"/>
    <cellStyle name="Normal 67 25" xfId="9326"/>
    <cellStyle name="Normal 67 25 2" xfId="9327"/>
    <cellStyle name="Normal 67 25 2 2" xfId="9328"/>
    <cellStyle name="Normal 67 25 3" xfId="9329"/>
    <cellStyle name="Normal 67 26" xfId="9330"/>
    <cellStyle name="Normal 67 26 2" xfId="9331"/>
    <cellStyle name="Normal 67 26 2 2" xfId="9332"/>
    <cellStyle name="Normal 67 26 3" xfId="9333"/>
    <cellStyle name="Normal 67 27" xfId="9334"/>
    <cellStyle name="Normal 67 27 2" xfId="9335"/>
    <cellStyle name="Normal 67 27 2 2" xfId="9336"/>
    <cellStyle name="Normal 67 27 3" xfId="9337"/>
    <cellStyle name="Normal 67 28" xfId="9338"/>
    <cellStyle name="Normal 67 28 2" xfId="9339"/>
    <cellStyle name="Normal 67 28 2 2" xfId="9340"/>
    <cellStyle name="Normal 67 28 3" xfId="9341"/>
    <cellStyle name="Normal 67 29" xfId="9342"/>
    <cellStyle name="Normal 67 29 2" xfId="9343"/>
    <cellStyle name="Normal 67 29 2 2" xfId="9344"/>
    <cellStyle name="Normal 67 29 3" xfId="9345"/>
    <cellStyle name="Normal 67 3" xfId="9346"/>
    <cellStyle name="Normal 67 3 2" xfId="9347"/>
    <cellStyle name="Normal 67 3 2 2" xfId="9348"/>
    <cellStyle name="Normal 67 3 3" xfId="9349"/>
    <cellStyle name="Normal 67 30" xfId="9350"/>
    <cellStyle name="Normal 67 30 2" xfId="9351"/>
    <cellStyle name="Normal 67 30 2 2" xfId="9352"/>
    <cellStyle name="Normal 67 30 3" xfId="9353"/>
    <cellStyle name="Normal 67 31" xfId="9354"/>
    <cellStyle name="Normal 67 31 2" xfId="9355"/>
    <cellStyle name="Normal 67 31 2 2" xfId="9356"/>
    <cellStyle name="Normal 67 31 3" xfId="9357"/>
    <cellStyle name="Normal 67 32" xfId="9358"/>
    <cellStyle name="Normal 67 32 2" xfId="9359"/>
    <cellStyle name="Normal 67 32 2 2" xfId="9360"/>
    <cellStyle name="Normal 67 32 3" xfId="9361"/>
    <cellStyle name="Normal 67 33" xfId="9362"/>
    <cellStyle name="Normal 67 33 2" xfId="9363"/>
    <cellStyle name="Normal 67 33 2 2" xfId="9364"/>
    <cellStyle name="Normal 67 33 3" xfId="9365"/>
    <cellStyle name="Normal 67 34" xfId="9366"/>
    <cellStyle name="Normal 67 34 2" xfId="9367"/>
    <cellStyle name="Normal 67 34 2 2" xfId="9368"/>
    <cellStyle name="Normal 67 34 3" xfId="9369"/>
    <cellStyle name="Normal 67 35" xfId="9370"/>
    <cellStyle name="Normal 67 35 2" xfId="9371"/>
    <cellStyle name="Normal 67 35 2 2" xfId="9372"/>
    <cellStyle name="Normal 67 35 3" xfId="9373"/>
    <cellStyle name="Normal 67 36" xfId="9374"/>
    <cellStyle name="Normal 67 36 2" xfId="9375"/>
    <cellStyle name="Normal 67 36 2 2" xfId="9376"/>
    <cellStyle name="Normal 67 36 3" xfId="9377"/>
    <cellStyle name="Normal 67 37" xfId="9378"/>
    <cellStyle name="Normal 67 37 2" xfId="9379"/>
    <cellStyle name="Normal 67 37 2 2" xfId="9380"/>
    <cellStyle name="Normal 67 37 3" xfId="9381"/>
    <cellStyle name="Normal 67 38" xfId="9382"/>
    <cellStyle name="Normal 67 38 2" xfId="9383"/>
    <cellStyle name="Normal 67 38 2 2" xfId="9384"/>
    <cellStyle name="Normal 67 38 3" xfId="9385"/>
    <cellStyle name="Normal 67 39" xfId="9386"/>
    <cellStyle name="Normal 67 39 2" xfId="9387"/>
    <cellStyle name="Normal 67 39 2 2" xfId="9388"/>
    <cellStyle name="Normal 67 39 3" xfId="9389"/>
    <cellStyle name="Normal 67 4" xfId="9390"/>
    <cellStyle name="Normal 67 4 2" xfId="9391"/>
    <cellStyle name="Normal 67 4 2 2" xfId="9392"/>
    <cellStyle name="Normal 67 4 3" xfId="9393"/>
    <cellStyle name="Normal 67 40" xfId="9394"/>
    <cellStyle name="Normal 67 40 2" xfId="9395"/>
    <cellStyle name="Normal 67 40 2 2" xfId="9396"/>
    <cellStyle name="Normal 67 40 3" xfId="9397"/>
    <cellStyle name="Normal 67 41" xfId="9398"/>
    <cellStyle name="Normal 67 41 2" xfId="9399"/>
    <cellStyle name="Normal 67 41 2 2" xfId="9400"/>
    <cellStyle name="Normal 67 41 3" xfId="9401"/>
    <cellStyle name="Normal 67 42" xfId="9402"/>
    <cellStyle name="Normal 67 42 2" xfId="9403"/>
    <cellStyle name="Normal 67 42 2 2" xfId="9404"/>
    <cellStyle name="Normal 67 42 3" xfId="9405"/>
    <cellStyle name="Normal 67 43" xfId="9406"/>
    <cellStyle name="Normal 67 43 2" xfId="9407"/>
    <cellStyle name="Normal 67 43 2 2" xfId="9408"/>
    <cellStyle name="Normal 67 43 3" xfId="9409"/>
    <cellStyle name="Normal 67 44" xfId="9410"/>
    <cellStyle name="Normal 67 44 2" xfId="9411"/>
    <cellStyle name="Normal 67 44 2 2" xfId="9412"/>
    <cellStyle name="Normal 67 44 3" xfId="9413"/>
    <cellStyle name="Normal 67 45" xfId="9414"/>
    <cellStyle name="Normal 67 45 2" xfId="9415"/>
    <cellStyle name="Normal 67 45 2 2" xfId="9416"/>
    <cellStyle name="Normal 67 45 3" xfId="9417"/>
    <cellStyle name="Normal 67 46" xfId="9418"/>
    <cellStyle name="Normal 67 46 2" xfId="9419"/>
    <cellStyle name="Normal 67 46 2 2" xfId="9420"/>
    <cellStyle name="Normal 67 46 3" xfId="9421"/>
    <cellStyle name="Normal 67 47" xfId="9422"/>
    <cellStyle name="Normal 67 47 2" xfId="9423"/>
    <cellStyle name="Normal 67 47 2 2" xfId="9424"/>
    <cellStyle name="Normal 67 47 3" xfId="9425"/>
    <cellStyle name="Normal 67 48" xfId="9426"/>
    <cellStyle name="Normal 67 48 2" xfId="9427"/>
    <cellStyle name="Normal 67 48 2 2" xfId="9428"/>
    <cellStyle name="Normal 67 48 3" xfId="9429"/>
    <cellStyle name="Normal 67 49" xfId="9430"/>
    <cellStyle name="Normal 67 49 2" xfId="9431"/>
    <cellStyle name="Normal 67 49 2 2" xfId="9432"/>
    <cellStyle name="Normal 67 49 3" xfId="9433"/>
    <cellStyle name="Normal 67 5" xfId="9434"/>
    <cellStyle name="Normal 67 5 2" xfId="9435"/>
    <cellStyle name="Normal 67 5 2 2" xfId="9436"/>
    <cellStyle name="Normal 67 5 3" xfId="9437"/>
    <cellStyle name="Normal 67 50" xfId="9438"/>
    <cellStyle name="Normal 67 50 2" xfId="9439"/>
    <cellStyle name="Normal 67 50 2 2" xfId="9440"/>
    <cellStyle name="Normal 67 50 3" xfId="9441"/>
    <cellStyle name="Normal 67 51" xfId="9442"/>
    <cellStyle name="Normal 67 51 2" xfId="9443"/>
    <cellStyle name="Normal 67 51 2 2" xfId="9444"/>
    <cellStyle name="Normal 67 51 3" xfId="9445"/>
    <cellStyle name="Normal 67 52" xfId="9446"/>
    <cellStyle name="Normal 67 52 2" xfId="9447"/>
    <cellStyle name="Normal 67 52 2 2" xfId="9448"/>
    <cellStyle name="Normal 67 52 3" xfId="9449"/>
    <cellStyle name="Normal 67 53" xfId="9450"/>
    <cellStyle name="Normal 67 53 2" xfId="9451"/>
    <cellStyle name="Normal 67 53 2 2" xfId="9452"/>
    <cellStyle name="Normal 67 53 3" xfId="9453"/>
    <cellStyle name="Normal 67 54" xfId="9454"/>
    <cellStyle name="Normal 67 54 2" xfId="9455"/>
    <cellStyle name="Normal 67 54 2 2" xfId="9456"/>
    <cellStyle name="Normal 67 54 3" xfId="9457"/>
    <cellStyle name="Normal 67 55" xfId="9458"/>
    <cellStyle name="Normal 67 55 2" xfId="9459"/>
    <cellStyle name="Normal 67 55 2 2" xfId="9460"/>
    <cellStyle name="Normal 67 55 3" xfId="9461"/>
    <cellStyle name="Normal 67 56" xfId="9462"/>
    <cellStyle name="Normal 67 56 2" xfId="9463"/>
    <cellStyle name="Normal 67 56 2 2" xfId="9464"/>
    <cellStyle name="Normal 67 56 3" xfId="9465"/>
    <cellStyle name="Normal 67 57" xfId="9466"/>
    <cellStyle name="Normal 67 57 2" xfId="9467"/>
    <cellStyle name="Normal 67 57 2 2" xfId="9468"/>
    <cellStyle name="Normal 67 57 3" xfId="9469"/>
    <cellStyle name="Normal 67 58" xfId="9470"/>
    <cellStyle name="Normal 67 58 2" xfId="9471"/>
    <cellStyle name="Normal 67 58 2 2" xfId="9472"/>
    <cellStyle name="Normal 67 58 3" xfId="9473"/>
    <cellStyle name="Normal 67 59" xfId="9474"/>
    <cellStyle name="Normal 67 59 2" xfId="9475"/>
    <cellStyle name="Normal 67 59 2 2" xfId="9476"/>
    <cellStyle name="Normal 67 59 3" xfId="9477"/>
    <cellStyle name="Normal 67 6" xfId="9478"/>
    <cellStyle name="Normal 67 6 2" xfId="9479"/>
    <cellStyle name="Normal 67 6 2 2" xfId="9480"/>
    <cellStyle name="Normal 67 6 3" xfId="9481"/>
    <cellStyle name="Normal 67 60" xfId="9482"/>
    <cellStyle name="Normal 67 60 2" xfId="9483"/>
    <cellStyle name="Normal 67 60 2 2" xfId="9484"/>
    <cellStyle name="Normal 67 60 3" xfId="9485"/>
    <cellStyle name="Normal 67 61" xfId="9486"/>
    <cellStyle name="Normal 67 61 2" xfId="9487"/>
    <cellStyle name="Normal 67 61 2 2" xfId="9488"/>
    <cellStyle name="Normal 67 61 3" xfId="9489"/>
    <cellStyle name="Normal 67 62" xfId="9490"/>
    <cellStyle name="Normal 67 62 2" xfId="9491"/>
    <cellStyle name="Normal 67 62 2 2" xfId="9492"/>
    <cellStyle name="Normal 67 62 3" xfId="9493"/>
    <cellStyle name="Normal 67 63" xfId="9494"/>
    <cellStyle name="Normal 67 63 2" xfId="9495"/>
    <cellStyle name="Normal 67 63 2 2" xfId="9496"/>
    <cellStyle name="Normal 67 63 3" xfId="9497"/>
    <cellStyle name="Normal 67 7" xfId="9498"/>
    <cellStyle name="Normal 67 7 2" xfId="9499"/>
    <cellStyle name="Normal 67 7 2 2" xfId="9500"/>
    <cellStyle name="Normal 67 7 3" xfId="9501"/>
    <cellStyle name="Normal 67 8" xfId="9502"/>
    <cellStyle name="Normal 67 8 2" xfId="9503"/>
    <cellStyle name="Normal 67 8 2 2" xfId="9504"/>
    <cellStyle name="Normal 67 8 3" xfId="9505"/>
    <cellStyle name="Normal 67 9" xfId="9506"/>
    <cellStyle name="Normal 67 9 2" xfId="9507"/>
    <cellStyle name="Normal 67 9 2 2" xfId="9508"/>
    <cellStyle name="Normal 67 9 3" xfId="9509"/>
    <cellStyle name="Normal 68" xfId="9510"/>
    <cellStyle name="Normal 68 10" xfId="9511"/>
    <cellStyle name="Normal 68 10 2" xfId="9512"/>
    <cellStyle name="Normal 68 10 2 2" xfId="9513"/>
    <cellStyle name="Normal 68 10 3" xfId="9514"/>
    <cellStyle name="Normal 68 11" xfId="9515"/>
    <cellStyle name="Normal 68 11 2" xfId="9516"/>
    <cellStyle name="Normal 68 11 2 2" xfId="9517"/>
    <cellStyle name="Normal 68 11 3" xfId="9518"/>
    <cellStyle name="Normal 68 12" xfId="9519"/>
    <cellStyle name="Normal 68 12 2" xfId="9520"/>
    <cellStyle name="Normal 68 12 2 2" xfId="9521"/>
    <cellStyle name="Normal 68 12 3" xfId="9522"/>
    <cellStyle name="Normal 68 13" xfId="9523"/>
    <cellStyle name="Normal 68 13 2" xfId="9524"/>
    <cellStyle name="Normal 68 13 2 2" xfId="9525"/>
    <cellStyle name="Normal 68 13 3" xfId="9526"/>
    <cellStyle name="Normal 68 14" xfId="9527"/>
    <cellStyle name="Normal 68 14 2" xfId="9528"/>
    <cellStyle name="Normal 68 14 2 2" xfId="9529"/>
    <cellStyle name="Normal 68 14 3" xfId="9530"/>
    <cellStyle name="Normal 68 15" xfId="9531"/>
    <cellStyle name="Normal 68 15 2" xfId="9532"/>
    <cellStyle name="Normal 68 15 2 2" xfId="9533"/>
    <cellStyle name="Normal 68 15 3" xfId="9534"/>
    <cellStyle name="Normal 68 16" xfId="9535"/>
    <cellStyle name="Normal 68 16 2" xfId="9536"/>
    <cellStyle name="Normal 68 16 2 2" xfId="9537"/>
    <cellStyle name="Normal 68 16 3" xfId="9538"/>
    <cellStyle name="Normal 68 17" xfId="9539"/>
    <cellStyle name="Normal 68 17 2" xfId="9540"/>
    <cellStyle name="Normal 68 17 2 2" xfId="9541"/>
    <cellStyle name="Normal 68 17 3" xfId="9542"/>
    <cellStyle name="Normal 68 18" xfId="9543"/>
    <cellStyle name="Normal 68 18 2" xfId="9544"/>
    <cellStyle name="Normal 68 18 2 2" xfId="9545"/>
    <cellStyle name="Normal 68 18 3" xfId="9546"/>
    <cellStyle name="Normal 68 19" xfId="9547"/>
    <cellStyle name="Normal 68 19 2" xfId="9548"/>
    <cellStyle name="Normal 68 19 2 2" xfId="9549"/>
    <cellStyle name="Normal 68 19 3" xfId="9550"/>
    <cellStyle name="Normal 68 2" xfId="9551"/>
    <cellStyle name="Normal 68 2 2" xfId="9552"/>
    <cellStyle name="Normal 68 2 2 2" xfId="9553"/>
    <cellStyle name="Normal 68 2 3" xfId="9554"/>
    <cellStyle name="Normal 68 20" xfId="9555"/>
    <cellStyle name="Normal 68 20 2" xfId="9556"/>
    <cellStyle name="Normal 68 20 2 2" xfId="9557"/>
    <cellStyle name="Normal 68 20 3" xfId="9558"/>
    <cellStyle name="Normal 68 21" xfId="9559"/>
    <cellStyle name="Normal 68 21 2" xfId="9560"/>
    <cellStyle name="Normal 68 21 2 2" xfId="9561"/>
    <cellStyle name="Normal 68 21 3" xfId="9562"/>
    <cellStyle name="Normal 68 22" xfId="9563"/>
    <cellStyle name="Normal 68 22 2" xfId="9564"/>
    <cellStyle name="Normal 68 22 2 2" xfId="9565"/>
    <cellStyle name="Normal 68 22 3" xfId="9566"/>
    <cellStyle name="Normal 68 23" xfId="9567"/>
    <cellStyle name="Normal 68 23 2" xfId="9568"/>
    <cellStyle name="Normal 68 23 2 2" xfId="9569"/>
    <cellStyle name="Normal 68 23 3" xfId="9570"/>
    <cellStyle name="Normal 68 24" xfId="9571"/>
    <cellStyle name="Normal 68 24 2" xfId="9572"/>
    <cellStyle name="Normal 68 24 2 2" xfId="9573"/>
    <cellStyle name="Normal 68 24 3" xfId="9574"/>
    <cellStyle name="Normal 68 25" xfId="9575"/>
    <cellStyle name="Normal 68 25 2" xfId="9576"/>
    <cellStyle name="Normal 68 25 2 2" xfId="9577"/>
    <cellStyle name="Normal 68 25 3" xfId="9578"/>
    <cellStyle name="Normal 68 26" xfId="9579"/>
    <cellStyle name="Normal 68 26 2" xfId="9580"/>
    <cellStyle name="Normal 68 26 2 2" xfId="9581"/>
    <cellStyle name="Normal 68 26 3" xfId="9582"/>
    <cellStyle name="Normal 68 27" xfId="9583"/>
    <cellStyle name="Normal 68 27 2" xfId="9584"/>
    <cellStyle name="Normal 68 27 2 2" xfId="9585"/>
    <cellStyle name="Normal 68 27 3" xfId="9586"/>
    <cellStyle name="Normal 68 28" xfId="9587"/>
    <cellStyle name="Normal 68 28 2" xfId="9588"/>
    <cellStyle name="Normal 68 28 2 2" xfId="9589"/>
    <cellStyle name="Normal 68 28 3" xfId="9590"/>
    <cellStyle name="Normal 68 29" xfId="9591"/>
    <cellStyle name="Normal 68 29 2" xfId="9592"/>
    <cellStyle name="Normal 68 29 2 2" xfId="9593"/>
    <cellStyle name="Normal 68 29 3" xfId="9594"/>
    <cellStyle name="Normal 68 3" xfId="9595"/>
    <cellStyle name="Normal 68 3 2" xfId="9596"/>
    <cellStyle name="Normal 68 3 2 2" xfId="9597"/>
    <cellStyle name="Normal 68 3 3" xfId="9598"/>
    <cellStyle name="Normal 68 30" xfId="9599"/>
    <cellStyle name="Normal 68 30 2" xfId="9600"/>
    <cellStyle name="Normal 68 30 2 2" xfId="9601"/>
    <cellStyle name="Normal 68 30 3" xfId="9602"/>
    <cellStyle name="Normal 68 31" xfId="9603"/>
    <cellStyle name="Normal 68 31 2" xfId="9604"/>
    <cellStyle name="Normal 68 31 2 2" xfId="9605"/>
    <cellStyle name="Normal 68 31 3" xfId="9606"/>
    <cellStyle name="Normal 68 32" xfId="9607"/>
    <cellStyle name="Normal 68 32 2" xfId="9608"/>
    <cellStyle name="Normal 68 32 2 2" xfId="9609"/>
    <cellStyle name="Normal 68 32 3" xfId="9610"/>
    <cellStyle name="Normal 68 33" xfId="9611"/>
    <cellStyle name="Normal 68 33 2" xfId="9612"/>
    <cellStyle name="Normal 68 33 2 2" xfId="9613"/>
    <cellStyle name="Normal 68 33 3" xfId="9614"/>
    <cellStyle name="Normal 68 34" xfId="9615"/>
    <cellStyle name="Normal 68 34 2" xfId="9616"/>
    <cellStyle name="Normal 68 34 2 2" xfId="9617"/>
    <cellStyle name="Normal 68 34 3" xfId="9618"/>
    <cellStyle name="Normal 68 35" xfId="9619"/>
    <cellStyle name="Normal 68 35 2" xfId="9620"/>
    <cellStyle name="Normal 68 35 2 2" xfId="9621"/>
    <cellStyle name="Normal 68 35 3" xfId="9622"/>
    <cellStyle name="Normal 68 36" xfId="9623"/>
    <cellStyle name="Normal 68 36 2" xfId="9624"/>
    <cellStyle name="Normal 68 36 2 2" xfId="9625"/>
    <cellStyle name="Normal 68 36 3" xfId="9626"/>
    <cellStyle name="Normal 68 37" xfId="9627"/>
    <cellStyle name="Normal 68 37 2" xfId="9628"/>
    <cellStyle name="Normal 68 37 2 2" xfId="9629"/>
    <cellStyle name="Normal 68 37 3" xfId="9630"/>
    <cellStyle name="Normal 68 38" xfId="9631"/>
    <cellStyle name="Normal 68 38 2" xfId="9632"/>
    <cellStyle name="Normal 68 38 2 2" xfId="9633"/>
    <cellStyle name="Normal 68 38 3" xfId="9634"/>
    <cellStyle name="Normal 68 39" xfId="9635"/>
    <cellStyle name="Normal 68 39 2" xfId="9636"/>
    <cellStyle name="Normal 68 39 2 2" xfId="9637"/>
    <cellStyle name="Normal 68 39 3" xfId="9638"/>
    <cellStyle name="Normal 68 4" xfId="9639"/>
    <cellStyle name="Normal 68 4 2" xfId="9640"/>
    <cellStyle name="Normal 68 4 2 2" xfId="9641"/>
    <cellStyle name="Normal 68 4 3" xfId="9642"/>
    <cellStyle name="Normal 68 40" xfId="9643"/>
    <cellStyle name="Normal 68 40 2" xfId="9644"/>
    <cellStyle name="Normal 68 40 2 2" xfId="9645"/>
    <cellStyle name="Normal 68 40 3" xfId="9646"/>
    <cellStyle name="Normal 68 41" xfId="9647"/>
    <cellStyle name="Normal 68 41 2" xfId="9648"/>
    <cellStyle name="Normal 68 41 2 2" xfId="9649"/>
    <cellStyle name="Normal 68 41 3" xfId="9650"/>
    <cellStyle name="Normal 68 42" xfId="9651"/>
    <cellStyle name="Normal 68 42 2" xfId="9652"/>
    <cellStyle name="Normal 68 42 2 2" xfId="9653"/>
    <cellStyle name="Normal 68 42 3" xfId="9654"/>
    <cellStyle name="Normal 68 43" xfId="9655"/>
    <cellStyle name="Normal 68 43 2" xfId="9656"/>
    <cellStyle name="Normal 68 43 2 2" xfId="9657"/>
    <cellStyle name="Normal 68 43 3" xfId="9658"/>
    <cellStyle name="Normal 68 44" xfId="9659"/>
    <cellStyle name="Normal 68 44 2" xfId="9660"/>
    <cellStyle name="Normal 68 44 2 2" xfId="9661"/>
    <cellStyle name="Normal 68 44 3" xfId="9662"/>
    <cellStyle name="Normal 68 45" xfId="9663"/>
    <cellStyle name="Normal 68 45 2" xfId="9664"/>
    <cellStyle name="Normal 68 45 2 2" xfId="9665"/>
    <cellStyle name="Normal 68 45 3" xfId="9666"/>
    <cellStyle name="Normal 68 46" xfId="9667"/>
    <cellStyle name="Normal 68 46 2" xfId="9668"/>
    <cellStyle name="Normal 68 46 2 2" xfId="9669"/>
    <cellStyle name="Normal 68 46 3" xfId="9670"/>
    <cellStyle name="Normal 68 47" xfId="9671"/>
    <cellStyle name="Normal 68 47 2" xfId="9672"/>
    <cellStyle name="Normal 68 47 2 2" xfId="9673"/>
    <cellStyle name="Normal 68 47 3" xfId="9674"/>
    <cellStyle name="Normal 68 48" xfId="9675"/>
    <cellStyle name="Normal 68 48 2" xfId="9676"/>
    <cellStyle name="Normal 68 48 2 2" xfId="9677"/>
    <cellStyle name="Normal 68 48 3" xfId="9678"/>
    <cellStyle name="Normal 68 49" xfId="9679"/>
    <cellStyle name="Normal 68 49 2" xfId="9680"/>
    <cellStyle name="Normal 68 49 2 2" xfId="9681"/>
    <cellStyle name="Normal 68 49 3" xfId="9682"/>
    <cellStyle name="Normal 68 5" xfId="9683"/>
    <cellStyle name="Normal 68 5 2" xfId="9684"/>
    <cellStyle name="Normal 68 5 2 2" xfId="9685"/>
    <cellStyle name="Normal 68 5 3" xfId="9686"/>
    <cellStyle name="Normal 68 50" xfId="9687"/>
    <cellStyle name="Normal 68 50 2" xfId="9688"/>
    <cellStyle name="Normal 68 50 2 2" xfId="9689"/>
    <cellStyle name="Normal 68 50 3" xfId="9690"/>
    <cellStyle name="Normal 68 51" xfId="9691"/>
    <cellStyle name="Normal 68 51 2" xfId="9692"/>
    <cellStyle name="Normal 68 51 2 2" xfId="9693"/>
    <cellStyle name="Normal 68 51 3" xfId="9694"/>
    <cellStyle name="Normal 68 52" xfId="9695"/>
    <cellStyle name="Normal 68 52 2" xfId="9696"/>
    <cellStyle name="Normal 68 52 2 2" xfId="9697"/>
    <cellStyle name="Normal 68 52 3" xfId="9698"/>
    <cellStyle name="Normal 68 53" xfId="9699"/>
    <cellStyle name="Normal 68 53 2" xfId="9700"/>
    <cellStyle name="Normal 68 53 2 2" xfId="9701"/>
    <cellStyle name="Normal 68 53 3" xfId="9702"/>
    <cellStyle name="Normal 68 54" xfId="9703"/>
    <cellStyle name="Normal 68 54 2" xfId="9704"/>
    <cellStyle name="Normal 68 54 2 2" xfId="9705"/>
    <cellStyle name="Normal 68 54 3" xfId="9706"/>
    <cellStyle name="Normal 68 55" xfId="9707"/>
    <cellStyle name="Normal 68 55 2" xfId="9708"/>
    <cellStyle name="Normal 68 55 2 2" xfId="9709"/>
    <cellStyle name="Normal 68 55 3" xfId="9710"/>
    <cellStyle name="Normal 68 56" xfId="9711"/>
    <cellStyle name="Normal 68 56 2" xfId="9712"/>
    <cellStyle name="Normal 68 56 2 2" xfId="9713"/>
    <cellStyle name="Normal 68 56 3" xfId="9714"/>
    <cellStyle name="Normal 68 57" xfId="9715"/>
    <cellStyle name="Normal 68 57 2" xfId="9716"/>
    <cellStyle name="Normal 68 57 2 2" xfId="9717"/>
    <cellStyle name="Normal 68 57 3" xfId="9718"/>
    <cellStyle name="Normal 68 58" xfId="9719"/>
    <cellStyle name="Normal 68 58 2" xfId="9720"/>
    <cellStyle name="Normal 68 58 2 2" xfId="9721"/>
    <cellStyle name="Normal 68 58 3" xfId="9722"/>
    <cellStyle name="Normal 68 59" xfId="9723"/>
    <cellStyle name="Normal 68 59 2" xfId="9724"/>
    <cellStyle name="Normal 68 59 2 2" xfId="9725"/>
    <cellStyle name="Normal 68 59 3" xfId="9726"/>
    <cellStyle name="Normal 68 6" xfId="9727"/>
    <cellStyle name="Normal 68 6 2" xfId="9728"/>
    <cellStyle name="Normal 68 6 2 2" xfId="9729"/>
    <cellStyle name="Normal 68 6 3" xfId="9730"/>
    <cellStyle name="Normal 68 60" xfId="9731"/>
    <cellStyle name="Normal 68 60 2" xfId="9732"/>
    <cellStyle name="Normal 68 60 2 2" xfId="9733"/>
    <cellStyle name="Normal 68 60 3" xfId="9734"/>
    <cellStyle name="Normal 68 61" xfId="9735"/>
    <cellStyle name="Normal 68 61 2" xfId="9736"/>
    <cellStyle name="Normal 68 61 2 2" xfId="9737"/>
    <cellStyle name="Normal 68 61 3" xfId="9738"/>
    <cellStyle name="Normal 68 62" xfId="9739"/>
    <cellStyle name="Normal 68 62 2" xfId="9740"/>
    <cellStyle name="Normal 68 62 2 2" xfId="9741"/>
    <cellStyle name="Normal 68 62 3" xfId="9742"/>
    <cellStyle name="Normal 68 63" xfId="9743"/>
    <cellStyle name="Normal 68 63 2" xfId="9744"/>
    <cellStyle name="Normal 68 63 2 2" xfId="9745"/>
    <cellStyle name="Normal 68 63 3" xfId="9746"/>
    <cellStyle name="Normal 68 7" xfId="9747"/>
    <cellStyle name="Normal 68 7 2" xfId="9748"/>
    <cellStyle name="Normal 68 7 2 2" xfId="9749"/>
    <cellStyle name="Normal 68 7 3" xfId="9750"/>
    <cellStyle name="Normal 68 8" xfId="9751"/>
    <cellStyle name="Normal 68 8 2" xfId="9752"/>
    <cellStyle name="Normal 68 8 2 2" xfId="9753"/>
    <cellStyle name="Normal 68 8 3" xfId="9754"/>
    <cellStyle name="Normal 68 9" xfId="9755"/>
    <cellStyle name="Normal 68 9 2" xfId="9756"/>
    <cellStyle name="Normal 68 9 2 2" xfId="9757"/>
    <cellStyle name="Normal 68 9 3" xfId="9758"/>
    <cellStyle name="Normal 69" xfId="9759"/>
    <cellStyle name="Normal 69 10" xfId="9760"/>
    <cellStyle name="Normal 69 10 2" xfId="9761"/>
    <cellStyle name="Normal 69 10 2 2" xfId="9762"/>
    <cellStyle name="Normal 69 10 3" xfId="9763"/>
    <cellStyle name="Normal 69 11" xfId="9764"/>
    <cellStyle name="Normal 69 11 2" xfId="9765"/>
    <cellStyle name="Normal 69 11 2 2" xfId="9766"/>
    <cellStyle name="Normal 69 11 3" xfId="9767"/>
    <cellStyle name="Normal 69 12" xfId="9768"/>
    <cellStyle name="Normal 69 12 2" xfId="9769"/>
    <cellStyle name="Normal 69 12 2 2" xfId="9770"/>
    <cellStyle name="Normal 69 12 3" xfId="9771"/>
    <cellStyle name="Normal 69 13" xfId="9772"/>
    <cellStyle name="Normal 69 13 2" xfId="9773"/>
    <cellStyle name="Normal 69 13 2 2" xfId="9774"/>
    <cellStyle name="Normal 69 13 3" xfId="9775"/>
    <cellStyle name="Normal 69 14" xfId="9776"/>
    <cellStyle name="Normal 69 14 2" xfId="9777"/>
    <cellStyle name="Normal 69 14 2 2" xfId="9778"/>
    <cellStyle name="Normal 69 14 3" xfId="9779"/>
    <cellStyle name="Normal 69 15" xfId="9780"/>
    <cellStyle name="Normal 69 15 2" xfId="9781"/>
    <cellStyle name="Normal 69 15 2 2" xfId="9782"/>
    <cellStyle name="Normal 69 15 3" xfId="9783"/>
    <cellStyle name="Normal 69 16" xfId="9784"/>
    <cellStyle name="Normal 69 16 2" xfId="9785"/>
    <cellStyle name="Normal 69 16 2 2" xfId="9786"/>
    <cellStyle name="Normal 69 16 3" xfId="9787"/>
    <cellStyle name="Normal 69 17" xfId="9788"/>
    <cellStyle name="Normal 69 17 2" xfId="9789"/>
    <cellStyle name="Normal 69 17 2 2" xfId="9790"/>
    <cellStyle name="Normal 69 17 3" xfId="9791"/>
    <cellStyle name="Normal 69 18" xfId="9792"/>
    <cellStyle name="Normal 69 18 2" xfId="9793"/>
    <cellStyle name="Normal 69 18 2 2" xfId="9794"/>
    <cellStyle name="Normal 69 18 3" xfId="9795"/>
    <cellStyle name="Normal 69 19" xfId="9796"/>
    <cellStyle name="Normal 69 19 2" xfId="9797"/>
    <cellStyle name="Normal 69 19 2 2" xfId="9798"/>
    <cellStyle name="Normal 69 19 3" xfId="9799"/>
    <cellStyle name="Normal 69 2" xfId="9800"/>
    <cellStyle name="Normal 69 2 2" xfId="9801"/>
    <cellStyle name="Normal 69 2 2 2" xfId="9802"/>
    <cellStyle name="Normal 69 2 3" xfId="9803"/>
    <cellStyle name="Normal 69 20" xfId="9804"/>
    <cellStyle name="Normal 69 20 2" xfId="9805"/>
    <cellStyle name="Normal 69 20 2 2" xfId="9806"/>
    <cellStyle name="Normal 69 20 3" xfId="9807"/>
    <cellStyle name="Normal 69 21" xfId="9808"/>
    <cellStyle name="Normal 69 21 2" xfId="9809"/>
    <cellStyle name="Normal 69 21 2 2" xfId="9810"/>
    <cellStyle name="Normal 69 21 3" xfId="9811"/>
    <cellStyle name="Normal 69 22" xfId="9812"/>
    <cellStyle name="Normal 69 22 2" xfId="9813"/>
    <cellStyle name="Normal 69 22 2 2" xfId="9814"/>
    <cellStyle name="Normal 69 22 3" xfId="9815"/>
    <cellStyle name="Normal 69 23" xfId="9816"/>
    <cellStyle name="Normal 69 23 2" xfId="9817"/>
    <cellStyle name="Normal 69 23 2 2" xfId="9818"/>
    <cellStyle name="Normal 69 23 3" xfId="9819"/>
    <cellStyle name="Normal 69 24" xfId="9820"/>
    <cellStyle name="Normal 69 24 2" xfId="9821"/>
    <cellStyle name="Normal 69 24 2 2" xfId="9822"/>
    <cellStyle name="Normal 69 24 3" xfId="9823"/>
    <cellStyle name="Normal 69 25" xfId="9824"/>
    <cellStyle name="Normal 69 25 2" xfId="9825"/>
    <cellStyle name="Normal 69 25 2 2" xfId="9826"/>
    <cellStyle name="Normal 69 25 3" xfId="9827"/>
    <cellStyle name="Normal 69 26" xfId="9828"/>
    <cellStyle name="Normal 69 26 2" xfId="9829"/>
    <cellStyle name="Normal 69 26 2 2" xfId="9830"/>
    <cellStyle name="Normal 69 26 3" xfId="9831"/>
    <cellStyle name="Normal 69 27" xfId="9832"/>
    <cellStyle name="Normal 69 27 2" xfId="9833"/>
    <cellStyle name="Normal 69 27 2 2" xfId="9834"/>
    <cellStyle name="Normal 69 27 3" xfId="9835"/>
    <cellStyle name="Normal 69 28" xfId="9836"/>
    <cellStyle name="Normal 69 28 2" xfId="9837"/>
    <cellStyle name="Normal 69 28 2 2" xfId="9838"/>
    <cellStyle name="Normal 69 28 3" xfId="9839"/>
    <cellStyle name="Normal 69 29" xfId="9840"/>
    <cellStyle name="Normal 69 29 2" xfId="9841"/>
    <cellStyle name="Normal 69 29 2 2" xfId="9842"/>
    <cellStyle name="Normal 69 29 3" xfId="9843"/>
    <cellStyle name="Normal 69 3" xfId="9844"/>
    <cellStyle name="Normal 69 3 2" xfId="9845"/>
    <cellStyle name="Normal 69 3 2 2" xfId="9846"/>
    <cellStyle name="Normal 69 3 3" xfId="9847"/>
    <cellStyle name="Normal 69 30" xfId="9848"/>
    <cellStyle name="Normal 69 30 2" xfId="9849"/>
    <cellStyle name="Normal 69 30 2 2" xfId="9850"/>
    <cellStyle name="Normal 69 30 3" xfId="9851"/>
    <cellStyle name="Normal 69 31" xfId="9852"/>
    <cellStyle name="Normal 69 31 2" xfId="9853"/>
    <cellStyle name="Normal 69 31 2 2" xfId="9854"/>
    <cellStyle name="Normal 69 31 3" xfId="9855"/>
    <cellStyle name="Normal 69 32" xfId="9856"/>
    <cellStyle name="Normal 69 32 2" xfId="9857"/>
    <cellStyle name="Normal 69 32 2 2" xfId="9858"/>
    <cellStyle name="Normal 69 32 3" xfId="9859"/>
    <cellStyle name="Normal 69 33" xfId="9860"/>
    <cellStyle name="Normal 69 33 2" xfId="9861"/>
    <cellStyle name="Normal 69 33 2 2" xfId="9862"/>
    <cellStyle name="Normal 69 33 3" xfId="9863"/>
    <cellStyle name="Normal 69 34" xfId="9864"/>
    <cellStyle name="Normal 69 34 2" xfId="9865"/>
    <cellStyle name="Normal 69 34 2 2" xfId="9866"/>
    <cellStyle name="Normal 69 34 3" xfId="9867"/>
    <cellStyle name="Normal 69 35" xfId="9868"/>
    <cellStyle name="Normal 69 35 2" xfId="9869"/>
    <cellStyle name="Normal 69 35 2 2" xfId="9870"/>
    <cellStyle name="Normal 69 35 3" xfId="9871"/>
    <cellStyle name="Normal 69 36" xfId="9872"/>
    <cellStyle name="Normal 69 36 2" xfId="9873"/>
    <cellStyle name="Normal 69 36 2 2" xfId="9874"/>
    <cellStyle name="Normal 69 36 3" xfId="9875"/>
    <cellStyle name="Normal 69 37" xfId="9876"/>
    <cellStyle name="Normal 69 37 2" xfId="9877"/>
    <cellStyle name="Normal 69 37 2 2" xfId="9878"/>
    <cellStyle name="Normal 69 37 3" xfId="9879"/>
    <cellStyle name="Normal 69 38" xfId="9880"/>
    <cellStyle name="Normal 69 38 2" xfId="9881"/>
    <cellStyle name="Normal 69 38 2 2" xfId="9882"/>
    <cellStyle name="Normal 69 38 3" xfId="9883"/>
    <cellStyle name="Normal 69 39" xfId="9884"/>
    <cellStyle name="Normal 69 39 2" xfId="9885"/>
    <cellStyle name="Normal 69 39 2 2" xfId="9886"/>
    <cellStyle name="Normal 69 39 3" xfId="9887"/>
    <cellStyle name="Normal 69 4" xfId="9888"/>
    <cellStyle name="Normal 69 4 2" xfId="9889"/>
    <cellStyle name="Normal 69 4 2 2" xfId="9890"/>
    <cellStyle name="Normal 69 4 3" xfId="9891"/>
    <cellStyle name="Normal 69 40" xfId="9892"/>
    <cellStyle name="Normal 69 40 2" xfId="9893"/>
    <cellStyle name="Normal 69 40 2 2" xfId="9894"/>
    <cellStyle name="Normal 69 40 3" xfId="9895"/>
    <cellStyle name="Normal 69 41" xfId="9896"/>
    <cellStyle name="Normal 69 41 2" xfId="9897"/>
    <cellStyle name="Normal 69 41 2 2" xfId="9898"/>
    <cellStyle name="Normal 69 41 3" xfId="9899"/>
    <cellStyle name="Normal 69 42" xfId="9900"/>
    <cellStyle name="Normal 69 42 2" xfId="9901"/>
    <cellStyle name="Normal 69 42 2 2" xfId="9902"/>
    <cellStyle name="Normal 69 42 3" xfId="9903"/>
    <cellStyle name="Normal 69 43" xfId="9904"/>
    <cellStyle name="Normal 69 43 2" xfId="9905"/>
    <cellStyle name="Normal 69 43 2 2" xfId="9906"/>
    <cellStyle name="Normal 69 43 3" xfId="9907"/>
    <cellStyle name="Normal 69 44" xfId="9908"/>
    <cellStyle name="Normal 69 44 2" xfId="9909"/>
    <cellStyle name="Normal 69 44 2 2" xfId="9910"/>
    <cellStyle name="Normal 69 44 3" xfId="9911"/>
    <cellStyle name="Normal 69 45" xfId="9912"/>
    <cellStyle name="Normal 69 45 2" xfId="9913"/>
    <cellStyle name="Normal 69 45 2 2" xfId="9914"/>
    <cellStyle name="Normal 69 45 3" xfId="9915"/>
    <cellStyle name="Normal 69 46" xfId="9916"/>
    <cellStyle name="Normal 69 46 2" xfId="9917"/>
    <cellStyle name="Normal 69 46 2 2" xfId="9918"/>
    <cellStyle name="Normal 69 46 3" xfId="9919"/>
    <cellStyle name="Normal 69 47" xfId="9920"/>
    <cellStyle name="Normal 69 47 2" xfId="9921"/>
    <cellStyle name="Normal 69 47 2 2" xfId="9922"/>
    <cellStyle name="Normal 69 47 3" xfId="9923"/>
    <cellStyle name="Normal 69 48" xfId="9924"/>
    <cellStyle name="Normal 69 48 2" xfId="9925"/>
    <cellStyle name="Normal 69 48 2 2" xfId="9926"/>
    <cellStyle name="Normal 69 48 3" xfId="9927"/>
    <cellStyle name="Normal 69 49" xfId="9928"/>
    <cellStyle name="Normal 69 49 2" xfId="9929"/>
    <cellStyle name="Normal 69 49 2 2" xfId="9930"/>
    <cellStyle name="Normal 69 49 3" xfId="9931"/>
    <cellStyle name="Normal 69 5" xfId="9932"/>
    <cellStyle name="Normal 69 5 2" xfId="9933"/>
    <cellStyle name="Normal 69 5 2 2" xfId="9934"/>
    <cellStyle name="Normal 69 5 3" xfId="9935"/>
    <cellStyle name="Normal 69 50" xfId="9936"/>
    <cellStyle name="Normal 69 50 2" xfId="9937"/>
    <cellStyle name="Normal 69 50 2 2" xfId="9938"/>
    <cellStyle name="Normal 69 50 3" xfId="9939"/>
    <cellStyle name="Normal 69 51" xfId="9940"/>
    <cellStyle name="Normal 69 51 2" xfId="9941"/>
    <cellStyle name="Normal 69 51 2 2" xfId="9942"/>
    <cellStyle name="Normal 69 51 3" xfId="9943"/>
    <cellStyle name="Normal 69 52" xfId="9944"/>
    <cellStyle name="Normal 69 52 2" xfId="9945"/>
    <cellStyle name="Normal 69 52 2 2" xfId="9946"/>
    <cellStyle name="Normal 69 52 3" xfId="9947"/>
    <cellStyle name="Normal 69 53" xfId="9948"/>
    <cellStyle name="Normal 69 53 2" xfId="9949"/>
    <cellStyle name="Normal 69 53 2 2" xfId="9950"/>
    <cellStyle name="Normal 69 53 3" xfId="9951"/>
    <cellStyle name="Normal 69 54" xfId="9952"/>
    <cellStyle name="Normal 69 54 2" xfId="9953"/>
    <cellStyle name="Normal 69 54 2 2" xfId="9954"/>
    <cellStyle name="Normal 69 54 3" xfId="9955"/>
    <cellStyle name="Normal 69 55" xfId="9956"/>
    <cellStyle name="Normal 69 55 2" xfId="9957"/>
    <cellStyle name="Normal 69 55 2 2" xfId="9958"/>
    <cellStyle name="Normal 69 55 3" xfId="9959"/>
    <cellStyle name="Normal 69 56" xfId="9960"/>
    <cellStyle name="Normal 69 56 2" xfId="9961"/>
    <cellStyle name="Normal 69 56 2 2" xfId="9962"/>
    <cellStyle name="Normal 69 56 3" xfId="9963"/>
    <cellStyle name="Normal 69 57" xfId="9964"/>
    <cellStyle name="Normal 69 57 2" xfId="9965"/>
    <cellStyle name="Normal 69 57 2 2" xfId="9966"/>
    <cellStyle name="Normal 69 57 3" xfId="9967"/>
    <cellStyle name="Normal 69 58" xfId="9968"/>
    <cellStyle name="Normal 69 58 2" xfId="9969"/>
    <cellStyle name="Normal 69 58 2 2" xfId="9970"/>
    <cellStyle name="Normal 69 58 3" xfId="9971"/>
    <cellStyle name="Normal 69 59" xfId="9972"/>
    <cellStyle name="Normal 69 59 2" xfId="9973"/>
    <cellStyle name="Normal 69 59 2 2" xfId="9974"/>
    <cellStyle name="Normal 69 59 3" xfId="9975"/>
    <cellStyle name="Normal 69 6" xfId="9976"/>
    <cellStyle name="Normal 69 6 2" xfId="9977"/>
    <cellStyle name="Normal 69 6 2 2" xfId="9978"/>
    <cellStyle name="Normal 69 6 3" xfId="9979"/>
    <cellStyle name="Normal 69 60" xfId="9980"/>
    <cellStyle name="Normal 69 60 2" xfId="9981"/>
    <cellStyle name="Normal 69 60 2 2" xfId="9982"/>
    <cellStyle name="Normal 69 60 3" xfId="9983"/>
    <cellStyle name="Normal 69 61" xfId="9984"/>
    <cellStyle name="Normal 69 61 2" xfId="9985"/>
    <cellStyle name="Normal 69 61 2 2" xfId="9986"/>
    <cellStyle name="Normal 69 61 3" xfId="9987"/>
    <cellStyle name="Normal 69 62" xfId="9988"/>
    <cellStyle name="Normal 69 62 2" xfId="9989"/>
    <cellStyle name="Normal 69 62 2 2" xfId="9990"/>
    <cellStyle name="Normal 69 62 3" xfId="9991"/>
    <cellStyle name="Normal 69 63" xfId="9992"/>
    <cellStyle name="Normal 69 63 2" xfId="9993"/>
    <cellStyle name="Normal 69 63 2 2" xfId="9994"/>
    <cellStyle name="Normal 69 63 3" xfId="9995"/>
    <cellStyle name="Normal 69 7" xfId="9996"/>
    <cellStyle name="Normal 69 7 2" xfId="9997"/>
    <cellStyle name="Normal 69 7 2 2" xfId="9998"/>
    <cellStyle name="Normal 69 7 3" xfId="9999"/>
    <cellStyle name="Normal 69 8" xfId="10000"/>
    <cellStyle name="Normal 69 8 2" xfId="10001"/>
    <cellStyle name="Normal 69 8 2 2" xfId="10002"/>
    <cellStyle name="Normal 69 8 3" xfId="10003"/>
    <cellStyle name="Normal 69 9" xfId="10004"/>
    <cellStyle name="Normal 69 9 2" xfId="10005"/>
    <cellStyle name="Normal 69 9 2 2" xfId="10006"/>
    <cellStyle name="Normal 69 9 3" xfId="10007"/>
    <cellStyle name="Normal 7" xfId="10008"/>
    <cellStyle name="Normal 7 10" xfId="10009"/>
    <cellStyle name="Normal 7 10 2" xfId="10010"/>
    <cellStyle name="Normal 7 10 2 2" xfId="10011"/>
    <cellStyle name="Normal 7 10 3" xfId="10012"/>
    <cellStyle name="Normal 7 11" xfId="10013"/>
    <cellStyle name="Normal 7 11 2" xfId="10014"/>
    <cellStyle name="Normal 7 11 2 2" xfId="10015"/>
    <cellStyle name="Normal 7 11 3" xfId="10016"/>
    <cellStyle name="Normal 7 12" xfId="10017"/>
    <cellStyle name="Normal 7 12 2" xfId="10018"/>
    <cellStyle name="Normal 7 12 2 2" xfId="10019"/>
    <cellStyle name="Normal 7 12 3" xfId="10020"/>
    <cellStyle name="Normal 7 13" xfId="10021"/>
    <cellStyle name="Normal 7 13 2" xfId="10022"/>
    <cellStyle name="Normal 7 13 2 2" xfId="10023"/>
    <cellStyle name="Normal 7 13 3" xfId="10024"/>
    <cellStyle name="Normal 7 14" xfId="10025"/>
    <cellStyle name="Normal 7 14 2" xfId="10026"/>
    <cellStyle name="Normal 7 14 2 2" xfId="10027"/>
    <cellStyle name="Normal 7 14 3" xfId="10028"/>
    <cellStyle name="Normal 7 15" xfId="10029"/>
    <cellStyle name="Normal 7 15 2" xfId="10030"/>
    <cellStyle name="Normal 7 15 2 2" xfId="10031"/>
    <cellStyle name="Normal 7 15 3" xfId="10032"/>
    <cellStyle name="Normal 7 16" xfId="10033"/>
    <cellStyle name="Normal 7 16 2" xfId="10034"/>
    <cellStyle name="Normal 7 16 2 2" xfId="10035"/>
    <cellStyle name="Normal 7 16 3" xfId="10036"/>
    <cellStyle name="Normal 7 17" xfId="10037"/>
    <cellStyle name="Normal 7 17 2" xfId="10038"/>
    <cellStyle name="Normal 7 17 2 2" xfId="10039"/>
    <cellStyle name="Normal 7 17 3" xfId="10040"/>
    <cellStyle name="Normal 7 18" xfId="10041"/>
    <cellStyle name="Normal 7 18 2" xfId="10042"/>
    <cellStyle name="Normal 7 18 2 2" xfId="10043"/>
    <cellStyle name="Normal 7 18 3" xfId="10044"/>
    <cellStyle name="Normal 7 19" xfId="10045"/>
    <cellStyle name="Normal 7 19 2" xfId="10046"/>
    <cellStyle name="Normal 7 19 2 2" xfId="10047"/>
    <cellStyle name="Normal 7 19 3" xfId="10048"/>
    <cellStyle name="Normal 7 2" xfId="10049"/>
    <cellStyle name="Normal 7 2 2" xfId="10050"/>
    <cellStyle name="Normal 7 2 2 2" xfId="10051"/>
    <cellStyle name="Normal 7 2 3" xfId="10052"/>
    <cellStyle name="Normal 7 2 3 2" xfId="10053"/>
    <cellStyle name="Normal 7 2 4" xfId="10054"/>
    <cellStyle name="Normal 7 20" xfId="10055"/>
    <cellStyle name="Normal 7 20 2" xfId="10056"/>
    <cellStyle name="Normal 7 20 2 2" xfId="10057"/>
    <cellStyle name="Normal 7 20 3" xfId="10058"/>
    <cellStyle name="Normal 7 21" xfId="10059"/>
    <cellStyle name="Normal 7 21 2" xfId="10060"/>
    <cellStyle name="Normal 7 21 2 2" xfId="10061"/>
    <cellStyle name="Normal 7 21 3" xfId="10062"/>
    <cellStyle name="Normal 7 22" xfId="10063"/>
    <cellStyle name="Normal 7 22 2" xfId="10064"/>
    <cellStyle name="Normal 7 22 2 2" xfId="10065"/>
    <cellStyle name="Normal 7 22 3" xfId="10066"/>
    <cellStyle name="Normal 7 23" xfId="10067"/>
    <cellStyle name="Normal 7 23 2" xfId="10068"/>
    <cellStyle name="Normal 7 23 2 2" xfId="10069"/>
    <cellStyle name="Normal 7 23 3" xfId="10070"/>
    <cellStyle name="Normal 7 24" xfId="10071"/>
    <cellStyle name="Normal 7 24 2" xfId="10072"/>
    <cellStyle name="Normal 7 24 2 2" xfId="10073"/>
    <cellStyle name="Normal 7 24 3" xfId="10074"/>
    <cellStyle name="Normal 7 25" xfId="10075"/>
    <cellStyle name="Normal 7 25 2" xfId="10076"/>
    <cellStyle name="Normal 7 25 2 2" xfId="10077"/>
    <cellStyle name="Normal 7 25 3" xfId="10078"/>
    <cellStyle name="Normal 7 26" xfId="10079"/>
    <cellStyle name="Normal 7 26 2" xfId="10080"/>
    <cellStyle name="Normal 7 26 2 2" xfId="10081"/>
    <cellStyle name="Normal 7 26 3" xfId="10082"/>
    <cellStyle name="Normal 7 27" xfId="10083"/>
    <cellStyle name="Normal 7 27 2" xfId="10084"/>
    <cellStyle name="Normal 7 27 2 2" xfId="10085"/>
    <cellStyle name="Normal 7 27 3" xfId="10086"/>
    <cellStyle name="Normal 7 28" xfId="10087"/>
    <cellStyle name="Normal 7 28 2" xfId="10088"/>
    <cellStyle name="Normal 7 28 2 2" xfId="10089"/>
    <cellStyle name="Normal 7 28 3" xfId="10090"/>
    <cellStyle name="Normal 7 29" xfId="10091"/>
    <cellStyle name="Normal 7 29 2" xfId="10092"/>
    <cellStyle name="Normal 7 29 2 2" xfId="10093"/>
    <cellStyle name="Normal 7 29 3" xfId="10094"/>
    <cellStyle name="Normal 7 3" xfId="10095"/>
    <cellStyle name="Normal 7 3 2" xfId="10096"/>
    <cellStyle name="Normal 7 3 2 2" xfId="10097"/>
    <cellStyle name="Normal 7 3 3" xfId="10098"/>
    <cellStyle name="Normal 7 3 3 2" xfId="10099"/>
    <cellStyle name="Normal 7 3 4" xfId="10100"/>
    <cellStyle name="Normal 7 30" xfId="10101"/>
    <cellStyle name="Normal 7 30 2" xfId="10102"/>
    <cellStyle name="Normal 7 30 2 2" xfId="10103"/>
    <cellStyle name="Normal 7 30 3" xfId="10104"/>
    <cellStyle name="Normal 7 31" xfId="10105"/>
    <cellStyle name="Normal 7 31 2" xfId="10106"/>
    <cellStyle name="Normal 7 31 2 2" xfId="10107"/>
    <cellStyle name="Normal 7 31 3" xfId="10108"/>
    <cellStyle name="Normal 7 32" xfId="10109"/>
    <cellStyle name="Normal 7 32 2" xfId="10110"/>
    <cellStyle name="Normal 7 32 2 2" xfId="10111"/>
    <cellStyle name="Normal 7 32 3" xfId="10112"/>
    <cellStyle name="Normal 7 33" xfId="10113"/>
    <cellStyle name="Normal 7 33 2" xfId="10114"/>
    <cellStyle name="Normal 7 33 2 2" xfId="10115"/>
    <cellStyle name="Normal 7 33 3" xfId="10116"/>
    <cellStyle name="Normal 7 34" xfId="10117"/>
    <cellStyle name="Normal 7 34 2" xfId="10118"/>
    <cellStyle name="Normal 7 34 2 2" xfId="10119"/>
    <cellStyle name="Normal 7 34 3" xfId="10120"/>
    <cellStyle name="Normal 7 35" xfId="10121"/>
    <cellStyle name="Normal 7 35 2" xfId="10122"/>
    <cellStyle name="Normal 7 35 2 2" xfId="10123"/>
    <cellStyle name="Normal 7 35 3" xfId="10124"/>
    <cellStyle name="Normal 7 36" xfId="10125"/>
    <cellStyle name="Normal 7 36 2" xfId="10126"/>
    <cellStyle name="Normal 7 36 2 2" xfId="10127"/>
    <cellStyle name="Normal 7 36 3" xfId="10128"/>
    <cellStyle name="Normal 7 37" xfId="10129"/>
    <cellStyle name="Normal 7 37 2" xfId="10130"/>
    <cellStyle name="Normal 7 37 2 2" xfId="10131"/>
    <cellStyle name="Normal 7 37 3" xfId="10132"/>
    <cellStyle name="Normal 7 38" xfId="10133"/>
    <cellStyle name="Normal 7 38 2" xfId="10134"/>
    <cellStyle name="Normal 7 38 2 2" xfId="10135"/>
    <cellStyle name="Normal 7 38 3" xfId="10136"/>
    <cellStyle name="Normal 7 39" xfId="10137"/>
    <cellStyle name="Normal 7 39 2" xfId="10138"/>
    <cellStyle name="Normal 7 39 2 2" xfId="10139"/>
    <cellStyle name="Normal 7 39 3" xfId="10140"/>
    <cellStyle name="Normal 7 4" xfId="10141"/>
    <cellStyle name="Normal 7 4 2" xfId="10142"/>
    <cellStyle name="Normal 7 4 2 2" xfId="10143"/>
    <cellStyle name="Normal 7 4 3" xfId="10144"/>
    <cellStyle name="Normal 7 40" xfId="10145"/>
    <cellStyle name="Normal 7 40 2" xfId="10146"/>
    <cellStyle name="Normal 7 40 2 2" xfId="10147"/>
    <cellStyle name="Normal 7 40 3" xfId="10148"/>
    <cellStyle name="Normal 7 41" xfId="10149"/>
    <cellStyle name="Normal 7 41 2" xfId="10150"/>
    <cellStyle name="Normal 7 41 2 2" xfId="10151"/>
    <cellStyle name="Normal 7 41 3" xfId="10152"/>
    <cellStyle name="Normal 7 42" xfId="10153"/>
    <cellStyle name="Normal 7 42 2" xfId="10154"/>
    <cellStyle name="Normal 7 42 2 2" xfId="10155"/>
    <cellStyle name="Normal 7 42 3" xfId="10156"/>
    <cellStyle name="Normal 7 43" xfId="10157"/>
    <cellStyle name="Normal 7 43 2" xfId="10158"/>
    <cellStyle name="Normal 7 43 2 2" xfId="10159"/>
    <cellStyle name="Normal 7 43 3" xfId="10160"/>
    <cellStyle name="Normal 7 44" xfId="10161"/>
    <cellStyle name="Normal 7 44 2" xfId="10162"/>
    <cellStyle name="Normal 7 44 2 2" xfId="10163"/>
    <cellStyle name="Normal 7 44 3" xfId="10164"/>
    <cellStyle name="Normal 7 45" xfId="10165"/>
    <cellStyle name="Normal 7 45 2" xfId="10166"/>
    <cellStyle name="Normal 7 45 2 2" xfId="10167"/>
    <cellStyle name="Normal 7 45 3" xfId="10168"/>
    <cellStyle name="Normal 7 46" xfId="10169"/>
    <cellStyle name="Normal 7 46 2" xfId="10170"/>
    <cellStyle name="Normal 7 46 2 2" xfId="10171"/>
    <cellStyle name="Normal 7 46 3" xfId="10172"/>
    <cellStyle name="Normal 7 47" xfId="10173"/>
    <cellStyle name="Normal 7 47 2" xfId="10174"/>
    <cellStyle name="Normal 7 48" xfId="10175"/>
    <cellStyle name="Normal 7 48 2" xfId="10176"/>
    <cellStyle name="Normal 7 49" xfId="10177"/>
    <cellStyle name="Normal 7 5" xfId="10178"/>
    <cellStyle name="Normal 7 5 2" xfId="10179"/>
    <cellStyle name="Normal 7 5 2 2" xfId="10180"/>
    <cellStyle name="Normal 7 5 3" xfId="10181"/>
    <cellStyle name="Normal 7 6" xfId="10182"/>
    <cellStyle name="Normal 7 6 2" xfId="10183"/>
    <cellStyle name="Normal 7 6 2 2" xfId="10184"/>
    <cellStyle name="Normal 7 6 3" xfId="10185"/>
    <cellStyle name="Normal 7 7" xfId="10186"/>
    <cellStyle name="Normal 7 7 2" xfId="10187"/>
    <cellStyle name="Normal 7 7 2 2" xfId="10188"/>
    <cellStyle name="Normal 7 7 3" xfId="10189"/>
    <cellStyle name="Normal 7 8" xfId="10190"/>
    <cellStyle name="Normal 7 8 2" xfId="10191"/>
    <cellStyle name="Normal 7 8 2 2" xfId="10192"/>
    <cellStyle name="Normal 7 8 3" xfId="10193"/>
    <cellStyle name="Normal 7 9" xfId="10194"/>
    <cellStyle name="Normal 7 9 2" xfId="10195"/>
    <cellStyle name="Normal 7 9 2 2" xfId="10196"/>
    <cellStyle name="Normal 7 9 3" xfId="10197"/>
    <cellStyle name="Normal 7_Book1" xfId="10198"/>
    <cellStyle name="Normal 70" xfId="10199"/>
    <cellStyle name="Normal 70 10" xfId="10200"/>
    <cellStyle name="Normal 70 10 2" xfId="10201"/>
    <cellStyle name="Normal 70 10 2 2" xfId="10202"/>
    <cellStyle name="Normal 70 10 3" xfId="10203"/>
    <cellStyle name="Normal 70 11" xfId="10204"/>
    <cellStyle name="Normal 70 11 2" xfId="10205"/>
    <cellStyle name="Normal 70 11 2 2" xfId="10206"/>
    <cellStyle name="Normal 70 11 3" xfId="10207"/>
    <cellStyle name="Normal 70 12" xfId="10208"/>
    <cellStyle name="Normal 70 12 2" xfId="10209"/>
    <cellStyle name="Normal 70 12 2 2" xfId="10210"/>
    <cellStyle name="Normal 70 12 3" xfId="10211"/>
    <cellStyle name="Normal 70 13" xfId="10212"/>
    <cellStyle name="Normal 70 13 2" xfId="10213"/>
    <cellStyle name="Normal 70 13 2 2" xfId="10214"/>
    <cellStyle name="Normal 70 13 3" xfId="10215"/>
    <cellStyle name="Normal 70 14" xfId="10216"/>
    <cellStyle name="Normal 70 14 2" xfId="10217"/>
    <cellStyle name="Normal 70 14 2 2" xfId="10218"/>
    <cellStyle name="Normal 70 14 3" xfId="10219"/>
    <cellStyle name="Normal 70 15" xfId="10220"/>
    <cellStyle name="Normal 70 15 2" xfId="10221"/>
    <cellStyle name="Normal 70 15 2 2" xfId="10222"/>
    <cellStyle name="Normal 70 15 3" xfId="10223"/>
    <cellStyle name="Normal 70 16" xfId="10224"/>
    <cellStyle name="Normal 70 16 2" xfId="10225"/>
    <cellStyle name="Normal 70 16 2 2" xfId="10226"/>
    <cellStyle name="Normal 70 16 3" xfId="10227"/>
    <cellStyle name="Normal 70 17" xfId="10228"/>
    <cellStyle name="Normal 70 17 2" xfId="10229"/>
    <cellStyle name="Normal 70 17 2 2" xfId="10230"/>
    <cellStyle name="Normal 70 17 3" xfId="10231"/>
    <cellStyle name="Normal 70 18" xfId="10232"/>
    <cellStyle name="Normal 70 18 2" xfId="10233"/>
    <cellStyle name="Normal 70 18 2 2" xfId="10234"/>
    <cellStyle name="Normal 70 18 3" xfId="10235"/>
    <cellStyle name="Normal 70 19" xfId="10236"/>
    <cellStyle name="Normal 70 19 2" xfId="10237"/>
    <cellStyle name="Normal 70 19 2 2" xfId="10238"/>
    <cellStyle name="Normal 70 19 3" xfId="10239"/>
    <cellStyle name="Normal 70 2" xfId="10240"/>
    <cellStyle name="Normal 70 2 2" xfId="10241"/>
    <cellStyle name="Normal 70 2 2 2" xfId="10242"/>
    <cellStyle name="Normal 70 2 3" xfId="10243"/>
    <cellStyle name="Normal 70 20" xfId="10244"/>
    <cellStyle name="Normal 70 20 2" xfId="10245"/>
    <cellStyle name="Normal 70 20 2 2" xfId="10246"/>
    <cellStyle name="Normal 70 20 3" xfId="10247"/>
    <cellStyle name="Normal 70 21" xfId="10248"/>
    <cellStyle name="Normal 70 21 2" xfId="10249"/>
    <cellStyle name="Normal 70 21 2 2" xfId="10250"/>
    <cellStyle name="Normal 70 21 3" xfId="10251"/>
    <cellStyle name="Normal 70 22" xfId="10252"/>
    <cellStyle name="Normal 70 22 2" xfId="10253"/>
    <cellStyle name="Normal 70 22 2 2" xfId="10254"/>
    <cellStyle name="Normal 70 22 3" xfId="10255"/>
    <cellStyle name="Normal 70 23" xfId="10256"/>
    <cellStyle name="Normal 70 23 2" xfId="10257"/>
    <cellStyle name="Normal 70 23 2 2" xfId="10258"/>
    <cellStyle name="Normal 70 23 3" xfId="10259"/>
    <cellStyle name="Normal 70 24" xfId="10260"/>
    <cellStyle name="Normal 70 24 2" xfId="10261"/>
    <cellStyle name="Normal 70 24 2 2" xfId="10262"/>
    <cellStyle name="Normal 70 24 3" xfId="10263"/>
    <cellStyle name="Normal 70 25" xfId="10264"/>
    <cellStyle name="Normal 70 25 2" xfId="10265"/>
    <cellStyle name="Normal 70 25 2 2" xfId="10266"/>
    <cellStyle name="Normal 70 25 3" xfId="10267"/>
    <cellStyle name="Normal 70 26" xfId="10268"/>
    <cellStyle name="Normal 70 26 2" xfId="10269"/>
    <cellStyle name="Normal 70 26 2 2" xfId="10270"/>
    <cellStyle name="Normal 70 26 3" xfId="10271"/>
    <cellStyle name="Normal 70 27" xfId="10272"/>
    <cellStyle name="Normal 70 27 2" xfId="10273"/>
    <cellStyle name="Normal 70 27 2 2" xfId="10274"/>
    <cellStyle name="Normal 70 27 3" xfId="10275"/>
    <cellStyle name="Normal 70 28" xfId="10276"/>
    <cellStyle name="Normal 70 28 2" xfId="10277"/>
    <cellStyle name="Normal 70 28 2 2" xfId="10278"/>
    <cellStyle name="Normal 70 28 3" xfId="10279"/>
    <cellStyle name="Normal 70 29" xfId="10280"/>
    <cellStyle name="Normal 70 29 2" xfId="10281"/>
    <cellStyle name="Normal 70 29 2 2" xfId="10282"/>
    <cellStyle name="Normal 70 29 3" xfId="10283"/>
    <cellStyle name="Normal 70 3" xfId="10284"/>
    <cellStyle name="Normal 70 3 2" xfId="10285"/>
    <cellStyle name="Normal 70 3 2 2" xfId="10286"/>
    <cellStyle name="Normal 70 3 3" xfId="10287"/>
    <cellStyle name="Normal 70 30" xfId="10288"/>
    <cellStyle name="Normal 70 30 2" xfId="10289"/>
    <cellStyle name="Normal 70 30 2 2" xfId="10290"/>
    <cellStyle name="Normal 70 30 3" xfId="10291"/>
    <cellStyle name="Normal 70 31" xfId="10292"/>
    <cellStyle name="Normal 70 31 2" xfId="10293"/>
    <cellStyle name="Normal 70 31 2 2" xfId="10294"/>
    <cellStyle name="Normal 70 31 3" xfId="10295"/>
    <cellStyle name="Normal 70 32" xfId="10296"/>
    <cellStyle name="Normal 70 32 2" xfId="10297"/>
    <cellStyle name="Normal 70 32 2 2" xfId="10298"/>
    <cellStyle name="Normal 70 32 3" xfId="10299"/>
    <cellStyle name="Normal 70 33" xfId="10300"/>
    <cellStyle name="Normal 70 33 2" xfId="10301"/>
    <cellStyle name="Normal 70 33 2 2" xfId="10302"/>
    <cellStyle name="Normal 70 33 3" xfId="10303"/>
    <cellStyle name="Normal 70 34" xfId="10304"/>
    <cellStyle name="Normal 70 34 2" xfId="10305"/>
    <cellStyle name="Normal 70 34 2 2" xfId="10306"/>
    <cellStyle name="Normal 70 34 3" xfId="10307"/>
    <cellStyle name="Normal 70 35" xfId="10308"/>
    <cellStyle name="Normal 70 35 2" xfId="10309"/>
    <cellStyle name="Normal 70 35 2 2" xfId="10310"/>
    <cellStyle name="Normal 70 35 3" xfId="10311"/>
    <cellStyle name="Normal 70 36" xfId="10312"/>
    <cellStyle name="Normal 70 36 2" xfId="10313"/>
    <cellStyle name="Normal 70 36 2 2" xfId="10314"/>
    <cellStyle name="Normal 70 36 3" xfId="10315"/>
    <cellStyle name="Normal 70 37" xfId="10316"/>
    <cellStyle name="Normal 70 37 2" xfId="10317"/>
    <cellStyle name="Normal 70 37 2 2" xfId="10318"/>
    <cellStyle name="Normal 70 37 3" xfId="10319"/>
    <cellStyle name="Normal 70 38" xfId="10320"/>
    <cellStyle name="Normal 70 38 2" xfId="10321"/>
    <cellStyle name="Normal 70 38 2 2" xfId="10322"/>
    <cellStyle name="Normal 70 38 3" xfId="10323"/>
    <cellStyle name="Normal 70 39" xfId="10324"/>
    <cellStyle name="Normal 70 39 2" xfId="10325"/>
    <cellStyle name="Normal 70 39 2 2" xfId="10326"/>
    <cellStyle name="Normal 70 39 3" xfId="10327"/>
    <cellStyle name="Normal 70 4" xfId="10328"/>
    <cellStyle name="Normal 70 4 2" xfId="10329"/>
    <cellStyle name="Normal 70 4 2 2" xfId="10330"/>
    <cellStyle name="Normal 70 4 3" xfId="10331"/>
    <cellStyle name="Normal 70 40" xfId="10332"/>
    <cellStyle name="Normal 70 40 2" xfId="10333"/>
    <cellStyle name="Normal 70 40 2 2" xfId="10334"/>
    <cellStyle name="Normal 70 40 3" xfId="10335"/>
    <cellStyle name="Normal 70 41" xfId="10336"/>
    <cellStyle name="Normal 70 41 2" xfId="10337"/>
    <cellStyle name="Normal 70 41 2 2" xfId="10338"/>
    <cellStyle name="Normal 70 41 3" xfId="10339"/>
    <cellStyle name="Normal 70 42" xfId="10340"/>
    <cellStyle name="Normal 70 42 2" xfId="10341"/>
    <cellStyle name="Normal 70 42 2 2" xfId="10342"/>
    <cellStyle name="Normal 70 42 3" xfId="10343"/>
    <cellStyle name="Normal 70 43" xfId="10344"/>
    <cellStyle name="Normal 70 43 2" xfId="10345"/>
    <cellStyle name="Normal 70 43 2 2" xfId="10346"/>
    <cellStyle name="Normal 70 43 3" xfId="10347"/>
    <cellStyle name="Normal 70 44" xfId="10348"/>
    <cellStyle name="Normal 70 44 2" xfId="10349"/>
    <cellStyle name="Normal 70 44 2 2" xfId="10350"/>
    <cellStyle name="Normal 70 44 3" xfId="10351"/>
    <cellStyle name="Normal 70 45" xfId="10352"/>
    <cellStyle name="Normal 70 45 2" xfId="10353"/>
    <cellStyle name="Normal 70 45 2 2" xfId="10354"/>
    <cellStyle name="Normal 70 45 3" xfId="10355"/>
    <cellStyle name="Normal 70 46" xfId="10356"/>
    <cellStyle name="Normal 70 46 2" xfId="10357"/>
    <cellStyle name="Normal 70 46 2 2" xfId="10358"/>
    <cellStyle name="Normal 70 46 3" xfId="10359"/>
    <cellStyle name="Normal 70 47" xfId="10360"/>
    <cellStyle name="Normal 70 47 2" xfId="10361"/>
    <cellStyle name="Normal 70 47 2 2" xfId="10362"/>
    <cellStyle name="Normal 70 47 3" xfId="10363"/>
    <cellStyle name="Normal 70 48" xfId="10364"/>
    <cellStyle name="Normal 70 48 2" xfId="10365"/>
    <cellStyle name="Normal 70 48 2 2" xfId="10366"/>
    <cellStyle name="Normal 70 48 3" xfId="10367"/>
    <cellStyle name="Normal 70 49" xfId="10368"/>
    <cellStyle name="Normal 70 49 2" xfId="10369"/>
    <cellStyle name="Normal 70 49 2 2" xfId="10370"/>
    <cellStyle name="Normal 70 49 3" xfId="10371"/>
    <cellStyle name="Normal 70 5" xfId="10372"/>
    <cellStyle name="Normal 70 5 2" xfId="10373"/>
    <cellStyle name="Normal 70 5 2 2" xfId="10374"/>
    <cellStyle name="Normal 70 5 3" xfId="10375"/>
    <cellStyle name="Normal 70 50" xfId="10376"/>
    <cellStyle name="Normal 70 50 2" xfId="10377"/>
    <cellStyle name="Normal 70 50 2 2" xfId="10378"/>
    <cellStyle name="Normal 70 50 3" xfId="10379"/>
    <cellStyle name="Normal 70 51" xfId="10380"/>
    <cellStyle name="Normal 70 51 2" xfId="10381"/>
    <cellStyle name="Normal 70 51 2 2" xfId="10382"/>
    <cellStyle name="Normal 70 51 3" xfId="10383"/>
    <cellStyle name="Normal 70 52" xfId="10384"/>
    <cellStyle name="Normal 70 52 2" xfId="10385"/>
    <cellStyle name="Normal 70 52 2 2" xfId="10386"/>
    <cellStyle name="Normal 70 52 3" xfId="10387"/>
    <cellStyle name="Normal 70 53" xfId="10388"/>
    <cellStyle name="Normal 70 53 2" xfId="10389"/>
    <cellStyle name="Normal 70 53 2 2" xfId="10390"/>
    <cellStyle name="Normal 70 53 3" xfId="10391"/>
    <cellStyle name="Normal 70 54" xfId="10392"/>
    <cellStyle name="Normal 70 54 2" xfId="10393"/>
    <cellStyle name="Normal 70 54 2 2" xfId="10394"/>
    <cellStyle name="Normal 70 54 3" xfId="10395"/>
    <cellStyle name="Normal 70 55" xfId="10396"/>
    <cellStyle name="Normal 70 55 2" xfId="10397"/>
    <cellStyle name="Normal 70 55 2 2" xfId="10398"/>
    <cellStyle name="Normal 70 55 3" xfId="10399"/>
    <cellStyle name="Normal 70 56" xfId="10400"/>
    <cellStyle name="Normal 70 56 2" xfId="10401"/>
    <cellStyle name="Normal 70 56 2 2" xfId="10402"/>
    <cellStyle name="Normal 70 56 3" xfId="10403"/>
    <cellStyle name="Normal 70 57" xfId="10404"/>
    <cellStyle name="Normal 70 57 2" xfId="10405"/>
    <cellStyle name="Normal 70 57 2 2" xfId="10406"/>
    <cellStyle name="Normal 70 57 3" xfId="10407"/>
    <cellStyle name="Normal 70 58" xfId="10408"/>
    <cellStyle name="Normal 70 58 2" xfId="10409"/>
    <cellStyle name="Normal 70 58 2 2" xfId="10410"/>
    <cellStyle name="Normal 70 58 3" xfId="10411"/>
    <cellStyle name="Normal 70 59" xfId="10412"/>
    <cellStyle name="Normal 70 59 2" xfId="10413"/>
    <cellStyle name="Normal 70 59 2 2" xfId="10414"/>
    <cellStyle name="Normal 70 59 3" xfId="10415"/>
    <cellStyle name="Normal 70 6" xfId="10416"/>
    <cellStyle name="Normal 70 6 2" xfId="10417"/>
    <cellStyle name="Normal 70 6 2 2" xfId="10418"/>
    <cellStyle name="Normal 70 6 3" xfId="10419"/>
    <cellStyle name="Normal 70 60" xfId="10420"/>
    <cellStyle name="Normal 70 60 2" xfId="10421"/>
    <cellStyle name="Normal 70 60 2 2" xfId="10422"/>
    <cellStyle name="Normal 70 60 3" xfId="10423"/>
    <cellStyle name="Normal 70 61" xfId="10424"/>
    <cellStyle name="Normal 70 61 2" xfId="10425"/>
    <cellStyle name="Normal 70 61 2 2" xfId="10426"/>
    <cellStyle name="Normal 70 61 3" xfId="10427"/>
    <cellStyle name="Normal 70 62" xfId="10428"/>
    <cellStyle name="Normal 70 62 2" xfId="10429"/>
    <cellStyle name="Normal 70 62 2 2" xfId="10430"/>
    <cellStyle name="Normal 70 62 3" xfId="10431"/>
    <cellStyle name="Normal 70 63" xfId="10432"/>
    <cellStyle name="Normal 70 63 2" xfId="10433"/>
    <cellStyle name="Normal 70 63 2 2" xfId="10434"/>
    <cellStyle name="Normal 70 63 3" xfId="10435"/>
    <cellStyle name="Normal 70 7" xfId="10436"/>
    <cellStyle name="Normal 70 7 2" xfId="10437"/>
    <cellStyle name="Normal 70 7 2 2" xfId="10438"/>
    <cellStyle name="Normal 70 7 3" xfId="10439"/>
    <cellStyle name="Normal 70 8" xfId="10440"/>
    <cellStyle name="Normal 70 8 2" xfId="10441"/>
    <cellStyle name="Normal 70 8 2 2" xfId="10442"/>
    <cellStyle name="Normal 70 8 3" xfId="10443"/>
    <cellStyle name="Normal 70 9" xfId="10444"/>
    <cellStyle name="Normal 70 9 2" xfId="10445"/>
    <cellStyle name="Normal 70 9 2 2" xfId="10446"/>
    <cellStyle name="Normal 70 9 3" xfId="10447"/>
    <cellStyle name="Normal 71" xfId="10448"/>
    <cellStyle name="Normal 71 2" xfId="10449"/>
    <cellStyle name="Normal 71 2 2" xfId="10450"/>
    <cellStyle name="Normal 71 2 2 2" xfId="10451"/>
    <cellStyle name="Normal 71 2 3" xfId="10452"/>
    <cellStyle name="Normal 71 3" xfId="10453"/>
    <cellStyle name="Normal 71 3 2" xfId="10454"/>
    <cellStyle name="Normal 71 3 2 2" xfId="10455"/>
    <cellStyle name="Normal 71 3 3" xfId="10456"/>
    <cellStyle name="Normal 71 4" xfId="10457"/>
    <cellStyle name="Normal 71 4 2" xfId="10458"/>
    <cellStyle name="Normal 71 4 2 2" xfId="10459"/>
    <cellStyle name="Normal 71 4 3" xfId="10460"/>
    <cellStyle name="Normal 71 5" xfId="10461"/>
    <cellStyle name="Normal 71 5 2" xfId="10462"/>
    <cellStyle name="Normal 71 5 2 2" xfId="10463"/>
    <cellStyle name="Normal 71 5 3" xfId="10464"/>
    <cellStyle name="Normal 72" xfId="10465"/>
    <cellStyle name="Normal 73" xfId="10466"/>
    <cellStyle name="Normal 74" xfId="10467"/>
    <cellStyle name="Normal 75" xfId="10468"/>
    <cellStyle name="Normal 76" xfId="10469"/>
    <cellStyle name="Normal 77" xfId="10470"/>
    <cellStyle name="Normal 78" xfId="10471"/>
    <cellStyle name="Normal 79" xfId="10472"/>
    <cellStyle name="Normal 8" xfId="10473"/>
    <cellStyle name="Normal 8 10" xfId="10474"/>
    <cellStyle name="Normal 8 10 2" xfId="10475"/>
    <cellStyle name="Normal 8 10 2 2" xfId="10476"/>
    <cellStyle name="Normal 8 10 3" xfId="10477"/>
    <cellStyle name="Normal 8 11" xfId="10478"/>
    <cellStyle name="Normal 8 11 2" xfId="10479"/>
    <cellStyle name="Normal 8 11 2 2" xfId="10480"/>
    <cellStyle name="Normal 8 11 3" xfId="10481"/>
    <cellStyle name="Normal 8 12" xfId="10482"/>
    <cellStyle name="Normal 8 12 2" xfId="10483"/>
    <cellStyle name="Normal 8 12 2 2" xfId="10484"/>
    <cellStyle name="Normal 8 12 3" xfId="10485"/>
    <cellStyle name="Normal 8 13" xfId="10486"/>
    <cellStyle name="Normal 8 13 2" xfId="10487"/>
    <cellStyle name="Normal 8 13 2 2" xfId="10488"/>
    <cellStyle name="Normal 8 13 3" xfId="10489"/>
    <cellStyle name="Normal 8 14" xfId="10490"/>
    <cellStyle name="Normal 8 14 2" xfId="10491"/>
    <cellStyle name="Normal 8 14 2 2" xfId="10492"/>
    <cellStyle name="Normal 8 14 3" xfId="10493"/>
    <cellStyle name="Normal 8 15" xfId="10494"/>
    <cellStyle name="Normal 8 15 2" xfId="10495"/>
    <cellStyle name="Normal 8 15 2 2" xfId="10496"/>
    <cellStyle name="Normal 8 15 3" xfId="10497"/>
    <cellStyle name="Normal 8 16" xfId="10498"/>
    <cellStyle name="Normal 8 16 2" xfId="10499"/>
    <cellStyle name="Normal 8 16 2 2" xfId="10500"/>
    <cellStyle name="Normal 8 16 3" xfId="10501"/>
    <cellStyle name="Normal 8 17" xfId="10502"/>
    <cellStyle name="Normal 8 17 2" xfId="10503"/>
    <cellStyle name="Normal 8 17 2 2" xfId="10504"/>
    <cellStyle name="Normal 8 17 3" xfId="10505"/>
    <cellStyle name="Normal 8 18" xfId="10506"/>
    <cellStyle name="Normal 8 18 2" xfId="10507"/>
    <cellStyle name="Normal 8 18 2 2" xfId="10508"/>
    <cellStyle name="Normal 8 18 3" xfId="10509"/>
    <cellStyle name="Normal 8 19" xfId="10510"/>
    <cellStyle name="Normal 8 19 2" xfId="10511"/>
    <cellStyle name="Normal 8 19 2 2" xfId="10512"/>
    <cellStyle name="Normal 8 19 3" xfId="10513"/>
    <cellStyle name="Normal 8 2" xfId="10514"/>
    <cellStyle name="Normal 8 2 2" xfId="10515"/>
    <cellStyle name="Normal 8 2 2 2" xfId="10516"/>
    <cellStyle name="Normal 8 2 2 2 2" xfId="10517"/>
    <cellStyle name="Normal 8 2 2 3" xfId="10518"/>
    <cellStyle name="Normal 8 2 3" xfId="10519"/>
    <cellStyle name="Normal 8 2 3 2" xfId="10520"/>
    <cellStyle name="Normal 8 2 3 2 2" xfId="10521"/>
    <cellStyle name="Normal 8 2 3 3" xfId="10522"/>
    <cellStyle name="Normal 8 2 4" xfId="10523"/>
    <cellStyle name="Normal 8 2 4 2" xfId="10524"/>
    <cellStyle name="Normal 8 2 5" xfId="10525"/>
    <cellStyle name="Normal 8 2 5 2" xfId="10526"/>
    <cellStyle name="Normal 8 2 6" xfId="10527"/>
    <cellStyle name="Normal 8 20" xfId="10528"/>
    <cellStyle name="Normal 8 20 2" xfId="10529"/>
    <cellStyle name="Normal 8 20 2 2" xfId="10530"/>
    <cellStyle name="Normal 8 20 3" xfId="10531"/>
    <cellStyle name="Normal 8 21" xfId="10532"/>
    <cellStyle name="Normal 8 21 2" xfId="10533"/>
    <cellStyle name="Normal 8 21 2 2" xfId="10534"/>
    <cellStyle name="Normal 8 21 3" xfId="10535"/>
    <cellStyle name="Normal 8 22" xfId="10536"/>
    <cellStyle name="Normal 8 22 2" xfId="10537"/>
    <cellStyle name="Normal 8 22 2 2" xfId="10538"/>
    <cellStyle name="Normal 8 22 3" xfId="10539"/>
    <cellStyle name="Normal 8 23" xfId="10540"/>
    <cellStyle name="Normal 8 23 2" xfId="10541"/>
    <cellStyle name="Normal 8 23 2 2" xfId="10542"/>
    <cellStyle name="Normal 8 23 3" xfId="10543"/>
    <cellStyle name="Normal 8 24" xfId="10544"/>
    <cellStyle name="Normal 8 24 2" xfId="10545"/>
    <cellStyle name="Normal 8 24 2 2" xfId="10546"/>
    <cellStyle name="Normal 8 24 3" xfId="10547"/>
    <cellStyle name="Normal 8 25" xfId="10548"/>
    <cellStyle name="Normal 8 25 2" xfId="10549"/>
    <cellStyle name="Normal 8 25 2 2" xfId="10550"/>
    <cellStyle name="Normal 8 25 3" xfId="10551"/>
    <cellStyle name="Normal 8 26" xfId="10552"/>
    <cellStyle name="Normal 8 26 2" xfId="10553"/>
    <cellStyle name="Normal 8 26 2 2" xfId="10554"/>
    <cellStyle name="Normal 8 26 3" xfId="10555"/>
    <cellStyle name="Normal 8 27" xfId="10556"/>
    <cellStyle name="Normal 8 27 2" xfId="10557"/>
    <cellStyle name="Normal 8 27 2 2" xfId="10558"/>
    <cellStyle name="Normal 8 27 3" xfId="10559"/>
    <cellStyle name="Normal 8 28" xfId="10560"/>
    <cellStyle name="Normal 8 28 2" xfId="10561"/>
    <cellStyle name="Normal 8 28 2 2" xfId="10562"/>
    <cellStyle name="Normal 8 28 3" xfId="10563"/>
    <cellStyle name="Normal 8 29" xfId="10564"/>
    <cellStyle name="Normal 8 29 2" xfId="10565"/>
    <cellStyle name="Normal 8 29 2 2" xfId="10566"/>
    <cellStyle name="Normal 8 29 3" xfId="10567"/>
    <cellStyle name="Normal 8 3" xfId="10568"/>
    <cellStyle name="Normal 8 3 2" xfId="10569"/>
    <cellStyle name="Normal 8 3 2 2" xfId="10570"/>
    <cellStyle name="Normal 8 3 3" xfId="10571"/>
    <cellStyle name="Normal 8 3 3 2" xfId="10572"/>
    <cellStyle name="Normal 8 3 4" xfId="10573"/>
    <cellStyle name="Normal 8 30" xfId="10574"/>
    <cellStyle name="Normal 8 30 2" xfId="10575"/>
    <cellStyle name="Normal 8 30 2 2" xfId="10576"/>
    <cellStyle name="Normal 8 30 3" xfId="10577"/>
    <cellStyle name="Normal 8 31" xfId="10578"/>
    <cellStyle name="Normal 8 31 2" xfId="10579"/>
    <cellStyle name="Normal 8 31 2 2" xfId="10580"/>
    <cellStyle name="Normal 8 31 3" xfId="10581"/>
    <cellStyle name="Normal 8 32" xfId="10582"/>
    <cellStyle name="Normal 8 32 2" xfId="10583"/>
    <cellStyle name="Normal 8 32 2 2" xfId="10584"/>
    <cellStyle name="Normal 8 32 3" xfId="10585"/>
    <cellStyle name="Normal 8 33" xfId="10586"/>
    <cellStyle name="Normal 8 33 2" xfId="10587"/>
    <cellStyle name="Normal 8 33 2 2" xfId="10588"/>
    <cellStyle name="Normal 8 33 3" xfId="10589"/>
    <cellStyle name="Normal 8 34" xfId="10590"/>
    <cellStyle name="Normal 8 34 2" xfId="10591"/>
    <cellStyle name="Normal 8 34 2 2" xfId="10592"/>
    <cellStyle name="Normal 8 34 3" xfId="10593"/>
    <cellStyle name="Normal 8 35" xfId="10594"/>
    <cellStyle name="Normal 8 35 2" xfId="10595"/>
    <cellStyle name="Normal 8 35 2 2" xfId="10596"/>
    <cellStyle name="Normal 8 35 3" xfId="10597"/>
    <cellStyle name="Normal 8 36" xfId="10598"/>
    <cellStyle name="Normal 8 36 2" xfId="10599"/>
    <cellStyle name="Normal 8 36 2 2" xfId="10600"/>
    <cellStyle name="Normal 8 36 3" xfId="10601"/>
    <cellStyle name="Normal 8 37" xfId="10602"/>
    <cellStyle name="Normal 8 37 2" xfId="10603"/>
    <cellStyle name="Normal 8 37 2 2" xfId="10604"/>
    <cellStyle name="Normal 8 37 3" xfId="10605"/>
    <cellStyle name="Normal 8 38" xfId="10606"/>
    <cellStyle name="Normal 8 38 2" xfId="10607"/>
    <cellStyle name="Normal 8 38 2 2" xfId="10608"/>
    <cellStyle name="Normal 8 38 3" xfId="10609"/>
    <cellStyle name="Normal 8 39" xfId="10610"/>
    <cellStyle name="Normal 8 39 2" xfId="10611"/>
    <cellStyle name="Normal 8 39 2 2" xfId="10612"/>
    <cellStyle name="Normal 8 39 3" xfId="10613"/>
    <cellStyle name="Normal 8 4" xfId="10614"/>
    <cellStyle name="Normal 8 4 2" xfId="10615"/>
    <cellStyle name="Normal 8 4 2 2" xfId="10616"/>
    <cellStyle name="Normal 8 4 3" xfId="10617"/>
    <cellStyle name="Normal 8 40" xfId="10618"/>
    <cellStyle name="Normal 8 40 2" xfId="10619"/>
    <cellStyle name="Normal 8 40 2 2" xfId="10620"/>
    <cellStyle name="Normal 8 40 3" xfId="10621"/>
    <cellStyle name="Normal 8 41" xfId="10622"/>
    <cellStyle name="Normal 8 41 2" xfId="10623"/>
    <cellStyle name="Normal 8 41 2 2" xfId="10624"/>
    <cellStyle name="Normal 8 41 3" xfId="10625"/>
    <cellStyle name="Normal 8 42" xfId="10626"/>
    <cellStyle name="Normal 8 42 2" xfId="10627"/>
    <cellStyle name="Normal 8 42 2 2" xfId="10628"/>
    <cellStyle name="Normal 8 42 3" xfId="10629"/>
    <cellStyle name="Normal 8 43" xfId="10630"/>
    <cellStyle name="Normal 8 43 2" xfId="10631"/>
    <cellStyle name="Normal 8 43 2 2" xfId="10632"/>
    <cellStyle name="Normal 8 43 3" xfId="10633"/>
    <cellStyle name="Normal 8 44" xfId="10634"/>
    <cellStyle name="Normal 8 44 2" xfId="10635"/>
    <cellStyle name="Normal 8 44 2 2" xfId="10636"/>
    <cellStyle name="Normal 8 44 3" xfId="10637"/>
    <cellStyle name="Normal 8 45" xfId="10638"/>
    <cellStyle name="Normal 8 45 2" xfId="10639"/>
    <cellStyle name="Normal 8 45 2 2" xfId="10640"/>
    <cellStyle name="Normal 8 45 3" xfId="10641"/>
    <cellStyle name="Normal 8 46" xfId="10642"/>
    <cellStyle name="Normal 8 46 2" xfId="10643"/>
    <cellStyle name="Normal 8 46 2 2" xfId="10644"/>
    <cellStyle name="Normal 8 46 3" xfId="10645"/>
    <cellStyle name="Normal 8 47" xfId="10646"/>
    <cellStyle name="Normal 8 47 2" xfId="10647"/>
    <cellStyle name="Normal 8 47 2 2" xfId="10648"/>
    <cellStyle name="Normal 8 47 3" xfId="10649"/>
    <cellStyle name="Normal 8 48" xfId="10650"/>
    <cellStyle name="Normal 8 48 2" xfId="10651"/>
    <cellStyle name="Normal 8 49" xfId="10652"/>
    <cellStyle name="Normal 8 49 2" xfId="10653"/>
    <cellStyle name="Normal 8 5" xfId="10654"/>
    <cellStyle name="Normal 8 5 2" xfId="10655"/>
    <cellStyle name="Normal 8 5 2 2" xfId="10656"/>
    <cellStyle name="Normal 8 5 3" xfId="10657"/>
    <cellStyle name="Normal 8 50" xfId="10658"/>
    <cellStyle name="Normal 8 6" xfId="10659"/>
    <cellStyle name="Normal 8 6 2" xfId="10660"/>
    <cellStyle name="Normal 8 6 2 2" xfId="10661"/>
    <cellStyle name="Normal 8 6 3" xfId="10662"/>
    <cellStyle name="Normal 8 7" xfId="10663"/>
    <cellStyle name="Normal 8 7 2" xfId="10664"/>
    <cellStyle name="Normal 8 7 2 2" xfId="10665"/>
    <cellStyle name="Normal 8 7 3" xfId="10666"/>
    <cellStyle name="Normal 8 8" xfId="10667"/>
    <cellStyle name="Normal 8 8 2" xfId="10668"/>
    <cellStyle name="Normal 8 8 2 2" xfId="10669"/>
    <cellStyle name="Normal 8 8 3" xfId="10670"/>
    <cellStyle name="Normal 8 9" xfId="10671"/>
    <cellStyle name="Normal 8 9 2" xfId="10672"/>
    <cellStyle name="Normal 8 9 2 2" xfId="10673"/>
    <cellStyle name="Normal 8 9 3" xfId="10674"/>
    <cellStyle name="Normal 8_Book1" xfId="10675"/>
    <cellStyle name="Normal 80" xfId="10676"/>
    <cellStyle name="Normal 81" xfId="10677"/>
    <cellStyle name="Normal 82" xfId="10678"/>
    <cellStyle name="Normal 83" xfId="10679"/>
    <cellStyle name="Normal 83 2" xfId="10680"/>
    <cellStyle name="Normal 84" xfId="10681"/>
    <cellStyle name="Normal 85" xfId="10682"/>
    <cellStyle name="Normal 86" xfId="10683"/>
    <cellStyle name="Normal 87" xfId="10684"/>
    <cellStyle name="Normal 88" xfId="10685"/>
    <cellStyle name="Normal 88 2" xfId="10686"/>
    <cellStyle name="Normal 89" xfId="10687"/>
    <cellStyle name="Normal 9" xfId="10688"/>
    <cellStyle name="Normal 9 10" xfId="10689"/>
    <cellStyle name="Normal 9 10 2" xfId="10690"/>
    <cellStyle name="Normal 9 10 2 2" xfId="10691"/>
    <cellStyle name="Normal 9 10 3" xfId="10692"/>
    <cellStyle name="Normal 9 11" xfId="10693"/>
    <cellStyle name="Normal 9 11 2" xfId="10694"/>
    <cellStyle name="Normal 9 11 2 2" xfId="10695"/>
    <cellStyle name="Normal 9 11 3" xfId="10696"/>
    <cellStyle name="Normal 9 12" xfId="10697"/>
    <cellStyle name="Normal 9 12 2" xfId="10698"/>
    <cellStyle name="Normal 9 12 2 2" xfId="10699"/>
    <cellStyle name="Normal 9 12 3" xfId="10700"/>
    <cellStyle name="Normal 9 13" xfId="10701"/>
    <cellStyle name="Normal 9 13 2" xfId="10702"/>
    <cellStyle name="Normal 9 13 2 2" xfId="10703"/>
    <cellStyle name="Normal 9 13 3" xfId="10704"/>
    <cellStyle name="Normal 9 14" xfId="10705"/>
    <cellStyle name="Normal 9 14 2" xfId="10706"/>
    <cellStyle name="Normal 9 14 2 2" xfId="10707"/>
    <cellStyle name="Normal 9 14 3" xfId="10708"/>
    <cellStyle name="Normal 9 15" xfId="10709"/>
    <cellStyle name="Normal 9 15 2" xfId="10710"/>
    <cellStyle name="Normal 9 15 2 2" xfId="10711"/>
    <cellStyle name="Normal 9 15 3" xfId="10712"/>
    <cellStyle name="Normal 9 16" xfId="10713"/>
    <cellStyle name="Normal 9 16 2" xfId="10714"/>
    <cellStyle name="Normal 9 16 2 2" xfId="10715"/>
    <cellStyle name="Normal 9 16 3" xfId="10716"/>
    <cellStyle name="Normal 9 17" xfId="10717"/>
    <cellStyle name="Normal 9 17 2" xfId="10718"/>
    <cellStyle name="Normal 9 17 2 2" xfId="10719"/>
    <cellStyle name="Normal 9 17 3" xfId="10720"/>
    <cellStyle name="Normal 9 18" xfId="10721"/>
    <cellStyle name="Normal 9 18 2" xfId="10722"/>
    <cellStyle name="Normal 9 18 2 2" xfId="10723"/>
    <cellStyle name="Normal 9 18 3" xfId="10724"/>
    <cellStyle name="Normal 9 19" xfId="10725"/>
    <cellStyle name="Normal 9 19 2" xfId="10726"/>
    <cellStyle name="Normal 9 19 2 2" xfId="10727"/>
    <cellStyle name="Normal 9 19 3" xfId="10728"/>
    <cellStyle name="Normal 9 2" xfId="10729"/>
    <cellStyle name="Normal 9 2 2" xfId="10730"/>
    <cellStyle name="Normal 9 2 2 2" xfId="10731"/>
    <cellStyle name="Normal 9 2 2 2 2" xfId="10732"/>
    <cellStyle name="Normal 9 2 2 3" xfId="10733"/>
    <cellStyle name="Normal 9 2 3" xfId="10734"/>
    <cellStyle name="Normal 9 2 3 2" xfId="10735"/>
    <cellStyle name="Normal 9 2 4" xfId="10736"/>
    <cellStyle name="Normal 9 2 4 2" xfId="10737"/>
    <cellStyle name="Normal 9 2 5" xfId="10738"/>
    <cellStyle name="Normal 9 20" xfId="10739"/>
    <cellStyle name="Normal 9 20 2" xfId="10740"/>
    <cellStyle name="Normal 9 20 2 2" xfId="10741"/>
    <cellStyle name="Normal 9 20 3" xfId="10742"/>
    <cellStyle name="Normal 9 21" xfId="10743"/>
    <cellStyle name="Normal 9 21 2" xfId="10744"/>
    <cellStyle name="Normal 9 21 2 2" xfId="10745"/>
    <cellStyle name="Normal 9 21 3" xfId="10746"/>
    <cellStyle name="Normal 9 22" xfId="10747"/>
    <cellStyle name="Normal 9 22 2" xfId="10748"/>
    <cellStyle name="Normal 9 22 2 2" xfId="10749"/>
    <cellStyle name="Normal 9 22 3" xfId="10750"/>
    <cellStyle name="Normal 9 23" xfId="10751"/>
    <cellStyle name="Normal 9 23 2" xfId="10752"/>
    <cellStyle name="Normal 9 23 2 2" xfId="10753"/>
    <cellStyle name="Normal 9 23 3" xfId="10754"/>
    <cellStyle name="Normal 9 24" xfId="10755"/>
    <cellStyle name="Normal 9 24 2" xfId="10756"/>
    <cellStyle name="Normal 9 24 2 2" xfId="10757"/>
    <cellStyle name="Normal 9 24 3" xfId="10758"/>
    <cellStyle name="Normal 9 25" xfId="10759"/>
    <cellStyle name="Normal 9 25 2" xfId="10760"/>
    <cellStyle name="Normal 9 25 2 2" xfId="10761"/>
    <cellStyle name="Normal 9 25 3" xfId="10762"/>
    <cellStyle name="Normal 9 26" xfId="10763"/>
    <cellStyle name="Normal 9 26 2" xfId="10764"/>
    <cellStyle name="Normal 9 26 2 2" xfId="10765"/>
    <cellStyle name="Normal 9 26 3" xfId="10766"/>
    <cellStyle name="Normal 9 27" xfId="10767"/>
    <cellStyle name="Normal 9 27 2" xfId="10768"/>
    <cellStyle name="Normal 9 27 2 2" xfId="10769"/>
    <cellStyle name="Normal 9 27 3" xfId="10770"/>
    <cellStyle name="Normal 9 28" xfId="10771"/>
    <cellStyle name="Normal 9 28 2" xfId="10772"/>
    <cellStyle name="Normal 9 28 2 2" xfId="10773"/>
    <cellStyle name="Normal 9 28 3" xfId="10774"/>
    <cellStyle name="Normal 9 29" xfId="10775"/>
    <cellStyle name="Normal 9 29 2" xfId="10776"/>
    <cellStyle name="Normal 9 29 2 2" xfId="10777"/>
    <cellStyle name="Normal 9 29 3" xfId="10778"/>
    <cellStyle name="Normal 9 3" xfId="10779"/>
    <cellStyle name="Normal 9 3 2" xfId="10780"/>
    <cellStyle name="Normal 9 3 2 2" xfId="10781"/>
    <cellStyle name="Normal 9 3 2 2 2" xfId="10782"/>
    <cellStyle name="Normal 9 3 2 3" xfId="10783"/>
    <cellStyle name="Normal 9 3 3" xfId="10784"/>
    <cellStyle name="Normal 9 3 3 2" xfId="10785"/>
    <cellStyle name="Normal 9 3 4" xfId="10786"/>
    <cellStyle name="Normal 9 3 4 2" xfId="10787"/>
    <cellStyle name="Normal 9 3 5" xfId="10788"/>
    <cellStyle name="Normal 9 30" xfId="10789"/>
    <cellStyle name="Normal 9 30 2" xfId="10790"/>
    <cellStyle name="Normal 9 30 2 2" xfId="10791"/>
    <cellStyle name="Normal 9 30 3" xfId="10792"/>
    <cellStyle name="Normal 9 31" xfId="10793"/>
    <cellStyle name="Normal 9 31 2" xfId="10794"/>
    <cellStyle name="Normal 9 31 2 2" xfId="10795"/>
    <cellStyle name="Normal 9 31 3" xfId="10796"/>
    <cellStyle name="Normal 9 32" xfId="10797"/>
    <cellStyle name="Normal 9 32 2" xfId="10798"/>
    <cellStyle name="Normal 9 32 2 2" xfId="10799"/>
    <cellStyle name="Normal 9 32 3" xfId="10800"/>
    <cellStyle name="Normal 9 33" xfId="10801"/>
    <cellStyle name="Normal 9 33 2" xfId="10802"/>
    <cellStyle name="Normal 9 33 2 2" xfId="10803"/>
    <cellStyle name="Normal 9 33 3" xfId="10804"/>
    <cellStyle name="Normal 9 34" xfId="10805"/>
    <cellStyle name="Normal 9 34 2" xfId="10806"/>
    <cellStyle name="Normal 9 34 2 2" xfId="10807"/>
    <cellStyle name="Normal 9 34 3" xfId="10808"/>
    <cellStyle name="Normal 9 35" xfId="10809"/>
    <cellStyle name="Normal 9 35 2" xfId="10810"/>
    <cellStyle name="Normal 9 35 2 2" xfId="10811"/>
    <cellStyle name="Normal 9 35 3" xfId="10812"/>
    <cellStyle name="Normal 9 36" xfId="10813"/>
    <cellStyle name="Normal 9 36 2" xfId="10814"/>
    <cellStyle name="Normal 9 36 2 2" xfId="10815"/>
    <cellStyle name="Normal 9 36 3" xfId="10816"/>
    <cellStyle name="Normal 9 37" xfId="10817"/>
    <cellStyle name="Normal 9 37 2" xfId="10818"/>
    <cellStyle name="Normal 9 37 2 2" xfId="10819"/>
    <cellStyle name="Normal 9 37 3" xfId="10820"/>
    <cellStyle name="Normal 9 38" xfId="10821"/>
    <cellStyle name="Normal 9 38 2" xfId="10822"/>
    <cellStyle name="Normal 9 38 2 2" xfId="10823"/>
    <cellStyle name="Normal 9 38 3" xfId="10824"/>
    <cellStyle name="Normal 9 39" xfId="10825"/>
    <cellStyle name="Normal 9 39 2" xfId="10826"/>
    <cellStyle name="Normal 9 39 2 2" xfId="10827"/>
    <cellStyle name="Normal 9 39 3" xfId="10828"/>
    <cellStyle name="Normal 9 4" xfId="10829"/>
    <cellStyle name="Normal 9 4 2" xfId="10830"/>
    <cellStyle name="Normal 9 4 2 2" xfId="10831"/>
    <cellStyle name="Normal 9 4 3" xfId="10832"/>
    <cellStyle name="Normal 9 4 3 2" xfId="10833"/>
    <cellStyle name="Normal 9 4 4" xfId="10834"/>
    <cellStyle name="Normal 9 40" xfId="10835"/>
    <cellStyle name="Normal 9 40 2" xfId="10836"/>
    <cellStyle name="Normal 9 40 2 2" xfId="10837"/>
    <cellStyle name="Normal 9 40 3" xfId="10838"/>
    <cellStyle name="Normal 9 41" xfId="10839"/>
    <cellStyle name="Normal 9 41 2" xfId="10840"/>
    <cellStyle name="Normal 9 41 2 2" xfId="10841"/>
    <cellStyle name="Normal 9 41 3" xfId="10842"/>
    <cellStyle name="Normal 9 42" xfId="10843"/>
    <cellStyle name="Normal 9 42 2" xfId="10844"/>
    <cellStyle name="Normal 9 42 2 2" xfId="10845"/>
    <cellStyle name="Normal 9 42 3" xfId="10846"/>
    <cellStyle name="Normal 9 43" xfId="10847"/>
    <cellStyle name="Normal 9 43 2" xfId="10848"/>
    <cellStyle name="Normal 9 43 2 2" xfId="10849"/>
    <cellStyle name="Normal 9 43 3" xfId="10850"/>
    <cellStyle name="Normal 9 44" xfId="10851"/>
    <cellStyle name="Normal 9 44 2" xfId="10852"/>
    <cellStyle name="Normal 9 44 2 2" xfId="10853"/>
    <cellStyle name="Normal 9 44 3" xfId="10854"/>
    <cellStyle name="Normal 9 45" xfId="10855"/>
    <cellStyle name="Normal 9 45 2" xfId="10856"/>
    <cellStyle name="Normal 9 45 2 2" xfId="10857"/>
    <cellStyle name="Normal 9 45 3" xfId="10858"/>
    <cellStyle name="Normal 9 46" xfId="10859"/>
    <cellStyle name="Normal 9 46 2" xfId="10860"/>
    <cellStyle name="Normal 9 46 2 2" xfId="10861"/>
    <cellStyle name="Normal 9 46 3" xfId="10862"/>
    <cellStyle name="Normal 9 47" xfId="10863"/>
    <cellStyle name="Normal 9 47 2" xfId="10864"/>
    <cellStyle name="Normal 9 47 2 2" xfId="10865"/>
    <cellStyle name="Normal 9 47 3" xfId="10866"/>
    <cellStyle name="Normal 9 48" xfId="10867"/>
    <cellStyle name="Normal 9 48 2" xfId="10868"/>
    <cellStyle name="Normal 9 48 2 2" xfId="10869"/>
    <cellStyle name="Normal 9 48 3" xfId="10870"/>
    <cellStyle name="Normal 9 49" xfId="10871"/>
    <cellStyle name="Normal 9 49 2" xfId="10872"/>
    <cellStyle name="Normal 9 49 2 2" xfId="10873"/>
    <cellStyle name="Normal 9 49 3" xfId="10874"/>
    <cellStyle name="Normal 9 5" xfId="10875"/>
    <cellStyle name="Normal 9 5 2" xfId="10876"/>
    <cellStyle name="Normal 9 5 2 2" xfId="10877"/>
    <cellStyle name="Normal 9 5 3" xfId="10878"/>
    <cellStyle name="Normal 9 50" xfId="10879"/>
    <cellStyle name="Normal 9 50 2" xfId="10880"/>
    <cellStyle name="Normal 9 50 2 2" xfId="10881"/>
    <cellStyle name="Normal 9 50 3" xfId="10882"/>
    <cellStyle name="Normal 9 51" xfId="10883"/>
    <cellStyle name="Normal 9 51 2" xfId="10884"/>
    <cellStyle name="Normal 9 51 2 2" xfId="10885"/>
    <cellStyle name="Normal 9 51 3" xfId="10886"/>
    <cellStyle name="Normal 9 52" xfId="10887"/>
    <cellStyle name="Normal 9 52 2" xfId="10888"/>
    <cellStyle name="Normal 9 53" xfId="10889"/>
    <cellStyle name="Normal 9 53 2" xfId="10890"/>
    <cellStyle name="Normal 9 54" xfId="10891"/>
    <cellStyle name="Normal 9 6" xfId="10892"/>
    <cellStyle name="Normal 9 6 2" xfId="10893"/>
    <cellStyle name="Normal 9 6 2 2" xfId="10894"/>
    <cellStyle name="Normal 9 6 3" xfId="10895"/>
    <cellStyle name="Normal 9 7" xfId="10896"/>
    <cellStyle name="Normal 9 7 2" xfId="10897"/>
    <cellStyle name="Normal 9 7 2 2" xfId="10898"/>
    <cellStyle name="Normal 9 7 3" xfId="10899"/>
    <cellStyle name="Normal 9 8" xfId="10900"/>
    <cellStyle name="Normal 9 8 2" xfId="10901"/>
    <cellStyle name="Normal 9 8 2 2" xfId="10902"/>
    <cellStyle name="Normal 9 8 3" xfId="10903"/>
    <cellStyle name="Normal 9 9" xfId="10904"/>
    <cellStyle name="Normal 9 9 2" xfId="10905"/>
    <cellStyle name="Normal 9 9 2 2" xfId="10906"/>
    <cellStyle name="Normal 9 9 3" xfId="10907"/>
    <cellStyle name="Normal 90" xfId="10908"/>
    <cellStyle name="Normal 91" xfId="10909"/>
    <cellStyle name="Normal 92" xfId="10910"/>
    <cellStyle name="Normal 93" xfId="10911"/>
    <cellStyle name="Normal 94" xfId="10912"/>
    <cellStyle name="Normal 95" xfId="10913"/>
    <cellStyle name="Normal 96" xfId="10914"/>
    <cellStyle name="Normal 96 10" xfId="10915"/>
    <cellStyle name="Normal 96 10 2" xfId="10916"/>
    <cellStyle name="Normal 96 10 2 2" xfId="10917"/>
    <cellStyle name="Normal 96 10 3" xfId="10918"/>
    <cellStyle name="Normal 96 11" xfId="10919"/>
    <cellStyle name="Normal 96 11 2" xfId="10920"/>
    <cellStyle name="Normal 96 11 2 2" xfId="10921"/>
    <cellStyle name="Normal 96 11 3" xfId="10922"/>
    <cellStyle name="Normal 96 12" xfId="10923"/>
    <cellStyle name="Normal 96 12 2" xfId="10924"/>
    <cellStyle name="Normal 96 12 2 2" xfId="10925"/>
    <cellStyle name="Normal 96 12 3" xfId="10926"/>
    <cellStyle name="Normal 96 13" xfId="10927"/>
    <cellStyle name="Normal 96 13 2" xfId="10928"/>
    <cellStyle name="Normal 96 13 2 2" xfId="10929"/>
    <cellStyle name="Normal 96 13 3" xfId="10930"/>
    <cellStyle name="Normal 96 14" xfId="10931"/>
    <cellStyle name="Normal 96 14 2" xfId="10932"/>
    <cellStyle name="Normal 96 14 2 2" xfId="10933"/>
    <cellStyle name="Normal 96 14 3" xfId="10934"/>
    <cellStyle name="Normal 96 15" xfId="10935"/>
    <cellStyle name="Normal 96 15 2" xfId="10936"/>
    <cellStyle name="Normal 96 15 2 2" xfId="10937"/>
    <cellStyle name="Normal 96 15 3" xfId="10938"/>
    <cellStyle name="Normal 96 16" xfId="10939"/>
    <cellStyle name="Normal 96 16 2" xfId="10940"/>
    <cellStyle name="Normal 96 16 2 2" xfId="10941"/>
    <cellStyle name="Normal 96 16 3" xfId="10942"/>
    <cellStyle name="Normal 96 17" xfId="10943"/>
    <cellStyle name="Normal 96 17 2" xfId="10944"/>
    <cellStyle name="Normal 96 17 2 2" xfId="10945"/>
    <cellStyle name="Normal 96 17 3" xfId="10946"/>
    <cellStyle name="Normal 96 18" xfId="10947"/>
    <cellStyle name="Normal 96 18 2" xfId="10948"/>
    <cellStyle name="Normal 96 18 2 2" xfId="10949"/>
    <cellStyle name="Normal 96 18 3" xfId="10950"/>
    <cellStyle name="Normal 96 19" xfId="10951"/>
    <cellStyle name="Normal 96 19 2" xfId="10952"/>
    <cellStyle name="Normal 96 19 2 2" xfId="10953"/>
    <cellStyle name="Normal 96 19 3" xfId="10954"/>
    <cellStyle name="Normal 96 2" xfId="10955"/>
    <cellStyle name="Normal 96 2 2" xfId="10956"/>
    <cellStyle name="Normal 96 2 2 2" xfId="10957"/>
    <cellStyle name="Normal 96 2 3" xfId="10958"/>
    <cellStyle name="Normal 96 20" xfId="10959"/>
    <cellStyle name="Normal 96 20 2" xfId="10960"/>
    <cellStyle name="Normal 96 20 2 2" xfId="10961"/>
    <cellStyle name="Normal 96 20 3" xfId="10962"/>
    <cellStyle name="Normal 96 21" xfId="10963"/>
    <cellStyle name="Normal 96 21 2" xfId="10964"/>
    <cellStyle name="Normal 96 21 2 2" xfId="10965"/>
    <cellStyle name="Normal 96 21 3" xfId="10966"/>
    <cellStyle name="Normal 96 22" xfId="10967"/>
    <cellStyle name="Normal 96 22 2" xfId="10968"/>
    <cellStyle name="Normal 96 22 2 2" xfId="10969"/>
    <cellStyle name="Normal 96 22 3" xfId="10970"/>
    <cellStyle name="Normal 96 23" xfId="10971"/>
    <cellStyle name="Normal 96 23 2" xfId="10972"/>
    <cellStyle name="Normal 96 23 2 2" xfId="10973"/>
    <cellStyle name="Normal 96 23 3" xfId="10974"/>
    <cellStyle name="Normal 96 24" xfId="10975"/>
    <cellStyle name="Normal 96 24 2" xfId="10976"/>
    <cellStyle name="Normal 96 24 2 2" xfId="10977"/>
    <cellStyle name="Normal 96 24 3" xfId="10978"/>
    <cellStyle name="Normal 96 3" xfId="10979"/>
    <cellStyle name="Normal 96 3 2" xfId="10980"/>
    <cellStyle name="Normal 96 3 2 2" xfId="10981"/>
    <cellStyle name="Normal 96 3 3" xfId="10982"/>
    <cellStyle name="Normal 96 4" xfId="10983"/>
    <cellStyle name="Normal 96 4 2" xfId="10984"/>
    <cellStyle name="Normal 96 4 2 2" xfId="10985"/>
    <cellStyle name="Normal 96 4 3" xfId="10986"/>
    <cellStyle name="Normal 96 5" xfId="10987"/>
    <cellStyle name="Normal 96 5 2" xfId="10988"/>
    <cellStyle name="Normal 96 5 2 2" xfId="10989"/>
    <cellStyle name="Normal 96 5 3" xfId="10990"/>
    <cellStyle name="Normal 96 6" xfId="10991"/>
    <cellStyle name="Normal 96 6 2" xfId="10992"/>
    <cellStyle name="Normal 96 6 2 2" xfId="10993"/>
    <cellStyle name="Normal 96 6 3" xfId="10994"/>
    <cellStyle name="Normal 96 7" xfId="10995"/>
    <cellStyle name="Normal 96 7 2" xfId="10996"/>
    <cellStyle name="Normal 96 7 2 2" xfId="10997"/>
    <cellStyle name="Normal 96 7 3" xfId="10998"/>
    <cellStyle name="Normal 96 8" xfId="10999"/>
    <cellStyle name="Normal 96 8 2" xfId="11000"/>
    <cellStyle name="Normal 96 8 2 2" xfId="11001"/>
    <cellStyle name="Normal 96 8 3" xfId="11002"/>
    <cellStyle name="Normal 96 9" xfId="11003"/>
    <cellStyle name="Normal 96 9 2" xfId="11004"/>
    <cellStyle name="Normal 96 9 2 2" xfId="11005"/>
    <cellStyle name="Normal 96 9 3" xfId="11006"/>
    <cellStyle name="Normal 97" xfId="11007"/>
    <cellStyle name="Normal 98" xfId="11008"/>
    <cellStyle name="Normal 99" xfId="11009"/>
    <cellStyle name="Normal_APURET2" xfId="11010"/>
    <cellStyle name="Normale_9639A02C" xfId="11011"/>
    <cellStyle name="Note 10" xfId="11012"/>
    <cellStyle name="Note 10 2" xfId="11013"/>
    <cellStyle name="Note 10 2 2" xfId="11014"/>
    <cellStyle name="Note 10 3" xfId="11015"/>
    <cellStyle name="Note 11" xfId="11016"/>
    <cellStyle name="Note 11 2" xfId="11017"/>
    <cellStyle name="Note 12" xfId="11018"/>
    <cellStyle name="Note 12 2" xfId="11019"/>
    <cellStyle name="Note 2" xfId="11020"/>
    <cellStyle name="Note 2 2" xfId="11021"/>
    <cellStyle name="Note 2 2 2" xfId="11022"/>
    <cellStyle name="Note 2 2 2 2" xfId="11023"/>
    <cellStyle name="Note 2 2 3" xfId="11024"/>
    <cellStyle name="Note 2 3" xfId="11025"/>
    <cellStyle name="Note 2 3 2" xfId="11026"/>
    <cellStyle name="Note 2 3 2 2" xfId="11027"/>
    <cellStyle name="Note 2 3 3" xfId="11028"/>
    <cellStyle name="Note 2 4" xfId="11029"/>
    <cellStyle name="Note 2 4 2" xfId="11030"/>
    <cellStyle name="Note 2 5" xfId="11031"/>
    <cellStyle name="Note 2 5 2" xfId="11032"/>
    <cellStyle name="Note 2 6" xfId="11033"/>
    <cellStyle name="Note 3" xfId="11034"/>
    <cellStyle name="Note 3 2" xfId="11035"/>
    <cellStyle name="Note 3 2 2" xfId="11036"/>
    <cellStyle name="Note 3 3" xfId="11037"/>
    <cellStyle name="Note 3 3 2" xfId="11038"/>
    <cellStyle name="Note 3 4" xfId="11039"/>
    <cellStyle name="Note 4" xfId="11040"/>
    <cellStyle name="Note 4 2" xfId="11041"/>
    <cellStyle name="Note 4 2 2" xfId="11042"/>
    <cellStyle name="Note 4 3" xfId="11043"/>
    <cellStyle name="Note 4 3 2" xfId="11044"/>
    <cellStyle name="Note 4 4" xfId="11045"/>
    <cellStyle name="Note 5" xfId="11046"/>
    <cellStyle name="Note 5 2" xfId="11047"/>
    <cellStyle name="Note 5 2 2" xfId="11048"/>
    <cellStyle name="Note 5 3" xfId="11049"/>
    <cellStyle name="Note 5 3 2" xfId="11050"/>
    <cellStyle name="Note 5 4" xfId="11051"/>
    <cellStyle name="Note 6" xfId="11052"/>
    <cellStyle name="Note 6 2" xfId="11053"/>
    <cellStyle name="Note 6 2 2" xfId="11054"/>
    <cellStyle name="Note 6 3" xfId="11055"/>
    <cellStyle name="Note 6 3 2" xfId="11056"/>
    <cellStyle name="Note 6 4" xfId="11057"/>
    <cellStyle name="Note 7" xfId="11058"/>
    <cellStyle name="Note 7 2" xfId="11059"/>
    <cellStyle name="Note 7 2 2" xfId="11060"/>
    <cellStyle name="Note 7 3" xfId="11061"/>
    <cellStyle name="Note 7 3 2" xfId="11062"/>
    <cellStyle name="Note 7 4" xfId="11063"/>
    <cellStyle name="Note 8" xfId="11064"/>
    <cellStyle name="Note 8 2" xfId="11065"/>
    <cellStyle name="Note 8 2 2" xfId="11066"/>
    <cellStyle name="Note 8 3" xfId="11067"/>
    <cellStyle name="Note 8 3 2" xfId="11068"/>
    <cellStyle name="Note 8 4" xfId="11069"/>
    <cellStyle name="Note 9" xfId="11070"/>
    <cellStyle name="Note 9 2" xfId="11071"/>
    <cellStyle name="Note 9 2 2" xfId="11072"/>
    <cellStyle name="Note 9 3" xfId="11073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1074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 2" xfId="11075"/>
    <cellStyle name="Output 10" xfId="11076"/>
    <cellStyle name="Output 10 2" xfId="11077"/>
    <cellStyle name="Output 10 2 2" xfId="11078"/>
    <cellStyle name="Output 10 3" xfId="11079"/>
    <cellStyle name="Output 11" xfId="11080"/>
    <cellStyle name="Output 11 2" xfId="11081"/>
    <cellStyle name="Output 12" xfId="11082"/>
    <cellStyle name="Output 12 2" xfId="11083"/>
    <cellStyle name="Output 2" xfId="11084"/>
    <cellStyle name="Output 2 2" xfId="11085"/>
    <cellStyle name="Output 2 2 2" xfId="11086"/>
    <cellStyle name="Output 2 3" xfId="11087"/>
    <cellStyle name="Output 2 3 2" xfId="11088"/>
    <cellStyle name="Output 2 4" xfId="11089"/>
    <cellStyle name="Output 3" xfId="11090"/>
    <cellStyle name="Output 3 2" xfId="11091"/>
    <cellStyle name="Output 3 2 2" xfId="11092"/>
    <cellStyle name="Output 3 3" xfId="11093"/>
    <cellStyle name="Output 4" xfId="11094"/>
    <cellStyle name="Output 4 2" xfId="11095"/>
    <cellStyle name="Output 4 2 2" xfId="11096"/>
    <cellStyle name="Output 4 3" xfId="11097"/>
    <cellStyle name="Output 5" xfId="11098"/>
    <cellStyle name="Output 5 2" xfId="11099"/>
    <cellStyle name="Output 5 2 2" xfId="11100"/>
    <cellStyle name="Output 5 3" xfId="11101"/>
    <cellStyle name="Output 6" xfId="11102"/>
    <cellStyle name="Output 6 2" xfId="11103"/>
    <cellStyle name="Output 6 2 2" xfId="11104"/>
    <cellStyle name="Output 6 3" xfId="11105"/>
    <cellStyle name="Output 7" xfId="11106"/>
    <cellStyle name="Output 7 2" xfId="11107"/>
    <cellStyle name="Output 7 2 2" xfId="11108"/>
    <cellStyle name="Output 7 3" xfId="11109"/>
    <cellStyle name="Output 8" xfId="11110"/>
    <cellStyle name="Output 8 2" xfId="11111"/>
    <cellStyle name="Output 8 2 2" xfId="11112"/>
    <cellStyle name="Output 8 3" xfId="11113"/>
    <cellStyle name="Output 9" xfId="11114"/>
    <cellStyle name="Output 9 2" xfId="11115"/>
    <cellStyle name="Output 9 2 2" xfId="11116"/>
    <cellStyle name="Output 9 3" xfId="11117"/>
    <cellStyle name="Percent [0]" xfId="11118"/>
    <cellStyle name="Percent [0] 2" xfId="11119"/>
    <cellStyle name="Percent [0] 2 2" xfId="11120"/>
    <cellStyle name="Percent [0] 3" xfId="11121"/>
    <cellStyle name="Percent [00]" xfId="11122"/>
    <cellStyle name="Percent [00] 2" xfId="11123"/>
    <cellStyle name="Percent [00] 2 2" xfId="11124"/>
    <cellStyle name="Percent [00] 3" xfId="11125"/>
    <cellStyle name="Percent [00] 3 2" xfId="11126"/>
    <cellStyle name="Percent [00] 4" xfId="11127"/>
    <cellStyle name="Percent [2]" xfId="11128"/>
    <cellStyle name="Percent [2] 10" xfId="11129"/>
    <cellStyle name="Percent [2] 10 2" xfId="11130"/>
    <cellStyle name="Percent [2] 11" xfId="11131"/>
    <cellStyle name="Percent [2] 11 2" xfId="11132"/>
    <cellStyle name="Percent [2] 12" xfId="11133"/>
    <cellStyle name="Percent [2] 12 2" xfId="11134"/>
    <cellStyle name="Percent [2] 13" xfId="11135"/>
    <cellStyle name="Percent [2] 13 2" xfId="11136"/>
    <cellStyle name="Percent [2] 14" xfId="11137"/>
    <cellStyle name="Percent [2] 2" xfId="11138"/>
    <cellStyle name="Percent [2] 2 2" xfId="11139"/>
    <cellStyle name="Percent [2] 2 2 2" xfId="11140"/>
    <cellStyle name="Percent [2] 2 3" xfId="11141"/>
    <cellStyle name="Percent [2] 2 3 2" xfId="11142"/>
    <cellStyle name="Percent [2] 2 4" xfId="11143"/>
    <cellStyle name="Percent [2] 3" xfId="11144"/>
    <cellStyle name="Percent [2] 3 2" xfId="11145"/>
    <cellStyle name="Percent [2] 4" xfId="11146"/>
    <cellStyle name="Percent [2] 4 2" xfId="11147"/>
    <cellStyle name="Percent [2] 5" xfId="11148"/>
    <cellStyle name="Percent [2] 5 2" xfId="11149"/>
    <cellStyle name="Percent [2] 6" xfId="11150"/>
    <cellStyle name="Percent [2] 6 2" xfId="11151"/>
    <cellStyle name="Percent [2] 7" xfId="11152"/>
    <cellStyle name="Percent [2] 7 2" xfId="11153"/>
    <cellStyle name="Percent [2] 8" xfId="11154"/>
    <cellStyle name="Percent [2] 8 2" xfId="11155"/>
    <cellStyle name="Percent [2] 9" xfId="11156"/>
    <cellStyle name="Percent [2] 9 2" xfId="11157"/>
    <cellStyle name="Percent 10" xfId="11158"/>
    <cellStyle name="Percent 10 2" xfId="11159"/>
    <cellStyle name="Percent 10 2 2" xfId="11160"/>
    <cellStyle name="Percent 10 2 2 2" xfId="11161"/>
    <cellStyle name="Percent 10 2 3" xfId="11162"/>
    <cellStyle name="Percent 10 3" xfId="11163"/>
    <cellStyle name="Percent 10 3 2" xfId="11164"/>
    <cellStyle name="Percent 10 4" xfId="11165"/>
    <cellStyle name="Percent 11" xfId="11166"/>
    <cellStyle name="Percent 11 2" xfId="11167"/>
    <cellStyle name="Percent 12" xfId="11168"/>
    <cellStyle name="Percent 12 2" xfId="11169"/>
    <cellStyle name="Percent 13" xfId="11170"/>
    <cellStyle name="Percent 13 2" xfId="11171"/>
    <cellStyle name="Percent 14" xfId="11172"/>
    <cellStyle name="Percent 14 2" xfId="11173"/>
    <cellStyle name="Percent 15" xfId="11174"/>
    <cellStyle name="Percent 15 2" xfId="11175"/>
    <cellStyle name="Percent 16" xfId="11176"/>
    <cellStyle name="Percent 16 2" xfId="11177"/>
    <cellStyle name="Percent 17" xfId="11178"/>
    <cellStyle name="Percent 17 2" xfId="11179"/>
    <cellStyle name="Percent 18" xfId="11180"/>
    <cellStyle name="Percent 18 2" xfId="11181"/>
    <cellStyle name="Percent 19" xfId="11182"/>
    <cellStyle name="Percent 19 2" xfId="11183"/>
    <cellStyle name="Percent 2" xfId="11184"/>
    <cellStyle name="Percent 2 10" xfId="11185"/>
    <cellStyle name="Percent 2 10 2" xfId="11186"/>
    <cellStyle name="Percent 2 10 2 2" xfId="11187"/>
    <cellStyle name="Percent 2 10 3" xfId="11188"/>
    <cellStyle name="Percent 2 10 3 2" xfId="11189"/>
    <cellStyle name="Percent 2 10 4" xfId="11190"/>
    <cellStyle name="Percent 2 11" xfId="11191"/>
    <cellStyle name="Percent 2 11 2" xfId="11192"/>
    <cellStyle name="Percent 2 12" xfId="11193"/>
    <cellStyle name="Percent 2 12 2" xfId="11194"/>
    <cellStyle name="Percent 2 13" xfId="11195"/>
    <cellStyle name="Percent 2 2" xfId="11196"/>
    <cellStyle name="Percent 2 2 2" xfId="11197"/>
    <cellStyle name="Percent 2 2 2 2" xfId="11198"/>
    <cellStyle name="Percent 2 2 2 2 2" xfId="11199"/>
    <cellStyle name="Percent 2 2 2 3" xfId="11200"/>
    <cellStyle name="Percent 2 2 2 3 2" xfId="11201"/>
    <cellStyle name="Percent 2 2 2 4" xfId="11202"/>
    <cellStyle name="Percent 2 2 2 4 2" xfId="11203"/>
    <cellStyle name="Percent 2 2 2 5" xfId="11204"/>
    <cellStyle name="Percent 2 2 2 5 2" xfId="11205"/>
    <cellStyle name="Percent 2 2 2 6" xfId="11206"/>
    <cellStyle name="Percent 2 2 2 6 2" xfId="11207"/>
    <cellStyle name="Percent 2 2 2 7" xfId="11208"/>
    <cellStyle name="Percent 2 2 3" xfId="11209"/>
    <cellStyle name="Percent 2 2 3 2" xfId="11210"/>
    <cellStyle name="Percent 2 2 4" xfId="11211"/>
    <cellStyle name="Percent 2 2 4 2" xfId="11212"/>
    <cellStyle name="Percent 2 2 5" xfId="11213"/>
    <cellStyle name="Percent 2 2 5 2" xfId="11214"/>
    <cellStyle name="Percent 2 2 6" xfId="11215"/>
    <cellStyle name="Percent 2 2 6 2" xfId="11216"/>
    <cellStyle name="Percent 2 2 7" xfId="11217"/>
    <cellStyle name="Percent 2 21" xfId="11218"/>
    <cellStyle name="Percent 2 21 2" xfId="11219"/>
    <cellStyle name="Percent 2 3" xfId="11220"/>
    <cellStyle name="Percent 2 3 10" xfId="11221"/>
    <cellStyle name="Percent 2 3 2" xfId="11222"/>
    <cellStyle name="Percent 2 3 2 2" xfId="11223"/>
    <cellStyle name="Percent 2 3 2 2 2" xfId="11224"/>
    <cellStyle name="Percent 2 3 2 3" xfId="11225"/>
    <cellStyle name="Percent 2 3 2 3 2" xfId="11226"/>
    <cellStyle name="Percent 2 3 2 4" xfId="11227"/>
    <cellStyle name="Percent 2 3 2 4 2" xfId="11228"/>
    <cellStyle name="Percent 2 3 2 5" xfId="11229"/>
    <cellStyle name="Percent 2 3 2 5 2" xfId="11230"/>
    <cellStyle name="Percent 2 3 2 6" xfId="11231"/>
    <cellStyle name="Percent 2 3 3" xfId="11232"/>
    <cellStyle name="Percent 2 3 3 2" xfId="11233"/>
    <cellStyle name="Percent 2 3 4" xfId="11234"/>
    <cellStyle name="Percent 2 3 4 2" xfId="11235"/>
    <cellStyle name="Percent 2 3 5" xfId="11236"/>
    <cellStyle name="Percent 2 3 5 2" xfId="11237"/>
    <cellStyle name="Percent 2 3 6" xfId="11238"/>
    <cellStyle name="Percent 2 3 6 2" xfId="11239"/>
    <cellStyle name="Percent 2 3 7" xfId="11240"/>
    <cellStyle name="Percent 2 3 7 2" xfId="11241"/>
    <cellStyle name="Percent 2 3 8" xfId="11242"/>
    <cellStyle name="Percent 2 3 8 2" xfId="11243"/>
    <cellStyle name="Percent 2 3 9" xfId="11244"/>
    <cellStyle name="Percent 2 3 9 2" xfId="11245"/>
    <cellStyle name="Percent 2 4" xfId="11246"/>
    <cellStyle name="Percent 2 4 2" xfId="11247"/>
    <cellStyle name="Percent 2 4 2 2" xfId="11248"/>
    <cellStyle name="Percent 2 4 3" xfId="11249"/>
    <cellStyle name="Percent 2 4 3 2" xfId="11250"/>
    <cellStyle name="Percent 2 4 4" xfId="11251"/>
    <cellStyle name="Percent 2 4 4 2" xfId="11252"/>
    <cellStyle name="Percent 2 4 5" xfId="11253"/>
    <cellStyle name="Percent 2 5" xfId="11254"/>
    <cellStyle name="Percent 2 5 2" xfId="11255"/>
    <cellStyle name="Percent 2 5 2 2" xfId="11256"/>
    <cellStyle name="Percent 2 5 3" xfId="11257"/>
    <cellStyle name="Percent 2 5 3 2" xfId="11258"/>
    <cellStyle name="Percent 2 5 4" xfId="11259"/>
    <cellStyle name="Percent 2 5 4 2" xfId="11260"/>
    <cellStyle name="Percent 2 5 5" xfId="11261"/>
    <cellStyle name="Percent 2 6" xfId="11262"/>
    <cellStyle name="Percent 2 6 2" xfId="11263"/>
    <cellStyle name="Percent 2 6 2 2" xfId="11264"/>
    <cellStyle name="Percent 2 6 3" xfId="11265"/>
    <cellStyle name="Percent 2 6 3 2" xfId="11266"/>
    <cellStyle name="Percent 2 6 4" xfId="11267"/>
    <cellStyle name="Percent 2 7" xfId="11268"/>
    <cellStyle name="Percent 2 7 2" xfId="11269"/>
    <cellStyle name="Percent 2 7 2 2" xfId="11270"/>
    <cellStyle name="Percent 2 7 3" xfId="11271"/>
    <cellStyle name="Percent 2 7 3 2" xfId="11272"/>
    <cellStyle name="Percent 2 7 4" xfId="11273"/>
    <cellStyle name="Percent 2 8" xfId="11274"/>
    <cellStyle name="Percent 2 8 2" xfId="11275"/>
    <cellStyle name="Percent 2 8 2 2" xfId="11276"/>
    <cellStyle name="Percent 2 8 3" xfId="11277"/>
    <cellStyle name="Percent 2 8 3 2" xfId="11278"/>
    <cellStyle name="Percent 2 8 4" xfId="11279"/>
    <cellStyle name="Percent 2 9" xfId="11280"/>
    <cellStyle name="Percent 2 9 2" xfId="11281"/>
    <cellStyle name="Percent 2 9 2 2" xfId="11282"/>
    <cellStyle name="Percent 2 9 3" xfId="11283"/>
    <cellStyle name="Percent 2 9 3 2" xfId="11284"/>
    <cellStyle name="Percent 2 9 4" xfId="11285"/>
    <cellStyle name="Percent 20" xfId="11286"/>
    <cellStyle name="Percent 20 2" xfId="11287"/>
    <cellStyle name="Percent 21" xfId="11288"/>
    <cellStyle name="Percent 21 2" xfId="11289"/>
    <cellStyle name="Percent 22" xfId="11290"/>
    <cellStyle name="Percent 22 2" xfId="11291"/>
    <cellStyle name="Percent 23" xfId="11292"/>
    <cellStyle name="Percent 23 2" xfId="11293"/>
    <cellStyle name="Percent 24" xfId="11294"/>
    <cellStyle name="Percent 24 2" xfId="11295"/>
    <cellStyle name="Percent 25" xfId="11296"/>
    <cellStyle name="Percent 25 2" xfId="11297"/>
    <cellStyle name="Percent 26" xfId="11298"/>
    <cellStyle name="Percent 26 2" xfId="11299"/>
    <cellStyle name="Percent 27" xfId="11300"/>
    <cellStyle name="Percent 27 2" xfId="11301"/>
    <cellStyle name="Percent 28" xfId="11302"/>
    <cellStyle name="Percent 28 2" xfId="11303"/>
    <cellStyle name="Percent 29" xfId="11304"/>
    <cellStyle name="Percent 29 2" xfId="11305"/>
    <cellStyle name="Percent 29 2 2" xfId="11306"/>
    <cellStyle name="Percent 29 2 2 2" xfId="11307"/>
    <cellStyle name="Percent 29 2 3" xfId="11308"/>
    <cellStyle name="Percent 29 3" xfId="11309"/>
    <cellStyle name="Percent 29 3 2" xfId="11310"/>
    <cellStyle name="Percent 29 3 2 2" xfId="11311"/>
    <cellStyle name="Percent 29 3 3" xfId="11312"/>
    <cellStyle name="Percent 29 4" xfId="11313"/>
    <cellStyle name="Percent 29 4 2" xfId="11314"/>
    <cellStyle name="Percent 29 5" xfId="11315"/>
    <cellStyle name="Percent 3" xfId="11316"/>
    <cellStyle name="Percent 3 2" xfId="11317"/>
    <cellStyle name="Percent 3 2 2" xfId="11318"/>
    <cellStyle name="Percent 3 2 2 2" xfId="11319"/>
    <cellStyle name="Percent 3 2 3" xfId="11320"/>
    <cellStyle name="Percent 3 3" xfId="11321"/>
    <cellStyle name="Percent 3 3 2" xfId="11322"/>
    <cellStyle name="Percent 3 3 2 2" xfId="11323"/>
    <cellStyle name="Percent 3 3 3" xfId="11324"/>
    <cellStyle name="Percent 3 4" xfId="11325"/>
    <cellStyle name="Percent 3 4 2" xfId="11326"/>
    <cellStyle name="Percent 3 5" xfId="11327"/>
    <cellStyle name="Percent 3 5 2" xfId="11328"/>
    <cellStyle name="Percent 3 5 2 2" xfId="11329"/>
    <cellStyle name="Percent 3 5 3" xfId="11330"/>
    <cellStyle name="Percent 3 6" xfId="11331"/>
    <cellStyle name="Percent 3 6 2" xfId="11332"/>
    <cellStyle name="Percent 3 7" xfId="11333"/>
    <cellStyle name="Percent 30" xfId="11334"/>
    <cellStyle name="Percent 30 2" xfId="11335"/>
    <cellStyle name="Percent 31" xfId="11336"/>
    <cellStyle name="Percent 31 2" xfId="11337"/>
    <cellStyle name="Percent 31 2 2" xfId="11338"/>
    <cellStyle name="Percent 31 3" xfId="11339"/>
    <cellStyle name="Percent 32" xfId="11340"/>
    <cellStyle name="Percent 32 2" xfId="11341"/>
    <cellStyle name="Percent 33" xfId="11342"/>
    <cellStyle name="Percent 33 2" xfId="11343"/>
    <cellStyle name="Percent 34" xfId="11344"/>
    <cellStyle name="Percent 34 2" xfId="11345"/>
    <cellStyle name="Percent 35" xfId="11346"/>
    <cellStyle name="Percent 4" xfId="11347"/>
    <cellStyle name="Percent 4 2" xfId="11348"/>
    <cellStyle name="Percent 4 2 2" xfId="11349"/>
    <cellStyle name="Percent 4 3" xfId="11350"/>
    <cellStyle name="Percent 4 3 2" xfId="11351"/>
    <cellStyle name="Percent 4 4" xfId="11352"/>
    <cellStyle name="Percent 4 4 2" xfId="11353"/>
    <cellStyle name="Percent 4 5" xfId="11354"/>
    <cellStyle name="Percent 4 5 2" xfId="11355"/>
    <cellStyle name="Percent 4 6" xfId="11356"/>
    <cellStyle name="Percent 5" xfId="11357"/>
    <cellStyle name="Percent 5 2" xfId="11358"/>
    <cellStyle name="Percent 5 2 2" xfId="11359"/>
    <cellStyle name="Percent 5 2 2 2" xfId="11360"/>
    <cellStyle name="Percent 5 2 3" xfId="11361"/>
    <cellStyle name="Percent 5 3" xfId="11362"/>
    <cellStyle name="Percent 5 3 2" xfId="11363"/>
    <cellStyle name="Percent 5 4" xfId="11364"/>
    <cellStyle name="Percent 6" xfId="11365"/>
    <cellStyle name="Percent 6 2" xfId="11366"/>
    <cellStyle name="Percent 6 2 2" xfId="11367"/>
    <cellStyle name="Percent 6 3" xfId="11368"/>
    <cellStyle name="Percent 7" xfId="11369"/>
    <cellStyle name="Percent 7 2" xfId="11370"/>
    <cellStyle name="Percent 7 2 2" xfId="11371"/>
    <cellStyle name="Percent 7 3" xfId="11372"/>
    <cellStyle name="Percent 7 3 2" xfId="11373"/>
    <cellStyle name="Percent 7 4" xfId="11374"/>
    <cellStyle name="Percent 8" xfId="11375"/>
    <cellStyle name="Percent 8 2" xfId="11376"/>
    <cellStyle name="Percent 9" xfId="11377"/>
    <cellStyle name="Percent 9 2" xfId="11378"/>
    <cellStyle name="Percent 9 2 2" xfId="11379"/>
    <cellStyle name="Percent 9 3" xfId="11380"/>
    <cellStyle name="PERCENTAGE" xfId="11381"/>
    <cellStyle name="PERCENTAGE 2" xfId="11382"/>
    <cellStyle name="PERCENTAGE 2 2" xfId="11383"/>
    <cellStyle name="PERCENTAGE 3" xfId="11384"/>
    <cellStyle name="PERCENTAGE 3 2" xfId="11385"/>
    <cellStyle name="PERCENTAGE 4" xfId="11386"/>
    <cellStyle name="PrePop Currency (0)" xfId="11387"/>
    <cellStyle name="PrePop Currency (0) 2" xfId="11388"/>
    <cellStyle name="PrePop Currency (0) 2 2" xfId="11389"/>
    <cellStyle name="PrePop Currency (0) 3" xfId="11390"/>
    <cellStyle name="PrePop Currency (0) 3 2" xfId="11391"/>
    <cellStyle name="PrePop Currency (0) 4" xfId="11392"/>
    <cellStyle name="PrePop Currency (2)" xfId="11393"/>
    <cellStyle name="PrePop Currency (2) 2" xfId="11394"/>
    <cellStyle name="PrePop Currency (2) 2 2" xfId="11395"/>
    <cellStyle name="PrePop Currency (2) 3" xfId="11396"/>
    <cellStyle name="PrePop Units (0)" xfId="11397"/>
    <cellStyle name="PrePop Units (0) 2" xfId="11398"/>
    <cellStyle name="PrePop Units (0) 2 2" xfId="11399"/>
    <cellStyle name="PrePop Units (0) 2 2 2" xfId="11400"/>
    <cellStyle name="PrePop Units (0) 2 3" xfId="11401"/>
    <cellStyle name="PrePop Units (0) 3" xfId="11402"/>
    <cellStyle name="PrePop Units (0) 3 2" xfId="11403"/>
    <cellStyle name="PrePop Units (0) 4" xfId="11404"/>
    <cellStyle name="PrePop Units (0) 4 2" xfId="11405"/>
    <cellStyle name="PrePop Units (0) 5" xfId="11406"/>
    <cellStyle name="PrePop Units (1)" xfId="11407"/>
    <cellStyle name="PrePop Units (1) 2" xfId="11408"/>
    <cellStyle name="PrePop Units (2)" xfId="11409"/>
    <cellStyle name="PrePop Units (2) 2" xfId="11410"/>
    <cellStyle name="PrePop Units (2) 2 2" xfId="11411"/>
    <cellStyle name="PrePop Units (2) 3" xfId="11412"/>
    <cellStyle name="price" xfId="11413"/>
    <cellStyle name="price 2" xfId="11414"/>
    <cellStyle name="price 2 2" xfId="11415"/>
    <cellStyle name="price 2 2 2" xfId="11416"/>
    <cellStyle name="price 2 3" xfId="11417"/>
    <cellStyle name="price 3" xfId="11418"/>
    <cellStyle name="price 3 2" xfId="11419"/>
    <cellStyle name="price 4" xfId="11420"/>
    <cellStyle name="price 4 2" xfId="11421"/>
    <cellStyle name="price 5" xfId="11422"/>
    <cellStyle name="pwstyle" xfId="11423"/>
    <cellStyle name="pwstyle 2" xfId="11424"/>
    <cellStyle name="Quantity" xfId="11425"/>
    <cellStyle name="Quantity 10" xfId="11426"/>
    <cellStyle name="Quantity 10 2" xfId="11427"/>
    <cellStyle name="Quantity 11" xfId="11428"/>
    <cellStyle name="Quantity 11 2" xfId="11429"/>
    <cellStyle name="Quantity 12" xfId="11430"/>
    <cellStyle name="Quantity 12 2" xfId="11431"/>
    <cellStyle name="Quantity 13" xfId="11432"/>
    <cellStyle name="Quantity 13 2" xfId="11433"/>
    <cellStyle name="Quantity 14" xfId="11434"/>
    <cellStyle name="Quantity 2" xfId="11435"/>
    <cellStyle name="Quantity 2 2" xfId="11436"/>
    <cellStyle name="Quantity 2 2 2" xfId="11437"/>
    <cellStyle name="Quantity 2 3" xfId="11438"/>
    <cellStyle name="Quantity 2 3 2" xfId="11439"/>
    <cellStyle name="Quantity 2 4" xfId="11440"/>
    <cellStyle name="Quantity 2_I(8M)-ASP" xfId="11441"/>
    <cellStyle name="Quantity 3" xfId="11442"/>
    <cellStyle name="Quantity 3 2" xfId="11443"/>
    <cellStyle name="Quantity 4" xfId="11444"/>
    <cellStyle name="Quantity 4 2" xfId="11445"/>
    <cellStyle name="Quantity 5" xfId="11446"/>
    <cellStyle name="Quantity 5 2" xfId="11447"/>
    <cellStyle name="Quantity 6" xfId="11448"/>
    <cellStyle name="Quantity 6 2" xfId="11449"/>
    <cellStyle name="Quantity 7" xfId="11450"/>
    <cellStyle name="Quantity 7 2" xfId="11451"/>
    <cellStyle name="Quantity 8" xfId="11452"/>
    <cellStyle name="Quantity 8 2" xfId="11453"/>
    <cellStyle name="Quantity 9" xfId="11454"/>
    <cellStyle name="Quantity 9 2" xfId="11455"/>
    <cellStyle name="Quantity_Book1" xfId="11456"/>
    <cellStyle name="RevList" xfId="11457"/>
    <cellStyle name="RevList 2" xfId="11458"/>
    <cellStyle name="Rittichai" xfId="11459"/>
    <cellStyle name="Rittichai 2" xfId="11460"/>
    <cellStyle name="rob" xfId="11461"/>
    <cellStyle name="rob 2" xfId="11462"/>
    <cellStyle name="rob 2 2" xfId="11463"/>
    <cellStyle name="rob 2 2 2" xfId="11464"/>
    <cellStyle name="rob 2 3" xfId="11465"/>
    <cellStyle name="rob 3" xfId="11466"/>
    <cellStyle name="rob 3 2" xfId="11467"/>
    <cellStyle name="rob 4" xfId="11468"/>
    <cellStyle name="rob 4 2" xfId="11469"/>
    <cellStyle name="rob 5" xfId="11470"/>
    <cellStyle name="sbt2" xfId="11471"/>
    <cellStyle name="sbt2 2" xfId="11472"/>
    <cellStyle name="sbt2 2 2" xfId="11473"/>
    <cellStyle name="sbt2 3" xfId="11474"/>
    <cellStyle name="sbt2 3 2" xfId="11475"/>
    <cellStyle name="sbt2 4" xfId="11476"/>
    <cellStyle name="Sheet Title" xfId="11477"/>
    <cellStyle name="Sheet Title 2" xfId="11478"/>
    <cellStyle name="Sheet Title 2 2" xfId="11479"/>
    <cellStyle name="Sheet Title 3" xfId="11480"/>
    <cellStyle name="Sheet Title 3 2" xfId="11481"/>
    <cellStyle name="Sheet Title 4" xfId="11482"/>
    <cellStyle name="SS Col Hdr" xfId="11483"/>
    <cellStyle name="SS Col Hdr 2" xfId="11484"/>
    <cellStyle name="SS Col Hdr 2 2" xfId="11485"/>
    <cellStyle name="SS Col Hdr 3" xfId="11486"/>
    <cellStyle name="SS Col Hdr 3 2" xfId="11487"/>
    <cellStyle name="SS Col Hdr 4" xfId="11488"/>
    <cellStyle name="SS Dim 1 Blank" xfId="11489"/>
    <cellStyle name="SS Dim 1 Blank 2" xfId="11490"/>
    <cellStyle name="SS Dim 1 Blank 2 2" xfId="11491"/>
    <cellStyle name="SS Dim 1 Blank 3" xfId="11492"/>
    <cellStyle name="SS Dim 1 Blank 3 2" xfId="11493"/>
    <cellStyle name="SS Dim 1 Blank 4" xfId="11494"/>
    <cellStyle name="SS Dim 1 Title" xfId="11495"/>
    <cellStyle name="SS Dim 1 Title 2" xfId="11496"/>
    <cellStyle name="SS Dim 1 Title 2 2" xfId="11497"/>
    <cellStyle name="SS Dim 1 Title 3" xfId="11498"/>
    <cellStyle name="SS Dim 1 Title 3 2" xfId="11499"/>
    <cellStyle name="SS Dim 1 Title 4" xfId="11500"/>
    <cellStyle name="SS Dim 1 Value" xfId="11501"/>
    <cellStyle name="SS Dim 1 Value 2" xfId="11502"/>
    <cellStyle name="SS Dim 1 Value 2 2" xfId="11503"/>
    <cellStyle name="SS Dim 1 Value 3" xfId="11504"/>
    <cellStyle name="SS Dim 1 Value 3 2" xfId="11505"/>
    <cellStyle name="SS Dim 1 Value 4" xfId="11506"/>
    <cellStyle name="SS Dim 2 Blank" xfId="11507"/>
    <cellStyle name="SS Dim 2 Blank 2" xfId="11508"/>
    <cellStyle name="SS Dim 2 Blank 2 2" xfId="11509"/>
    <cellStyle name="SS Dim 2 Blank 3" xfId="11510"/>
    <cellStyle name="SS Dim 2 Blank 3 2" xfId="11511"/>
    <cellStyle name="SS Dim 2 Blank 4" xfId="11512"/>
    <cellStyle name="SS Dim 2 Title" xfId="11513"/>
    <cellStyle name="SS Dim 2 Title 2" xfId="11514"/>
    <cellStyle name="SS Dim 2 Title 2 2" xfId="11515"/>
    <cellStyle name="SS Dim 2 Title 3" xfId="11516"/>
    <cellStyle name="SS Dim 2 Title 3 2" xfId="11517"/>
    <cellStyle name="SS Dim 2 Title 4" xfId="11518"/>
    <cellStyle name="SS Dim 2 Value" xfId="11519"/>
    <cellStyle name="SS Dim 2 Value 2" xfId="11520"/>
    <cellStyle name="SS Dim 2 Value 2 2" xfId="11521"/>
    <cellStyle name="SS Dim 2 Value 3" xfId="11522"/>
    <cellStyle name="SS Dim 2 Value 3 2" xfId="11523"/>
    <cellStyle name="SS Dim 2 Value 4" xfId="11524"/>
    <cellStyle name="SS Dim 3 Blank" xfId="11525"/>
    <cellStyle name="SS Dim 3 Blank 2" xfId="11526"/>
    <cellStyle name="SS Dim 3 Blank 2 2" xfId="11527"/>
    <cellStyle name="SS Dim 3 Blank 3" xfId="11528"/>
    <cellStyle name="SS Dim 3 Blank 3 2" xfId="11529"/>
    <cellStyle name="SS Dim 3 Blank 4" xfId="11530"/>
    <cellStyle name="SS Dim 3 Title" xfId="11531"/>
    <cellStyle name="SS Dim 3 Title 2" xfId="11532"/>
    <cellStyle name="SS Dim 3 Title 2 2" xfId="11533"/>
    <cellStyle name="SS Dim 3 Title 3" xfId="11534"/>
    <cellStyle name="SS Dim 3 Title 3 2" xfId="11535"/>
    <cellStyle name="SS Dim 3 Title 4" xfId="11536"/>
    <cellStyle name="SS Dim 3 Value" xfId="11537"/>
    <cellStyle name="SS Dim 3 Value 2" xfId="11538"/>
    <cellStyle name="SS Dim 3 Value 2 2" xfId="11539"/>
    <cellStyle name="SS Dim 3 Value 3" xfId="11540"/>
    <cellStyle name="SS Dim 3 Value 3 2" xfId="11541"/>
    <cellStyle name="SS Dim 3 Value 4" xfId="11542"/>
    <cellStyle name="SS Dim 4 Blank" xfId="11543"/>
    <cellStyle name="SS Dim 4 Blank 2" xfId="11544"/>
    <cellStyle name="SS Dim 4 Blank 2 2" xfId="11545"/>
    <cellStyle name="SS Dim 4 Blank 3" xfId="11546"/>
    <cellStyle name="SS Dim 4 Blank 3 2" xfId="11547"/>
    <cellStyle name="SS Dim 4 Blank 4" xfId="11548"/>
    <cellStyle name="SS Dim 4 Title" xfId="11549"/>
    <cellStyle name="SS Dim 4 Title 2" xfId="11550"/>
    <cellStyle name="SS Dim 4 Title 2 2" xfId="11551"/>
    <cellStyle name="SS Dim 4 Title 3" xfId="11552"/>
    <cellStyle name="SS Dim 4 Title 3 2" xfId="11553"/>
    <cellStyle name="SS Dim 4 Title 4" xfId="11554"/>
    <cellStyle name="SS Dim 4 Value" xfId="11555"/>
    <cellStyle name="SS Dim 4 Value 2" xfId="11556"/>
    <cellStyle name="SS Dim 4 Value 2 2" xfId="11557"/>
    <cellStyle name="SS Dim 4 Value 3" xfId="11558"/>
    <cellStyle name="SS Dim 4 Value 3 2" xfId="11559"/>
    <cellStyle name="SS Dim 4 Value 4" xfId="11560"/>
    <cellStyle name="SS Dim 5 Blank" xfId="11561"/>
    <cellStyle name="SS Dim 5 Blank 2" xfId="11562"/>
    <cellStyle name="SS Dim 5 Blank 2 2" xfId="11563"/>
    <cellStyle name="SS Dim 5 Blank 3" xfId="11564"/>
    <cellStyle name="SS Dim 5 Blank 3 2" xfId="11565"/>
    <cellStyle name="SS Dim 5 Blank 4" xfId="11566"/>
    <cellStyle name="SS Dim 5 Title" xfId="11567"/>
    <cellStyle name="SS Dim 5 Title 2" xfId="11568"/>
    <cellStyle name="SS Dim 5 Title 2 2" xfId="11569"/>
    <cellStyle name="SS Dim 5 Title 3" xfId="11570"/>
    <cellStyle name="SS Dim 5 Title 3 2" xfId="11571"/>
    <cellStyle name="SS Dim 5 Title 4" xfId="11572"/>
    <cellStyle name="SS Dim 5 Value" xfId="11573"/>
    <cellStyle name="SS Dim 5 Value 2" xfId="11574"/>
    <cellStyle name="SS Dim 5 Value 2 2" xfId="11575"/>
    <cellStyle name="SS Dim 5 Value 3" xfId="11576"/>
    <cellStyle name="SS Dim 5 Value 3 2" xfId="11577"/>
    <cellStyle name="SS Dim 5 Value 4" xfId="11578"/>
    <cellStyle name="SS Other Measure" xfId="11579"/>
    <cellStyle name="SS Other Measure 2" xfId="11580"/>
    <cellStyle name="SS Other Measure 2 2" xfId="11581"/>
    <cellStyle name="SS Other Measure 3" xfId="11582"/>
    <cellStyle name="SS Other Measure 3 2" xfId="11583"/>
    <cellStyle name="SS Other Measure 4" xfId="11584"/>
    <cellStyle name="SS Sum Measure" xfId="11585"/>
    <cellStyle name="SS Sum Measure 2" xfId="11586"/>
    <cellStyle name="SS Sum Measure 2 2" xfId="11587"/>
    <cellStyle name="SS Sum Measure 3" xfId="11588"/>
    <cellStyle name="SS Unbound Dim" xfId="11589"/>
    <cellStyle name="SS Unbound Dim 2" xfId="11590"/>
    <cellStyle name="SS Unbound Dim 2 2" xfId="11591"/>
    <cellStyle name="SS Unbound Dim 3" xfId="11592"/>
    <cellStyle name="SS Unbound Dim 3 2" xfId="11593"/>
    <cellStyle name="SS Unbound Dim 4" xfId="11594"/>
    <cellStyle name="SS WAvg Measure" xfId="11595"/>
    <cellStyle name="SS WAvg Measure 2" xfId="11596"/>
    <cellStyle name="SS WAvg Measure 2 2" xfId="11597"/>
    <cellStyle name="SS WAvg Measure 3" xfId="11598"/>
    <cellStyle name="Standard_Anpassen der Amortisation" xfId="11599"/>
    <cellStyle name="Style 1" xfId="11600"/>
    <cellStyle name="Style 1 2" xfId="11601"/>
    <cellStyle name="Style 1 2 2" xfId="11602"/>
    <cellStyle name="Style 1 3" xfId="11603"/>
    <cellStyle name="Style 1 3 2" xfId="11604"/>
    <cellStyle name="Style 1 4" xfId="11605"/>
    <cellStyle name="Style 2" xfId="11606"/>
    <cellStyle name="Style 2 2" xfId="11607"/>
    <cellStyle name="Style 2 2 2" xfId="11608"/>
    <cellStyle name="Style 2 3" xfId="11609"/>
    <cellStyle name="Style 2 3 2" xfId="11610"/>
    <cellStyle name="Style 2 4" xfId="11611"/>
    <cellStyle name="Style 3" xfId="11612"/>
    <cellStyle name="Style 3 2" xfId="11613"/>
    <cellStyle name="Style 3 2 2" xfId="11614"/>
    <cellStyle name="Style 3 3" xfId="11615"/>
    <cellStyle name="Style 3 3 2" xfId="11616"/>
    <cellStyle name="Style 3 4" xfId="11617"/>
    <cellStyle name="Style 4" xfId="11618"/>
    <cellStyle name="Style 4 2" xfId="11619"/>
    <cellStyle name="Style 4 2 2" xfId="11620"/>
    <cellStyle name="Style 4 3" xfId="11621"/>
    <cellStyle name="Style 4 3 2" xfId="11622"/>
    <cellStyle name="Style 4 4" xfId="11623"/>
    <cellStyle name="Style 5" xfId="11624"/>
    <cellStyle name="Style 5 2" xfId="11625"/>
    <cellStyle name="Style 5 2 2" xfId="11626"/>
    <cellStyle name="Style 5 3" xfId="11627"/>
    <cellStyle name="Style 5 3 2" xfId="11628"/>
    <cellStyle name="Style 5 4" xfId="11629"/>
    <cellStyle name="Style 6" xfId="11630"/>
    <cellStyle name="Style 6 2" xfId="11631"/>
    <cellStyle name="Style 6 2 2" xfId="11632"/>
    <cellStyle name="Style 6 3" xfId="11633"/>
    <cellStyle name="Style 6 3 2" xfId="11634"/>
    <cellStyle name="Style 6 4" xfId="11635"/>
    <cellStyle name="Style 7" xfId="11636"/>
    <cellStyle name="Style 7 2" xfId="11637"/>
    <cellStyle name="Style 7 2 2" xfId="11638"/>
    <cellStyle name="Style 7 3" xfId="11639"/>
    <cellStyle name="Style 7 3 2" xfId="11640"/>
    <cellStyle name="Style 7 4" xfId="11641"/>
    <cellStyle name="Style 8" xfId="11642"/>
    <cellStyle name="Style 8 2" xfId="11643"/>
    <cellStyle name="Style 8 2 2" xfId="11644"/>
    <cellStyle name="Style 8 3" xfId="11645"/>
    <cellStyle name="Style 8 3 2" xfId="11646"/>
    <cellStyle name="Style 8 4" xfId="11647"/>
    <cellStyle name="Style 9" xfId="11648"/>
    <cellStyle name="Style 9 2" xfId="11649"/>
    <cellStyle name="Style 9 2 2" xfId="11650"/>
    <cellStyle name="Style 9 3" xfId="11651"/>
    <cellStyle name="style1" xfId="11652"/>
    <cellStyle name="style1 2" xfId="11653"/>
    <cellStyle name="style1 2 2" xfId="11654"/>
    <cellStyle name="style1 3" xfId="11655"/>
    <cellStyle name="style1 3 2" xfId="11656"/>
    <cellStyle name="style1 4" xfId="11657"/>
    <cellStyle name="subt1" xfId="11658"/>
    <cellStyle name="subt1 2" xfId="11659"/>
    <cellStyle name="subt1 2 2" xfId="11660"/>
    <cellStyle name="subt1 3" xfId="11661"/>
    <cellStyle name="subt1 3 2" xfId="11662"/>
    <cellStyle name="subt1 4" xfId="11663"/>
    <cellStyle name="Subtotal" xfId="11664"/>
    <cellStyle name="Subtotal 2" xfId="11665"/>
    <cellStyle name="t" xfId="11666"/>
    <cellStyle name="t 2" xfId="11667"/>
    <cellStyle name="t?å!Normal_Cht-Real Opr Cf_pldt_guyan?å_x0013_Normal_Cht-Rev dist?b_x0019_Normal_Cht-Rev dist_guyan?b_x001b_Normal_Cht" xfId="11668"/>
    <cellStyle name="t?b_x0019_Normal_Cht-Rev dist_guyan?b_x001b_Normal_Cht-Rev dist_guyan_1?å_x001f_Normal_Cht-Rev dist_guyanan?b_x0018_Normal_Cht-Rev dist_pld" xfId="11669"/>
    <cellStyle name="t_Detail ยอดยกมา" xfId="11670"/>
    <cellStyle name="t_Detail ยอดยกมา 2" xfId="11671"/>
    <cellStyle name="t_NRV_up" xfId="11672"/>
    <cellStyle name="t_NRV_up 2" xfId="11673"/>
    <cellStyle name="t_Woring GK-P Q2'52" xfId="11674"/>
    <cellStyle name="t_Woring GK-P Q2'52 2" xfId="11675"/>
    <cellStyle name="t_Working CPC Q4'51(เฉพาะลูกหนี้)" xfId="11676"/>
    <cellStyle name="t_Working CPC Q4'51(เฉพาะลูกหนี้) 2" xfId="11677"/>
    <cellStyle name="t_Working CPC Q4'51(เฉพาะลูกหนี้)_Working51(เฉพาะลูกหนี้)" xfId="11678"/>
    <cellStyle name="t_Working CPC Q4'51(เฉพาะลูกหนี้)_Working51(เฉพาะลูกหนี้) 2" xfId="11679"/>
    <cellStyle name="t_Working CPC Q4'51(เฉพาะลูกหนี้)_Working52(เฉพาะลูกหนี้)" xfId="11680"/>
    <cellStyle name="t_Working CPC Q4'51(เฉพาะลูกหนี้)_Working52(เฉพาะลูกหนี้) 2" xfId="11681"/>
    <cellStyle name="t_Working CVT Q1'52" xfId="11682"/>
    <cellStyle name="t_Working CVT Q1'52 2" xfId="11683"/>
    <cellStyle name="t_Working CVT Q2'52" xfId="11684"/>
    <cellStyle name="t_Working CVT Q2'52 2" xfId="11685"/>
    <cellStyle name="t_Working CVT Q4'51" xfId="11686"/>
    <cellStyle name="t_Working CVT Q4'51 2" xfId="11687"/>
    <cellStyle name="t_Working EML Q1'52" xfId="11688"/>
    <cellStyle name="t_Working EML Q1'52 2" xfId="11689"/>
    <cellStyle name="t_Working EML Q1'52_Working52(เฉพาะลูกหนี้)" xfId="11690"/>
    <cellStyle name="t_Working EML Q1'52_Working52(เฉพาะลูกหนี้) 2" xfId="11691"/>
    <cellStyle name="t_Working TSS Q1'52" xfId="11692"/>
    <cellStyle name="t_Working TSS Q1'52 2" xfId="11693"/>
    <cellStyle name="t_Working TSS Q1'52(เฉพาะเจ้าหนี้-บริการ)" xfId="11694"/>
    <cellStyle name="t_Working TSS Q1'52(เฉพาะเจ้าหนี้-บริการ) 2" xfId="11695"/>
    <cellStyle name="t_Working TSS Q1'52_1" xfId="11696"/>
    <cellStyle name="t_Working TSS Q1'52_1 2" xfId="11697"/>
    <cellStyle name="t_Working51(เฉพาะลูกหนี้)" xfId="11698"/>
    <cellStyle name="t_Working51(เฉพาะลูกหนี้) 2" xfId="11699"/>
    <cellStyle name="t_Working52(เฉพาะลูกหนี้)" xfId="11700"/>
    <cellStyle name="t_Working52(เฉพาะลูกหนี้) 2" xfId="11701"/>
    <cellStyle name="t_รายการจัดประเภท CVT Q4'51" xfId="11702"/>
    <cellStyle name="t_รายการจัดประเภท CVT Q4'51 2" xfId="11703"/>
    <cellStyle name="Table" xfId="11704"/>
    <cellStyle name="Table 2" xfId="11705"/>
    <cellStyle name="Text Indent A" xfId="11706"/>
    <cellStyle name="Text Indent A 2" xfId="11707"/>
    <cellStyle name="Text Indent B" xfId="11708"/>
    <cellStyle name="Text Indent B 2" xfId="11709"/>
    <cellStyle name="Text Indent C" xfId="11710"/>
    <cellStyle name="Text Indent C 2" xfId="11711"/>
    <cellStyle name="Text Indent C 2 2" xfId="11712"/>
    <cellStyle name="Text Indent C 3" xfId="11713"/>
    <cellStyle name="Text Indent C 3 2" xfId="11714"/>
    <cellStyle name="Text Indent C 4" xfId="11715"/>
    <cellStyle name="Times New Roman" xfId="11716"/>
    <cellStyle name="Times New Roman 2" xfId="11717"/>
    <cellStyle name="Timing Schedule" xfId="11718"/>
    <cellStyle name="Timing Schedule 2" xfId="11719"/>
    <cellStyle name="Timing Schedule 2 2" xfId="11720"/>
    <cellStyle name="Timing Schedule 3" xfId="11721"/>
    <cellStyle name="Timing Schedule 3 2" xfId="11722"/>
    <cellStyle name="Timing Schedule 4" xfId="11723"/>
    <cellStyle name="Title 10" xfId="11724"/>
    <cellStyle name="Title 10 2" xfId="11725"/>
    <cellStyle name="Title 10 2 2" xfId="11726"/>
    <cellStyle name="Title 10 3" xfId="11727"/>
    <cellStyle name="Title 11" xfId="11728"/>
    <cellStyle name="Title 11 2" xfId="11729"/>
    <cellStyle name="Title 12" xfId="11730"/>
    <cellStyle name="Title 12 2" xfId="11731"/>
    <cellStyle name="Title 2" xfId="11732"/>
    <cellStyle name="Title 2 2" xfId="11733"/>
    <cellStyle name="Title 2 2 2" xfId="11734"/>
    <cellStyle name="Title 2 3" xfId="11735"/>
    <cellStyle name="Title 2 3 2" xfId="11736"/>
    <cellStyle name="Title 2 4" xfId="11737"/>
    <cellStyle name="Title 3" xfId="11738"/>
    <cellStyle name="Title 3 2" xfId="11739"/>
    <cellStyle name="Title 3 2 2" xfId="11740"/>
    <cellStyle name="Title 3 3" xfId="11741"/>
    <cellStyle name="Title 4" xfId="11742"/>
    <cellStyle name="Title 4 2" xfId="11743"/>
    <cellStyle name="Title 4 2 2" xfId="11744"/>
    <cellStyle name="Title 4 3" xfId="11745"/>
    <cellStyle name="Title 5" xfId="11746"/>
    <cellStyle name="Title 5 2" xfId="11747"/>
    <cellStyle name="Title 5 2 2" xfId="11748"/>
    <cellStyle name="Title 5 3" xfId="11749"/>
    <cellStyle name="Title 6" xfId="11750"/>
    <cellStyle name="Title 6 2" xfId="11751"/>
    <cellStyle name="Title 6 2 2" xfId="11752"/>
    <cellStyle name="Title 6 3" xfId="11753"/>
    <cellStyle name="Title 7" xfId="11754"/>
    <cellStyle name="Title 7 2" xfId="11755"/>
    <cellStyle name="Title 7 2 2" xfId="11756"/>
    <cellStyle name="Title 7 3" xfId="11757"/>
    <cellStyle name="Title 8" xfId="11758"/>
    <cellStyle name="Title 8 2" xfId="11759"/>
    <cellStyle name="Title 8 2 2" xfId="11760"/>
    <cellStyle name="Title 8 3" xfId="11761"/>
    <cellStyle name="Title 9" xfId="11762"/>
    <cellStyle name="Title 9 2" xfId="11763"/>
    <cellStyle name="Title 9 2 2" xfId="11764"/>
    <cellStyle name="Title 9 3" xfId="11765"/>
    <cellStyle name="Total 10" xfId="11766"/>
    <cellStyle name="Total 10 2" xfId="11767"/>
    <cellStyle name="Total 10 2 2" xfId="11768"/>
    <cellStyle name="Total 10 3" xfId="11769"/>
    <cellStyle name="Total 11" xfId="11770"/>
    <cellStyle name="Total 11 2" xfId="11771"/>
    <cellStyle name="Total 12" xfId="11772"/>
    <cellStyle name="Total 12 2" xfId="11773"/>
    <cellStyle name="Total 2" xfId="11774"/>
    <cellStyle name="Total 2 2" xfId="11775"/>
    <cellStyle name="Total 2 2 2" xfId="11776"/>
    <cellStyle name="Total 2 3" xfId="11777"/>
    <cellStyle name="Total 2 3 2" xfId="11778"/>
    <cellStyle name="Total 2 4" xfId="11779"/>
    <cellStyle name="Total 3" xfId="11780"/>
    <cellStyle name="Total 3 2" xfId="11781"/>
    <cellStyle name="Total 3 2 2" xfId="11782"/>
    <cellStyle name="Total 3 3" xfId="11783"/>
    <cellStyle name="Total 4" xfId="11784"/>
    <cellStyle name="Total 4 2" xfId="11785"/>
    <cellStyle name="Total 4 2 2" xfId="11786"/>
    <cellStyle name="Total 4 3" xfId="11787"/>
    <cellStyle name="Total 5" xfId="11788"/>
    <cellStyle name="Total 5 2" xfId="11789"/>
    <cellStyle name="Total 5 2 2" xfId="11790"/>
    <cellStyle name="Total 5 3" xfId="11791"/>
    <cellStyle name="Total 6" xfId="11792"/>
    <cellStyle name="Total 6 2" xfId="11793"/>
    <cellStyle name="Total 6 2 2" xfId="11794"/>
    <cellStyle name="Total 6 3" xfId="11795"/>
    <cellStyle name="Total 7" xfId="11796"/>
    <cellStyle name="Total 7 2" xfId="11797"/>
    <cellStyle name="Total 7 2 2" xfId="11798"/>
    <cellStyle name="Total 7 3" xfId="11799"/>
    <cellStyle name="Total 8" xfId="11800"/>
    <cellStyle name="Total 8 2" xfId="11801"/>
    <cellStyle name="Total 8 2 2" xfId="11802"/>
    <cellStyle name="Total 8 3" xfId="11803"/>
    <cellStyle name="Total 9" xfId="11804"/>
    <cellStyle name="Total 9 2" xfId="11805"/>
    <cellStyle name="Total 9 2 2" xfId="11806"/>
    <cellStyle name="Total 9 3" xfId="11807"/>
    <cellStyle name="Tusental_A-listan (fixad)" xfId="11808"/>
    <cellStyle name="ule1_guyan" xfId="11809"/>
    <cellStyle name="ux_guyan" xfId="11810"/>
    <cellStyle name="Valuta_NPV" xfId="11811"/>
    <cellStyle name="Währung [0]_Compiling Utility Macros" xfId="11812"/>
    <cellStyle name="Währung_Compiling Utility Macros" xfId="11813"/>
    <cellStyle name="Warning Text 10" xfId="11814"/>
    <cellStyle name="Warning Text 10 2" xfId="11815"/>
    <cellStyle name="Warning Text 10 2 2" xfId="11816"/>
    <cellStyle name="Warning Text 10 3" xfId="11817"/>
    <cellStyle name="Warning Text 11" xfId="11818"/>
    <cellStyle name="Warning Text 11 2" xfId="11819"/>
    <cellStyle name="Warning Text 12" xfId="11820"/>
    <cellStyle name="Warning Text 12 2" xfId="11821"/>
    <cellStyle name="Warning Text 2" xfId="11822"/>
    <cellStyle name="Warning Text 2 2" xfId="11823"/>
    <cellStyle name="Warning Text 2 2 2" xfId="11824"/>
    <cellStyle name="Warning Text 2 3" xfId="11825"/>
    <cellStyle name="Warning Text 2 3 2" xfId="11826"/>
    <cellStyle name="Warning Text 2 4" xfId="11827"/>
    <cellStyle name="Warning Text 3" xfId="11828"/>
    <cellStyle name="Warning Text 3 2" xfId="11829"/>
    <cellStyle name="Warning Text 3 2 2" xfId="11830"/>
    <cellStyle name="Warning Text 3 3" xfId="11831"/>
    <cellStyle name="Warning Text 4" xfId="11832"/>
    <cellStyle name="Warning Text 4 2" xfId="11833"/>
    <cellStyle name="Warning Text 4 2 2" xfId="11834"/>
    <cellStyle name="Warning Text 4 3" xfId="11835"/>
    <cellStyle name="Warning Text 5" xfId="11836"/>
    <cellStyle name="Warning Text 5 2" xfId="11837"/>
    <cellStyle name="Warning Text 5 2 2" xfId="11838"/>
    <cellStyle name="Warning Text 5 3" xfId="11839"/>
    <cellStyle name="Warning Text 6" xfId="11840"/>
    <cellStyle name="Warning Text 6 2" xfId="11841"/>
    <cellStyle name="Warning Text 6 2 2" xfId="11842"/>
    <cellStyle name="Warning Text 6 3" xfId="11843"/>
    <cellStyle name="Warning Text 7" xfId="11844"/>
    <cellStyle name="Warning Text 7 2" xfId="11845"/>
    <cellStyle name="Warning Text 7 2 2" xfId="11846"/>
    <cellStyle name="Warning Text 7 3" xfId="11847"/>
    <cellStyle name="Warning Text 8" xfId="11848"/>
    <cellStyle name="Warning Text 8 2" xfId="11849"/>
    <cellStyle name="Warning Text 8 2 2" xfId="11850"/>
    <cellStyle name="Warning Text 8 3" xfId="11851"/>
    <cellStyle name="Warning Text 9" xfId="11852"/>
    <cellStyle name="Warning Text 9 2" xfId="11853"/>
    <cellStyle name="Warning Text 9 2 2" xfId="11854"/>
    <cellStyle name="Warning Text 9 3" xfId="11855"/>
    <cellStyle name="WHead - Style2" xfId="11856"/>
    <cellStyle name="WHead - Style2 2" xfId="11857"/>
    <cellStyle name="WHead - Style2 2 2" xfId="11858"/>
    <cellStyle name="WHead - Style2 3" xfId="11859"/>
    <cellStyle name="WHead - Style2 3 2" xfId="11860"/>
    <cellStyle name="WHead - Style2 4" xfId="11861"/>
    <cellStyle name="wrap" xfId="11862"/>
    <cellStyle name="wrap 2" xfId="11863"/>
    <cellStyle name="wrap 2 2" xfId="11864"/>
    <cellStyle name="wrap 3" xfId="11865"/>
    <cellStyle name="wrap 3 2" xfId="11866"/>
    <cellStyle name="wrap 4" xfId="11867"/>
    <cellStyle name="Wไhrung [0]_35ERI8T2gbIEMixb4v26icuOo" xfId="11868"/>
    <cellStyle name="Wไhrung_35ERI8T2gbIEMixb4v26icuOo" xfId="11869"/>
    <cellStyle name="yan" xfId="11870"/>
    <cellStyle name="yan 2" xfId="11871"/>
    <cellStyle name="yan 2 2" xfId="11872"/>
    <cellStyle name="yan 3" xfId="11873"/>
    <cellStyle name="yan 3 2" xfId="11874"/>
    <cellStyle name="yan 4" xfId="11875"/>
    <cellStyle name="yan?b_x0017_Normal_Certs Q2_guyan_1?Ŗ_x001b_Normal_Certs Q2_guyan_guyan?b_x0016_Normal_Certs Q2_laroux?_x001c_Normal_Certs Q2_laroux_guyan?_x0014_N" xfId="11876"/>
    <cellStyle name="การคำนวณ 2" xfId="12438"/>
    <cellStyle name="การคำนวณ 2 2" xfId="12439"/>
    <cellStyle name="ข้อความเตือน 2" xfId="12440"/>
    <cellStyle name="ข้อความเตือน 2 2" xfId="12441"/>
    <cellStyle name="ข้อความอธิบาย 2" xfId="12442"/>
    <cellStyle name="ข้อความอธิบาย 2 2" xfId="12443"/>
    <cellStyle name="เครื่องหมายจุลภาค 10" xfId="11877"/>
    <cellStyle name="เครื่องหมายจุลภาค 10 2" xfId="11878"/>
    <cellStyle name="เครื่องหมายจุลภาค 10 2 2" xfId="11879"/>
    <cellStyle name="เครื่องหมายจุลภาค 10 3" xfId="11880"/>
    <cellStyle name="เครื่องหมายจุลภาค 11" xfId="11881"/>
    <cellStyle name="เครื่องหมายจุลภาค 11 2" xfId="11882"/>
    <cellStyle name="เครื่องหมายจุลภาค 11 2 2" xfId="11883"/>
    <cellStyle name="เครื่องหมายจุลภาค 11 3" xfId="11884"/>
    <cellStyle name="เครื่องหมายจุลภาค 11 3 2" xfId="11885"/>
    <cellStyle name="เครื่องหมายจุลภาค 11 4" xfId="11886"/>
    <cellStyle name="เครื่องหมายจุลภาค 12" xfId="11887"/>
    <cellStyle name="เครื่องหมายจุลภาค 12 2" xfId="11888"/>
    <cellStyle name="เครื่องหมายจุลภาค 12 2 2" xfId="11889"/>
    <cellStyle name="เครื่องหมายจุลภาค 12 3" xfId="11890"/>
    <cellStyle name="เครื่องหมายจุลภาค 13" xfId="11891"/>
    <cellStyle name="เครื่องหมายจุลภาค 13 2" xfId="11892"/>
    <cellStyle name="เครื่องหมายจุลภาค 13 2 2" xfId="11893"/>
    <cellStyle name="เครื่องหมายจุลภาค 13 2 2 2" xfId="11894"/>
    <cellStyle name="เครื่องหมายจุลภาค 13 2 3" xfId="11895"/>
    <cellStyle name="เครื่องหมายจุลภาค 13 3" xfId="11896"/>
    <cellStyle name="เครื่องหมายจุลภาค 13 3 2" xfId="11897"/>
    <cellStyle name="เครื่องหมายจุลภาค 13 3 2 2" xfId="11898"/>
    <cellStyle name="เครื่องหมายจุลภาค 13 3 3" xfId="11899"/>
    <cellStyle name="เครื่องหมายจุลภาค 13 4" xfId="11900"/>
    <cellStyle name="เครื่องหมายจุลภาค 13 4 2" xfId="11901"/>
    <cellStyle name="เครื่องหมายจุลภาค 13 5" xfId="11902"/>
    <cellStyle name="เครื่องหมายจุลภาค 14" xfId="11903"/>
    <cellStyle name="เครื่องหมายจุลภาค 14 2" xfId="11904"/>
    <cellStyle name="เครื่องหมายจุลภาค 14 2 2" xfId="11905"/>
    <cellStyle name="เครื่องหมายจุลภาค 14 3" xfId="11906"/>
    <cellStyle name="เครื่องหมายจุลภาค 15" xfId="11907"/>
    <cellStyle name="เครื่องหมายจุลภาค 15 2" xfId="11908"/>
    <cellStyle name="เครื่องหมายจุลภาค 15 2 2" xfId="11909"/>
    <cellStyle name="เครื่องหมายจุลภาค 15 3" xfId="11910"/>
    <cellStyle name="เครื่องหมายจุลภาค 16" xfId="11911"/>
    <cellStyle name="เครื่องหมายจุลภาค 16 2" xfId="11912"/>
    <cellStyle name="เครื่องหมายจุลภาค 16 2 2" xfId="11913"/>
    <cellStyle name="เครื่องหมายจุลภาค 16 3" xfId="11914"/>
    <cellStyle name="เครื่องหมายจุลภาค 17" xfId="11915"/>
    <cellStyle name="เครื่องหมายจุลภาค 17 2" xfId="11916"/>
    <cellStyle name="เครื่องหมายจุลภาค 17 2 2" xfId="11917"/>
    <cellStyle name="เครื่องหมายจุลภาค 17 3" xfId="11918"/>
    <cellStyle name="เครื่องหมายจุลภาค 18" xfId="11919"/>
    <cellStyle name="เครื่องหมายจุลภาค 18 2" xfId="11920"/>
    <cellStyle name="เครื่องหมายจุลภาค 18 2 2" xfId="11921"/>
    <cellStyle name="เครื่องหมายจุลภาค 18 3" xfId="11922"/>
    <cellStyle name="เครื่องหมายจุลภาค 18 3 2" xfId="11923"/>
    <cellStyle name="เครื่องหมายจุลภาค 18 4" xfId="11924"/>
    <cellStyle name="เครื่องหมายจุลภาค 19" xfId="11925"/>
    <cellStyle name="เครื่องหมายจุลภาค 19 2" xfId="11926"/>
    <cellStyle name="เครื่องหมายจุลภาค 19 2 2" xfId="11927"/>
    <cellStyle name="เครื่องหมายจุลภาค 19 3" xfId="11928"/>
    <cellStyle name="เครื่องหมายจุลภาค 19 3 2" xfId="11929"/>
    <cellStyle name="เครื่องหมายจุลภาค 19 4" xfId="11930"/>
    <cellStyle name="เครื่องหมายจุลภาค 2" xfId="11931"/>
    <cellStyle name="เครื่องหมายจุลภาค 2 10" xfId="11932"/>
    <cellStyle name="เครื่องหมายจุลภาค 2 10 2" xfId="11933"/>
    <cellStyle name="เครื่องหมายจุลภาค 2 10 2 2" xfId="11934"/>
    <cellStyle name="เครื่องหมายจุลภาค 2 10 3" xfId="11935"/>
    <cellStyle name="เครื่องหมายจุลภาค 2 11" xfId="11936"/>
    <cellStyle name="เครื่องหมายจุลภาค 2 11 2" xfId="11937"/>
    <cellStyle name="เครื่องหมายจุลภาค 2 11 2 2" xfId="11938"/>
    <cellStyle name="เครื่องหมายจุลภาค 2 11 3" xfId="11939"/>
    <cellStyle name="เครื่องหมายจุลภาค 2 12" xfId="11940"/>
    <cellStyle name="เครื่องหมายจุลภาค 2 12 2" xfId="11941"/>
    <cellStyle name="เครื่องหมายจุลภาค 2 12 2 2" xfId="11942"/>
    <cellStyle name="เครื่องหมายจุลภาค 2 12 3" xfId="11943"/>
    <cellStyle name="เครื่องหมายจุลภาค 2 13" xfId="11944"/>
    <cellStyle name="เครื่องหมายจุลภาค 2 13 2" xfId="11945"/>
    <cellStyle name="เครื่องหมายจุลภาค 2 13 2 2" xfId="11946"/>
    <cellStyle name="เครื่องหมายจุลภาค 2 13 3" xfId="11947"/>
    <cellStyle name="เครื่องหมายจุลภาค 2 14" xfId="11948"/>
    <cellStyle name="เครื่องหมายจุลภาค 2 14 2" xfId="11949"/>
    <cellStyle name="เครื่องหมายจุลภาค 2 14 2 2" xfId="11950"/>
    <cellStyle name="เครื่องหมายจุลภาค 2 14 3" xfId="11951"/>
    <cellStyle name="เครื่องหมายจุลภาค 2 15" xfId="11952"/>
    <cellStyle name="เครื่องหมายจุลภาค 2 15 2" xfId="11953"/>
    <cellStyle name="เครื่องหมายจุลภาค 2 16" xfId="11954"/>
    <cellStyle name="เครื่องหมายจุลภาค 2 2" xfId="11955"/>
    <cellStyle name="เครื่องหมายจุลภาค 2 2 10" xfId="11956"/>
    <cellStyle name="เครื่องหมายจุลภาค 2 2 10 2" xfId="11957"/>
    <cellStyle name="เครื่องหมายจุลภาค 2 2 10 2 2" xfId="11958"/>
    <cellStyle name="เครื่องหมายจุลภาค 2 2 10 3" xfId="11959"/>
    <cellStyle name="เครื่องหมายจุลภาค 2 2 11" xfId="11960"/>
    <cellStyle name="เครื่องหมายจุลภาค 2 2 11 2" xfId="11961"/>
    <cellStyle name="เครื่องหมายจุลภาค 2 2 12" xfId="11962"/>
    <cellStyle name="เครื่องหมายจุลภาค 2 2 2" xfId="11963"/>
    <cellStyle name="เครื่องหมายจุลภาค 2 2 2 2" xfId="11964"/>
    <cellStyle name="เครื่องหมายจุลภาค 2 2 2 2 2" xfId="11965"/>
    <cellStyle name="เครื่องหมายจุลภาค 2 2 2 3" xfId="11966"/>
    <cellStyle name="เครื่องหมายจุลภาค 2 2 2 3 2" xfId="11967"/>
    <cellStyle name="เครื่องหมายจุลภาค 2 2 2 4" xfId="11968"/>
    <cellStyle name="เครื่องหมายจุลภาค 2 2 3" xfId="11969"/>
    <cellStyle name="เครื่องหมายจุลภาค 2 2 3 2" xfId="11970"/>
    <cellStyle name="เครื่องหมายจุลภาค 2 2 3 2 2" xfId="11971"/>
    <cellStyle name="เครื่องหมายจุลภาค 2 2 3 3" xfId="11972"/>
    <cellStyle name="เครื่องหมายจุลภาค 2 2 4" xfId="11973"/>
    <cellStyle name="เครื่องหมายจุลภาค 2 2 4 2" xfId="11974"/>
    <cellStyle name="เครื่องหมายจุลภาค 2 2 4 2 2" xfId="11975"/>
    <cellStyle name="เครื่องหมายจุลภาค 2 2 4 3" xfId="11976"/>
    <cellStyle name="เครื่องหมายจุลภาค 2 2 5" xfId="11977"/>
    <cellStyle name="เครื่องหมายจุลภาค 2 2 5 2" xfId="11978"/>
    <cellStyle name="เครื่องหมายจุลภาค 2 2 5 2 2" xfId="11979"/>
    <cellStyle name="เครื่องหมายจุลภาค 2 2 5 3" xfId="11980"/>
    <cellStyle name="เครื่องหมายจุลภาค 2 2 6" xfId="11981"/>
    <cellStyle name="เครื่องหมายจุลภาค 2 2 6 2" xfId="11982"/>
    <cellStyle name="เครื่องหมายจุลภาค 2 2 6 2 2" xfId="11983"/>
    <cellStyle name="เครื่องหมายจุลภาค 2 2 6 3" xfId="11984"/>
    <cellStyle name="เครื่องหมายจุลภาค 2 2 7" xfId="11985"/>
    <cellStyle name="เครื่องหมายจุลภาค 2 2 7 2" xfId="11986"/>
    <cellStyle name="เครื่องหมายจุลภาค 2 2 7 2 2" xfId="11987"/>
    <cellStyle name="เครื่องหมายจุลภาค 2 2 7 3" xfId="11988"/>
    <cellStyle name="เครื่องหมายจุลภาค 2 2 8" xfId="11989"/>
    <cellStyle name="เครื่องหมายจุลภาค 2 2 8 2" xfId="11990"/>
    <cellStyle name="เครื่องหมายจุลภาค 2 2 8 2 2" xfId="11991"/>
    <cellStyle name="เครื่องหมายจุลภาค 2 2 8 3" xfId="11992"/>
    <cellStyle name="เครื่องหมายจุลภาค 2 2 9" xfId="11993"/>
    <cellStyle name="เครื่องหมายจุลภาค 2 2 9 2" xfId="11994"/>
    <cellStyle name="เครื่องหมายจุลภาค 2 2 9 2 2" xfId="11995"/>
    <cellStyle name="เครื่องหมายจุลภาค 2 2 9 3" xfId="11996"/>
    <cellStyle name="เครื่องหมายจุลภาค 2 3" xfId="11997"/>
    <cellStyle name="เครื่องหมายจุลภาค 2 3 10" xfId="11998"/>
    <cellStyle name="เครื่องหมายจุลภาค 2 3 10 2" xfId="11999"/>
    <cellStyle name="เครื่องหมายจุลภาค 2 3 11" xfId="12000"/>
    <cellStyle name="เครื่องหมายจุลภาค 2 3 11 2" xfId="12001"/>
    <cellStyle name="เครื่องหมายจุลภาค 2 3 12" xfId="12002"/>
    <cellStyle name="เครื่องหมายจุลภาค 2 3 2" xfId="12003"/>
    <cellStyle name="เครื่องหมายจุลภาค 2 3 2 2" xfId="12004"/>
    <cellStyle name="เครื่องหมายจุลภาค 2 3 2 2 2" xfId="12005"/>
    <cellStyle name="เครื่องหมายจุลภาค 2 3 2 3" xfId="12006"/>
    <cellStyle name="เครื่องหมายจุลภาค 2 3 3" xfId="12007"/>
    <cellStyle name="เครื่องหมายจุลภาค 2 3 3 2" xfId="12008"/>
    <cellStyle name="เครื่องหมายจุลภาค 2 3 3 2 2" xfId="12009"/>
    <cellStyle name="เครื่องหมายจุลภาค 2 3 3 3" xfId="12010"/>
    <cellStyle name="เครื่องหมายจุลภาค 2 3 4" xfId="12011"/>
    <cellStyle name="เครื่องหมายจุลภาค 2 3 4 2" xfId="12012"/>
    <cellStyle name="เครื่องหมายจุลภาค 2 3 4 2 2" xfId="12013"/>
    <cellStyle name="เครื่องหมายจุลภาค 2 3 4 3" xfId="12014"/>
    <cellStyle name="เครื่องหมายจุลภาค 2 3 5" xfId="12015"/>
    <cellStyle name="เครื่องหมายจุลภาค 2 3 5 2" xfId="12016"/>
    <cellStyle name="เครื่องหมายจุลภาค 2 3 5 2 2" xfId="12017"/>
    <cellStyle name="เครื่องหมายจุลภาค 2 3 5 3" xfId="12018"/>
    <cellStyle name="เครื่องหมายจุลภาค 2 3 6" xfId="12019"/>
    <cellStyle name="เครื่องหมายจุลภาค 2 3 6 2" xfId="12020"/>
    <cellStyle name="เครื่องหมายจุลภาค 2 3 6 2 2" xfId="12021"/>
    <cellStyle name="เครื่องหมายจุลภาค 2 3 6 3" xfId="12022"/>
    <cellStyle name="เครื่องหมายจุลภาค 2 3 7" xfId="12023"/>
    <cellStyle name="เครื่องหมายจุลภาค 2 3 7 2" xfId="12024"/>
    <cellStyle name="เครื่องหมายจุลภาค 2 3 7 2 2" xfId="12025"/>
    <cellStyle name="เครื่องหมายจุลภาค 2 3 7 3" xfId="12026"/>
    <cellStyle name="เครื่องหมายจุลภาค 2 3 8" xfId="12027"/>
    <cellStyle name="เครื่องหมายจุลภาค 2 3 8 2" xfId="12028"/>
    <cellStyle name="เครื่องหมายจุลภาค 2 3 8 2 2" xfId="12029"/>
    <cellStyle name="เครื่องหมายจุลภาค 2 3 8 3" xfId="12030"/>
    <cellStyle name="เครื่องหมายจุลภาค 2 3 9" xfId="12031"/>
    <cellStyle name="เครื่องหมายจุลภาค 2 3 9 2" xfId="12032"/>
    <cellStyle name="เครื่องหมายจุลภาค 2 3 9 2 2" xfId="12033"/>
    <cellStyle name="เครื่องหมายจุลภาค 2 3 9 3" xfId="12034"/>
    <cellStyle name="เครื่องหมายจุลภาค 2 4" xfId="12035"/>
    <cellStyle name="เครื่องหมายจุลภาค 2 4 2" xfId="12036"/>
    <cellStyle name="เครื่องหมายจุลภาค 2 4 2 2" xfId="12037"/>
    <cellStyle name="เครื่องหมายจุลภาค 2 4 3" xfId="12038"/>
    <cellStyle name="เครื่องหมายจุลภาค 2 5" xfId="12039"/>
    <cellStyle name="เครื่องหมายจุลภาค 2 5 2" xfId="12040"/>
    <cellStyle name="เครื่องหมายจุลภาค 2 5 2 2" xfId="12041"/>
    <cellStyle name="เครื่องหมายจุลภาค 2 5 3" xfId="12042"/>
    <cellStyle name="เครื่องหมายจุลภาค 2 6" xfId="12043"/>
    <cellStyle name="เครื่องหมายจุลภาค 2 6 2" xfId="12044"/>
    <cellStyle name="เครื่องหมายจุลภาค 2 6 2 2" xfId="12045"/>
    <cellStyle name="เครื่องหมายจุลภาค 2 6 3" xfId="12046"/>
    <cellStyle name="เครื่องหมายจุลภาค 2 7" xfId="12047"/>
    <cellStyle name="เครื่องหมายจุลภาค 2 7 2" xfId="12048"/>
    <cellStyle name="เครื่องหมายจุลภาค 2 7 2 2" xfId="12049"/>
    <cellStyle name="เครื่องหมายจุลภาค 2 7 3" xfId="12050"/>
    <cellStyle name="เครื่องหมายจุลภาค 2 8" xfId="12051"/>
    <cellStyle name="เครื่องหมายจุลภาค 2 8 2" xfId="12052"/>
    <cellStyle name="เครื่องหมายจุลภาค 2 8 2 2" xfId="12053"/>
    <cellStyle name="เครื่องหมายจุลภาค 2 8 3" xfId="12054"/>
    <cellStyle name="เครื่องหมายจุลภาค 2 9" xfId="12055"/>
    <cellStyle name="เครื่องหมายจุลภาค 2 9 2" xfId="12056"/>
    <cellStyle name="เครื่องหมายจุลภาค 2 9 2 2" xfId="12057"/>
    <cellStyle name="เครื่องหมายจุลภาค 2 9 3" xfId="12058"/>
    <cellStyle name="เครื่องหมายจุลภาค 20" xfId="12059"/>
    <cellStyle name="เครื่องหมายจุลภาค 20 2" xfId="12060"/>
    <cellStyle name="เครื่องหมายจุลภาค 3" xfId="12061"/>
    <cellStyle name="เครื่องหมายจุลภาค 3 10" xfId="12062"/>
    <cellStyle name="เครื่องหมายจุลภาค 3 10 2" xfId="12063"/>
    <cellStyle name="เครื่องหมายจุลภาค 3 10 2 2" xfId="12064"/>
    <cellStyle name="เครื่องหมายจุลภาค 3 10 3" xfId="12065"/>
    <cellStyle name="เครื่องหมายจุลภาค 3 11" xfId="12066"/>
    <cellStyle name="เครื่องหมายจุลภาค 3 11 2" xfId="12067"/>
    <cellStyle name="เครื่องหมายจุลภาค 3 12" xfId="12068"/>
    <cellStyle name="เครื่องหมายจุลภาค 3 2" xfId="12069"/>
    <cellStyle name="เครื่องหมายจุลภาค 3 2 2" xfId="12070"/>
    <cellStyle name="เครื่องหมายจุลภาค 3 2 2 2" xfId="12071"/>
    <cellStyle name="เครื่องหมายจุลภาค 3 2 3" xfId="12072"/>
    <cellStyle name="เครื่องหมายจุลภาค 3 2 3 2" xfId="12073"/>
    <cellStyle name="เครื่องหมายจุลภาค 3 2 4" xfId="12074"/>
    <cellStyle name="เครื่องหมายจุลภาค 3 3" xfId="12075"/>
    <cellStyle name="เครื่องหมายจุลภาค 3 3 2" xfId="12076"/>
    <cellStyle name="เครื่องหมายจุลภาค 3 3 2 2" xfId="12077"/>
    <cellStyle name="เครื่องหมายจุลภาค 3 3 3" xfId="12078"/>
    <cellStyle name="เครื่องหมายจุลภาค 3 4" xfId="12079"/>
    <cellStyle name="เครื่องหมายจุลภาค 3 4 2" xfId="12080"/>
    <cellStyle name="เครื่องหมายจุลภาค 3 4 2 2" xfId="12081"/>
    <cellStyle name="เครื่องหมายจุลภาค 3 4 3" xfId="12082"/>
    <cellStyle name="เครื่องหมายจุลภาค 3 5" xfId="12083"/>
    <cellStyle name="เครื่องหมายจุลภาค 3 5 2" xfId="12084"/>
    <cellStyle name="เครื่องหมายจุลภาค 3 5 2 2" xfId="12085"/>
    <cellStyle name="เครื่องหมายจุลภาค 3 5 3" xfId="12086"/>
    <cellStyle name="เครื่องหมายจุลภาค 3 6" xfId="12087"/>
    <cellStyle name="เครื่องหมายจุลภาค 3 6 2" xfId="12088"/>
    <cellStyle name="เครื่องหมายจุลภาค 3 6 2 2" xfId="12089"/>
    <cellStyle name="เครื่องหมายจุลภาค 3 6 3" xfId="12090"/>
    <cellStyle name="เครื่องหมายจุลภาค 3 7" xfId="12091"/>
    <cellStyle name="เครื่องหมายจุลภาค 3 7 2" xfId="12092"/>
    <cellStyle name="เครื่องหมายจุลภาค 3 7 2 2" xfId="12093"/>
    <cellStyle name="เครื่องหมายจุลภาค 3 7 3" xfId="12094"/>
    <cellStyle name="เครื่องหมายจุลภาค 3 8" xfId="12095"/>
    <cellStyle name="เครื่องหมายจุลภาค 3 8 2" xfId="12096"/>
    <cellStyle name="เครื่องหมายจุลภาค 3 8 2 2" xfId="12097"/>
    <cellStyle name="เครื่องหมายจุลภาค 3 8 3" xfId="12098"/>
    <cellStyle name="เครื่องหมายจุลภาค 3 9" xfId="12099"/>
    <cellStyle name="เครื่องหมายจุลภาค 3 9 2" xfId="12100"/>
    <cellStyle name="เครื่องหมายจุลภาค 3 9 2 2" xfId="12101"/>
    <cellStyle name="เครื่องหมายจุลภาค 3 9 3" xfId="12102"/>
    <cellStyle name="เครื่องหมายจุลภาค 4" xfId="12103"/>
    <cellStyle name="เครื่องหมายจุลภาค 4 10" xfId="12104"/>
    <cellStyle name="เครื่องหมายจุลภาค 4 10 2" xfId="12105"/>
    <cellStyle name="เครื่องหมายจุลภาค 4 11" xfId="12106"/>
    <cellStyle name="เครื่องหมายจุลภาค 4 11 2" xfId="12107"/>
    <cellStyle name="เครื่องหมายจุลภาค 4 12" xfId="12108"/>
    <cellStyle name="เครื่องหมายจุลภาค 4 2" xfId="12109"/>
    <cellStyle name="เครื่องหมายจุลภาค 4 2 2" xfId="12110"/>
    <cellStyle name="เครื่องหมายจุลภาค 4 2 2 2" xfId="12111"/>
    <cellStyle name="เครื่องหมายจุลภาค 4 2 3" xfId="12112"/>
    <cellStyle name="เครื่องหมายจุลภาค 4 3" xfId="12113"/>
    <cellStyle name="เครื่องหมายจุลภาค 4 3 2" xfId="12114"/>
    <cellStyle name="เครื่องหมายจุลภาค 4 3 2 2" xfId="12115"/>
    <cellStyle name="เครื่องหมายจุลภาค 4 3 3" xfId="12116"/>
    <cellStyle name="เครื่องหมายจุลภาค 4 4" xfId="12117"/>
    <cellStyle name="เครื่องหมายจุลภาค 4 4 2" xfId="12118"/>
    <cellStyle name="เครื่องหมายจุลภาค 4 4 2 2" xfId="12119"/>
    <cellStyle name="เครื่องหมายจุลภาค 4 4 3" xfId="12120"/>
    <cellStyle name="เครื่องหมายจุลภาค 4 5" xfId="12121"/>
    <cellStyle name="เครื่องหมายจุลภาค 4 5 2" xfId="12122"/>
    <cellStyle name="เครื่องหมายจุลภาค 4 5 2 2" xfId="12123"/>
    <cellStyle name="เครื่องหมายจุลภาค 4 5 3" xfId="12124"/>
    <cellStyle name="เครื่องหมายจุลภาค 4 6" xfId="12125"/>
    <cellStyle name="เครื่องหมายจุลภาค 4 6 2" xfId="12126"/>
    <cellStyle name="เครื่องหมายจุลภาค 4 6 2 2" xfId="12127"/>
    <cellStyle name="เครื่องหมายจุลภาค 4 6 3" xfId="12128"/>
    <cellStyle name="เครื่องหมายจุลภาค 4 7" xfId="12129"/>
    <cellStyle name="เครื่องหมายจุลภาค 4 7 2" xfId="12130"/>
    <cellStyle name="เครื่องหมายจุลภาค 4 7 2 2" xfId="12131"/>
    <cellStyle name="เครื่องหมายจุลภาค 4 7 3" xfId="12132"/>
    <cellStyle name="เครื่องหมายจุลภาค 4 8" xfId="12133"/>
    <cellStyle name="เครื่องหมายจุลภาค 4 8 2" xfId="12134"/>
    <cellStyle name="เครื่องหมายจุลภาค 4 8 2 2" xfId="12135"/>
    <cellStyle name="เครื่องหมายจุลภาค 4 8 3" xfId="12136"/>
    <cellStyle name="เครื่องหมายจุลภาค 4 8 3 2" xfId="12137"/>
    <cellStyle name="เครื่องหมายจุลภาค 4 8 4" xfId="12138"/>
    <cellStyle name="เครื่องหมายจุลภาค 4 9" xfId="12139"/>
    <cellStyle name="เครื่องหมายจุลภาค 4 9 2" xfId="12140"/>
    <cellStyle name="เครื่องหมายจุลภาค 5" xfId="12141"/>
    <cellStyle name="เครื่องหมายจุลภาค 5 10" xfId="12142"/>
    <cellStyle name="เครื่องหมายจุลภาค 5 10 2" xfId="12143"/>
    <cellStyle name="เครื่องหมายจุลภาค 5 11" xfId="12144"/>
    <cellStyle name="เครื่องหมายจุลภาค 5 11 2" xfId="12145"/>
    <cellStyle name="เครื่องหมายจุลภาค 5 12" xfId="12146"/>
    <cellStyle name="เครื่องหมายจุลภาค 5 12 2" xfId="12147"/>
    <cellStyle name="เครื่องหมายจุลภาค 5 13" xfId="12148"/>
    <cellStyle name="เครื่องหมายจุลภาค 5 13 2" xfId="12149"/>
    <cellStyle name="เครื่องหมายจุลภาค 5 14" xfId="12150"/>
    <cellStyle name="เครื่องหมายจุลภาค 5 2" xfId="12151"/>
    <cellStyle name="เครื่องหมายจุลภาค 5 2 2" xfId="12152"/>
    <cellStyle name="เครื่องหมายจุลภาค 5 2 2 2" xfId="12153"/>
    <cellStyle name="เครื่องหมายจุลภาค 5 2 3" xfId="12154"/>
    <cellStyle name="เครื่องหมายจุลภาค 5 2 3 2" xfId="12155"/>
    <cellStyle name="เครื่องหมายจุลภาค 5 2 4" xfId="12156"/>
    <cellStyle name="เครื่องหมายจุลภาค 5 2 4 2" xfId="12157"/>
    <cellStyle name="เครื่องหมายจุลภาค 5 2 5" xfId="12158"/>
    <cellStyle name="เครื่องหมายจุลภาค 5 3" xfId="12159"/>
    <cellStyle name="เครื่องหมายจุลภาค 5 3 2" xfId="12160"/>
    <cellStyle name="เครื่องหมายจุลภาค 5 3 2 2" xfId="12161"/>
    <cellStyle name="เครื่องหมายจุลภาค 5 3 3" xfId="12162"/>
    <cellStyle name="เครื่องหมายจุลภาค 5 3 3 2" xfId="12163"/>
    <cellStyle name="เครื่องหมายจุลภาค 5 3 4" xfId="12164"/>
    <cellStyle name="เครื่องหมายจุลภาค 5 3 4 2" xfId="12165"/>
    <cellStyle name="เครื่องหมายจุลภาค 5 3 5" xfId="12166"/>
    <cellStyle name="เครื่องหมายจุลภาค 5 3 5 2" xfId="12167"/>
    <cellStyle name="เครื่องหมายจุลภาค 5 3 6" xfId="12168"/>
    <cellStyle name="เครื่องหมายจุลภาค 5 4" xfId="12169"/>
    <cellStyle name="เครื่องหมายจุลภาค 5 4 2" xfId="12170"/>
    <cellStyle name="เครื่องหมายจุลภาค 5 4 2 2" xfId="12171"/>
    <cellStyle name="เครื่องหมายจุลภาค 5 4 3" xfId="12172"/>
    <cellStyle name="เครื่องหมายจุลภาค 5 4 3 2" xfId="12173"/>
    <cellStyle name="เครื่องหมายจุลภาค 5 4 4" xfId="12174"/>
    <cellStyle name="เครื่องหมายจุลภาค 5 4 5" xfId="12175"/>
    <cellStyle name="เครื่องหมายจุลภาค 5 5" xfId="12176"/>
    <cellStyle name="เครื่องหมายจุลภาค 5 5 2" xfId="12177"/>
    <cellStyle name="เครื่องหมายจุลภาค 5 5 2 2" xfId="12178"/>
    <cellStyle name="เครื่องหมายจุลภาค 5 5 3" xfId="12179"/>
    <cellStyle name="เครื่องหมายจุลภาค 5 5 3 2" xfId="12180"/>
    <cellStyle name="เครื่องหมายจุลภาค 5 5 4" xfId="12181"/>
    <cellStyle name="เครื่องหมายจุลภาค 5 6" xfId="12182"/>
    <cellStyle name="เครื่องหมายจุลภาค 5 6 2" xfId="12183"/>
    <cellStyle name="เครื่องหมายจุลภาค 5 6 2 2" xfId="12184"/>
    <cellStyle name="เครื่องหมายจุลภาค 5 6 3" xfId="12185"/>
    <cellStyle name="เครื่องหมายจุลภาค 5 6 3 2" xfId="12186"/>
    <cellStyle name="เครื่องหมายจุลภาค 5 6 4" xfId="12187"/>
    <cellStyle name="เครื่องหมายจุลภาค 5 7" xfId="12188"/>
    <cellStyle name="เครื่องหมายจุลภาค 5 7 2" xfId="12189"/>
    <cellStyle name="เครื่องหมายจุลภาค 5 7 2 2" xfId="12190"/>
    <cellStyle name="เครื่องหมายจุลภาค 5 7 3" xfId="12191"/>
    <cellStyle name="เครื่องหมายจุลภาค 5 7 3 2" xfId="12192"/>
    <cellStyle name="เครื่องหมายจุลภาค 5 7 4" xfId="12193"/>
    <cellStyle name="เครื่องหมายจุลภาค 5 8" xfId="12194"/>
    <cellStyle name="เครื่องหมายจุลภาค 5 8 2" xfId="12195"/>
    <cellStyle name="เครื่องหมายจุลภาค 5 8 2 2" xfId="12196"/>
    <cellStyle name="เครื่องหมายจุลภาค 5 8 3" xfId="12197"/>
    <cellStyle name="เครื่องหมายจุลภาค 5 8 3 2" xfId="12198"/>
    <cellStyle name="เครื่องหมายจุลภาค 5 8 4" xfId="12199"/>
    <cellStyle name="เครื่องหมายจุลภาค 5 9" xfId="12200"/>
    <cellStyle name="เครื่องหมายจุลภาค 5 9 2" xfId="12201"/>
    <cellStyle name="เครื่องหมายจุลภาค 5 9 2 2" xfId="12202"/>
    <cellStyle name="เครื่องหมายจุลภาค 5 9 3" xfId="12203"/>
    <cellStyle name="เครื่องหมายจุลภาค 5 9 3 2" xfId="12204"/>
    <cellStyle name="เครื่องหมายจุลภาค 5 9 4" xfId="12205"/>
    <cellStyle name="เครื่องหมายจุลภาค 6" xfId="12206"/>
    <cellStyle name="เครื่องหมายจุลภาค 6 2" xfId="12207"/>
    <cellStyle name="เครื่องหมายจุลภาค 6 2 2" xfId="12208"/>
    <cellStyle name="เครื่องหมายจุลภาค 6 2 2 2" xfId="12209"/>
    <cellStyle name="เครื่องหมายจุลภาค 6 2 3" xfId="12210"/>
    <cellStyle name="เครื่องหมายจุลภาค 6 2 3 2" xfId="12211"/>
    <cellStyle name="เครื่องหมายจุลภาค 6 2 4" xfId="12212"/>
    <cellStyle name="เครื่องหมายจุลภาค 6 3" xfId="12213"/>
    <cellStyle name="เครื่องหมายจุลภาค 6 3 2" xfId="12214"/>
    <cellStyle name="เครื่องหมายจุลภาค 6 3 2 2" xfId="12215"/>
    <cellStyle name="เครื่องหมายจุลภาค 6 3 3" xfId="12216"/>
    <cellStyle name="เครื่องหมายจุลภาค 6 3 3 2" xfId="12217"/>
    <cellStyle name="เครื่องหมายจุลภาค 6 3 4" xfId="12218"/>
    <cellStyle name="เครื่องหมายจุลภาค 6 4" xfId="12219"/>
    <cellStyle name="เครื่องหมายจุลภาค 6 4 2" xfId="12220"/>
    <cellStyle name="เครื่องหมายจุลภาค 6 4 2 2" xfId="12221"/>
    <cellStyle name="เครื่องหมายจุลภาค 6 4 3" xfId="12222"/>
    <cellStyle name="เครื่องหมายจุลภาค 6 5" xfId="12223"/>
    <cellStyle name="เครื่องหมายจุลภาค 6 5 2" xfId="12224"/>
    <cellStyle name="เครื่องหมายจุลภาค 6 6" xfId="12225"/>
    <cellStyle name="เครื่องหมายจุลภาค 7" xfId="12226"/>
    <cellStyle name="เครื่องหมายจุลภาค 7 10" xfId="12227"/>
    <cellStyle name="เครื่องหมายจุลภาค 7 10 2" xfId="12228"/>
    <cellStyle name="เครื่องหมายจุลภาค 7 11" xfId="12229"/>
    <cellStyle name="เครื่องหมายจุลภาค 7 11 2" xfId="12230"/>
    <cellStyle name="เครื่องหมายจุลภาค 7 12" xfId="12231"/>
    <cellStyle name="เครื่องหมายจุลภาค 7 12 2" xfId="12232"/>
    <cellStyle name="เครื่องหมายจุลภาค 7 13" xfId="12233"/>
    <cellStyle name="เครื่องหมายจุลภาค 7 2" xfId="12234"/>
    <cellStyle name="เครื่องหมายจุลภาค 7 2 2" xfId="12235"/>
    <cellStyle name="เครื่องหมายจุลภาค 7 2 2 2" xfId="12236"/>
    <cellStyle name="เครื่องหมายจุลภาค 7 2 2 2 2" xfId="12237"/>
    <cellStyle name="เครื่องหมายจุลภาค 7 2 2 3" xfId="12238"/>
    <cellStyle name="เครื่องหมายจุลภาค 7 2 3" xfId="12239"/>
    <cellStyle name="เครื่องหมายจุลภาค 7 2 3 2" xfId="12240"/>
    <cellStyle name="เครื่องหมายจุลภาค 7 2 4" xfId="12241"/>
    <cellStyle name="เครื่องหมายจุลภาค 7 2 4 2" xfId="12242"/>
    <cellStyle name="เครื่องหมายจุลภาค 7 2 5" xfId="12243"/>
    <cellStyle name="เครื่องหมายจุลภาค 7 3" xfId="12244"/>
    <cellStyle name="เครื่องหมายจุลภาค 7 3 2" xfId="12245"/>
    <cellStyle name="เครื่องหมายจุลภาค 7 3 2 2" xfId="12246"/>
    <cellStyle name="เครื่องหมายจุลภาค 7 3 2 2 2" xfId="12247"/>
    <cellStyle name="เครื่องหมายจุลภาค 7 3 2 3" xfId="12248"/>
    <cellStyle name="เครื่องหมายจุลภาค 7 3 3" xfId="12249"/>
    <cellStyle name="เครื่องหมายจุลภาค 7 3 3 2" xfId="12250"/>
    <cellStyle name="เครื่องหมายจุลภาค 7 3 4" xfId="12251"/>
    <cellStyle name="เครื่องหมายจุลภาค 7 3 4 2" xfId="12252"/>
    <cellStyle name="เครื่องหมายจุลภาค 7 3 5" xfId="12253"/>
    <cellStyle name="เครื่องหมายจุลภาค 7 4" xfId="12254"/>
    <cellStyle name="เครื่องหมายจุลภาค 7 4 2" xfId="12255"/>
    <cellStyle name="เครื่องหมายจุลภาค 7 4 2 2" xfId="12256"/>
    <cellStyle name="เครื่องหมายจุลภาค 7 4 3" xfId="12257"/>
    <cellStyle name="เครื่องหมายจุลภาค 7 4 3 2" xfId="12258"/>
    <cellStyle name="เครื่องหมายจุลภาค 7 4 4" xfId="12259"/>
    <cellStyle name="เครื่องหมายจุลภาค 7 4 4 2" xfId="12260"/>
    <cellStyle name="เครื่องหมายจุลภาค 7 4 5" xfId="12261"/>
    <cellStyle name="เครื่องหมายจุลภาค 7 5" xfId="12262"/>
    <cellStyle name="เครื่องหมายจุลภาค 7 5 2" xfId="12263"/>
    <cellStyle name="เครื่องหมายจุลภาค 7 5 2 2" xfId="12264"/>
    <cellStyle name="เครื่องหมายจุลภาค 7 5 3" xfId="12265"/>
    <cellStyle name="เครื่องหมายจุลภาค 7 5 3 2" xfId="12266"/>
    <cellStyle name="เครื่องหมายจุลภาค 7 5 4" xfId="12267"/>
    <cellStyle name="เครื่องหมายจุลภาค 7 6" xfId="12268"/>
    <cellStyle name="เครื่องหมายจุลภาค 7 6 2" xfId="12269"/>
    <cellStyle name="เครื่องหมายจุลภาค 7 6 2 2" xfId="12270"/>
    <cellStyle name="เครื่องหมายจุลภาค 7 6 3" xfId="12271"/>
    <cellStyle name="เครื่องหมายจุลภาค 7 6 3 2" xfId="12272"/>
    <cellStyle name="เครื่องหมายจุลภาค 7 6 4" xfId="12273"/>
    <cellStyle name="เครื่องหมายจุลภาค 7 7" xfId="12274"/>
    <cellStyle name="เครื่องหมายจุลภาค 7 7 2" xfId="12275"/>
    <cellStyle name="เครื่องหมายจุลภาค 7 7 2 2" xfId="12276"/>
    <cellStyle name="เครื่องหมายจุลภาค 7 7 3" xfId="12277"/>
    <cellStyle name="เครื่องหมายจุลภาค 7 7 3 2" xfId="12278"/>
    <cellStyle name="เครื่องหมายจุลภาค 7 7 4" xfId="12279"/>
    <cellStyle name="เครื่องหมายจุลภาค 7 8" xfId="12280"/>
    <cellStyle name="เครื่องหมายจุลภาค 7 8 2" xfId="12281"/>
    <cellStyle name="เครื่องหมายจุลภาค 7 8 2 2" xfId="12282"/>
    <cellStyle name="เครื่องหมายจุลภาค 7 8 3" xfId="12283"/>
    <cellStyle name="เครื่องหมายจุลภาค 7 8 3 2" xfId="12284"/>
    <cellStyle name="เครื่องหมายจุลภาค 7 8 4" xfId="12285"/>
    <cellStyle name="เครื่องหมายจุลภาค 7 9" xfId="12286"/>
    <cellStyle name="เครื่องหมายจุลภาค 7 9 2" xfId="12287"/>
    <cellStyle name="เครื่องหมายจุลภาค 7 9 2 2" xfId="12288"/>
    <cellStyle name="เครื่องหมายจุลภาค 7 9 3" xfId="12289"/>
    <cellStyle name="เครื่องหมายจุลภาค 7 9 3 2" xfId="12290"/>
    <cellStyle name="เครื่องหมายจุลภาค 7 9 4" xfId="12291"/>
    <cellStyle name="เครื่องหมายจุลภาค 8" xfId="12292"/>
    <cellStyle name="เครื่องหมายจุลภาค 8 2" xfId="12293"/>
    <cellStyle name="เครื่องหมายจุลภาค 8 2 2" xfId="12294"/>
    <cellStyle name="เครื่องหมายจุลภาค 8 3" xfId="12295"/>
    <cellStyle name="เครื่องหมายจุลภาค 8 3 2" xfId="12296"/>
    <cellStyle name="เครื่องหมายจุลภาค 8 4" xfId="12297"/>
    <cellStyle name="เครื่องหมายจุลภาค 9" xfId="12298"/>
    <cellStyle name="เครื่องหมายจุลภาค 9 2" xfId="12299"/>
    <cellStyle name="เครื่องหมายจุลภาค 9 2 2" xfId="12300"/>
    <cellStyle name="เครื่องหมายจุลภาค 9 3" xfId="12301"/>
    <cellStyle name="เครื่องหมายสกุลเงิน [0] 2" xfId="12302"/>
    <cellStyle name="เครื่องหมายสกุลเงิน [0] 2 2" xfId="12303"/>
    <cellStyle name="เครื่องหมายสกุลเงิน [0] 2 2 2" xfId="12304"/>
    <cellStyle name="เครื่องหมายสกุลเงิน [0] 2 3" xfId="12305"/>
    <cellStyle name="จุลภาค 2" xfId="12444"/>
    <cellStyle name="จุลภาค 2 2" xfId="12445"/>
    <cellStyle name="จุลภาค 2 2 2" xfId="12446"/>
    <cellStyle name="จุลภาค 2 2 2 2" xfId="12447"/>
    <cellStyle name="จุลภาค 2 2 2 2 2" xfId="12448"/>
    <cellStyle name="จุลภาค 2 2 2 3" xfId="12449"/>
    <cellStyle name="จุลภาค 2 2 2 4" xfId="12450"/>
    <cellStyle name="จุลภาค 2 2 3" xfId="12451"/>
    <cellStyle name="จุลภาค 2 3" xfId="12452"/>
    <cellStyle name="จุลภาค 2 3 2" xfId="12453"/>
    <cellStyle name="จุลภาค 2 3 3" xfId="12454"/>
    <cellStyle name="จุลภาค 2 4" xfId="12455"/>
    <cellStyle name="จุลภาค 3" xfId="12456"/>
    <cellStyle name="จุลภาค 3 2" xfId="12457"/>
    <cellStyle name="จุลภาค 3 2 2" xfId="12458"/>
    <cellStyle name="จุลภาค 3 3" xfId="12459"/>
    <cellStyle name="จุลภาค 4" xfId="12460"/>
    <cellStyle name="จุลภาค 4 2" xfId="12461"/>
    <cellStyle name="จุลภาค 4 2 2" xfId="12462"/>
    <cellStyle name="จุลภาค 4 3" xfId="12463"/>
    <cellStyle name="จุลภาค 5 2" xfId="12464"/>
    <cellStyle name="จุลภาค 5 2 2" xfId="12465"/>
    <cellStyle name="จุลภาค 5 2 2 2" xfId="12466"/>
    <cellStyle name="จุลภาค 5 2 3" xfId="12467"/>
    <cellStyle name="ชื่อเรื่อง 2" xfId="12468"/>
    <cellStyle name="ชื่อเรื่อง 2 2" xfId="12469"/>
    <cellStyle name="เชื่อมโยงหลายมิติ" xfId="12306"/>
    <cellStyle name="เชื่อมโยงหลายมิติ 10" xfId="12307"/>
    <cellStyle name="เชื่อมโยงหลายมิติ 10 2" xfId="12308"/>
    <cellStyle name="เชื่อมโยงหลายมิติ 10 2 2" xfId="12309"/>
    <cellStyle name="เชื่อมโยงหลายมิติ 10 3" xfId="12310"/>
    <cellStyle name="เชื่อมโยงหลายมิติ 11" xfId="12311"/>
    <cellStyle name="เชื่อมโยงหลายมิติ 11 2" xfId="12312"/>
    <cellStyle name="เชื่อมโยงหลายมิติ 11 2 2" xfId="12313"/>
    <cellStyle name="เชื่อมโยงหลายมิติ 11 3" xfId="12314"/>
    <cellStyle name="เชื่อมโยงหลายมิติ 12" xfId="12315"/>
    <cellStyle name="เชื่อมโยงหลายมิติ 12 2" xfId="12316"/>
    <cellStyle name="เชื่อมโยงหลายมิติ 12 2 2" xfId="12317"/>
    <cellStyle name="เชื่อมโยงหลายมิติ 12 3" xfId="12318"/>
    <cellStyle name="เชื่อมโยงหลายมิติ 13" xfId="12319"/>
    <cellStyle name="เชื่อมโยงหลายมิติ 13 2" xfId="12320"/>
    <cellStyle name="เชื่อมโยงหลายมิติ 13 2 2" xfId="12321"/>
    <cellStyle name="เชื่อมโยงหลายมิติ 13 3" xfId="12322"/>
    <cellStyle name="เชื่อมโยงหลายมิติ 14" xfId="12323"/>
    <cellStyle name="เชื่อมโยงหลายมิติ 14 2" xfId="12324"/>
    <cellStyle name="เชื่อมโยงหลายมิติ 15" xfId="12325"/>
    <cellStyle name="เชื่อมโยงหลายมิติ 15 2" xfId="12326"/>
    <cellStyle name="เชื่อมโยงหลายมิติ 16" xfId="12327"/>
    <cellStyle name="เชื่อมโยงหลายมิติ 2" xfId="12328"/>
    <cellStyle name="เชื่อมโยงหลายมิติ 2 2" xfId="12329"/>
    <cellStyle name="เชื่อมโยงหลายมิติ 2 2 2" xfId="12330"/>
    <cellStyle name="เชื่อมโยงหลายมิติ 2 2 2 2" xfId="12331"/>
    <cellStyle name="เชื่อมโยงหลายมิติ 2 2 3" xfId="12332"/>
    <cellStyle name="เชื่อมโยงหลายมิติ 2 3" xfId="12333"/>
    <cellStyle name="เชื่อมโยงหลายมิติ 2 3 2" xfId="12334"/>
    <cellStyle name="เชื่อมโยงหลายมิติ 2 3 2 2" xfId="12335"/>
    <cellStyle name="เชื่อมโยงหลายมิติ 2 3 3" xfId="12336"/>
    <cellStyle name="เชื่อมโยงหลายมิติ 2 4" xfId="12337"/>
    <cellStyle name="เชื่อมโยงหลายมิติ 2 4 2" xfId="12338"/>
    <cellStyle name="เชื่อมโยงหลายมิติ 2 5" xfId="12339"/>
    <cellStyle name="เชื่อมโยงหลายมิติ 2 5 2" xfId="12340"/>
    <cellStyle name="เชื่อมโยงหลายมิติ 2 6" xfId="12341"/>
    <cellStyle name="เชื่อมโยงหลายมิติ 3" xfId="12342"/>
    <cellStyle name="เชื่อมโยงหลายมิติ 3 2" xfId="12343"/>
    <cellStyle name="เชื่อมโยงหลายมิติ 3 2 2" xfId="12344"/>
    <cellStyle name="เชื่อมโยงหลายมิติ 3 2 2 2" xfId="12345"/>
    <cellStyle name="เชื่อมโยงหลายมิติ 3 2 3" xfId="12346"/>
    <cellStyle name="เชื่อมโยงหลายมิติ 3 3" xfId="12347"/>
    <cellStyle name="เชื่อมโยงหลายมิติ 3 3 2" xfId="12348"/>
    <cellStyle name="เชื่อมโยงหลายมิติ 3 3 2 2" xfId="12349"/>
    <cellStyle name="เชื่อมโยงหลายมิติ 3 3 3" xfId="12350"/>
    <cellStyle name="เชื่อมโยงหลายมิติ 3 4" xfId="12351"/>
    <cellStyle name="เชื่อมโยงหลายมิติ 3 4 2" xfId="12352"/>
    <cellStyle name="เชื่อมโยงหลายมิติ 3 5" xfId="12353"/>
    <cellStyle name="เชื่อมโยงหลายมิติ 3 5 2" xfId="12354"/>
    <cellStyle name="เชื่อมโยงหลายมิติ 3 6" xfId="12355"/>
    <cellStyle name="เชื่อมโยงหลายมิติ 4" xfId="12356"/>
    <cellStyle name="เชื่อมโยงหลายมิติ 4 2" xfId="12357"/>
    <cellStyle name="เชื่อมโยงหลายมิติ 4 2 2" xfId="12358"/>
    <cellStyle name="เชื่อมโยงหลายมิติ 4 2 2 2" xfId="12359"/>
    <cellStyle name="เชื่อมโยงหลายมิติ 4 2 3" xfId="12360"/>
    <cellStyle name="เชื่อมโยงหลายมิติ 4 3" xfId="12361"/>
    <cellStyle name="เชื่อมโยงหลายมิติ 4 3 2" xfId="12362"/>
    <cellStyle name="เชื่อมโยงหลายมิติ 4 3 2 2" xfId="12363"/>
    <cellStyle name="เชื่อมโยงหลายมิติ 4 3 3" xfId="12364"/>
    <cellStyle name="เชื่อมโยงหลายมิติ 4 4" xfId="12365"/>
    <cellStyle name="เชื่อมโยงหลายมิติ 4 4 2" xfId="12366"/>
    <cellStyle name="เชื่อมโยงหลายมิติ 4 5" xfId="12367"/>
    <cellStyle name="เชื่อมโยงหลายมิติ 4 5 2" xfId="12368"/>
    <cellStyle name="เชื่อมโยงหลายมิติ 4 6" xfId="12369"/>
    <cellStyle name="เชื่อมโยงหลายมิติ 5" xfId="12370"/>
    <cellStyle name="เชื่อมโยงหลายมิติ 5 2" xfId="12371"/>
    <cellStyle name="เชื่อมโยงหลายมิติ 5 2 2" xfId="12372"/>
    <cellStyle name="เชื่อมโยงหลายมิติ 5 3" xfId="12373"/>
    <cellStyle name="เชื่อมโยงหลายมิติ 5 3 2" xfId="12374"/>
    <cellStyle name="เชื่อมโยงหลายมิติ 5 4" xfId="12375"/>
    <cellStyle name="เชื่อมโยงหลายมิติ 6" xfId="12376"/>
    <cellStyle name="เชื่อมโยงหลายมิติ 6 2" xfId="12377"/>
    <cellStyle name="เชื่อมโยงหลายมิติ 6 2 2" xfId="12378"/>
    <cellStyle name="เชื่อมโยงหลายมิติ 6 3" xfId="12379"/>
    <cellStyle name="เชื่อมโยงหลายมิติ 6 3 2" xfId="12380"/>
    <cellStyle name="เชื่อมโยงหลายมิติ 6 4" xfId="12381"/>
    <cellStyle name="เชื่อมโยงหลายมิติ 7" xfId="12382"/>
    <cellStyle name="เชื่อมโยงหลายมิติ 7 2" xfId="12383"/>
    <cellStyle name="เชื่อมโยงหลายมิติ 7 2 2" xfId="12384"/>
    <cellStyle name="เชื่อมโยงหลายมิติ 7 3" xfId="12385"/>
    <cellStyle name="เชื่อมโยงหลายมิติ 7 3 2" xfId="12386"/>
    <cellStyle name="เชื่อมโยงหลายมิติ 7 4" xfId="12387"/>
    <cellStyle name="เชื่อมโยงหลายมิติ 8" xfId="12388"/>
    <cellStyle name="เชื่อมโยงหลายมิติ 8 2" xfId="12389"/>
    <cellStyle name="เชื่อมโยงหลายมิติ 8 2 2" xfId="12390"/>
    <cellStyle name="เชื่อมโยงหลายมิติ 8 3" xfId="12391"/>
    <cellStyle name="เชื่อมโยงหลายมิติ 9" xfId="12392"/>
    <cellStyle name="เชื่อมโยงหลายมิติ 9 2" xfId="12393"/>
    <cellStyle name="เชื่อมโยงหลายมิติ 9 2 2" xfId="12394"/>
    <cellStyle name="เชื่อมโยงหลายมิติ 9 3" xfId="12395"/>
    <cellStyle name="เชื่อมโยงหลายมิติ_W.P. SUN Q4'52 - X1" xfId="12396"/>
    <cellStyle name="เซลล์ตรวจสอบ 2" xfId="12397"/>
    <cellStyle name="เซลล์ตรวจสอบ 2 2" xfId="12398"/>
    <cellStyle name="เซลล์ที่มีการเชื่อมโยง 2" xfId="12399"/>
    <cellStyle name="เซลล์ที่มีการเชื่อมโยง 3" xfId="12400"/>
    <cellStyle name="เซลล์ที่มีการเชื่อมโยง 4" xfId="12401"/>
    <cellStyle name="เซลล์ที่มีการเชื่อมโยง 5" xfId="12402"/>
    <cellStyle name="เซลล์ที่มีการเชื่อมโยง 6" xfId="12403"/>
    <cellStyle name="เซลล์ที่มีการเชื่อมโยง 7" xfId="12404"/>
    <cellStyle name="เซลล์ที่มีลิงก์ 2" xfId="12405"/>
    <cellStyle name="เซลล์ที่มีลิงก์ 2 2" xfId="12406"/>
    <cellStyle name="ดี 2" xfId="12470"/>
    <cellStyle name="ดี 2 2" xfId="12471"/>
    <cellStyle name="ตามการเชื่อมโยงหลายมิติ" xfId="12472"/>
    <cellStyle name="ตามการเชื่อมโยงหลายมิติ 10" xfId="12473"/>
    <cellStyle name="ตามการเชื่อมโยงหลายมิติ 10 2" xfId="12474"/>
    <cellStyle name="ตามการเชื่อมโยงหลายมิติ 10 2 2" xfId="12475"/>
    <cellStyle name="ตามการเชื่อมโยงหลายมิติ 10 3" xfId="12476"/>
    <cellStyle name="ตามการเชื่อมโยงหลายมิติ 11" xfId="12477"/>
    <cellStyle name="ตามการเชื่อมโยงหลายมิติ 11 2" xfId="12478"/>
    <cellStyle name="ตามการเชื่อมโยงหลายมิติ 11 2 2" xfId="12479"/>
    <cellStyle name="ตามการเชื่อมโยงหลายมิติ 11 3" xfId="12480"/>
    <cellStyle name="ตามการเชื่อมโยงหลายมิติ 12" xfId="12481"/>
    <cellStyle name="ตามการเชื่อมโยงหลายมิติ 12 2" xfId="12482"/>
    <cellStyle name="ตามการเชื่อมโยงหลายมิติ 12 2 2" xfId="12483"/>
    <cellStyle name="ตามการเชื่อมโยงหลายมิติ 12 3" xfId="12484"/>
    <cellStyle name="ตามการเชื่อมโยงหลายมิติ 13" xfId="12485"/>
    <cellStyle name="ตามการเชื่อมโยงหลายมิติ 13 2" xfId="12486"/>
    <cellStyle name="ตามการเชื่อมโยงหลายมิติ 13 2 2" xfId="12487"/>
    <cellStyle name="ตามการเชื่อมโยงหลายมิติ 13 3" xfId="12488"/>
    <cellStyle name="ตามการเชื่อมโยงหลายมิติ 14" xfId="12489"/>
    <cellStyle name="ตามการเชื่อมโยงหลายมิติ 14 2" xfId="12490"/>
    <cellStyle name="ตามการเชื่อมโยงหลายมิติ 15" xfId="12491"/>
    <cellStyle name="ตามการเชื่อมโยงหลายมิติ 15 2" xfId="12492"/>
    <cellStyle name="ตามการเชื่อมโยงหลายมิติ 16" xfId="12493"/>
    <cellStyle name="ตามการเชื่อมโยงหลายมิติ 2" xfId="12494"/>
    <cellStyle name="ตามการเชื่อมโยงหลายมิติ 2 2" xfId="12495"/>
    <cellStyle name="ตามการเชื่อมโยงหลายมิติ 2 2 2" xfId="12496"/>
    <cellStyle name="ตามการเชื่อมโยงหลายมิติ 2 2 2 2" xfId="12497"/>
    <cellStyle name="ตามการเชื่อมโยงหลายมิติ 2 2 3" xfId="12498"/>
    <cellStyle name="ตามการเชื่อมโยงหลายมิติ 2 3" xfId="12499"/>
    <cellStyle name="ตามการเชื่อมโยงหลายมิติ 2 3 2" xfId="12500"/>
    <cellStyle name="ตามการเชื่อมโยงหลายมิติ 2 3 2 2" xfId="12501"/>
    <cellStyle name="ตามการเชื่อมโยงหลายมิติ 2 3 3" xfId="12502"/>
    <cellStyle name="ตามการเชื่อมโยงหลายมิติ 2 4" xfId="12503"/>
    <cellStyle name="ตามการเชื่อมโยงหลายมิติ 2 4 2" xfId="12504"/>
    <cellStyle name="ตามการเชื่อมโยงหลายมิติ 2 5" xfId="12505"/>
    <cellStyle name="ตามการเชื่อมโยงหลายมิติ 2 5 2" xfId="12506"/>
    <cellStyle name="ตามการเชื่อมโยงหลายมิติ 2 6" xfId="12507"/>
    <cellStyle name="ตามการเชื่อมโยงหลายมิติ 3" xfId="12508"/>
    <cellStyle name="ตามการเชื่อมโยงหลายมิติ 3 2" xfId="12509"/>
    <cellStyle name="ตามการเชื่อมโยงหลายมิติ 3 2 2" xfId="12510"/>
    <cellStyle name="ตามการเชื่อมโยงหลายมิติ 3 2 2 2" xfId="12511"/>
    <cellStyle name="ตามการเชื่อมโยงหลายมิติ 3 2 3" xfId="12512"/>
    <cellStyle name="ตามการเชื่อมโยงหลายมิติ 3 3" xfId="12513"/>
    <cellStyle name="ตามการเชื่อมโยงหลายมิติ 3 3 2" xfId="12514"/>
    <cellStyle name="ตามการเชื่อมโยงหลายมิติ 3 3 2 2" xfId="12515"/>
    <cellStyle name="ตามการเชื่อมโยงหลายมิติ 3 3 3" xfId="12516"/>
    <cellStyle name="ตามการเชื่อมโยงหลายมิติ 3 4" xfId="12517"/>
    <cellStyle name="ตามการเชื่อมโยงหลายมิติ 3 4 2" xfId="12518"/>
    <cellStyle name="ตามการเชื่อมโยงหลายมิติ 3 5" xfId="12519"/>
    <cellStyle name="ตามการเชื่อมโยงหลายมิติ 3 5 2" xfId="12520"/>
    <cellStyle name="ตามการเชื่อมโยงหลายมิติ 3 6" xfId="12521"/>
    <cellStyle name="ตามการเชื่อมโยงหลายมิติ 4" xfId="12522"/>
    <cellStyle name="ตามการเชื่อมโยงหลายมิติ 4 2" xfId="12523"/>
    <cellStyle name="ตามการเชื่อมโยงหลายมิติ 4 2 2" xfId="12524"/>
    <cellStyle name="ตามการเชื่อมโยงหลายมิติ 4 2 2 2" xfId="12525"/>
    <cellStyle name="ตามการเชื่อมโยงหลายมิติ 4 2 3" xfId="12526"/>
    <cellStyle name="ตามการเชื่อมโยงหลายมิติ 4 3" xfId="12527"/>
    <cellStyle name="ตามการเชื่อมโยงหลายมิติ 4 3 2" xfId="12528"/>
    <cellStyle name="ตามการเชื่อมโยงหลายมิติ 4 3 2 2" xfId="12529"/>
    <cellStyle name="ตามการเชื่อมโยงหลายมิติ 4 3 3" xfId="12530"/>
    <cellStyle name="ตามการเชื่อมโยงหลายมิติ 4 4" xfId="12531"/>
    <cellStyle name="ตามการเชื่อมโยงหลายมิติ 4 4 2" xfId="12532"/>
    <cellStyle name="ตามการเชื่อมโยงหลายมิติ 4 5" xfId="12533"/>
    <cellStyle name="ตามการเชื่อมโยงหลายมิติ 4 5 2" xfId="12534"/>
    <cellStyle name="ตามการเชื่อมโยงหลายมิติ 4 6" xfId="12535"/>
    <cellStyle name="ตามการเชื่อมโยงหลายมิติ 5" xfId="12536"/>
    <cellStyle name="ตามการเชื่อมโยงหลายมิติ 5 2" xfId="12537"/>
    <cellStyle name="ตามการเชื่อมโยงหลายมิติ 5 2 2" xfId="12538"/>
    <cellStyle name="ตามการเชื่อมโยงหลายมิติ 5 3" xfId="12539"/>
    <cellStyle name="ตามการเชื่อมโยงหลายมิติ 5 3 2" xfId="12540"/>
    <cellStyle name="ตามการเชื่อมโยงหลายมิติ 5 4" xfId="12541"/>
    <cellStyle name="ตามการเชื่อมโยงหลายมิติ 6" xfId="12542"/>
    <cellStyle name="ตามการเชื่อมโยงหลายมิติ 6 2" xfId="12543"/>
    <cellStyle name="ตามการเชื่อมโยงหลายมิติ 6 2 2" xfId="12544"/>
    <cellStyle name="ตามการเชื่อมโยงหลายมิติ 6 3" xfId="12545"/>
    <cellStyle name="ตามการเชื่อมโยงหลายมิติ 6 3 2" xfId="12546"/>
    <cellStyle name="ตามการเชื่อมโยงหลายมิติ 6 4" xfId="12547"/>
    <cellStyle name="ตามการเชื่อมโยงหลายมิติ 7" xfId="12548"/>
    <cellStyle name="ตามการเชื่อมโยงหลายมิติ 7 2" xfId="12549"/>
    <cellStyle name="ตามการเชื่อมโยงหลายมิติ 7 2 2" xfId="12550"/>
    <cellStyle name="ตามการเชื่อมโยงหลายมิติ 7 3" xfId="12551"/>
    <cellStyle name="ตามการเชื่อมโยงหลายมิติ 7 3 2" xfId="12552"/>
    <cellStyle name="ตามการเชื่อมโยงหลายมิติ 7 4" xfId="12553"/>
    <cellStyle name="ตามการเชื่อมโยงหลายมิติ 8" xfId="12554"/>
    <cellStyle name="ตามการเชื่อมโยงหลายมิติ 8 2" xfId="12555"/>
    <cellStyle name="ตามการเชื่อมโยงหลายมิติ 8 2 2" xfId="12556"/>
    <cellStyle name="ตามการเชื่อมโยงหลายมิติ 8 3" xfId="12557"/>
    <cellStyle name="ตามการเชื่อมโยงหลายมิติ 9" xfId="12558"/>
    <cellStyle name="ตามการเชื่อมโยงหลายมิติ 9 2" xfId="12559"/>
    <cellStyle name="ตามการเชื่อมโยงหลายมิติ 9 2 2" xfId="12560"/>
    <cellStyle name="ตามการเชื่อมโยงหลายมิติ 9 3" xfId="12561"/>
    <cellStyle name="ตามการเชื่อมโยงหลายมิติ_TCC_WP_04'52" xfId="12562"/>
    <cellStyle name="น้บะภฒ_95" xfId="12563"/>
    <cellStyle name="ปกติ 10" xfId="12564"/>
    <cellStyle name="ปกติ 10 2" xfId="12565"/>
    <cellStyle name="ปกติ 10 2 2" xfId="12566"/>
    <cellStyle name="ปกติ 10 2 2 2" xfId="12567"/>
    <cellStyle name="ปกติ 10 2 3" xfId="12568"/>
    <cellStyle name="ปกติ 10 2 3 2" xfId="12569"/>
    <cellStyle name="ปกติ 10 2 4" xfId="12570"/>
    <cellStyle name="ปกติ 10 3" xfId="12571"/>
    <cellStyle name="ปกติ 10 3 2" xfId="12572"/>
    <cellStyle name="ปกติ 10 3 2 2" xfId="12573"/>
    <cellStyle name="ปกติ 10 3 3" xfId="12574"/>
    <cellStyle name="ปกติ 10 4" xfId="12575"/>
    <cellStyle name="ปกติ 10 4 2" xfId="12576"/>
    <cellStyle name="ปกติ 10 5" xfId="12577"/>
    <cellStyle name="ปกติ 10 5 2" xfId="12578"/>
    <cellStyle name="ปกติ 10 6" xfId="12579"/>
    <cellStyle name="ปกติ 11" xfId="12580"/>
    <cellStyle name="ปกติ 11 2" xfId="12581"/>
    <cellStyle name="ปกติ 11 2 2" xfId="12582"/>
    <cellStyle name="ปกติ 11 2 2 2" xfId="12583"/>
    <cellStyle name="ปกติ 11 2 3" xfId="12584"/>
    <cellStyle name="ปกติ 11 3" xfId="12585"/>
    <cellStyle name="ปกติ 11 3 2" xfId="12586"/>
    <cellStyle name="ปกติ 11 4" xfId="12587"/>
    <cellStyle name="ปกติ 12" xfId="12588"/>
    <cellStyle name="ปกติ 12 2" xfId="12589"/>
    <cellStyle name="ปกติ 12 2 2" xfId="12590"/>
    <cellStyle name="ปกติ 12 2 2 2" xfId="12591"/>
    <cellStyle name="ปกติ 12 2 3" xfId="12592"/>
    <cellStyle name="ปกติ 12 3" xfId="12593"/>
    <cellStyle name="ปกติ 12 3 2" xfId="12594"/>
    <cellStyle name="ปกติ 12 4" xfId="12595"/>
    <cellStyle name="ปกติ 13" xfId="12596"/>
    <cellStyle name="ปกติ 13 2" xfId="12597"/>
    <cellStyle name="ปกติ 13 2 2" xfId="12598"/>
    <cellStyle name="ปกติ 13 3" xfId="12599"/>
    <cellStyle name="ปกติ 13 3 2" xfId="12600"/>
    <cellStyle name="ปกติ 13 4" xfId="12601"/>
    <cellStyle name="ปกติ 14" xfId="12602"/>
    <cellStyle name="ปกติ 14 2" xfId="12603"/>
    <cellStyle name="ปกติ 14 2 2" xfId="12604"/>
    <cellStyle name="ปกติ 14 3" xfId="12605"/>
    <cellStyle name="ปกติ 15" xfId="12606"/>
    <cellStyle name="ปกติ 15 2" xfId="12607"/>
    <cellStyle name="ปกติ 15 2 2" xfId="12608"/>
    <cellStyle name="ปกติ 15 2 2 2" xfId="12609"/>
    <cellStyle name="ปกติ 15 2 3" xfId="12610"/>
    <cellStyle name="ปกติ 15 3" xfId="12611"/>
    <cellStyle name="ปกติ 15 3 2" xfId="12612"/>
    <cellStyle name="ปกติ 15 4" xfId="12613"/>
    <cellStyle name="ปกติ 16" xfId="12614"/>
    <cellStyle name="ปกติ 16 2" xfId="12615"/>
    <cellStyle name="ปกติ 16 2 2" xfId="12616"/>
    <cellStyle name="ปกติ 16 3" xfId="12617"/>
    <cellStyle name="ปกติ 16 3 2" xfId="12618"/>
    <cellStyle name="ปกติ 16 4" xfId="12619"/>
    <cellStyle name="ปกติ 17" xfId="12620"/>
    <cellStyle name="ปกติ 17 2" xfId="12621"/>
    <cellStyle name="ปกติ 17 2 2" xfId="12622"/>
    <cellStyle name="ปกติ 17 3" xfId="12623"/>
    <cellStyle name="ปกติ 17 3 2" xfId="12624"/>
    <cellStyle name="ปกติ 17 4" xfId="12625"/>
    <cellStyle name="ปกติ 18" xfId="12626"/>
    <cellStyle name="ปกติ 18 2" xfId="12627"/>
    <cellStyle name="ปกติ 19" xfId="12628"/>
    <cellStyle name="ปกติ 19 2" xfId="12629"/>
    <cellStyle name="ปกติ 2" xfId="12630"/>
    <cellStyle name="ปกติ 2 10" xfId="12631"/>
    <cellStyle name="ปกติ 2 10 2" xfId="12632"/>
    <cellStyle name="ปกติ 2 10 2 2" xfId="12633"/>
    <cellStyle name="ปกติ 2 10 3" xfId="12634"/>
    <cellStyle name="ปกติ 2 10 3 2" xfId="12635"/>
    <cellStyle name="ปกติ 2 10 4" xfId="12636"/>
    <cellStyle name="ปกติ 2 11" xfId="12637"/>
    <cellStyle name="ปกติ 2 11 2" xfId="12638"/>
    <cellStyle name="ปกติ 2 11 2 2" xfId="12639"/>
    <cellStyle name="ปกติ 2 11 3" xfId="12640"/>
    <cellStyle name="ปกติ 2 11 3 2" xfId="12641"/>
    <cellStyle name="ปกติ 2 11 4" xfId="12642"/>
    <cellStyle name="ปกติ 2 12" xfId="12643"/>
    <cellStyle name="ปกติ 2 12 2" xfId="12644"/>
    <cellStyle name="ปกติ 2 12 2 2" xfId="12645"/>
    <cellStyle name="ปกติ 2 12 3" xfId="12646"/>
    <cellStyle name="ปกติ 2 12 3 2" xfId="12647"/>
    <cellStyle name="ปกติ 2 12 4" xfId="12648"/>
    <cellStyle name="ปกติ 2 13" xfId="12649"/>
    <cellStyle name="ปกติ 2 13 2" xfId="12650"/>
    <cellStyle name="ปกติ 2 14" xfId="12651"/>
    <cellStyle name="ปกติ 2 14 2" xfId="12652"/>
    <cellStyle name="ปกติ 2 15" xfId="12653"/>
    <cellStyle name="ปกติ 2 2" xfId="12654"/>
    <cellStyle name="ปกติ 2 2 10" xfId="12655"/>
    <cellStyle name="ปกติ 2 2 10 2" xfId="12656"/>
    <cellStyle name="ปกติ 2 2 10 2 2" xfId="12657"/>
    <cellStyle name="ปกติ 2 2 10 3" xfId="12658"/>
    <cellStyle name="ปกติ 2 2 11" xfId="12659"/>
    <cellStyle name="ปกติ 2 2 11 2" xfId="12660"/>
    <cellStyle name="ปกติ 2 2 12" xfId="12661"/>
    <cellStyle name="ปกติ 2 2 12 2" xfId="12662"/>
    <cellStyle name="ปกติ 2 2 13" xfId="12663"/>
    <cellStyle name="ปกติ 2 2 2" xfId="12664"/>
    <cellStyle name="ปกติ 2 2 2 2" xfId="12665"/>
    <cellStyle name="ปกติ 2 2 2 2 2" xfId="12666"/>
    <cellStyle name="ปกติ 2 2 2 3" xfId="12667"/>
    <cellStyle name="ปกติ 2 2 3" xfId="12668"/>
    <cellStyle name="ปกติ 2 2 3 2" xfId="12669"/>
    <cellStyle name="ปกติ 2 2 3 2 2" xfId="12670"/>
    <cellStyle name="ปกติ 2 2 3 3" xfId="12671"/>
    <cellStyle name="ปกติ 2 2 4" xfId="12672"/>
    <cellStyle name="ปกติ 2 2 4 2" xfId="12673"/>
    <cellStyle name="ปกติ 2 2 4 2 2" xfId="12674"/>
    <cellStyle name="ปกติ 2 2 4 3" xfId="12675"/>
    <cellStyle name="ปกติ 2 2 5" xfId="12676"/>
    <cellStyle name="ปกติ 2 2 5 2" xfId="12677"/>
    <cellStyle name="ปกติ 2 2 5 2 2" xfId="12678"/>
    <cellStyle name="ปกติ 2 2 5 3" xfId="12679"/>
    <cellStyle name="ปกติ 2 2 6" xfId="12680"/>
    <cellStyle name="ปกติ 2 2 6 2" xfId="12681"/>
    <cellStyle name="ปกติ 2 2 6 2 2" xfId="12682"/>
    <cellStyle name="ปกติ 2 2 6 3" xfId="12683"/>
    <cellStyle name="ปกติ 2 2 7" xfId="12684"/>
    <cellStyle name="ปกติ 2 2 7 2" xfId="12685"/>
    <cellStyle name="ปกติ 2 2 7 2 2" xfId="12686"/>
    <cellStyle name="ปกติ 2 2 7 3" xfId="12687"/>
    <cellStyle name="ปกติ 2 2 8" xfId="12688"/>
    <cellStyle name="ปกติ 2 2 8 2" xfId="12689"/>
    <cellStyle name="ปกติ 2 2 8 2 2" xfId="12690"/>
    <cellStyle name="ปกติ 2 2 8 3" xfId="12691"/>
    <cellStyle name="ปกติ 2 2 9" xfId="12692"/>
    <cellStyle name="ปกติ 2 2 9 2" xfId="12693"/>
    <cellStyle name="ปกติ 2 2 9 2 2" xfId="12694"/>
    <cellStyle name="ปกติ 2 2 9 3" xfId="12695"/>
    <cellStyle name="ปกติ 2 3" xfId="12696"/>
    <cellStyle name="ปกติ 2 3 10" xfId="12697"/>
    <cellStyle name="ปกติ 2 3 10 2" xfId="12698"/>
    <cellStyle name="ปกติ 2 3 11" xfId="12699"/>
    <cellStyle name="ปกติ 2 3 11 2" xfId="12700"/>
    <cellStyle name="ปกติ 2 3 12" xfId="12701"/>
    <cellStyle name="ปกติ 2 3 2" xfId="12702"/>
    <cellStyle name="ปกติ 2 3 2 2" xfId="12703"/>
    <cellStyle name="ปกติ 2 3 2 2 2" xfId="12704"/>
    <cellStyle name="ปกติ 2 3 2 3" xfId="12705"/>
    <cellStyle name="ปกติ 2 3 3" xfId="12706"/>
    <cellStyle name="ปกติ 2 3 3 2" xfId="12707"/>
    <cellStyle name="ปกติ 2 3 3 2 2" xfId="12708"/>
    <cellStyle name="ปกติ 2 3 3 3" xfId="12709"/>
    <cellStyle name="ปกติ 2 3 4" xfId="12710"/>
    <cellStyle name="ปกติ 2 3 4 2" xfId="12711"/>
    <cellStyle name="ปกติ 2 3 4 2 2" xfId="12712"/>
    <cellStyle name="ปกติ 2 3 4 3" xfId="12713"/>
    <cellStyle name="ปกติ 2 3 5" xfId="12714"/>
    <cellStyle name="ปกติ 2 3 5 2" xfId="12715"/>
    <cellStyle name="ปกติ 2 3 5 2 2" xfId="12716"/>
    <cellStyle name="ปกติ 2 3 5 3" xfId="12717"/>
    <cellStyle name="ปกติ 2 3 6" xfId="12718"/>
    <cellStyle name="ปกติ 2 3 6 2" xfId="12719"/>
    <cellStyle name="ปกติ 2 3 6 2 2" xfId="12720"/>
    <cellStyle name="ปกติ 2 3 6 3" xfId="12721"/>
    <cellStyle name="ปกติ 2 3 7" xfId="12722"/>
    <cellStyle name="ปกติ 2 3 7 2" xfId="12723"/>
    <cellStyle name="ปกติ 2 3 7 2 2" xfId="12724"/>
    <cellStyle name="ปกติ 2 3 7 3" xfId="12725"/>
    <cellStyle name="ปกติ 2 3 8" xfId="12726"/>
    <cellStyle name="ปกติ 2 3 8 2" xfId="12727"/>
    <cellStyle name="ปกติ 2 3 8 2 2" xfId="12728"/>
    <cellStyle name="ปกติ 2 3 8 3" xfId="12729"/>
    <cellStyle name="ปกติ 2 3 9" xfId="12730"/>
    <cellStyle name="ปกติ 2 3 9 2" xfId="12731"/>
    <cellStyle name="ปกติ 2 3 9 2 2" xfId="12732"/>
    <cellStyle name="ปกติ 2 3 9 3" xfId="12733"/>
    <cellStyle name="ปกติ 2 4" xfId="12734"/>
    <cellStyle name="ปกติ 2 4 10" xfId="12735"/>
    <cellStyle name="ปกติ 2 4 10 2" xfId="12736"/>
    <cellStyle name="ปกติ 2 4 11" xfId="12737"/>
    <cellStyle name="ปกติ 2 4 2" xfId="12738"/>
    <cellStyle name="ปกติ 2 4 2 2" xfId="12739"/>
    <cellStyle name="ปกติ 2 4 2 2 2" xfId="12740"/>
    <cellStyle name="ปกติ 2 4 2 3" xfId="12741"/>
    <cellStyle name="ปกติ 2 4 3" xfId="12742"/>
    <cellStyle name="ปกติ 2 4 3 2" xfId="12743"/>
    <cellStyle name="ปกติ 2 4 3 2 2" xfId="12744"/>
    <cellStyle name="ปกติ 2 4 3 3" xfId="12745"/>
    <cellStyle name="ปกติ 2 4 4" xfId="12746"/>
    <cellStyle name="ปกติ 2 4 4 2" xfId="12747"/>
    <cellStyle name="ปกติ 2 4 4 2 2" xfId="12748"/>
    <cellStyle name="ปกติ 2 4 4 3" xfId="12749"/>
    <cellStyle name="ปกติ 2 4 5" xfId="12750"/>
    <cellStyle name="ปกติ 2 4 5 2" xfId="12751"/>
    <cellStyle name="ปกติ 2 4 5 2 2" xfId="12752"/>
    <cellStyle name="ปกติ 2 4 5 3" xfId="12753"/>
    <cellStyle name="ปกติ 2 4 6" xfId="12754"/>
    <cellStyle name="ปกติ 2 4 6 2" xfId="12755"/>
    <cellStyle name="ปกติ 2 4 6 2 2" xfId="12756"/>
    <cellStyle name="ปกติ 2 4 6 3" xfId="12757"/>
    <cellStyle name="ปกติ 2 4 7" xfId="12758"/>
    <cellStyle name="ปกติ 2 4 7 2" xfId="12759"/>
    <cellStyle name="ปกติ 2 4 7 2 2" xfId="12760"/>
    <cellStyle name="ปกติ 2 4 7 3" xfId="12761"/>
    <cellStyle name="ปกติ 2 4 8" xfId="12762"/>
    <cellStyle name="ปกติ 2 4 8 2" xfId="12763"/>
    <cellStyle name="ปกติ 2 4 8 2 2" xfId="12764"/>
    <cellStyle name="ปกติ 2 4 8 3" xfId="12765"/>
    <cellStyle name="ปกติ 2 4 9" xfId="12766"/>
    <cellStyle name="ปกติ 2 4 9 2" xfId="12767"/>
    <cellStyle name="ปกติ 2 4 9 2 2" xfId="12768"/>
    <cellStyle name="ปกติ 2 4 9 3" xfId="12769"/>
    <cellStyle name="ปกติ 2 5" xfId="12770"/>
    <cellStyle name="ปกติ 2 5 2" xfId="12771"/>
    <cellStyle name="ปกติ 2 5 2 2" xfId="12772"/>
    <cellStyle name="ปกติ 2 5 3" xfId="12773"/>
    <cellStyle name="ปกติ 2 6" xfId="12774"/>
    <cellStyle name="ปกติ 2 6 2" xfId="12775"/>
    <cellStyle name="ปกติ 2 6 2 2" xfId="12776"/>
    <cellStyle name="ปกติ 2 6 3" xfId="12777"/>
    <cellStyle name="ปกติ 2 6 3 2" xfId="12778"/>
    <cellStyle name="ปกติ 2 6 4" xfId="12779"/>
    <cellStyle name="ปกติ 2 7" xfId="12780"/>
    <cellStyle name="ปกติ 2 7 2" xfId="12781"/>
    <cellStyle name="ปกติ 2 7 2 2" xfId="12782"/>
    <cellStyle name="ปกติ 2 7 3" xfId="12783"/>
    <cellStyle name="ปกติ 2 7 3 2" xfId="12784"/>
    <cellStyle name="ปกติ 2 7 4" xfId="12785"/>
    <cellStyle name="ปกติ 2 8" xfId="12786"/>
    <cellStyle name="ปกติ 2 8 2" xfId="12787"/>
    <cellStyle name="ปกติ 2 8 2 2" xfId="12788"/>
    <cellStyle name="ปกติ 2 8 3" xfId="12789"/>
    <cellStyle name="ปกติ 2 8 3 2" xfId="12790"/>
    <cellStyle name="ปกติ 2 8 4" xfId="12791"/>
    <cellStyle name="ปกติ 2 9" xfId="12792"/>
    <cellStyle name="ปกติ 2 9 2" xfId="12793"/>
    <cellStyle name="ปกติ 2 9 2 2" xfId="12794"/>
    <cellStyle name="ปกติ 2 9 3" xfId="12795"/>
    <cellStyle name="ปกติ 2 9 3 2" xfId="12796"/>
    <cellStyle name="ปกติ 2 9 4" xfId="12797"/>
    <cellStyle name="ปกติ 25" xfId="12798"/>
    <cellStyle name="ปกติ 25 2" xfId="12799"/>
    <cellStyle name="ปกติ 25 2 2" xfId="12800"/>
    <cellStyle name="ปกติ 25 3" xfId="12801"/>
    <cellStyle name="ปกติ 26" xfId="12802"/>
    <cellStyle name="ปกติ 26 2" xfId="12803"/>
    <cellStyle name="ปกติ 27" xfId="12804"/>
    <cellStyle name="ปกติ 27 2" xfId="12805"/>
    <cellStyle name="ปกติ 3" xfId="12806"/>
    <cellStyle name="ปกติ 3 10" xfId="12807"/>
    <cellStyle name="ปกติ 3 10 2" xfId="12808"/>
    <cellStyle name="ปกติ 3 10 2 2" xfId="12809"/>
    <cellStyle name="ปกติ 3 10 3" xfId="12810"/>
    <cellStyle name="ปกติ 3 10 3 2" xfId="12811"/>
    <cellStyle name="ปกติ 3 10 4" xfId="12812"/>
    <cellStyle name="ปกติ 3 11" xfId="12813"/>
    <cellStyle name="ปกติ 3 11 2" xfId="12814"/>
    <cellStyle name="ปกติ 3 12" xfId="12815"/>
    <cellStyle name="ปกติ 3 12 2" xfId="12816"/>
    <cellStyle name="ปกติ 3 13" xfId="12817"/>
    <cellStyle name="ปกติ 3 2" xfId="12818"/>
    <cellStyle name="ปกติ 3 2 2" xfId="12819"/>
    <cellStyle name="ปกติ 3 2 2 2" xfId="12820"/>
    <cellStyle name="ปกติ 3 2 2 2 2" xfId="12821"/>
    <cellStyle name="ปกติ 3 2 2 3" xfId="12822"/>
    <cellStyle name="ปกติ 3 2 2 3 2" xfId="12823"/>
    <cellStyle name="ปกติ 3 2 2 4" xfId="12824"/>
    <cellStyle name="ปกติ 3 2 3" xfId="12825"/>
    <cellStyle name="ปกติ 3 2 3 2" xfId="12826"/>
    <cellStyle name="ปกติ 3 2 4" xfId="12827"/>
    <cellStyle name="ปกติ 3 3" xfId="12828"/>
    <cellStyle name="ปกติ 3 3 2" xfId="12829"/>
    <cellStyle name="ปกติ 3 3 2 2" xfId="12830"/>
    <cellStyle name="ปกติ 3 3 3" xfId="12831"/>
    <cellStyle name="ปกติ 3 3 3 2" xfId="12832"/>
    <cellStyle name="ปกติ 3 3 4" xfId="12833"/>
    <cellStyle name="ปกติ 3 4" xfId="12834"/>
    <cellStyle name="ปกติ 3 4 2" xfId="12835"/>
    <cellStyle name="ปกติ 3 4 2 2" xfId="12836"/>
    <cellStyle name="ปกติ 3 4 3" xfId="12837"/>
    <cellStyle name="ปกติ 3 4 3 2" xfId="12838"/>
    <cellStyle name="ปกติ 3 4 4" xfId="12839"/>
    <cellStyle name="ปกติ 3 5" xfId="12840"/>
    <cellStyle name="ปกติ 3 5 2" xfId="12841"/>
    <cellStyle name="ปกติ 3 5 2 2" xfId="12842"/>
    <cellStyle name="ปกติ 3 5 3" xfId="12843"/>
    <cellStyle name="ปกติ 3 5 3 2" xfId="12844"/>
    <cellStyle name="ปกติ 3 5 4" xfId="12845"/>
    <cellStyle name="ปกติ 3 6" xfId="12846"/>
    <cellStyle name="ปกติ 3 6 2" xfId="12847"/>
    <cellStyle name="ปกติ 3 6 2 2" xfId="12848"/>
    <cellStyle name="ปกติ 3 6 3" xfId="12849"/>
    <cellStyle name="ปกติ 3 6 3 2" xfId="12850"/>
    <cellStyle name="ปกติ 3 6 4" xfId="12851"/>
    <cellStyle name="ปกติ 3 7" xfId="12852"/>
    <cellStyle name="ปกติ 3 7 2" xfId="12853"/>
    <cellStyle name="ปกติ 3 7 2 2" xfId="12854"/>
    <cellStyle name="ปกติ 3 7 3" xfId="12855"/>
    <cellStyle name="ปกติ 3 7 3 2" xfId="12856"/>
    <cellStyle name="ปกติ 3 7 4" xfId="12857"/>
    <cellStyle name="ปกติ 3 8" xfId="12858"/>
    <cellStyle name="ปกติ 3 8 2" xfId="12859"/>
    <cellStyle name="ปกติ 3 8 2 2" xfId="12860"/>
    <cellStyle name="ปกติ 3 8 3" xfId="12861"/>
    <cellStyle name="ปกติ 3 8 3 2" xfId="12862"/>
    <cellStyle name="ปกติ 3 8 4" xfId="12863"/>
    <cellStyle name="ปกติ 3 9" xfId="12864"/>
    <cellStyle name="ปกติ 3 9 2" xfId="12865"/>
    <cellStyle name="ปกติ 3 9 2 2" xfId="12866"/>
    <cellStyle name="ปกติ 3 9 3" xfId="12867"/>
    <cellStyle name="ปกติ 3 9 3 2" xfId="12868"/>
    <cellStyle name="ปกติ 3 9 4" xfId="12869"/>
    <cellStyle name="ปกติ 4" xfId="12870"/>
    <cellStyle name="ปกติ 4 10" xfId="12871"/>
    <cellStyle name="ปกติ 4 10 2" xfId="12872"/>
    <cellStyle name="ปกติ 4 11" xfId="12873"/>
    <cellStyle name="ปกติ 4 2" xfId="12874"/>
    <cellStyle name="ปกติ 4 2 10" xfId="12875"/>
    <cellStyle name="ปกติ 4 2 10 2" xfId="12876"/>
    <cellStyle name="ปกติ 4 2 11" xfId="12877"/>
    <cellStyle name="ปกติ 4 2 11 2" xfId="12878"/>
    <cellStyle name="ปกติ 4 2 12" xfId="12879"/>
    <cellStyle name="ปกติ 4 2 2" xfId="12880"/>
    <cellStyle name="ปกติ 4 2 2 2" xfId="12881"/>
    <cellStyle name="ปกติ 4 2 2 2 2" xfId="12882"/>
    <cellStyle name="ปกติ 4 2 2 3" xfId="12883"/>
    <cellStyle name="ปกติ 4 2 3" xfId="12884"/>
    <cellStyle name="ปกติ 4 2 3 2" xfId="12885"/>
    <cellStyle name="ปกติ 4 2 3 2 2" xfId="12886"/>
    <cellStyle name="ปกติ 4 2 3 3" xfId="12887"/>
    <cellStyle name="ปกติ 4 2 4" xfId="12888"/>
    <cellStyle name="ปกติ 4 2 4 2" xfId="12889"/>
    <cellStyle name="ปกติ 4 2 4 2 2" xfId="12890"/>
    <cellStyle name="ปกติ 4 2 4 3" xfId="12891"/>
    <cellStyle name="ปกติ 4 2 5" xfId="12892"/>
    <cellStyle name="ปกติ 4 2 5 2" xfId="12893"/>
    <cellStyle name="ปกติ 4 2 5 2 2" xfId="12894"/>
    <cellStyle name="ปกติ 4 2 5 3" xfId="12895"/>
    <cellStyle name="ปกติ 4 2 6" xfId="12896"/>
    <cellStyle name="ปกติ 4 2 6 2" xfId="12897"/>
    <cellStyle name="ปกติ 4 2 6 2 2" xfId="12898"/>
    <cellStyle name="ปกติ 4 2 6 3" xfId="12899"/>
    <cellStyle name="ปกติ 4 2 7" xfId="12900"/>
    <cellStyle name="ปกติ 4 2 7 2" xfId="12901"/>
    <cellStyle name="ปกติ 4 2 7 2 2" xfId="12902"/>
    <cellStyle name="ปกติ 4 2 7 3" xfId="12903"/>
    <cellStyle name="ปกติ 4 2 8" xfId="12904"/>
    <cellStyle name="ปกติ 4 2 8 2" xfId="12905"/>
    <cellStyle name="ปกติ 4 2 8 2 2" xfId="12906"/>
    <cellStyle name="ปกติ 4 2 8 3" xfId="12907"/>
    <cellStyle name="ปกติ 4 2 9" xfId="12908"/>
    <cellStyle name="ปกติ 4 2 9 2" xfId="12909"/>
    <cellStyle name="ปกติ 4 2 9 2 2" xfId="12910"/>
    <cellStyle name="ปกติ 4 2 9 3" xfId="12911"/>
    <cellStyle name="ปกติ 4 3" xfId="12912"/>
    <cellStyle name="ปกติ 4 3 2" xfId="12913"/>
    <cellStyle name="ปกติ 4 3 2 2" xfId="12914"/>
    <cellStyle name="ปกติ 4 3 3" xfId="12915"/>
    <cellStyle name="ปกติ 4 3 3 2" xfId="12916"/>
    <cellStyle name="ปกติ 4 3 4" xfId="12917"/>
    <cellStyle name="ปกติ 4 4" xfId="12918"/>
    <cellStyle name="ปกติ 4 4 2" xfId="12919"/>
    <cellStyle name="ปกติ 4 4 2 2" xfId="12920"/>
    <cellStyle name="ปกติ 4 4 3" xfId="12921"/>
    <cellStyle name="ปกติ 4 5" xfId="12922"/>
    <cellStyle name="ปกติ 4 5 2" xfId="12923"/>
    <cellStyle name="ปกติ 4 5 2 2" xfId="12924"/>
    <cellStyle name="ปกติ 4 5 3" xfId="12925"/>
    <cellStyle name="ปกติ 4 6" xfId="12926"/>
    <cellStyle name="ปกติ 4 6 2" xfId="12927"/>
    <cellStyle name="ปกติ 4 6 2 2" xfId="12928"/>
    <cellStyle name="ปกติ 4 6 3" xfId="12929"/>
    <cellStyle name="ปกติ 4 7" xfId="12930"/>
    <cellStyle name="ปกติ 4 7 2" xfId="12931"/>
    <cellStyle name="ปกติ 4 7 2 2" xfId="12932"/>
    <cellStyle name="ปกติ 4 7 3" xfId="12933"/>
    <cellStyle name="ปกติ 4 8" xfId="12934"/>
    <cellStyle name="ปกติ 4 8 2" xfId="12935"/>
    <cellStyle name="ปกติ 4 8 2 2" xfId="12936"/>
    <cellStyle name="ปกติ 4 8 3" xfId="12937"/>
    <cellStyle name="ปกติ 4 8 3 2" xfId="12938"/>
    <cellStyle name="ปกติ 4 8 4" xfId="12939"/>
    <cellStyle name="ปกติ 4 9" xfId="12940"/>
    <cellStyle name="ปกติ 4 9 2" xfId="12941"/>
    <cellStyle name="ปกติ 5" xfId="12942"/>
    <cellStyle name="ปกติ 5 2" xfId="12943"/>
    <cellStyle name="ปกติ 5 2 2" xfId="12944"/>
    <cellStyle name="ปกติ 5 2 2 2" xfId="12945"/>
    <cellStyle name="ปกติ 5 2 2 2 2" xfId="12946"/>
    <cellStyle name="ปกติ 5 2 2 3" xfId="12947"/>
    <cellStyle name="ปกติ 5 2 3" xfId="12948"/>
    <cellStyle name="ปกติ 5 2 3 2" xfId="12949"/>
    <cellStyle name="ปกติ 5 2 4" xfId="12950"/>
    <cellStyle name="ปกติ 5 2 4 2" xfId="12951"/>
    <cellStyle name="ปกติ 5 2 5" xfId="12952"/>
    <cellStyle name="ปกติ 5 3" xfId="12953"/>
    <cellStyle name="ปกติ 5 3 2" xfId="12954"/>
    <cellStyle name="ปกติ 5 4" xfId="12955"/>
    <cellStyle name="ปกติ 5 4 2" xfId="12956"/>
    <cellStyle name="ปกติ 5 5" xfId="12957"/>
    <cellStyle name="ปกติ 5 5 2" xfId="12958"/>
    <cellStyle name="ปกติ 5 6" xfId="12959"/>
    <cellStyle name="ปกติ 6" xfId="12960"/>
    <cellStyle name="ปกติ 6 2" xfId="12961"/>
    <cellStyle name="ปกติ 6 2 2" xfId="12962"/>
    <cellStyle name="ปกติ 6 2 2 2" xfId="12963"/>
    <cellStyle name="ปกติ 6 2 3" xfId="12964"/>
    <cellStyle name="ปกติ 6 3" xfId="12965"/>
    <cellStyle name="ปกติ 6 3 2" xfId="12966"/>
    <cellStyle name="ปกติ 6 4" xfId="12967"/>
    <cellStyle name="ปกติ 7" xfId="12968"/>
    <cellStyle name="ปกติ 7 2" xfId="12969"/>
    <cellStyle name="ปกติ 7 2 2" xfId="12970"/>
    <cellStyle name="ปกติ 7 2 2 2" xfId="12971"/>
    <cellStyle name="ปกติ 7 2 3" xfId="12972"/>
    <cellStyle name="ปกติ 7 3" xfId="12973"/>
    <cellStyle name="ปกติ 7 3 2" xfId="12974"/>
    <cellStyle name="ปกติ 7 4" xfId="12975"/>
    <cellStyle name="ปกติ 8" xfId="12976"/>
    <cellStyle name="ปกติ 8 2" xfId="12977"/>
    <cellStyle name="ปกติ 8 2 2" xfId="12978"/>
    <cellStyle name="ปกติ 8 2 2 2" xfId="12979"/>
    <cellStyle name="ปกติ 8 2 3" xfId="12980"/>
    <cellStyle name="ปกติ 8 2 3 2" xfId="12981"/>
    <cellStyle name="ปกติ 8 2 4" xfId="12982"/>
    <cellStyle name="ปกติ 8 3" xfId="12983"/>
    <cellStyle name="ปกติ 8 3 2" xfId="12984"/>
    <cellStyle name="ปกติ 8 3 2 2" xfId="12985"/>
    <cellStyle name="ปกติ 8 3 3" xfId="12986"/>
    <cellStyle name="ปกติ 8 4" xfId="12987"/>
    <cellStyle name="ปกติ 8 4 2" xfId="12988"/>
    <cellStyle name="ปกติ 8 5" xfId="12989"/>
    <cellStyle name="ปกติ 8 5 2" xfId="12990"/>
    <cellStyle name="ปกติ 8 6" xfId="12991"/>
    <cellStyle name="ปกติ 9" xfId="12992"/>
    <cellStyle name="ปกติ 9 2" xfId="12993"/>
    <cellStyle name="ปกติ 9 2 2" xfId="12994"/>
    <cellStyle name="ปกติ 9 3" xfId="12995"/>
    <cellStyle name="ปกติ 9 3 2" xfId="12996"/>
    <cellStyle name="ปกติ 9 4" xfId="12997"/>
    <cellStyle name="ปกติ_GK-P Y'50 Fs" xfId="12998"/>
    <cellStyle name="ปกติ_GK-P Y'50 Fs 2" xfId="13071"/>
    <cellStyle name="ป้อนค่า 2" xfId="12999"/>
    <cellStyle name="ป้อนค่า 2 2" xfId="13000"/>
    <cellStyle name="ปานกลาง 2" xfId="13001"/>
    <cellStyle name="ปานกลาง 2 2" xfId="13002"/>
    <cellStyle name="เปอร์เซ็นต์ 2" xfId="12407"/>
    <cellStyle name="เปอร์เซ็นต์ 2 10" xfId="12408"/>
    <cellStyle name="เปอร์เซ็นต์ 2 10 2" xfId="12409"/>
    <cellStyle name="เปอร์เซ็นต์ 2 11" xfId="12410"/>
    <cellStyle name="เปอร์เซ็นต์ 2 11 2" xfId="12411"/>
    <cellStyle name="เปอร์เซ็นต์ 2 12" xfId="12412"/>
    <cellStyle name="เปอร์เซ็นต์ 2 2" xfId="12413"/>
    <cellStyle name="เปอร์เซ็นต์ 2 2 2" xfId="12414"/>
    <cellStyle name="เปอร์เซ็นต์ 2 3" xfId="12415"/>
    <cellStyle name="เปอร์เซ็นต์ 2 3 2" xfId="12416"/>
    <cellStyle name="เปอร์เซ็นต์ 2 3 2 2" xfId="12417"/>
    <cellStyle name="เปอร์เซ็นต์ 2 3 3" xfId="12418"/>
    <cellStyle name="เปอร์เซ็นต์ 2 4" xfId="12419"/>
    <cellStyle name="เปอร์เซ็นต์ 2 4 2" xfId="12420"/>
    <cellStyle name="เปอร์เซ็นต์ 2 4 3" xfId="12421"/>
    <cellStyle name="เปอร์เซ็นต์ 2 5" xfId="12422"/>
    <cellStyle name="เปอร์เซ็นต์ 2 5 2" xfId="12423"/>
    <cellStyle name="เปอร์เซ็นต์ 2 6" xfId="12424"/>
    <cellStyle name="เปอร์เซ็นต์ 2 6 2" xfId="12425"/>
    <cellStyle name="เปอร์เซ็นต์ 2 7" xfId="12426"/>
    <cellStyle name="เปอร์เซ็นต์ 2 7 2" xfId="12427"/>
    <cellStyle name="เปอร์เซ็นต์ 2 8" xfId="12428"/>
    <cellStyle name="เปอร์เซ็นต์ 2 8 2" xfId="12429"/>
    <cellStyle name="เปอร์เซ็นต์ 2 9" xfId="12430"/>
    <cellStyle name="เปอร์เซ็นต์ 2 9 2" xfId="12431"/>
    <cellStyle name="เปอร์เซ็นต์ 3" xfId="12432"/>
    <cellStyle name="เปอร์เซ็นต์ 3 2" xfId="12433"/>
    <cellStyle name="ผลรวม 2" xfId="13003"/>
    <cellStyle name="ผลรวม 2 2" xfId="13004"/>
    <cellStyle name="แย่ 2" xfId="12434"/>
    <cellStyle name="แย่ 2 2" xfId="12435"/>
    <cellStyle name="ฤธถ [0]_95" xfId="13005"/>
    <cellStyle name="ฤธถ_95" xfId="13006"/>
    <cellStyle name="ล๋ศญ [0]_95" xfId="13007"/>
    <cellStyle name="ล๋ศญ_95" xfId="13008"/>
    <cellStyle name="ลักษณะ 1" xfId="13009"/>
    <cellStyle name="ลักษณะ 1 2" xfId="13010"/>
    <cellStyle name="ลักษณะ 1 2 2" xfId="13011"/>
    <cellStyle name="ลักษณะ 1 3" xfId="13012"/>
    <cellStyle name="ลักษณะ 1 3 2" xfId="13013"/>
    <cellStyle name="ลักษณะ 1 4" xfId="13014"/>
    <cellStyle name="ลักษณะ 2" xfId="13015"/>
    <cellStyle name="ลักษณะ 2 2" xfId="13016"/>
    <cellStyle name="ลักษณะ 2 2 2" xfId="13017"/>
    <cellStyle name="ลักษณะ 2 3" xfId="13018"/>
    <cellStyle name="ลักษณะ 2 3 2" xfId="13019"/>
    <cellStyle name="ลักษณะ 2 4" xfId="13020"/>
    <cellStyle name="ลักษณะ 3" xfId="13021"/>
    <cellStyle name="ลักษณะ 3 2" xfId="13022"/>
    <cellStyle name="ลักษณะ 3 2 2" xfId="13023"/>
    <cellStyle name="ลักษณะ 3 3" xfId="13024"/>
    <cellStyle name="ลักษณะ 3 3 2" xfId="13025"/>
    <cellStyle name="ลักษณะ 3 4" xfId="13026"/>
    <cellStyle name="ลักษณะ 4" xfId="13027"/>
    <cellStyle name="ลักษณะ 4 2" xfId="13028"/>
    <cellStyle name="ลักษณะ 4 2 2" xfId="13029"/>
    <cellStyle name="ลักษณะ 4 3" xfId="13030"/>
    <cellStyle name="ลักษณะ 4 3 2" xfId="13031"/>
    <cellStyle name="ลักษณะ 4 4" xfId="13032"/>
    <cellStyle name="วฅมุ_4ฟ๙ฝวภ๛" xfId="13033"/>
    <cellStyle name="สกุลเงิน 2" xfId="13034"/>
    <cellStyle name="สกุลเงิน 2 2" xfId="13035"/>
    <cellStyle name="ส่วนที่ถูกเน้น1 2" xfId="13036"/>
    <cellStyle name="ส่วนที่ถูกเน้น1 2 2" xfId="13037"/>
    <cellStyle name="ส่วนที่ถูกเน้น2 2" xfId="13038"/>
    <cellStyle name="ส่วนที่ถูกเน้น2 2 2" xfId="13039"/>
    <cellStyle name="ส่วนที่ถูกเน้น3 2" xfId="13040"/>
    <cellStyle name="ส่วนที่ถูกเน้น3 2 2" xfId="13041"/>
    <cellStyle name="ส่วนที่ถูกเน้น4 2" xfId="13042"/>
    <cellStyle name="ส่วนที่ถูกเน้น4 2 2" xfId="13043"/>
    <cellStyle name="ส่วนที่ถูกเน้น5 2" xfId="13044"/>
    <cellStyle name="ส่วนที่ถูกเน้น5 2 2" xfId="13045"/>
    <cellStyle name="ส่วนที่ถูกเน้น6 2" xfId="13046"/>
    <cellStyle name="ส่วนที่ถูกเน้น6 2 2" xfId="13047"/>
    <cellStyle name="แสดงผล 2" xfId="12436"/>
    <cellStyle name="แสดงผล 2 2" xfId="12437"/>
    <cellStyle name="หมายเหตุ 2" xfId="13048"/>
    <cellStyle name="หมายเหตุ 2 2" xfId="13049"/>
    <cellStyle name="หัวเรื่อง 1 2" xfId="13050"/>
    <cellStyle name="หัวเรื่อง 1 2 2" xfId="13051"/>
    <cellStyle name="หัวเรื่อง 2 2" xfId="13052"/>
    <cellStyle name="หัวเรื่อง 2 2 2" xfId="13053"/>
    <cellStyle name="หัวเรื่อง 3 2" xfId="13054"/>
    <cellStyle name="หัวเรื่อง 3 2 2" xfId="13055"/>
    <cellStyle name="หัวเรื่อง 4 2" xfId="13056"/>
    <cellStyle name="หัวเรื่อง 4 2 2" xfId="13057"/>
    <cellStyle name="쉼표 [0]_FN TRIALBALANCE02" xfId="13058"/>
    <cellStyle name="쉼표_Final DRR mtd 2002" xfId="13059"/>
    <cellStyle name="콤마 [0]_요약 BS" xfId="13060"/>
    <cellStyle name="콤마_요약 BS" xfId="13061"/>
    <cellStyle name="표준_12 2004 FSS FS" xfId="13062"/>
    <cellStyle name="一般_Cashflow" xfId="13063"/>
    <cellStyle name="千分位[0]_laroux" xfId="13064"/>
    <cellStyle name="千分位_laroux" xfId="13065"/>
    <cellStyle name="常规_Sheet1" xfId="13066"/>
    <cellStyle name="標準_FIXED ASSET" xfId="13067"/>
    <cellStyle name="貨幣 [0]_laroux" xfId="13068"/>
    <cellStyle name="貨幣[0]_laroux" xfId="13069"/>
    <cellStyle name="貨幣_laroux" xfId="130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&#3591;&#3610;&#3585;&#3634;&#3619;&#3648;&#3591;&#3636;&#3609;/KOOL/2562/Q4'62%20&#3619;&#3656;&#3634;&#3591;%20KOOL/KOOL%20-%20Y'62%20FINAL%20FS/KOOL%20-%20Q4'62%20-%20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6-8"/>
      <sheetName val="P9"/>
      <sheetName val="P10"/>
      <sheetName val="P11"/>
      <sheetName val="P 12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Masterkool International Public Company Limited and Subsidiary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225"/>
  <sheetViews>
    <sheetView view="pageBreakPreview" topLeftCell="A70" zoomScaleNormal="90" zoomScaleSheetLayoutView="100" zoomScalePageLayoutView="73" workbookViewId="0">
      <selection activeCell="B68" sqref="B68"/>
    </sheetView>
  </sheetViews>
  <sheetFormatPr defaultColWidth="9.140625" defaultRowHeight="12.75"/>
  <cols>
    <col min="1" max="1" width="3" style="12" customWidth="1"/>
    <col min="2" max="2" width="2" style="12" customWidth="1"/>
    <col min="3" max="3" width="46.42578125" style="12" customWidth="1"/>
    <col min="4" max="4" width="10.140625" style="30" customWidth="1"/>
    <col min="5" max="8" width="16.7109375" style="30" customWidth="1"/>
    <col min="9" max="9" width="14.28515625" style="30" bestFit="1" customWidth="1"/>
    <col min="10" max="10" width="10.42578125" style="30" customWidth="1"/>
    <col min="11" max="12" width="4.7109375" style="30" customWidth="1"/>
    <col min="13" max="16384" width="9.140625" style="30"/>
  </cols>
  <sheetData>
    <row r="1" spans="1:16" ht="21.75">
      <c r="A1" s="3"/>
      <c r="B1" s="3"/>
      <c r="C1" s="3"/>
      <c r="D1" s="29"/>
      <c r="E1" s="29"/>
      <c r="F1" s="29"/>
      <c r="G1" s="20"/>
      <c r="H1" s="20">
        <v>6</v>
      </c>
      <c r="I1" s="40"/>
      <c r="J1" s="40"/>
      <c r="K1" s="40"/>
    </row>
    <row r="2" spans="1:16" ht="21.75">
      <c r="A2" s="193" t="s">
        <v>58</v>
      </c>
      <c r="B2" s="193"/>
      <c r="C2" s="193"/>
      <c r="D2" s="193"/>
      <c r="E2" s="193"/>
      <c r="F2" s="193"/>
      <c r="G2" s="193"/>
      <c r="H2" s="193"/>
      <c r="I2" s="40"/>
      <c r="J2" s="40"/>
      <c r="K2" s="40"/>
    </row>
    <row r="3" spans="1:16" ht="21.75">
      <c r="A3" s="193" t="s">
        <v>3</v>
      </c>
      <c r="B3" s="193"/>
      <c r="C3" s="193"/>
      <c r="D3" s="193"/>
      <c r="E3" s="193"/>
      <c r="F3" s="193"/>
      <c r="G3" s="193"/>
      <c r="H3" s="193"/>
      <c r="I3" s="40"/>
      <c r="J3" s="40"/>
      <c r="K3" s="40"/>
    </row>
    <row r="4" spans="1:16" ht="21.75">
      <c r="A4" s="193" t="s">
        <v>92</v>
      </c>
      <c r="B4" s="193"/>
      <c r="C4" s="193"/>
      <c r="D4" s="193"/>
      <c r="E4" s="193"/>
      <c r="F4" s="193"/>
      <c r="G4" s="193"/>
      <c r="H4" s="193"/>
      <c r="I4" s="40"/>
      <c r="J4" s="40"/>
      <c r="K4" s="40"/>
    </row>
    <row r="5" spans="1:16" ht="21.75">
      <c r="A5" s="21"/>
      <c r="B5" s="21"/>
      <c r="C5" s="21"/>
      <c r="D5" s="32"/>
      <c r="E5" s="32"/>
      <c r="F5" s="32"/>
      <c r="G5" s="5"/>
      <c r="H5" s="5" t="s">
        <v>20</v>
      </c>
      <c r="I5" s="40"/>
      <c r="J5" s="40"/>
      <c r="K5" s="40"/>
    </row>
    <row r="6" spans="1:16" ht="21.75">
      <c r="A6" s="16"/>
      <c r="B6" s="16"/>
      <c r="C6" s="16"/>
      <c r="D6" s="29"/>
      <c r="E6" s="196" t="s">
        <v>4</v>
      </c>
      <c r="F6" s="196"/>
      <c r="G6" s="197" t="s">
        <v>5</v>
      </c>
      <c r="H6" s="197"/>
      <c r="I6" s="40"/>
      <c r="J6" s="40"/>
      <c r="K6" s="40"/>
    </row>
    <row r="7" spans="1:16" ht="21.75">
      <c r="A7" s="21"/>
      <c r="B7" s="21"/>
      <c r="C7" s="22"/>
      <c r="D7" s="33" t="s">
        <v>6</v>
      </c>
      <c r="E7" s="1" t="s">
        <v>84</v>
      </c>
      <c r="F7" s="1" t="s">
        <v>60</v>
      </c>
      <c r="G7" s="1" t="s">
        <v>84</v>
      </c>
      <c r="H7" s="1" t="s">
        <v>60</v>
      </c>
      <c r="I7" s="40"/>
      <c r="J7" s="40"/>
      <c r="K7" s="40"/>
    </row>
    <row r="8" spans="1:16" ht="21.75">
      <c r="A8" s="3"/>
      <c r="B8" s="3"/>
      <c r="C8" s="17"/>
      <c r="D8" s="34"/>
      <c r="E8" s="31"/>
      <c r="F8" s="31" t="s">
        <v>79</v>
      </c>
      <c r="G8" s="6"/>
      <c r="H8" s="31" t="s">
        <v>79</v>
      </c>
      <c r="I8" s="40"/>
      <c r="J8" s="40"/>
      <c r="K8" s="40"/>
    </row>
    <row r="9" spans="1:16" ht="21.75">
      <c r="A9" s="194" t="s">
        <v>7</v>
      </c>
      <c r="B9" s="194"/>
      <c r="C9" s="194"/>
      <c r="D9" s="34"/>
      <c r="E9" s="34"/>
      <c r="F9" s="31"/>
      <c r="G9" s="6"/>
      <c r="H9" s="31"/>
      <c r="I9" s="40"/>
      <c r="J9" s="40"/>
      <c r="K9" s="40"/>
    </row>
    <row r="10" spans="1:16" ht="21.75">
      <c r="A10" s="8" t="s">
        <v>8</v>
      </c>
      <c r="B10" s="8"/>
      <c r="C10" s="9"/>
      <c r="D10" s="34"/>
      <c r="E10" s="34"/>
      <c r="F10" s="34"/>
      <c r="G10" s="3"/>
      <c r="H10" s="3"/>
      <c r="I10" s="40"/>
      <c r="J10" s="40"/>
      <c r="K10" s="40"/>
    </row>
    <row r="11" spans="1:16" ht="21.75">
      <c r="A11" s="8"/>
      <c r="B11" s="10" t="s">
        <v>9</v>
      </c>
      <c r="C11" s="8"/>
      <c r="D11" s="34"/>
      <c r="E11" s="2">
        <v>29497202.32</v>
      </c>
      <c r="F11" s="2">
        <v>35013570.189999998</v>
      </c>
      <c r="G11" s="2">
        <v>8879005.9499999993</v>
      </c>
      <c r="H11" s="2">
        <v>22380122.039999999</v>
      </c>
      <c r="I11" s="40"/>
      <c r="J11" s="40"/>
      <c r="K11" s="40"/>
      <c r="O11" s="35"/>
      <c r="P11" s="35"/>
    </row>
    <row r="12" spans="1:16" ht="21.75">
      <c r="A12" s="8"/>
      <c r="B12" s="10" t="s">
        <v>62</v>
      </c>
      <c r="C12" s="8"/>
      <c r="D12" s="34" t="s">
        <v>140</v>
      </c>
      <c r="E12" s="2">
        <v>4954493.96</v>
      </c>
      <c r="F12" s="2">
        <v>4820275.05</v>
      </c>
      <c r="G12" s="2">
        <v>6043605.6799999997</v>
      </c>
      <c r="H12" s="2">
        <v>12643473.27</v>
      </c>
      <c r="I12" s="40"/>
      <c r="J12" s="40"/>
      <c r="K12" s="40"/>
      <c r="O12" s="35"/>
      <c r="P12" s="35"/>
    </row>
    <row r="13" spans="1:16" ht="21.75">
      <c r="A13" s="8"/>
      <c r="B13" s="10" t="s">
        <v>63</v>
      </c>
      <c r="C13" s="8"/>
      <c r="D13" s="34">
        <v>9</v>
      </c>
      <c r="E13" s="2">
        <v>80616597.340000018</v>
      </c>
      <c r="F13" s="36">
        <v>95621579.120000005</v>
      </c>
      <c r="G13" s="2">
        <v>76839085.520000011</v>
      </c>
      <c r="H13" s="2">
        <v>73351996.599999994</v>
      </c>
      <c r="I13" s="40"/>
      <c r="J13" s="40"/>
      <c r="K13" s="40"/>
      <c r="O13" s="35"/>
      <c r="P13" s="35"/>
    </row>
    <row r="14" spans="1:16" ht="21.75">
      <c r="A14" s="8"/>
      <c r="B14" s="10" t="s">
        <v>81</v>
      </c>
      <c r="C14" s="11"/>
      <c r="D14" s="34">
        <v>15</v>
      </c>
      <c r="E14" s="2">
        <v>40251.51</v>
      </c>
      <c r="F14" s="2">
        <v>156850.6</v>
      </c>
      <c r="G14" s="2">
        <v>28858.27</v>
      </c>
      <c r="H14" s="2">
        <v>22687.93</v>
      </c>
      <c r="I14" s="40"/>
      <c r="J14" s="40"/>
      <c r="K14" s="40"/>
      <c r="O14" s="35"/>
      <c r="P14" s="35"/>
    </row>
    <row r="15" spans="1:16" ht="21.75">
      <c r="A15" s="8"/>
      <c r="B15" s="8" t="s">
        <v>77</v>
      </c>
      <c r="C15" s="11"/>
      <c r="D15" s="34">
        <v>10</v>
      </c>
      <c r="E15" s="2">
        <v>1331207.53</v>
      </c>
      <c r="F15" s="2">
        <v>2511021.6800000002</v>
      </c>
      <c r="G15" s="2">
        <v>0</v>
      </c>
      <c r="H15" s="2">
        <v>13333.33</v>
      </c>
      <c r="I15" s="40"/>
      <c r="J15" s="40"/>
      <c r="K15" s="40"/>
      <c r="O15" s="35"/>
      <c r="P15" s="35"/>
    </row>
    <row r="16" spans="1:16" ht="21.75">
      <c r="A16" s="8"/>
      <c r="B16" s="10" t="s">
        <v>10</v>
      </c>
      <c r="C16" s="8"/>
      <c r="D16" s="34">
        <v>11</v>
      </c>
      <c r="E16" s="2">
        <v>237793158.27000001</v>
      </c>
      <c r="F16" s="2">
        <v>198322477.69</v>
      </c>
      <c r="G16" s="2">
        <v>233079943.63</v>
      </c>
      <c r="H16" s="2">
        <v>196153849.77000001</v>
      </c>
      <c r="I16" s="40"/>
      <c r="J16" s="40"/>
      <c r="K16" s="40"/>
      <c r="O16" s="35"/>
      <c r="P16" s="35"/>
    </row>
    <row r="17" spans="1:16" ht="21.75">
      <c r="A17" s="8"/>
      <c r="B17" s="41" t="s">
        <v>89</v>
      </c>
      <c r="D17" s="34">
        <v>12</v>
      </c>
      <c r="E17" s="2">
        <v>90135.13</v>
      </c>
      <c r="F17" s="2">
        <v>0</v>
      </c>
      <c r="G17" s="2">
        <v>90135.13</v>
      </c>
      <c r="H17" s="2">
        <v>0</v>
      </c>
      <c r="I17" s="40"/>
      <c r="J17" s="40"/>
      <c r="K17" s="40"/>
      <c r="O17" s="35"/>
      <c r="P17" s="35"/>
    </row>
    <row r="18" spans="1:16" ht="21.75">
      <c r="A18" s="8"/>
      <c r="B18" s="13"/>
      <c r="C18" s="10" t="s">
        <v>11</v>
      </c>
      <c r="D18" s="34"/>
      <c r="E18" s="42">
        <f>SUM(E11:E17)</f>
        <v>354323046.06000006</v>
      </c>
      <c r="F18" s="42">
        <f>SUM(F11:F17)</f>
        <v>336445774.33000004</v>
      </c>
      <c r="G18" s="42">
        <f>SUM(G11:G17)</f>
        <v>324960634.18000001</v>
      </c>
      <c r="H18" s="42">
        <f>SUM(H11:H17)</f>
        <v>304565462.94</v>
      </c>
      <c r="I18" s="40"/>
      <c r="J18" s="40"/>
      <c r="K18" s="43"/>
    </row>
    <row r="19" spans="1:16" ht="21.75">
      <c r="A19" s="8" t="s">
        <v>12</v>
      </c>
      <c r="B19" s="8"/>
      <c r="C19" s="8"/>
      <c r="D19" s="34"/>
      <c r="E19" s="34"/>
      <c r="F19" s="34"/>
      <c r="G19" s="38"/>
      <c r="H19" s="38"/>
      <c r="I19" s="40"/>
      <c r="J19" s="40"/>
      <c r="K19" s="40"/>
    </row>
    <row r="20" spans="1:16" ht="21.75">
      <c r="A20" s="8"/>
      <c r="B20" s="8" t="s">
        <v>13</v>
      </c>
      <c r="C20" s="8"/>
      <c r="D20" s="34">
        <v>13</v>
      </c>
      <c r="E20" s="2">
        <v>81750000</v>
      </c>
      <c r="F20" s="2">
        <v>73750000</v>
      </c>
      <c r="G20" s="2">
        <v>80750000</v>
      </c>
      <c r="H20" s="2">
        <v>72750000</v>
      </c>
      <c r="I20" s="40"/>
      <c r="J20" s="40"/>
      <c r="K20" s="40"/>
      <c r="O20" s="35"/>
      <c r="P20" s="35"/>
    </row>
    <row r="21" spans="1:16" ht="21.75">
      <c r="A21" s="8"/>
      <c r="B21" s="8" t="s">
        <v>59</v>
      </c>
      <c r="C21" s="8"/>
      <c r="D21" s="34">
        <v>15</v>
      </c>
      <c r="E21" s="2">
        <v>0</v>
      </c>
      <c r="F21" s="2">
        <v>14518.26</v>
      </c>
      <c r="G21" s="2">
        <v>0</v>
      </c>
      <c r="H21" s="2">
        <v>0</v>
      </c>
      <c r="I21" s="40"/>
      <c r="J21" s="40"/>
      <c r="K21" s="40"/>
      <c r="O21" s="35"/>
      <c r="P21" s="35"/>
    </row>
    <row r="22" spans="1:16" ht="21.75">
      <c r="A22" s="8"/>
      <c r="B22" s="10" t="s">
        <v>14</v>
      </c>
      <c r="C22" s="8"/>
      <c r="D22" s="34">
        <v>14</v>
      </c>
      <c r="E22" s="2">
        <v>0</v>
      </c>
      <c r="F22" s="2">
        <v>0</v>
      </c>
      <c r="G22" s="2">
        <v>30255410.25</v>
      </c>
      <c r="H22" s="2">
        <v>30255410.25</v>
      </c>
      <c r="I22" s="40"/>
      <c r="J22" s="40"/>
      <c r="K22" s="40"/>
      <c r="O22" s="35"/>
      <c r="P22" s="35"/>
    </row>
    <row r="23" spans="1:16" ht="21.75">
      <c r="A23" s="8"/>
      <c r="B23" s="8" t="s">
        <v>15</v>
      </c>
      <c r="C23" s="8"/>
      <c r="D23" s="34">
        <v>16</v>
      </c>
      <c r="E23" s="2">
        <v>48426700.049999997</v>
      </c>
      <c r="F23" s="2">
        <v>55997767.769999988</v>
      </c>
      <c r="G23" s="2">
        <v>37929975.960000001</v>
      </c>
      <c r="H23" s="2">
        <v>46153794.020000003</v>
      </c>
      <c r="I23" s="40"/>
      <c r="J23" s="40"/>
      <c r="K23" s="40"/>
      <c r="O23" s="35"/>
      <c r="P23" s="35"/>
    </row>
    <row r="24" spans="1:16" ht="21.75">
      <c r="A24" s="8"/>
      <c r="B24" s="8" t="s">
        <v>85</v>
      </c>
      <c r="C24" s="8"/>
      <c r="D24" s="34">
        <v>17</v>
      </c>
      <c r="E24" s="2">
        <v>22366815.280000001</v>
      </c>
      <c r="F24" s="2">
        <v>0</v>
      </c>
      <c r="G24" s="2">
        <v>21612334.719999999</v>
      </c>
      <c r="H24" s="2">
        <v>0</v>
      </c>
      <c r="I24" s="40"/>
      <c r="J24" s="40"/>
      <c r="K24" s="40"/>
      <c r="O24" s="35"/>
      <c r="P24" s="35"/>
    </row>
    <row r="25" spans="1:16" ht="21.75">
      <c r="A25" s="8"/>
      <c r="B25" s="8" t="s">
        <v>16</v>
      </c>
      <c r="C25" s="8"/>
      <c r="D25" s="34">
        <v>18</v>
      </c>
      <c r="E25" s="2">
        <v>3235433.32</v>
      </c>
      <c r="F25" s="2">
        <v>3706612.0399999991</v>
      </c>
      <c r="G25" s="2">
        <v>3091329.27</v>
      </c>
      <c r="H25" s="2">
        <v>3492837.86</v>
      </c>
      <c r="I25" s="40"/>
      <c r="J25" s="40"/>
      <c r="K25" s="40"/>
      <c r="O25" s="35"/>
      <c r="P25" s="35"/>
    </row>
    <row r="26" spans="1:16" ht="21.75">
      <c r="A26" s="8"/>
      <c r="B26" s="8" t="s">
        <v>78</v>
      </c>
      <c r="C26" s="8"/>
      <c r="D26" s="34"/>
      <c r="E26" s="2">
        <v>3902480.25</v>
      </c>
      <c r="F26" s="2">
        <v>3902480.25</v>
      </c>
      <c r="G26" s="2">
        <v>3902480.25</v>
      </c>
      <c r="H26" s="2">
        <v>3902480.25</v>
      </c>
      <c r="I26" s="40"/>
      <c r="J26" s="40"/>
      <c r="K26" s="40"/>
      <c r="O26" s="35"/>
      <c r="P26" s="35"/>
    </row>
    <row r="27" spans="1:16" ht="21.75">
      <c r="A27" s="8"/>
      <c r="B27" s="8" t="s">
        <v>17</v>
      </c>
      <c r="C27" s="8"/>
      <c r="D27" s="34"/>
      <c r="E27" s="2">
        <v>9215167.8300000001</v>
      </c>
      <c r="F27" s="36">
        <v>8071610.6500000004</v>
      </c>
      <c r="G27" s="2">
        <v>8050610.9000000004</v>
      </c>
      <c r="H27" s="37">
        <v>6702344.7999999998</v>
      </c>
      <c r="I27" s="40"/>
      <c r="J27" s="40"/>
      <c r="K27" s="40"/>
      <c r="O27" s="35"/>
      <c r="P27" s="35"/>
    </row>
    <row r="28" spans="1:16" ht="21.75">
      <c r="A28" s="8"/>
      <c r="B28" s="8"/>
      <c r="C28" s="8" t="s">
        <v>18</v>
      </c>
      <c r="D28" s="29"/>
      <c r="E28" s="14">
        <f>SUM(E20:E27)</f>
        <v>168896596.72999999</v>
      </c>
      <c r="F28" s="14">
        <f>SUM(F20:F27)</f>
        <v>145442988.97</v>
      </c>
      <c r="G28" s="14">
        <f>SUM(G20:G27)</f>
        <v>185592141.35000002</v>
      </c>
      <c r="H28" s="14">
        <f>SUM(H20:H27)</f>
        <v>163256867.18000004</v>
      </c>
      <c r="I28" s="40"/>
      <c r="J28" s="40"/>
      <c r="K28" s="40"/>
    </row>
    <row r="29" spans="1:16" ht="22.5" thickBot="1">
      <c r="A29" s="8"/>
      <c r="B29" s="8"/>
      <c r="C29" s="8" t="s">
        <v>19</v>
      </c>
      <c r="D29" s="29"/>
      <c r="E29" s="15">
        <f>E18+E28</f>
        <v>523219642.79000008</v>
      </c>
      <c r="F29" s="15">
        <f>F18+F28</f>
        <v>481888763.30000007</v>
      </c>
      <c r="G29" s="15">
        <f>G18+G28</f>
        <v>510552775.53000003</v>
      </c>
      <c r="H29" s="15">
        <f>H18+H28</f>
        <v>467822330.12</v>
      </c>
      <c r="I29" s="40"/>
      <c r="J29" s="40"/>
      <c r="K29" s="40"/>
    </row>
    <row r="30" spans="1:16" ht="22.5" thickTop="1">
      <c r="A30" s="3"/>
      <c r="B30" s="3"/>
      <c r="C30" s="3"/>
      <c r="D30" s="29"/>
      <c r="E30" s="16"/>
      <c r="F30" s="16"/>
      <c r="G30" s="16"/>
      <c r="H30" s="16"/>
      <c r="I30" s="40"/>
      <c r="J30" s="40"/>
      <c r="K30" s="40"/>
    </row>
    <row r="31" spans="1:16" ht="21.75">
      <c r="A31" s="3"/>
      <c r="B31" s="3"/>
      <c r="C31" s="3"/>
      <c r="D31" s="29"/>
      <c r="E31" s="29"/>
      <c r="F31" s="29"/>
      <c r="G31" s="39"/>
      <c r="H31" s="29"/>
      <c r="I31" s="40"/>
      <c r="J31" s="40"/>
      <c r="K31" s="40"/>
    </row>
    <row r="32" spans="1:16" ht="21.75">
      <c r="A32" s="3"/>
      <c r="B32" s="3"/>
      <c r="C32" s="3"/>
      <c r="D32" s="29"/>
      <c r="E32" s="29"/>
      <c r="F32" s="29"/>
      <c r="G32" s="39"/>
      <c r="H32" s="29"/>
      <c r="I32" s="40"/>
      <c r="J32" s="40"/>
      <c r="K32" s="40"/>
    </row>
    <row r="33" spans="1:11" ht="21.75">
      <c r="A33" s="3"/>
      <c r="B33" s="3"/>
      <c r="C33" s="3"/>
      <c r="D33" s="29"/>
      <c r="E33" s="29"/>
      <c r="F33" s="29"/>
      <c r="G33" s="39"/>
      <c r="H33" s="29"/>
      <c r="I33" s="40"/>
      <c r="J33" s="40"/>
      <c r="K33" s="40"/>
    </row>
    <row r="34" spans="1:11" ht="21.75">
      <c r="A34" s="3"/>
      <c r="B34" s="3"/>
      <c r="C34" s="3"/>
      <c r="D34" s="29"/>
      <c r="E34" s="29"/>
      <c r="F34" s="29"/>
      <c r="G34" s="39"/>
      <c r="H34" s="29"/>
      <c r="I34" s="40"/>
      <c r="J34" s="40"/>
      <c r="K34" s="40"/>
    </row>
    <row r="35" spans="1:11" ht="21.75">
      <c r="A35" s="3"/>
      <c r="B35" s="3"/>
      <c r="C35" s="3"/>
      <c r="D35" s="29"/>
      <c r="E35" s="29"/>
      <c r="F35" s="29"/>
      <c r="G35" s="39"/>
      <c r="H35" s="29"/>
      <c r="I35" s="40"/>
      <c r="J35" s="40"/>
      <c r="K35" s="40"/>
    </row>
    <row r="36" spans="1:11" ht="21.75">
      <c r="A36" s="3"/>
      <c r="B36" s="3"/>
      <c r="C36" s="3"/>
      <c r="D36" s="29"/>
      <c r="E36" s="29"/>
      <c r="F36" s="29"/>
      <c r="G36" s="39"/>
      <c r="H36" s="29"/>
      <c r="I36" s="40"/>
      <c r="J36" s="40"/>
      <c r="K36" s="40"/>
    </row>
    <row r="37" spans="1:11" ht="21.75">
      <c r="A37" s="3"/>
      <c r="B37" s="3"/>
      <c r="C37" s="3"/>
      <c r="D37" s="29"/>
      <c r="E37" s="29"/>
      <c r="F37" s="29"/>
      <c r="G37" s="39"/>
      <c r="H37" s="29"/>
      <c r="I37" s="40"/>
      <c r="J37" s="40"/>
      <c r="K37" s="40"/>
    </row>
    <row r="38" spans="1:11" ht="21.75">
      <c r="A38" s="3"/>
      <c r="B38" s="3"/>
      <c r="C38" s="3"/>
      <c r="D38" s="29"/>
      <c r="E38" s="29"/>
      <c r="F38" s="29"/>
      <c r="G38" s="39"/>
      <c r="H38" s="29"/>
      <c r="I38" s="40"/>
      <c r="J38" s="40"/>
      <c r="K38" s="40"/>
    </row>
    <row r="39" spans="1:11" ht="21.75">
      <c r="A39" s="3"/>
      <c r="B39" s="3"/>
      <c r="C39" s="3"/>
      <c r="D39" s="29"/>
      <c r="E39" s="29"/>
      <c r="F39" s="29"/>
      <c r="G39" s="39"/>
      <c r="H39" s="29"/>
      <c r="I39" s="40"/>
      <c r="J39" s="40"/>
      <c r="K39" s="40"/>
    </row>
    <row r="40" spans="1:11" ht="21.75">
      <c r="A40" s="3"/>
      <c r="B40" s="3"/>
      <c r="C40" s="3"/>
      <c r="D40" s="29"/>
      <c r="E40" s="29"/>
      <c r="F40" s="29"/>
      <c r="G40" s="39"/>
      <c r="H40" s="29"/>
      <c r="I40" s="40"/>
      <c r="J40" s="40"/>
      <c r="K40" s="40"/>
    </row>
    <row r="41" spans="1:11" ht="21.75">
      <c r="A41" s="3"/>
      <c r="B41" s="3"/>
      <c r="C41" s="3"/>
      <c r="D41" s="29"/>
      <c r="E41" s="29"/>
      <c r="F41" s="29"/>
      <c r="G41" s="39"/>
      <c r="H41" s="29"/>
      <c r="I41" s="40"/>
      <c r="J41" s="40"/>
      <c r="K41" s="40"/>
    </row>
    <row r="42" spans="1:11" ht="21.75">
      <c r="A42" s="3"/>
      <c r="B42" s="3"/>
      <c r="C42" s="3"/>
      <c r="D42" s="29"/>
      <c r="E42" s="29"/>
      <c r="F42" s="29"/>
      <c r="G42" s="39"/>
      <c r="H42" s="29"/>
      <c r="I42" s="40"/>
      <c r="J42" s="40"/>
      <c r="K42" s="40"/>
    </row>
    <row r="43" spans="1:11" ht="21.75">
      <c r="A43" s="3"/>
      <c r="B43" s="3"/>
      <c r="C43" s="3"/>
      <c r="D43" s="29"/>
      <c r="E43" s="29"/>
      <c r="F43" s="29"/>
      <c r="G43" s="39"/>
      <c r="H43" s="29"/>
      <c r="I43" s="40"/>
      <c r="J43" s="40"/>
      <c r="K43" s="40"/>
    </row>
    <row r="44" spans="1:11" ht="21.75">
      <c r="A44" s="3"/>
      <c r="B44" s="3"/>
      <c r="C44" s="3"/>
      <c r="D44" s="29"/>
      <c r="E44" s="29"/>
      <c r="F44" s="29"/>
      <c r="G44" s="39"/>
      <c r="H44" s="29"/>
      <c r="I44" s="40"/>
      <c r="J44" s="40"/>
      <c r="K44" s="40"/>
    </row>
    <row r="45" spans="1:11" ht="21.75">
      <c r="A45" s="3"/>
      <c r="B45" s="3"/>
      <c r="C45" s="3"/>
      <c r="D45" s="29"/>
      <c r="E45" s="29"/>
      <c r="F45" s="29"/>
      <c r="G45" s="39"/>
      <c r="H45" s="29"/>
      <c r="I45" s="40"/>
      <c r="J45" s="40"/>
      <c r="K45" s="40"/>
    </row>
    <row r="46" spans="1:11" ht="21.75">
      <c r="A46" s="3"/>
      <c r="B46" s="3"/>
      <c r="C46" s="3"/>
      <c r="D46" s="29"/>
      <c r="E46" s="29"/>
      <c r="F46" s="29"/>
      <c r="G46" s="39"/>
      <c r="H46" s="29"/>
      <c r="I46" s="40"/>
      <c r="J46" s="40"/>
      <c r="K46" s="40"/>
    </row>
    <row r="47" spans="1:11" ht="21.75">
      <c r="A47" s="3"/>
      <c r="B47" s="3"/>
      <c r="C47" s="3"/>
      <c r="D47" s="29"/>
      <c r="E47" s="29"/>
      <c r="F47" s="29"/>
      <c r="G47" s="39"/>
      <c r="H47" s="29"/>
      <c r="I47" s="40"/>
      <c r="J47" s="40"/>
      <c r="K47" s="40"/>
    </row>
    <row r="48" spans="1:11" ht="21.75">
      <c r="A48" s="3"/>
      <c r="B48" s="3"/>
      <c r="C48" s="3"/>
      <c r="D48" s="29"/>
      <c r="E48" s="29"/>
      <c r="F48" s="29"/>
      <c r="G48" s="39"/>
      <c r="H48" s="29"/>
      <c r="I48" s="40"/>
      <c r="J48" s="40"/>
      <c r="K48" s="40"/>
    </row>
    <row r="49" spans="1:16" ht="21.75">
      <c r="A49" s="3"/>
      <c r="B49" s="3"/>
      <c r="C49" s="3"/>
      <c r="D49" s="29"/>
      <c r="E49" s="29"/>
      <c r="F49" s="29"/>
      <c r="G49" s="39"/>
      <c r="H49" s="29"/>
      <c r="I49" s="40"/>
      <c r="J49" s="40"/>
      <c r="K49" s="40"/>
    </row>
    <row r="50" spans="1:16" ht="21.75">
      <c r="A50" s="3"/>
      <c r="B50" s="3"/>
      <c r="C50" s="3"/>
      <c r="D50" s="29"/>
      <c r="E50" s="29"/>
      <c r="F50" s="29"/>
      <c r="G50" s="29"/>
      <c r="H50" s="29"/>
      <c r="I50" s="40"/>
      <c r="J50" s="40"/>
      <c r="K50" s="40"/>
    </row>
    <row r="51" spans="1:16" ht="21.75">
      <c r="A51" s="3" t="s">
        <v>21</v>
      </c>
      <c r="B51" s="3"/>
      <c r="C51" s="3"/>
      <c r="D51" s="29"/>
      <c r="E51" s="29"/>
      <c r="F51" s="29"/>
      <c r="G51" s="20"/>
      <c r="H51" s="20"/>
      <c r="I51" s="40"/>
      <c r="J51" s="40"/>
      <c r="K51" s="40"/>
    </row>
    <row r="52" spans="1:16" ht="21.75">
      <c r="A52" s="149"/>
      <c r="B52" s="149"/>
      <c r="C52" s="149"/>
      <c r="D52" s="149"/>
      <c r="E52" s="149"/>
      <c r="F52" s="149"/>
      <c r="G52" s="149"/>
      <c r="H52" s="149">
        <v>7</v>
      </c>
      <c r="I52" s="40"/>
      <c r="J52" s="40"/>
      <c r="K52" s="40"/>
    </row>
    <row r="53" spans="1:16" ht="21.75">
      <c r="A53" s="193" t="s">
        <v>58</v>
      </c>
      <c r="B53" s="193"/>
      <c r="C53" s="193"/>
      <c r="D53" s="193"/>
      <c r="E53" s="193"/>
      <c r="F53" s="193"/>
      <c r="G53" s="193"/>
      <c r="H53" s="193"/>
      <c r="I53" s="40"/>
      <c r="J53" s="40"/>
      <c r="K53" s="40"/>
    </row>
    <row r="54" spans="1:16" ht="21.75">
      <c r="A54" s="195" t="s">
        <v>3</v>
      </c>
      <c r="B54" s="195"/>
      <c r="C54" s="195"/>
      <c r="D54" s="195"/>
      <c r="E54" s="195"/>
      <c r="F54" s="195"/>
      <c r="G54" s="195"/>
      <c r="H54" s="195"/>
      <c r="I54" s="40"/>
      <c r="J54" s="40"/>
      <c r="K54" s="40"/>
    </row>
    <row r="55" spans="1:16" ht="21.75">
      <c r="A55" s="195" t="s">
        <v>92</v>
      </c>
      <c r="B55" s="195"/>
      <c r="C55" s="195"/>
      <c r="D55" s="195"/>
      <c r="E55" s="195"/>
      <c r="F55" s="195"/>
      <c r="G55" s="195"/>
      <c r="H55" s="195"/>
      <c r="I55" s="40"/>
      <c r="J55" s="40"/>
      <c r="K55" s="40"/>
    </row>
    <row r="56" spans="1:16" ht="21.75">
      <c r="A56" s="21"/>
      <c r="B56" s="21"/>
      <c r="C56" s="21"/>
      <c r="D56" s="32"/>
      <c r="E56" s="32"/>
      <c r="F56" s="32"/>
      <c r="G56" s="5"/>
      <c r="H56" s="5" t="s">
        <v>20</v>
      </c>
      <c r="I56" s="40"/>
      <c r="J56" s="40"/>
      <c r="K56" s="40"/>
    </row>
    <row r="57" spans="1:16" ht="21.75">
      <c r="A57" s="16"/>
      <c r="B57" s="16"/>
      <c r="C57" s="16"/>
      <c r="D57" s="29"/>
      <c r="E57" s="196" t="s">
        <v>4</v>
      </c>
      <c r="F57" s="196"/>
      <c r="G57" s="197" t="s">
        <v>5</v>
      </c>
      <c r="H57" s="197"/>
      <c r="I57" s="40"/>
      <c r="J57" s="40"/>
      <c r="K57" s="40"/>
    </row>
    <row r="58" spans="1:16" ht="21.75">
      <c r="A58" s="21"/>
      <c r="B58" s="21"/>
      <c r="C58" s="22"/>
      <c r="D58" s="33" t="s">
        <v>6</v>
      </c>
      <c r="E58" s="1" t="s">
        <v>84</v>
      </c>
      <c r="F58" s="1" t="s">
        <v>60</v>
      </c>
      <c r="G58" s="1" t="s">
        <v>84</v>
      </c>
      <c r="H58" s="1" t="s">
        <v>60</v>
      </c>
      <c r="I58" s="40"/>
      <c r="J58" s="40"/>
      <c r="K58" s="40"/>
    </row>
    <row r="59" spans="1:16" ht="21.75">
      <c r="A59" s="3"/>
      <c r="B59" s="3"/>
      <c r="C59" s="17"/>
      <c r="D59" s="34"/>
      <c r="E59" s="31"/>
      <c r="F59" s="31" t="s">
        <v>79</v>
      </c>
      <c r="G59" s="31"/>
      <c r="H59" s="31" t="s">
        <v>79</v>
      </c>
      <c r="I59" s="40"/>
      <c r="J59" s="40"/>
      <c r="K59" s="40"/>
    </row>
    <row r="60" spans="1:16" ht="21.75">
      <c r="A60" s="194" t="s">
        <v>22</v>
      </c>
      <c r="B60" s="194"/>
      <c r="C60" s="194"/>
      <c r="D60" s="34"/>
      <c r="E60" s="34"/>
      <c r="F60" s="31"/>
      <c r="G60" s="6"/>
      <c r="H60" s="31"/>
      <c r="I60" s="40"/>
      <c r="J60" s="40"/>
      <c r="K60" s="40"/>
    </row>
    <row r="61" spans="1:16" ht="21.75">
      <c r="A61" s="3" t="s">
        <v>23</v>
      </c>
      <c r="B61" s="3"/>
      <c r="C61" s="3"/>
      <c r="I61" s="40"/>
      <c r="J61" s="40"/>
      <c r="K61" s="40"/>
      <c r="O61" s="35"/>
      <c r="P61" s="35"/>
    </row>
    <row r="62" spans="1:16" ht="21.75">
      <c r="A62" s="3"/>
      <c r="B62" s="3" t="s">
        <v>148</v>
      </c>
      <c r="C62" s="3"/>
      <c r="D62" s="34">
        <v>19</v>
      </c>
      <c r="E62" s="2">
        <v>174496531.66999999</v>
      </c>
      <c r="F62" s="2">
        <v>150352572.54000002</v>
      </c>
      <c r="G62" s="2">
        <v>174496531.66999999</v>
      </c>
      <c r="H62" s="2">
        <v>150352572.53999999</v>
      </c>
      <c r="I62" s="40"/>
      <c r="J62" s="40"/>
      <c r="K62" s="40"/>
      <c r="O62" s="35"/>
      <c r="P62" s="35"/>
    </row>
    <row r="63" spans="1:16" ht="21.75">
      <c r="A63" s="3"/>
      <c r="B63" s="3" t="s">
        <v>64</v>
      </c>
      <c r="C63" s="3"/>
      <c r="D63" s="34">
        <v>7.1</v>
      </c>
      <c r="E63" s="2">
        <v>0</v>
      </c>
      <c r="F63" s="2">
        <v>0</v>
      </c>
      <c r="G63" s="2">
        <v>376141.67</v>
      </c>
      <c r="H63" s="2">
        <v>891330.16</v>
      </c>
      <c r="I63" s="40"/>
      <c r="J63" s="40"/>
      <c r="K63" s="40"/>
      <c r="O63" s="35"/>
      <c r="P63" s="35"/>
    </row>
    <row r="64" spans="1:16" ht="21.75">
      <c r="A64" s="3"/>
      <c r="B64" s="3" t="s">
        <v>65</v>
      </c>
      <c r="C64" s="3"/>
      <c r="D64" s="34">
        <v>20</v>
      </c>
      <c r="E64" s="2">
        <v>87130046.030000001</v>
      </c>
      <c r="F64" s="2">
        <v>71202039.378000021</v>
      </c>
      <c r="G64" s="2">
        <v>76097796.840000004</v>
      </c>
      <c r="H64" s="2">
        <v>64006658.000000007</v>
      </c>
      <c r="I64" s="40"/>
      <c r="J64" s="40"/>
      <c r="K64" s="40"/>
      <c r="O64" s="35"/>
      <c r="P64" s="35"/>
    </row>
    <row r="65" spans="1:16" ht="21.75">
      <c r="A65" s="3"/>
      <c r="B65" s="29" t="s">
        <v>83</v>
      </c>
      <c r="C65" s="3"/>
      <c r="D65" s="34">
        <v>21</v>
      </c>
      <c r="E65" s="2">
        <v>22841937.739999998</v>
      </c>
      <c r="F65" s="2">
        <v>36635956.240000002</v>
      </c>
      <c r="G65" s="2">
        <v>22762091.059999999</v>
      </c>
      <c r="H65" s="2">
        <v>36036968.539999999</v>
      </c>
      <c r="I65" s="40"/>
      <c r="J65" s="40"/>
      <c r="K65" s="40"/>
      <c r="O65" s="35"/>
      <c r="P65" s="35"/>
    </row>
    <row r="66" spans="1:16" ht="21.75">
      <c r="A66" s="3"/>
      <c r="B66" s="3" t="s">
        <v>24</v>
      </c>
      <c r="C66" s="3"/>
      <c r="D66" s="34"/>
      <c r="E66" s="2">
        <v>494538.86</v>
      </c>
      <c r="F66" s="2">
        <v>279529.77999999997</v>
      </c>
      <c r="G66" s="2">
        <v>0</v>
      </c>
      <c r="H66" s="2">
        <v>1346.96</v>
      </c>
      <c r="I66" s="40"/>
      <c r="J66" s="40"/>
      <c r="K66" s="40"/>
      <c r="O66" s="35"/>
      <c r="P66" s="35"/>
    </row>
    <row r="67" spans="1:16" ht="21.75">
      <c r="A67" s="3"/>
      <c r="B67" s="10" t="s">
        <v>57</v>
      </c>
      <c r="C67" s="3"/>
      <c r="D67" s="34">
        <v>25</v>
      </c>
      <c r="E67" s="2">
        <v>6416801.7800000003</v>
      </c>
      <c r="F67" s="2">
        <v>5658825.4199999999</v>
      </c>
      <c r="G67" s="2">
        <v>5845322.5199999996</v>
      </c>
      <c r="H67" s="2">
        <v>4893267.79</v>
      </c>
      <c r="I67" s="40"/>
      <c r="J67" s="40"/>
      <c r="K67" s="40"/>
      <c r="O67" s="35"/>
      <c r="P67" s="35"/>
    </row>
    <row r="68" spans="1:16" ht="21.75">
      <c r="A68" s="3"/>
      <c r="B68" s="3" t="s">
        <v>159</v>
      </c>
      <c r="C68" s="3"/>
      <c r="D68" s="34">
        <v>22</v>
      </c>
      <c r="E68" s="2">
        <v>9421927.6999999993</v>
      </c>
      <c r="F68" s="2">
        <v>2347676.31</v>
      </c>
      <c r="G68" s="2">
        <v>8965999.6699999999</v>
      </c>
      <c r="H68" s="2">
        <v>2347676.31</v>
      </c>
      <c r="I68" s="40"/>
      <c r="J68" s="40"/>
      <c r="K68" s="40"/>
      <c r="O68" s="35"/>
      <c r="P68" s="35"/>
    </row>
    <row r="69" spans="1:16" ht="21.75">
      <c r="A69" s="3"/>
      <c r="B69" s="3" t="s">
        <v>86</v>
      </c>
      <c r="C69" s="3"/>
      <c r="D69" s="34"/>
      <c r="E69" s="2">
        <v>0</v>
      </c>
      <c r="F69" s="2">
        <v>91766.660617316898</v>
      </c>
      <c r="G69" s="2">
        <v>0</v>
      </c>
      <c r="H69" s="2">
        <v>0</v>
      </c>
      <c r="I69" s="40"/>
      <c r="J69" s="40"/>
      <c r="K69" s="40"/>
      <c r="O69" s="35"/>
      <c r="P69" s="35"/>
    </row>
    <row r="70" spans="1:16" ht="21.75">
      <c r="A70" s="3"/>
      <c r="B70" s="3"/>
      <c r="C70" s="3" t="s">
        <v>25</v>
      </c>
      <c r="D70" s="34"/>
      <c r="E70" s="14">
        <f>SUM(E62:E69)</f>
        <v>300801783.77999997</v>
      </c>
      <c r="F70" s="14">
        <f>SUM(F62:F69)</f>
        <v>266568366.32861736</v>
      </c>
      <c r="G70" s="14">
        <f>SUM(G62:G69)</f>
        <v>288543883.42999995</v>
      </c>
      <c r="H70" s="14">
        <f>SUM(H62:H69)</f>
        <v>258529820.29999998</v>
      </c>
      <c r="I70" s="40"/>
      <c r="J70" s="40"/>
      <c r="K70" s="40"/>
      <c r="O70" s="35"/>
      <c r="P70" s="35"/>
    </row>
    <row r="71" spans="1:16" ht="21.75">
      <c r="A71" s="8" t="s">
        <v>66</v>
      </c>
      <c r="B71" s="8"/>
      <c r="C71" s="8"/>
      <c r="D71" s="34"/>
      <c r="E71" s="17"/>
      <c r="F71" s="17"/>
      <c r="G71" s="17"/>
      <c r="H71" s="17"/>
      <c r="I71" s="40"/>
      <c r="J71" s="40"/>
      <c r="K71" s="40"/>
    </row>
    <row r="72" spans="1:16" ht="21.75">
      <c r="A72" s="8"/>
      <c r="B72" s="8" t="s">
        <v>67</v>
      </c>
      <c r="C72" s="8"/>
      <c r="D72" s="34">
        <v>25</v>
      </c>
      <c r="E72" s="2">
        <v>574229.59</v>
      </c>
      <c r="F72" s="2">
        <v>31147.759999999998</v>
      </c>
      <c r="G72" s="2">
        <v>0</v>
      </c>
      <c r="H72" s="2">
        <v>0</v>
      </c>
      <c r="I72" s="40"/>
      <c r="J72" s="40"/>
      <c r="K72" s="40"/>
      <c r="O72" s="35"/>
      <c r="P72" s="35"/>
    </row>
    <row r="73" spans="1:16" ht="21.75">
      <c r="A73" s="8"/>
      <c r="B73" s="8" t="s">
        <v>87</v>
      </c>
      <c r="C73" s="8"/>
      <c r="D73" s="34">
        <v>22</v>
      </c>
      <c r="E73" s="2">
        <v>9844127.0599999987</v>
      </c>
      <c r="F73" s="2">
        <v>2352314.4600000004</v>
      </c>
      <c r="G73" s="2">
        <v>9515562.7699999996</v>
      </c>
      <c r="H73" s="2">
        <v>2352314.46</v>
      </c>
      <c r="I73" s="40"/>
      <c r="J73" s="40"/>
      <c r="K73" s="40"/>
      <c r="O73" s="35"/>
      <c r="P73" s="35"/>
    </row>
    <row r="74" spans="1:16" ht="21.75">
      <c r="A74" s="8"/>
      <c r="B74" s="8" t="s">
        <v>26</v>
      </c>
      <c r="C74" s="8"/>
      <c r="D74" s="34">
        <v>24</v>
      </c>
      <c r="E74" s="2">
        <v>17235485.470000003</v>
      </c>
      <c r="F74" s="2">
        <v>15026485.889999999</v>
      </c>
      <c r="G74" s="2">
        <v>16058431.960000001</v>
      </c>
      <c r="H74" s="2">
        <v>13702404.810000001</v>
      </c>
      <c r="I74" s="40"/>
      <c r="J74" s="40"/>
      <c r="K74" s="40"/>
      <c r="O74" s="35"/>
      <c r="P74" s="35"/>
    </row>
    <row r="75" spans="1:16" ht="21.75">
      <c r="A75" s="8"/>
      <c r="B75" s="8" t="s">
        <v>68</v>
      </c>
      <c r="C75" s="8"/>
      <c r="D75" s="34">
        <v>23</v>
      </c>
      <c r="E75" s="2">
        <v>974740.93</v>
      </c>
      <c r="F75" s="2">
        <v>813786.8148645066</v>
      </c>
      <c r="G75" s="18">
        <v>0</v>
      </c>
      <c r="H75" s="18">
        <v>0</v>
      </c>
      <c r="I75" s="40"/>
      <c r="J75" s="40"/>
      <c r="K75" s="40"/>
      <c r="O75" s="35"/>
      <c r="P75" s="35"/>
    </row>
    <row r="76" spans="1:16" ht="21.75">
      <c r="A76" s="8"/>
      <c r="B76" s="8" t="s">
        <v>91</v>
      </c>
      <c r="C76" s="8"/>
      <c r="D76" s="34"/>
      <c r="E76" s="2">
        <v>3323516.49</v>
      </c>
      <c r="F76" s="2">
        <v>0</v>
      </c>
      <c r="G76" s="18">
        <v>3323516.49</v>
      </c>
      <c r="H76" s="18">
        <v>0</v>
      </c>
      <c r="I76" s="40"/>
      <c r="J76" s="40"/>
      <c r="K76" s="40"/>
      <c r="O76" s="35"/>
      <c r="P76" s="35"/>
    </row>
    <row r="77" spans="1:16" ht="21.75">
      <c r="A77" s="8"/>
      <c r="B77" s="8" t="s">
        <v>0</v>
      </c>
      <c r="C77" s="8" t="s">
        <v>69</v>
      </c>
      <c r="E77" s="14">
        <f>SUM(E72:E76)</f>
        <v>31952099.539999999</v>
      </c>
      <c r="F77" s="14">
        <f>SUM(F72:F76)</f>
        <v>18223734.924864504</v>
      </c>
      <c r="G77" s="14">
        <f>SUM(G72:G76)</f>
        <v>28897511.219999999</v>
      </c>
      <c r="H77" s="14">
        <f>SUM(H72:H76)</f>
        <v>16054719.27</v>
      </c>
      <c r="I77" s="40"/>
      <c r="J77" s="40"/>
      <c r="K77" s="40"/>
    </row>
    <row r="78" spans="1:16" ht="21.75">
      <c r="A78" s="8"/>
      <c r="B78" s="8"/>
      <c r="C78" s="8" t="s">
        <v>27</v>
      </c>
      <c r="D78" s="34"/>
      <c r="E78" s="14">
        <f>E70+E77</f>
        <v>332753883.31999999</v>
      </c>
      <c r="F78" s="14">
        <f>F70+F77</f>
        <v>284792101.25348186</v>
      </c>
      <c r="G78" s="14">
        <f>G70+G77</f>
        <v>317441394.64999998</v>
      </c>
      <c r="H78" s="14">
        <f>H70+H77</f>
        <v>274584539.56999999</v>
      </c>
      <c r="I78" s="40"/>
      <c r="J78" s="40"/>
      <c r="K78" s="40"/>
    </row>
    <row r="79" spans="1:16" ht="21.75">
      <c r="A79" s="3"/>
      <c r="B79" s="3"/>
      <c r="C79" s="3"/>
      <c r="D79" s="29"/>
      <c r="E79" s="29"/>
      <c r="F79" s="29"/>
      <c r="G79" s="29"/>
      <c r="H79" s="29"/>
      <c r="I79" s="40"/>
      <c r="J79" s="40"/>
      <c r="K79" s="40"/>
    </row>
    <row r="80" spans="1:16" ht="21.75">
      <c r="A80" s="3"/>
      <c r="B80" s="3"/>
      <c r="C80" s="3"/>
      <c r="D80" s="29"/>
      <c r="E80" s="29"/>
      <c r="F80" s="29"/>
      <c r="G80" s="29"/>
      <c r="H80" s="29"/>
      <c r="I80" s="40"/>
      <c r="J80" s="40"/>
      <c r="K80" s="40"/>
    </row>
    <row r="81" spans="1:11" ht="21.75">
      <c r="A81" s="3"/>
      <c r="B81" s="3"/>
      <c r="C81" s="3"/>
      <c r="D81" s="29"/>
      <c r="E81" s="29"/>
      <c r="F81" s="29"/>
      <c r="G81" s="29"/>
      <c r="H81" s="29"/>
      <c r="I81" s="40"/>
      <c r="J81" s="40"/>
      <c r="K81" s="40"/>
    </row>
    <row r="82" spans="1:11" ht="21.75">
      <c r="A82" s="3"/>
      <c r="B82" s="3"/>
      <c r="C82" s="3"/>
      <c r="D82" s="29"/>
      <c r="E82" s="29"/>
      <c r="F82" s="29"/>
      <c r="G82" s="29"/>
      <c r="H82" s="29"/>
      <c r="I82" s="40"/>
      <c r="J82" s="40"/>
      <c r="K82" s="40"/>
    </row>
    <row r="83" spans="1:11" ht="21.75">
      <c r="A83" s="3"/>
      <c r="B83" s="3"/>
      <c r="C83" s="3"/>
      <c r="D83" s="29"/>
      <c r="E83" s="29"/>
      <c r="F83" s="29"/>
      <c r="G83" s="29"/>
      <c r="H83" s="29"/>
      <c r="I83" s="40"/>
      <c r="J83" s="40"/>
      <c r="K83" s="40"/>
    </row>
    <row r="84" spans="1:11" ht="21.75">
      <c r="A84" s="3"/>
      <c r="B84" s="3"/>
      <c r="C84" s="3"/>
      <c r="D84" s="29"/>
      <c r="E84" s="29"/>
      <c r="F84" s="29"/>
      <c r="G84" s="29"/>
      <c r="H84" s="29"/>
      <c r="I84" s="40"/>
      <c r="J84" s="40"/>
      <c r="K84" s="40"/>
    </row>
    <row r="85" spans="1:11" ht="21.75">
      <c r="A85" s="3"/>
      <c r="B85" s="3"/>
      <c r="C85" s="3"/>
      <c r="D85" s="29"/>
      <c r="E85" s="29"/>
      <c r="F85" s="29"/>
      <c r="G85" s="29"/>
      <c r="H85" s="29"/>
      <c r="I85" s="40"/>
      <c r="J85" s="40"/>
      <c r="K85" s="40"/>
    </row>
    <row r="86" spans="1:11" ht="21.75">
      <c r="A86" s="3"/>
      <c r="B86" s="3"/>
      <c r="C86" s="3"/>
      <c r="D86" s="29"/>
      <c r="E86" s="29"/>
      <c r="F86" s="29"/>
      <c r="G86" s="29"/>
      <c r="H86" s="29"/>
      <c r="I86" s="40"/>
      <c r="J86" s="40"/>
      <c r="K86" s="40"/>
    </row>
    <row r="87" spans="1:11" ht="21.75">
      <c r="A87" s="3"/>
      <c r="B87" s="3"/>
      <c r="C87" s="3"/>
      <c r="D87" s="29"/>
      <c r="E87" s="29"/>
      <c r="F87" s="29"/>
      <c r="G87" s="29"/>
      <c r="H87" s="29"/>
      <c r="I87" s="40"/>
      <c r="J87" s="40"/>
      <c r="K87" s="40"/>
    </row>
    <row r="88" spans="1:11" ht="21.75">
      <c r="A88" s="3"/>
      <c r="B88" s="3"/>
      <c r="C88" s="3"/>
      <c r="D88" s="29"/>
      <c r="E88" s="29"/>
      <c r="F88" s="29"/>
      <c r="G88" s="29"/>
      <c r="H88" s="29"/>
      <c r="I88" s="40"/>
      <c r="J88" s="40"/>
      <c r="K88" s="40"/>
    </row>
    <row r="89" spans="1:11" ht="21.75">
      <c r="A89" s="3"/>
      <c r="B89" s="3"/>
      <c r="C89" s="3"/>
      <c r="D89" s="29"/>
      <c r="E89" s="29"/>
      <c r="F89" s="29"/>
      <c r="G89" s="29"/>
      <c r="H89" s="29"/>
      <c r="I89" s="40"/>
      <c r="J89" s="40"/>
      <c r="K89" s="40"/>
    </row>
    <row r="90" spans="1:11" ht="21.75">
      <c r="A90" s="3"/>
      <c r="B90" s="3"/>
      <c r="C90" s="3"/>
      <c r="D90" s="29"/>
      <c r="E90" s="29"/>
      <c r="F90" s="29"/>
      <c r="G90" s="29"/>
      <c r="H90" s="29"/>
      <c r="I90" s="40"/>
      <c r="J90" s="40"/>
      <c r="K90" s="40"/>
    </row>
    <row r="91" spans="1:11" ht="21.75">
      <c r="A91" s="3"/>
      <c r="B91" s="3"/>
      <c r="C91" s="3"/>
      <c r="D91" s="29"/>
      <c r="E91" s="29"/>
      <c r="F91" s="29"/>
      <c r="G91" s="29"/>
      <c r="H91" s="29"/>
      <c r="I91" s="40"/>
      <c r="J91" s="40"/>
      <c r="K91" s="40"/>
    </row>
    <row r="92" spans="1:11" ht="21.75">
      <c r="A92" s="3"/>
      <c r="B92" s="3"/>
      <c r="C92" s="3"/>
      <c r="D92" s="29"/>
      <c r="E92" s="29"/>
      <c r="F92" s="29"/>
      <c r="G92" s="29"/>
      <c r="H92" s="29"/>
      <c r="I92" s="40"/>
      <c r="J92" s="40"/>
      <c r="K92" s="40"/>
    </row>
    <row r="93" spans="1:11" ht="21.75">
      <c r="A93" s="3"/>
      <c r="B93" s="3"/>
      <c r="C93" s="3"/>
      <c r="D93" s="29"/>
      <c r="E93" s="29"/>
      <c r="F93" s="29"/>
      <c r="G93" s="29"/>
      <c r="H93" s="29"/>
      <c r="I93" s="40"/>
      <c r="J93" s="40"/>
      <c r="K93" s="40"/>
    </row>
    <row r="94" spans="1:11" ht="21.75">
      <c r="A94" s="3"/>
      <c r="B94" s="3"/>
      <c r="C94" s="3"/>
      <c r="D94" s="29"/>
      <c r="E94" s="29"/>
      <c r="F94" s="29"/>
      <c r="G94" s="29"/>
      <c r="H94" s="29"/>
      <c r="I94" s="40"/>
      <c r="J94" s="40"/>
      <c r="K94" s="40"/>
    </row>
    <row r="95" spans="1:11" ht="21.75">
      <c r="A95" s="3"/>
      <c r="B95" s="3"/>
      <c r="C95" s="3"/>
      <c r="D95" s="29"/>
      <c r="E95" s="29"/>
      <c r="F95" s="29"/>
      <c r="G95" s="29"/>
      <c r="H95" s="29"/>
      <c r="I95" s="40"/>
      <c r="J95" s="40"/>
      <c r="K95" s="40"/>
    </row>
    <row r="96" spans="1:11" ht="21.75">
      <c r="A96" s="3"/>
      <c r="B96" s="3"/>
      <c r="C96" s="3"/>
      <c r="D96" s="29"/>
      <c r="E96" s="29"/>
      <c r="F96" s="29"/>
      <c r="G96" s="29"/>
      <c r="H96" s="29"/>
      <c r="I96" s="40"/>
      <c r="J96" s="40"/>
      <c r="K96" s="40"/>
    </row>
    <row r="97" spans="1:11" ht="21.75">
      <c r="A97" s="3"/>
      <c r="B97" s="3"/>
      <c r="C97" s="3"/>
      <c r="D97" s="29"/>
      <c r="E97" s="29"/>
      <c r="F97" s="29"/>
      <c r="G97" s="29"/>
      <c r="H97" s="29"/>
      <c r="I97" s="40"/>
      <c r="J97" s="40"/>
      <c r="K97" s="40"/>
    </row>
    <row r="98" spans="1:11" ht="21.75">
      <c r="A98" s="3"/>
      <c r="B98" s="3"/>
      <c r="C98" s="3"/>
      <c r="D98" s="29"/>
      <c r="E98" s="29"/>
      <c r="F98" s="29"/>
      <c r="G98" s="29"/>
      <c r="H98" s="29"/>
      <c r="I98" s="40"/>
      <c r="J98" s="40"/>
      <c r="K98" s="40"/>
    </row>
    <row r="99" spans="1:11" ht="21.75">
      <c r="A99" s="3"/>
      <c r="B99" s="3"/>
      <c r="C99" s="3"/>
      <c r="D99" s="29"/>
      <c r="E99" s="29"/>
      <c r="F99" s="29"/>
      <c r="G99" s="29"/>
      <c r="H99" s="29"/>
      <c r="I99" s="40"/>
      <c r="J99" s="40"/>
      <c r="K99" s="40"/>
    </row>
    <row r="100" spans="1:11" ht="21.75">
      <c r="A100" s="3"/>
      <c r="B100" s="3"/>
      <c r="C100" s="3"/>
      <c r="D100" s="29"/>
      <c r="E100" s="29"/>
      <c r="F100" s="29"/>
      <c r="G100" s="29"/>
      <c r="H100" s="29"/>
      <c r="I100" s="40"/>
      <c r="J100" s="40"/>
      <c r="K100" s="40"/>
    </row>
    <row r="101" spans="1:11" ht="21.75">
      <c r="A101" s="149"/>
      <c r="B101" s="149"/>
      <c r="C101" s="149"/>
      <c r="D101" s="149"/>
      <c r="E101" s="149"/>
      <c r="F101" s="149"/>
      <c r="G101" s="149"/>
      <c r="H101" s="149"/>
      <c r="I101" s="40"/>
      <c r="J101" s="40"/>
      <c r="K101" s="40"/>
    </row>
    <row r="102" spans="1:11" ht="21.75">
      <c r="A102" s="3" t="s">
        <v>21</v>
      </c>
      <c r="B102" s="149"/>
      <c r="C102" s="149"/>
      <c r="D102" s="149"/>
      <c r="E102" s="149"/>
      <c r="F102" s="149"/>
      <c r="G102" s="149"/>
      <c r="H102" s="149"/>
      <c r="I102" s="40"/>
      <c r="J102" s="40"/>
      <c r="K102" s="40"/>
    </row>
    <row r="103" spans="1:11" ht="21.75">
      <c r="A103" s="149"/>
      <c r="B103" s="149"/>
      <c r="C103" s="149"/>
      <c r="D103" s="149"/>
      <c r="E103" s="149"/>
      <c r="F103" s="149"/>
      <c r="G103" s="149"/>
      <c r="H103" s="150">
        <v>8</v>
      </c>
      <c r="I103" s="40"/>
      <c r="J103" s="40"/>
      <c r="K103" s="40"/>
    </row>
    <row r="104" spans="1:11" ht="21.75">
      <c r="A104" s="193" t="s">
        <v>58</v>
      </c>
      <c r="B104" s="193"/>
      <c r="C104" s="193"/>
      <c r="D104" s="193"/>
      <c r="E104" s="193"/>
      <c r="F104" s="193"/>
      <c r="G104" s="193"/>
      <c r="H104" s="193"/>
      <c r="I104" s="40"/>
      <c r="J104" s="40"/>
      <c r="K104" s="40"/>
    </row>
    <row r="105" spans="1:11" ht="21.75">
      <c r="A105" s="195" t="s">
        <v>3</v>
      </c>
      <c r="B105" s="195"/>
      <c r="C105" s="195"/>
      <c r="D105" s="195"/>
      <c r="E105" s="195"/>
      <c r="F105" s="195"/>
      <c r="G105" s="195"/>
      <c r="H105" s="195"/>
      <c r="I105" s="40"/>
      <c r="J105" s="40"/>
      <c r="K105" s="40"/>
    </row>
    <row r="106" spans="1:11" ht="21.75">
      <c r="A106" s="195" t="s">
        <v>92</v>
      </c>
      <c r="B106" s="195"/>
      <c r="C106" s="195"/>
      <c r="D106" s="195"/>
      <c r="E106" s="195"/>
      <c r="F106" s="195"/>
      <c r="G106" s="195"/>
      <c r="H106" s="195"/>
      <c r="I106" s="40"/>
      <c r="J106" s="40"/>
      <c r="K106" s="40"/>
    </row>
    <row r="107" spans="1:11" ht="21.75">
      <c r="A107" s="21"/>
      <c r="B107" s="21"/>
      <c r="C107" s="21"/>
      <c r="D107" s="32"/>
      <c r="E107" s="32"/>
      <c r="F107" s="32"/>
      <c r="G107" s="5"/>
      <c r="H107" s="5" t="s">
        <v>20</v>
      </c>
      <c r="I107" s="40"/>
      <c r="J107" s="40"/>
      <c r="K107" s="40"/>
    </row>
    <row r="108" spans="1:11" ht="21.75">
      <c r="A108" s="16"/>
      <c r="B108" s="16"/>
      <c r="C108" s="16"/>
      <c r="D108" s="29"/>
      <c r="E108" s="196" t="s">
        <v>4</v>
      </c>
      <c r="F108" s="196"/>
      <c r="G108" s="197" t="s">
        <v>5</v>
      </c>
      <c r="H108" s="197"/>
      <c r="I108" s="40"/>
      <c r="J108" s="40"/>
      <c r="K108" s="40"/>
    </row>
    <row r="109" spans="1:11" ht="21.75">
      <c r="A109" s="21"/>
      <c r="B109" s="21"/>
      <c r="C109" s="22"/>
      <c r="D109" s="33" t="s">
        <v>6</v>
      </c>
      <c r="E109" s="1" t="s">
        <v>84</v>
      </c>
      <c r="F109" s="1" t="s">
        <v>60</v>
      </c>
      <c r="G109" s="1" t="s">
        <v>84</v>
      </c>
      <c r="H109" s="1" t="s">
        <v>60</v>
      </c>
      <c r="I109" s="40"/>
      <c r="J109" s="40"/>
      <c r="K109" s="40"/>
    </row>
    <row r="110" spans="1:11" ht="21.75">
      <c r="A110" s="3"/>
      <c r="B110" s="3"/>
      <c r="C110" s="17"/>
      <c r="D110" s="34"/>
      <c r="E110" s="31"/>
      <c r="F110" s="31" t="s">
        <v>79</v>
      </c>
      <c r="G110" s="151"/>
      <c r="H110" s="191" t="s">
        <v>79</v>
      </c>
      <c r="I110" s="40"/>
      <c r="J110" s="40"/>
      <c r="K110" s="40"/>
    </row>
    <row r="111" spans="1:11" ht="21.75">
      <c r="A111" s="8" t="s">
        <v>70</v>
      </c>
      <c r="B111" s="8"/>
      <c r="C111" s="8"/>
      <c r="D111" s="29"/>
      <c r="E111" s="29"/>
      <c r="F111" s="31"/>
      <c r="G111" s="152"/>
      <c r="H111" s="31"/>
      <c r="I111" s="40"/>
      <c r="J111" s="40"/>
      <c r="K111" s="40"/>
    </row>
    <row r="112" spans="1:11" ht="21.75">
      <c r="A112" s="8"/>
      <c r="B112" s="8" t="s">
        <v>28</v>
      </c>
      <c r="C112" s="153"/>
      <c r="D112" s="34"/>
      <c r="E112" s="34"/>
      <c r="F112" s="34"/>
      <c r="G112" s="154"/>
      <c r="H112" s="154"/>
      <c r="I112" s="40"/>
      <c r="J112" s="40"/>
      <c r="K112" s="40"/>
    </row>
    <row r="113" spans="1:16" ht="21.75">
      <c r="A113" s="8"/>
      <c r="B113" s="8"/>
      <c r="C113" s="153" t="s">
        <v>29</v>
      </c>
      <c r="D113" s="34"/>
      <c r="E113" s="34"/>
      <c r="F113" s="34"/>
      <c r="G113" s="154"/>
      <c r="H113" s="154"/>
      <c r="I113" s="40"/>
      <c r="J113" s="40"/>
      <c r="K113" s="40"/>
    </row>
    <row r="114" spans="1:16" ht="21.75">
      <c r="A114" s="8"/>
      <c r="B114" s="8"/>
      <c r="C114" s="153" t="s">
        <v>71</v>
      </c>
      <c r="D114" s="34">
        <v>26</v>
      </c>
      <c r="E114" s="155">
        <v>144000000</v>
      </c>
      <c r="F114" s="155">
        <v>144000000</v>
      </c>
      <c r="G114" s="155">
        <v>144000000</v>
      </c>
      <c r="H114" s="155">
        <v>144000000</v>
      </c>
      <c r="I114" s="40"/>
      <c r="J114" s="40"/>
      <c r="K114" s="40"/>
      <c r="O114" s="35"/>
      <c r="P114" s="35"/>
    </row>
    <row r="115" spans="1:16" ht="21.75">
      <c r="A115" s="8"/>
      <c r="B115" s="8"/>
      <c r="C115" s="153" t="s">
        <v>31</v>
      </c>
      <c r="D115" s="34"/>
      <c r="E115" s="34"/>
      <c r="F115" s="34"/>
      <c r="G115" s="156"/>
      <c r="H115" s="154"/>
      <c r="I115" s="40"/>
      <c r="J115" s="40"/>
      <c r="K115" s="40"/>
      <c r="O115" s="35"/>
      <c r="P115" s="35"/>
    </row>
    <row r="116" spans="1:16" ht="21.75">
      <c r="A116" s="8"/>
      <c r="B116" s="8"/>
      <c r="C116" s="153" t="s">
        <v>30</v>
      </c>
      <c r="D116" s="34"/>
      <c r="E116" s="157">
        <v>120000000</v>
      </c>
      <c r="F116" s="157">
        <v>120000000</v>
      </c>
      <c r="G116" s="158">
        <v>120000000</v>
      </c>
      <c r="H116" s="157">
        <v>120000000</v>
      </c>
      <c r="I116" s="40"/>
      <c r="J116" s="40"/>
      <c r="K116" s="40"/>
      <c r="O116" s="35"/>
      <c r="P116" s="35"/>
    </row>
    <row r="117" spans="1:16" ht="21.75">
      <c r="A117" s="8"/>
      <c r="B117" s="8" t="s">
        <v>32</v>
      </c>
      <c r="C117" s="153"/>
      <c r="D117" s="34"/>
      <c r="E117" s="157">
        <v>183030332.93000001</v>
      </c>
      <c r="F117" s="157">
        <v>183030332.93000001</v>
      </c>
      <c r="G117" s="157">
        <v>183030332.93000001</v>
      </c>
      <c r="H117" s="157">
        <v>183030332.93000001</v>
      </c>
      <c r="I117" s="40"/>
      <c r="J117" s="40"/>
      <c r="K117" s="40"/>
      <c r="O117" s="35"/>
      <c r="P117" s="35"/>
    </row>
    <row r="118" spans="1:16" ht="21.75">
      <c r="A118" s="8"/>
      <c r="B118" s="8" t="s">
        <v>33</v>
      </c>
      <c r="C118" s="153"/>
      <c r="D118" s="34"/>
      <c r="E118" s="157">
        <v>3063936.73</v>
      </c>
      <c r="F118" s="157">
        <v>3063936.73</v>
      </c>
      <c r="G118" s="157">
        <v>3063936.73</v>
      </c>
      <c r="H118" s="157">
        <v>3063936.73</v>
      </c>
      <c r="I118" s="40"/>
      <c r="J118" s="40"/>
      <c r="K118" s="40"/>
      <c r="O118" s="35"/>
      <c r="P118" s="35"/>
    </row>
    <row r="119" spans="1:16" ht="21.75">
      <c r="A119" s="8"/>
      <c r="B119" s="8" t="s">
        <v>72</v>
      </c>
      <c r="C119" s="153"/>
      <c r="D119" s="34"/>
      <c r="E119" s="152"/>
      <c r="F119" s="152"/>
      <c r="G119" s="159"/>
      <c r="H119" s="152"/>
      <c r="I119" s="40"/>
      <c r="J119" s="40"/>
      <c r="K119" s="40"/>
      <c r="O119" s="35"/>
      <c r="P119" s="35"/>
    </row>
    <row r="120" spans="1:16" ht="21.75">
      <c r="A120" s="8"/>
      <c r="B120" s="8"/>
      <c r="C120" s="153" t="s">
        <v>34</v>
      </c>
      <c r="D120" s="34">
        <v>27</v>
      </c>
      <c r="E120" s="158">
        <v>8256778.8499999996</v>
      </c>
      <c r="F120" s="158">
        <v>8256778.8499999996</v>
      </c>
      <c r="G120" s="158">
        <v>8256778.8499999996</v>
      </c>
      <c r="H120" s="158">
        <v>8256778.8499999996</v>
      </c>
      <c r="I120" s="40"/>
      <c r="J120" s="40"/>
      <c r="K120" s="40"/>
    </row>
    <row r="121" spans="1:16" ht="21.75">
      <c r="A121" s="8"/>
      <c r="B121" s="8"/>
      <c r="C121" s="153" t="s">
        <v>35</v>
      </c>
      <c r="D121" s="34"/>
      <c r="E121" s="160">
        <v>-123885289.03942513</v>
      </c>
      <c r="F121" s="161">
        <v>-117254386.46385701</v>
      </c>
      <c r="G121" s="160">
        <v>-121239667.63</v>
      </c>
      <c r="H121" s="161">
        <v>-121113257.95999999</v>
      </c>
      <c r="I121" s="44"/>
      <c r="J121" s="44"/>
      <c r="K121" s="44"/>
      <c r="L121" s="44"/>
    </row>
    <row r="122" spans="1:16" ht="21.75">
      <c r="A122" s="8"/>
      <c r="B122" s="8"/>
      <c r="C122" s="153" t="s">
        <v>73</v>
      </c>
      <c r="D122" s="29"/>
      <c r="E122" s="162">
        <f>SUM(E116:E121)</f>
        <v>190465759.47057492</v>
      </c>
      <c r="F122" s="163">
        <f>SUM(F116:F121)</f>
        <v>197096662.04614305</v>
      </c>
      <c r="G122" s="163">
        <f>SUM(G116:G121)</f>
        <v>193111380.88000005</v>
      </c>
      <c r="H122" s="163">
        <f>SUM(H116:H121)</f>
        <v>193237790.55000007</v>
      </c>
      <c r="I122" s="43"/>
      <c r="J122" s="43"/>
      <c r="K122" s="43"/>
    </row>
    <row r="123" spans="1:16" ht="22.5" thickBot="1">
      <c r="A123" s="8"/>
      <c r="B123" s="8"/>
      <c r="C123" s="153" t="s">
        <v>74</v>
      </c>
      <c r="D123" s="29"/>
      <c r="E123" s="164">
        <f>E78+E122</f>
        <v>523219642.79057491</v>
      </c>
      <c r="F123" s="165">
        <f>F122+F78</f>
        <v>481888763.29962492</v>
      </c>
      <c r="G123" s="165">
        <f>G78+G122</f>
        <v>510552775.53000003</v>
      </c>
      <c r="H123" s="165">
        <f>H122+H78</f>
        <v>467822330.12000006</v>
      </c>
      <c r="I123" s="43">
        <f>E123-E29</f>
        <v>5.7482719421386719E-4</v>
      </c>
      <c r="J123" s="43">
        <f>F123-F29</f>
        <v>-3.7515163421630859E-4</v>
      </c>
      <c r="K123" s="43"/>
    </row>
    <row r="124" spans="1:16" ht="22.5" thickTop="1">
      <c r="A124" s="8"/>
      <c r="B124" s="8"/>
      <c r="C124" s="8"/>
      <c r="D124" s="29"/>
      <c r="E124" s="166"/>
      <c r="F124" s="29"/>
      <c r="G124" s="29"/>
      <c r="H124" s="29"/>
      <c r="I124" s="43">
        <f>G123-G29</f>
        <v>0</v>
      </c>
      <c r="J124" s="43">
        <f>H123-H29</f>
        <v>0</v>
      </c>
      <c r="K124" s="43"/>
    </row>
    <row r="125" spans="1:16" ht="21.75">
      <c r="A125" s="8"/>
      <c r="B125" s="8"/>
      <c r="C125" s="8"/>
      <c r="D125" s="29"/>
      <c r="E125" s="167"/>
      <c r="F125" s="167"/>
      <c r="G125" s="167"/>
      <c r="H125" s="167"/>
      <c r="I125" s="43"/>
      <c r="J125" s="43"/>
      <c r="K125" s="43"/>
    </row>
    <row r="126" spans="1:16" ht="21.75">
      <c r="A126" s="8"/>
      <c r="B126" s="8"/>
      <c r="C126" s="8"/>
      <c r="D126" s="29"/>
      <c r="E126" s="29"/>
      <c r="F126" s="29"/>
      <c r="G126" s="29"/>
      <c r="H126" s="29"/>
      <c r="I126" s="43"/>
      <c r="J126" s="43"/>
      <c r="K126" s="43"/>
    </row>
    <row r="127" spans="1:16" ht="21">
      <c r="A127" s="147"/>
      <c r="B127" s="147"/>
      <c r="C127" s="147"/>
      <c r="D127" s="40"/>
      <c r="E127" s="40"/>
      <c r="F127" s="40"/>
      <c r="G127" s="40"/>
      <c r="H127" s="40"/>
      <c r="I127" s="43"/>
      <c r="J127" s="43"/>
      <c r="K127" s="43"/>
    </row>
    <row r="128" spans="1:16" ht="21.75">
      <c r="A128" s="3"/>
      <c r="B128" s="3"/>
      <c r="C128" s="3"/>
      <c r="D128" s="29"/>
      <c r="E128" s="16"/>
      <c r="F128" s="16"/>
      <c r="G128" s="16"/>
      <c r="H128" s="16"/>
      <c r="I128" s="43"/>
      <c r="J128" s="43"/>
      <c r="K128" s="43"/>
    </row>
    <row r="129" spans="1:11" ht="21.75">
      <c r="A129" s="3"/>
      <c r="B129" s="3"/>
      <c r="C129" s="3"/>
      <c r="D129" s="29"/>
      <c r="E129" s="16"/>
      <c r="F129" s="16"/>
      <c r="G129" s="16"/>
      <c r="H129" s="16"/>
      <c r="I129" s="43"/>
      <c r="J129" s="43"/>
      <c r="K129" s="43"/>
    </row>
    <row r="130" spans="1:11" ht="21.75">
      <c r="A130" s="3"/>
      <c r="B130" s="3"/>
      <c r="C130" s="3"/>
      <c r="D130" s="29"/>
      <c r="E130" s="16"/>
      <c r="F130" s="16"/>
      <c r="G130" s="16"/>
      <c r="H130" s="16"/>
      <c r="I130" s="43"/>
      <c r="J130" s="43"/>
      <c r="K130" s="43"/>
    </row>
    <row r="131" spans="1:11" ht="21.75">
      <c r="A131" s="3"/>
      <c r="B131" s="3"/>
      <c r="C131" s="3"/>
      <c r="D131" s="29"/>
      <c r="E131" s="16"/>
      <c r="F131" s="16"/>
      <c r="G131" s="16"/>
      <c r="H131" s="16"/>
      <c r="I131" s="43"/>
      <c r="J131" s="43"/>
      <c r="K131" s="43"/>
    </row>
    <row r="132" spans="1:11" ht="21.75">
      <c r="A132" s="3"/>
      <c r="B132" s="3"/>
      <c r="C132" s="3"/>
      <c r="D132" s="29"/>
      <c r="E132" s="16"/>
      <c r="F132" s="16"/>
      <c r="G132" s="16"/>
      <c r="H132" s="16"/>
      <c r="I132" s="43"/>
      <c r="J132" s="43"/>
      <c r="K132" s="43"/>
    </row>
    <row r="133" spans="1:11" ht="21.75">
      <c r="A133" s="3"/>
      <c r="B133" s="3"/>
      <c r="C133" s="3"/>
      <c r="D133" s="29"/>
      <c r="E133" s="16"/>
      <c r="F133" s="16"/>
      <c r="G133" s="16"/>
      <c r="H133" s="16"/>
      <c r="I133" s="43"/>
      <c r="J133" s="43"/>
      <c r="K133" s="43"/>
    </row>
    <row r="134" spans="1:11" ht="21.75">
      <c r="A134" s="3"/>
      <c r="B134" s="3"/>
      <c r="C134" s="3"/>
      <c r="D134" s="29"/>
      <c r="E134" s="16"/>
      <c r="F134" s="16"/>
      <c r="G134" s="16"/>
      <c r="H134" s="16"/>
      <c r="I134" s="43"/>
      <c r="J134" s="43"/>
      <c r="K134" s="43"/>
    </row>
    <row r="135" spans="1:11" ht="21.75">
      <c r="A135" s="3"/>
      <c r="B135" s="3"/>
      <c r="C135" s="3"/>
      <c r="D135" s="29"/>
      <c r="E135" s="16"/>
      <c r="F135" s="16"/>
      <c r="G135" s="16"/>
      <c r="H135" s="16"/>
      <c r="I135" s="43"/>
      <c r="J135" s="43"/>
      <c r="K135" s="43"/>
    </row>
    <row r="136" spans="1:11" ht="21.75">
      <c r="A136" s="3"/>
      <c r="B136" s="3"/>
      <c r="C136" s="3"/>
      <c r="D136" s="29"/>
      <c r="E136" s="16"/>
      <c r="F136" s="16"/>
      <c r="G136" s="16"/>
      <c r="H136" s="16"/>
      <c r="I136" s="43"/>
      <c r="J136" s="43"/>
      <c r="K136" s="43"/>
    </row>
    <row r="137" spans="1:11" ht="21.75">
      <c r="A137" s="3"/>
      <c r="B137" s="3"/>
      <c r="C137" s="3"/>
      <c r="D137" s="29"/>
      <c r="E137" s="16"/>
      <c r="F137" s="16"/>
      <c r="G137" s="16"/>
      <c r="H137" s="16"/>
      <c r="I137" s="43"/>
      <c r="J137" s="43"/>
      <c r="K137" s="43"/>
    </row>
    <row r="138" spans="1:11" ht="21.75">
      <c r="A138" s="3"/>
      <c r="B138" s="3"/>
      <c r="C138" s="3"/>
      <c r="D138" s="29"/>
      <c r="E138" s="16"/>
      <c r="F138" s="16"/>
      <c r="G138" s="16"/>
      <c r="H138" s="16"/>
      <c r="I138" s="43"/>
      <c r="J138" s="43"/>
      <c r="K138" s="43"/>
    </row>
    <row r="139" spans="1:11" ht="21.75">
      <c r="A139" s="3"/>
      <c r="B139" s="3"/>
      <c r="C139" s="3"/>
      <c r="D139" s="29"/>
      <c r="E139" s="16"/>
      <c r="F139" s="16"/>
      <c r="G139" s="16"/>
      <c r="H139" s="16"/>
      <c r="I139" s="43"/>
      <c r="J139" s="43"/>
      <c r="K139" s="43"/>
    </row>
    <row r="140" spans="1:11" ht="21.75">
      <c r="A140" s="3"/>
      <c r="B140" s="3"/>
      <c r="C140" s="3"/>
      <c r="D140" s="29"/>
      <c r="E140" s="16"/>
      <c r="F140" s="16"/>
      <c r="G140" s="16"/>
      <c r="H140" s="16"/>
      <c r="I140" s="43"/>
      <c r="J140" s="43"/>
      <c r="K140" s="43"/>
    </row>
    <row r="141" spans="1:11" ht="21.75">
      <c r="A141" s="3"/>
      <c r="B141" s="3"/>
      <c r="C141" s="3"/>
      <c r="D141" s="29"/>
      <c r="E141" s="16"/>
      <c r="F141" s="16"/>
      <c r="G141" s="16"/>
      <c r="H141" s="16"/>
      <c r="I141" s="43"/>
      <c r="J141" s="43"/>
      <c r="K141" s="43"/>
    </row>
    <row r="142" spans="1:11" ht="21.75">
      <c r="A142" s="3"/>
      <c r="B142" s="3"/>
      <c r="C142" s="3"/>
      <c r="D142" s="29"/>
      <c r="E142" s="16"/>
      <c r="F142" s="16"/>
      <c r="G142" s="16"/>
      <c r="H142" s="16"/>
      <c r="I142" s="43"/>
      <c r="J142" s="43"/>
      <c r="K142" s="43"/>
    </row>
    <row r="143" spans="1:11" ht="21.75">
      <c r="A143" s="3"/>
      <c r="B143" s="3"/>
      <c r="C143" s="3"/>
      <c r="D143" s="29"/>
      <c r="E143" s="16"/>
      <c r="F143" s="16"/>
      <c r="G143" s="16"/>
      <c r="H143" s="16"/>
      <c r="I143" s="43"/>
      <c r="J143" s="43"/>
      <c r="K143" s="43"/>
    </row>
    <row r="144" spans="1:11" ht="21.75">
      <c r="A144" s="3"/>
      <c r="B144" s="3"/>
      <c r="C144" s="3"/>
      <c r="D144" s="29"/>
      <c r="E144" s="16"/>
      <c r="F144" s="16"/>
      <c r="G144" s="16"/>
      <c r="H144" s="16"/>
      <c r="I144" s="43"/>
      <c r="J144" s="43"/>
      <c r="K144" s="43"/>
    </row>
    <row r="145" spans="1:11" ht="21.75">
      <c r="A145" s="3"/>
      <c r="B145" s="3"/>
      <c r="C145" s="3"/>
      <c r="D145" s="29"/>
      <c r="E145" s="16"/>
      <c r="F145" s="16"/>
      <c r="G145" s="16"/>
      <c r="H145" s="16"/>
      <c r="I145" s="43"/>
      <c r="J145" s="43"/>
      <c r="K145" s="43"/>
    </row>
    <row r="146" spans="1:11" ht="21.75">
      <c r="A146" s="3"/>
      <c r="B146" s="3"/>
      <c r="C146" s="3"/>
      <c r="D146" s="29"/>
      <c r="E146" s="16"/>
      <c r="F146" s="16"/>
      <c r="G146" s="16"/>
      <c r="H146" s="16"/>
      <c r="I146" s="43"/>
      <c r="J146" s="43"/>
      <c r="K146" s="43"/>
    </row>
    <row r="147" spans="1:11" ht="21.75">
      <c r="A147" s="3"/>
      <c r="B147" s="3"/>
      <c r="C147" s="3"/>
      <c r="D147" s="29"/>
      <c r="E147" s="16"/>
      <c r="F147" s="16"/>
      <c r="G147" s="16"/>
      <c r="H147" s="16"/>
      <c r="I147" s="43"/>
      <c r="J147" s="43"/>
      <c r="K147" s="43"/>
    </row>
    <row r="148" spans="1:11" ht="21.75">
      <c r="A148" s="3"/>
      <c r="B148" s="3"/>
      <c r="C148" s="3"/>
      <c r="D148" s="29"/>
      <c r="E148" s="29"/>
      <c r="F148" s="29"/>
      <c r="G148" s="19"/>
      <c r="H148" s="19"/>
      <c r="I148" s="40"/>
      <c r="J148" s="40"/>
      <c r="K148" s="40"/>
    </row>
    <row r="149" spans="1:11" ht="21.75">
      <c r="A149" s="3"/>
      <c r="B149" s="3"/>
      <c r="C149" s="3"/>
      <c r="D149" s="29"/>
      <c r="E149" s="29"/>
      <c r="F149" s="29"/>
      <c r="G149" s="19"/>
      <c r="H149" s="19"/>
      <c r="I149" s="40"/>
      <c r="J149" s="40"/>
      <c r="K149" s="40"/>
    </row>
    <row r="150" spans="1:11" ht="21.75">
      <c r="A150" s="3"/>
      <c r="B150" s="3"/>
      <c r="C150" s="3"/>
      <c r="D150" s="29"/>
      <c r="E150" s="29"/>
      <c r="F150" s="39"/>
      <c r="G150" s="19"/>
      <c r="H150" s="19"/>
      <c r="I150" s="40"/>
      <c r="J150" s="40"/>
      <c r="K150" s="40"/>
    </row>
    <row r="151" spans="1:11" ht="21.75">
      <c r="A151" s="3"/>
      <c r="B151" s="3"/>
      <c r="C151" s="3"/>
      <c r="D151" s="29"/>
      <c r="E151" s="29"/>
      <c r="F151" s="29"/>
      <c r="G151" s="19"/>
      <c r="H151" s="19"/>
      <c r="I151" s="40"/>
      <c r="J151" s="40"/>
      <c r="K151" s="40"/>
    </row>
    <row r="152" spans="1:11" ht="21">
      <c r="A152" s="25"/>
      <c r="B152" s="25"/>
      <c r="C152" s="25"/>
      <c r="D152" s="40"/>
      <c r="E152" s="40"/>
      <c r="F152" s="40"/>
      <c r="G152" s="40"/>
      <c r="H152" s="40"/>
      <c r="I152" s="40"/>
      <c r="J152" s="40"/>
      <c r="K152" s="40"/>
    </row>
    <row r="153" spans="1:11" ht="21">
      <c r="A153" s="25"/>
      <c r="B153" s="25"/>
      <c r="C153" s="25"/>
      <c r="D153" s="40"/>
      <c r="E153" s="40"/>
      <c r="F153" s="40"/>
      <c r="G153" s="40"/>
      <c r="H153" s="40"/>
      <c r="I153" s="40"/>
      <c r="J153" s="40"/>
      <c r="K153" s="40"/>
    </row>
    <row r="154" spans="1:11" ht="21">
      <c r="A154" s="25" t="s">
        <v>21</v>
      </c>
      <c r="B154" s="25"/>
      <c r="C154" s="25"/>
      <c r="D154" s="40"/>
      <c r="E154" s="40"/>
      <c r="F154" s="40"/>
      <c r="G154" s="40"/>
      <c r="H154" s="40"/>
      <c r="I154" s="40"/>
      <c r="J154" s="40"/>
      <c r="K154" s="40"/>
    </row>
    <row r="155" spans="1:11" ht="21">
      <c r="A155" s="25"/>
      <c r="B155" s="25"/>
      <c r="C155" s="25"/>
      <c r="D155" s="40"/>
      <c r="E155" s="40"/>
      <c r="F155" s="40"/>
      <c r="G155" s="40"/>
      <c r="H155" s="40"/>
      <c r="I155" s="40"/>
      <c r="J155" s="40"/>
      <c r="K155" s="40"/>
    </row>
    <row r="156" spans="1:11" ht="21">
      <c r="A156" s="25"/>
      <c r="B156" s="25"/>
      <c r="C156" s="25"/>
      <c r="D156" s="40"/>
      <c r="E156" s="40"/>
      <c r="F156" s="40"/>
      <c r="G156" s="40"/>
      <c r="H156" s="40"/>
      <c r="I156" s="40"/>
      <c r="J156" s="40"/>
      <c r="K156" s="40"/>
    </row>
    <row r="157" spans="1:11" ht="21">
      <c r="A157" s="25"/>
      <c r="B157" s="25"/>
      <c r="C157" s="25"/>
      <c r="D157" s="40"/>
      <c r="E157" s="40"/>
      <c r="F157" s="40"/>
      <c r="G157" s="40"/>
      <c r="H157" s="40"/>
      <c r="I157" s="40"/>
      <c r="J157" s="40"/>
      <c r="K157" s="40"/>
    </row>
    <row r="158" spans="1:11" ht="21">
      <c r="A158" s="25"/>
      <c r="B158" s="25"/>
      <c r="C158" s="25"/>
      <c r="D158" s="40"/>
      <c r="E158" s="40"/>
      <c r="F158" s="40"/>
      <c r="G158" s="40"/>
      <c r="H158" s="40"/>
      <c r="I158" s="40"/>
      <c r="J158" s="40"/>
      <c r="K158" s="40"/>
    </row>
    <row r="159" spans="1:11" ht="21">
      <c r="A159" s="25"/>
      <c r="B159" s="25"/>
      <c r="C159" s="25"/>
      <c r="D159" s="40"/>
      <c r="E159" s="40"/>
      <c r="F159" s="40"/>
      <c r="G159" s="40"/>
      <c r="H159" s="40"/>
      <c r="I159" s="40"/>
      <c r="J159" s="40"/>
      <c r="K159" s="40"/>
    </row>
    <row r="160" spans="1:11" ht="21">
      <c r="A160" s="25"/>
      <c r="B160" s="25"/>
      <c r="C160" s="25"/>
      <c r="D160" s="40"/>
      <c r="E160" s="40"/>
      <c r="F160" s="40"/>
      <c r="G160" s="40"/>
      <c r="H160" s="40"/>
      <c r="I160" s="40"/>
      <c r="J160" s="40"/>
      <c r="K160" s="40"/>
    </row>
    <row r="161" spans="1:11" ht="21">
      <c r="A161" s="25"/>
      <c r="B161" s="25"/>
      <c r="C161" s="25"/>
      <c r="D161" s="40"/>
      <c r="E161" s="40"/>
      <c r="F161" s="40"/>
      <c r="G161" s="40"/>
      <c r="H161" s="40"/>
      <c r="I161" s="40"/>
      <c r="J161" s="40"/>
      <c r="K161" s="40"/>
    </row>
    <row r="162" spans="1:11" ht="21">
      <c r="A162" s="25"/>
      <c r="B162" s="25"/>
      <c r="C162" s="25"/>
      <c r="D162" s="40"/>
      <c r="E162" s="40"/>
      <c r="F162" s="40"/>
      <c r="G162" s="40"/>
      <c r="H162" s="40"/>
      <c r="I162" s="40"/>
      <c r="J162" s="40"/>
      <c r="K162" s="40"/>
    </row>
    <row r="163" spans="1:11" ht="21">
      <c r="A163" s="25"/>
      <c r="B163" s="25"/>
      <c r="C163" s="25"/>
      <c r="D163" s="40"/>
      <c r="E163" s="40"/>
      <c r="F163" s="40"/>
      <c r="G163" s="40"/>
      <c r="H163" s="40"/>
      <c r="I163" s="40"/>
      <c r="J163" s="40"/>
      <c r="K163" s="40"/>
    </row>
    <row r="164" spans="1:11" ht="21">
      <c r="A164" s="25"/>
      <c r="B164" s="25"/>
      <c r="C164" s="25"/>
      <c r="D164" s="40"/>
      <c r="E164" s="40"/>
      <c r="F164" s="40"/>
      <c r="G164" s="40"/>
      <c r="H164" s="40"/>
      <c r="I164" s="40"/>
      <c r="J164" s="40"/>
      <c r="K164" s="40"/>
    </row>
    <row r="165" spans="1:11" ht="21">
      <c r="A165" s="25"/>
      <c r="B165" s="25"/>
      <c r="C165" s="25"/>
      <c r="D165" s="40"/>
      <c r="E165" s="40"/>
      <c r="F165" s="40"/>
      <c r="G165" s="40"/>
      <c r="H165" s="40"/>
      <c r="I165" s="40"/>
      <c r="J165" s="40"/>
      <c r="K165" s="40"/>
    </row>
    <row r="166" spans="1:11" ht="21">
      <c r="A166" s="25"/>
      <c r="B166" s="25"/>
      <c r="C166" s="25"/>
      <c r="D166" s="40"/>
      <c r="E166" s="40"/>
      <c r="F166" s="40"/>
      <c r="G166" s="40"/>
      <c r="H166" s="40"/>
      <c r="I166" s="40"/>
      <c r="J166" s="40"/>
      <c r="K166" s="40"/>
    </row>
    <row r="167" spans="1:11" ht="21">
      <c r="A167" s="25"/>
      <c r="B167" s="25"/>
      <c r="C167" s="25"/>
      <c r="D167" s="40"/>
      <c r="E167" s="40"/>
      <c r="F167" s="40"/>
      <c r="G167" s="40"/>
      <c r="H167" s="40"/>
      <c r="I167" s="40"/>
      <c r="J167" s="40"/>
      <c r="K167" s="40"/>
    </row>
    <row r="168" spans="1:11" ht="21">
      <c r="A168" s="25"/>
      <c r="B168" s="25"/>
      <c r="C168" s="25"/>
      <c r="D168" s="40"/>
      <c r="E168" s="40"/>
      <c r="F168" s="40"/>
      <c r="G168" s="40"/>
      <c r="H168" s="40"/>
      <c r="I168" s="40"/>
      <c r="J168" s="40"/>
      <c r="K168" s="40"/>
    </row>
    <row r="169" spans="1:11" ht="21">
      <c r="A169" s="25"/>
      <c r="B169" s="25"/>
      <c r="C169" s="25"/>
      <c r="D169" s="40"/>
      <c r="E169" s="40"/>
      <c r="F169" s="40"/>
      <c r="G169" s="40"/>
      <c r="H169" s="40"/>
      <c r="I169" s="40"/>
      <c r="J169" s="40"/>
      <c r="K169" s="40"/>
    </row>
    <row r="170" spans="1:11" ht="21">
      <c r="A170" s="25"/>
      <c r="B170" s="25"/>
      <c r="C170" s="25"/>
      <c r="D170" s="40"/>
      <c r="E170" s="40"/>
      <c r="F170" s="40"/>
      <c r="G170" s="40"/>
      <c r="H170" s="40"/>
      <c r="I170" s="40"/>
      <c r="J170" s="40"/>
      <c r="K170" s="40"/>
    </row>
    <row r="171" spans="1:11" ht="21">
      <c r="A171" s="25"/>
      <c r="B171" s="25"/>
      <c r="C171" s="25"/>
      <c r="D171" s="40"/>
      <c r="E171" s="40"/>
      <c r="F171" s="40"/>
      <c r="G171" s="40"/>
      <c r="H171" s="40"/>
      <c r="I171" s="40"/>
      <c r="J171" s="40"/>
      <c r="K171" s="40"/>
    </row>
    <row r="172" spans="1:11" ht="21">
      <c r="A172" s="25"/>
      <c r="B172" s="25"/>
      <c r="C172" s="25"/>
      <c r="D172" s="40"/>
      <c r="E172" s="40"/>
      <c r="F172" s="40"/>
      <c r="G172" s="40"/>
      <c r="H172" s="40"/>
      <c r="I172" s="40"/>
      <c r="J172" s="40"/>
      <c r="K172" s="40"/>
    </row>
    <row r="173" spans="1:11" ht="21">
      <c r="A173" s="25"/>
      <c r="B173" s="25"/>
      <c r="C173" s="25"/>
      <c r="D173" s="40"/>
      <c r="E173" s="40"/>
      <c r="F173" s="40"/>
      <c r="G173" s="40"/>
      <c r="H173" s="40"/>
      <c r="I173" s="40"/>
      <c r="J173" s="40"/>
      <c r="K173" s="40"/>
    </row>
    <row r="174" spans="1:11" ht="21">
      <c r="A174" s="25"/>
      <c r="B174" s="25"/>
      <c r="C174" s="25"/>
      <c r="D174" s="40"/>
      <c r="E174" s="40"/>
      <c r="F174" s="40"/>
      <c r="G174" s="40"/>
      <c r="H174" s="40"/>
      <c r="I174" s="40"/>
      <c r="J174" s="40"/>
      <c r="K174" s="40"/>
    </row>
    <row r="175" spans="1:11" ht="21">
      <c r="A175" s="25"/>
      <c r="B175" s="25"/>
      <c r="C175" s="25"/>
      <c r="D175" s="40"/>
      <c r="E175" s="40"/>
      <c r="F175" s="40"/>
      <c r="G175" s="40"/>
      <c r="H175" s="40"/>
      <c r="I175" s="40"/>
      <c r="J175" s="40"/>
      <c r="K175" s="40"/>
    </row>
    <row r="176" spans="1:11" ht="21">
      <c r="A176" s="25"/>
      <c r="B176" s="25"/>
      <c r="C176" s="25"/>
      <c r="D176" s="40"/>
      <c r="E176" s="40"/>
      <c r="F176" s="40"/>
      <c r="G176" s="40"/>
      <c r="H176" s="40"/>
      <c r="I176" s="40"/>
      <c r="J176" s="40"/>
      <c r="K176" s="40"/>
    </row>
    <row r="177" spans="1:11" ht="21">
      <c r="A177" s="25"/>
      <c r="B177" s="25"/>
      <c r="C177" s="25"/>
      <c r="D177" s="40"/>
      <c r="E177" s="40"/>
      <c r="F177" s="40"/>
      <c r="G177" s="40"/>
      <c r="H177" s="40"/>
      <c r="I177" s="40"/>
      <c r="J177" s="40"/>
      <c r="K177" s="40"/>
    </row>
    <row r="178" spans="1:11" ht="21">
      <c r="A178" s="25"/>
      <c r="B178" s="25"/>
      <c r="C178" s="25"/>
      <c r="D178" s="40"/>
      <c r="E178" s="40"/>
      <c r="F178" s="40"/>
      <c r="G178" s="40"/>
      <c r="H178" s="40"/>
      <c r="I178" s="40"/>
      <c r="J178" s="40"/>
      <c r="K178" s="40"/>
    </row>
    <row r="179" spans="1:11" ht="21">
      <c r="A179" s="25"/>
      <c r="B179" s="25"/>
      <c r="C179" s="25"/>
      <c r="D179" s="40"/>
      <c r="E179" s="40"/>
      <c r="F179" s="40"/>
      <c r="G179" s="40"/>
      <c r="H179" s="40"/>
      <c r="I179" s="40"/>
      <c r="J179" s="40"/>
      <c r="K179" s="40"/>
    </row>
    <row r="180" spans="1:11" ht="21">
      <c r="A180" s="25"/>
      <c r="B180" s="25"/>
      <c r="C180" s="25"/>
      <c r="D180" s="40"/>
      <c r="E180" s="40"/>
      <c r="F180" s="40"/>
      <c r="G180" s="40"/>
      <c r="H180" s="40"/>
      <c r="I180" s="40"/>
      <c r="J180" s="40"/>
      <c r="K180" s="40"/>
    </row>
    <row r="181" spans="1:11" ht="21">
      <c r="A181" s="25"/>
      <c r="B181" s="25"/>
      <c r="C181" s="25"/>
      <c r="D181" s="40"/>
      <c r="E181" s="40"/>
      <c r="F181" s="40"/>
      <c r="G181" s="40"/>
      <c r="H181" s="40"/>
      <c r="I181" s="40"/>
      <c r="J181" s="40"/>
      <c r="K181" s="40"/>
    </row>
    <row r="182" spans="1:11" ht="21">
      <c r="A182" s="25"/>
      <c r="B182" s="25"/>
      <c r="C182" s="25"/>
      <c r="D182" s="40"/>
      <c r="E182" s="40"/>
      <c r="F182" s="40"/>
      <c r="G182" s="40"/>
      <c r="H182" s="40"/>
      <c r="I182" s="40"/>
      <c r="J182" s="40"/>
      <c r="K182" s="40"/>
    </row>
    <row r="183" spans="1:11" ht="21">
      <c r="A183" s="25"/>
      <c r="B183" s="25"/>
      <c r="C183" s="25"/>
      <c r="D183" s="40"/>
      <c r="E183" s="40"/>
      <c r="F183" s="40"/>
      <c r="G183" s="40"/>
      <c r="H183" s="40"/>
      <c r="I183" s="40"/>
      <c r="J183" s="40"/>
      <c r="K183" s="40"/>
    </row>
    <row r="184" spans="1:11" ht="21">
      <c r="A184" s="25"/>
      <c r="B184" s="25"/>
      <c r="C184" s="25"/>
      <c r="D184" s="40"/>
      <c r="E184" s="40"/>
      <c r="F184" s="40"/>
      <c r="G184" s="40"/>
      <c r="H184" s="40"/>
      <c r="I184" s="40"/>
      <c r="J184" s="40"/>
      <c r="K184" s="40"/>
    </row>
    <row r="185" spans="1:11" ht="21">
      <c r="A185" s="25"/>
      <c r="B185" s="25"/>
      <c r="C185" s="25"/>
      <c r="D185" s="40"/>
      <c r="E185" s="40"/>
      <c r="F185" s="40"/>
      <c r="G185" s="40"/>
      <c r="H185" s="40"/>
      <c r="I185" s="40"/>
      <c r="J185" s="40"/>
      <c r="K185" s="40"/>
    </row>
    <row r="186" spans="1:11" ht="21">
      <c r="A186" s="25"/>
      <c r="B186" s="25"/>
      <c r="C186" s="25"/>
      <c r="D186" s="40"/>
      <c r="E186" s="40"/>
      <c r="F186" s="40"/>
      <c r="G186" s="40"/>
      <c r="H186" s="40"/>
      <c r="I186" s="40"/>
      <c r="J186" s="40"/>
      <c r="K186" s="40"/>
    </row>
    <row r="187" spans="1:11" ht="21">
      <c r="A187" s="25"/>
      <c r="B187" s="25"/>
      <c r="C187" s="25"/>
      <c r="D187" s="40"/>
      <c r="E187" s="40"/>
      <c r="F187" s="40"/>
      <c r="G187" s="40"/>
      <c r="H187" s="40"/>
      <c r="I187" s="40"/>
      <c r="J187" s="40"/>
      <c r="K187" s="40"/>
    </row>
    <row r="188" spans="1:11" ht="21">
      <c r="A188" s="25"/>
      <c r="B188" s="25"/>
      <c r="C188" s="25"/>
      <c r="D188" s="40"/>
      <c r="E188" s="40"/>
      <c r="F188" s="40"/>
      <c r="G188" s="40"/>
      <c r="H188" s="40"/>
      <c r="I188" s="40"/>
      <c r="J188" s="40"/>
      <c r="K188" s="40"/>
    </row>
    <row r="189" spans="1:11" ht="21">
      <c r="A189" s="25"/>
      <c r="B189" s="25"/>
      <c r="C189" s="25"/>
      <c r="D189" s="40"/>
      <c r="E189" s="40"/>
      <c r="F189" s="40"/>
      <c r="G189" s="40"/>
      <c r="H189" s="40"/>
      <c r="I189" s="40"/>
      <c r="J189" s="40"/>
      <c r="K189" s="40"/>
    </row>
    <row r="190" spans="1:11" ht="21">
      <c r="A190" s="25"/>
      <c r="B190" s="25"/>
      <c r="C190" s="25"/>
      <c r="D190" s="40"/>
      <c r="E190" s="40"/>
      <c r="F190" s="40"/>
      <c r="G190" s="40"/>
      <c r="H190" s="40"/>
      <c r="I190" s="40"/>
      <c r="J190" s="40"/>
      <c r="K190" s="40"/>
    </row>
    <row r="191" spans="1:11" ht="21">
      <c r="A191" s="25"/>
      <c r="B191" s="25"/>
      <c r="C191" s="25"/>
      <c r="D191" s="40"/>
      <c r="E191" s="40"/>
      <c r="F191" s="40"/>
      <c r="G191" s="40"/>
      <c r="H191" s="40"/>
      <c r="I191" s="40"/>
      <c r="J191" s="40"/>
      <c r="K191" s="40"/>
    </row>
    <row r="192" spans="1:11" ht="21">
      <c r="A192" s="25"/>
      <c r="B192" s="25"/>
      <c r="C192" s="25"/>
      <c r="D192" s="40"/>
      <c r="E192" s="40"/>
      <c r="F192" s="40"/>
      <c r="G192" s="40"/>
      <c r="H192" s="40"/>
      <c r="I192" s="40"/>
      <c r="J192" s="40"/>
      <c r="K192" s="40"/>
    </row>
    <row r="193" spans="1:11" ht="21">
      <c r="A193" s="25"/>
      <c r="B193" s="25"/>
      <c r="C193" s="25"/>
      <c r="D193" s="40"/>
      <c r="E193" s="40"/>
      <c r="F193" s="40"/>
      <c r="G193" s="40"/>
      <c r="H193" s="40"/>
      <c r="I193" s="40"/>
      <c r="J193" s="40"/>
      <c r="K193" s="40"/>
    </row>
    <row r="194" spans="1:11" ht="21">
      <c r="A194" s="25"/>
      <c r="B194" s="25"/>
      <c r="C194" s="25"/>
      <c r="D194" s="40"/>
      <c r="E194" s="40"/>
      <c r="F194" s="40"/>
      <c r="G194" s="40"/>
      <c r="H194" s="40"/>
      <c r="I194" s="40"/>
      <c r="J194" s="40"/>
      <c r="K194" s="40"/>
    </row>
    <row r="195" spans="1:11" ht="21">
      <c r="A195" s="25"/>
      <c r="B195" s="25"/>
      <c r="C195" s="25"/>
      <c r="D195" s="40"/>
      <c r="E195" s="40"/>
      <c r="F195" s="40"/>
      <c r="G195" s="40"/>
      <c r="H195" s="40"/>
      <c r="I195" s="40"/>
      <c r="J195" s="40"/>
      <c r="K195" s="40"/>
    </row>
    <row r="196" spans="1:11" ht="21">
      <c r="A196" s="25"/>
      <c r="B196" s="25"/>
      <c r="C196" s="25"/>
      <c r="D196" s="40"/>
      <c r="E196" s="40"/>
      <c r="F196" s="40"/>
      <c r="G196" s="40"/>
      <c r="H196" s="40"/>
      <c r="I196" s="40"/>
      <c r="J196" s="40"/>
      <c r="K196" s="40"/>
    </row>
    <row r="197" spans="1:11" ht="21">
      <c r="A197" s="25"/>
      <c r="B197" s="25"/>
      <c r="C197" s="25"/>
      <c r="D197" s="40"/>
      <c r="E197" s="40"/>
      <c r="F197" s="40"/>
      <c r="G197" s="40"/>
      <c r="H197" s="40"/>
      <c r="I197" s="40"/>
      <c r="J197" s="40"/>
      <c r="K197" s="40"/>
    </row>
    <row r="198" spans="1:11" ht="21">
      <c r="A198" s="25"/>
      <c r="B198" s="25"/>
      <c r="C198" s="25"/>
      <c r="D198" s="40"/>
      <c r="E198" s="40"/>
      <c r="F198" s="40"/>
      <c r="G198" s="40"/>
      <c r="H198" s="40"/>
      <c r="I198" s="40"/>
      <c r="J198" s="40"/>
      <c r="K198" s="40"/>
    </row>
    <row r="199" spans="1:11" ht="21">
      <c r="A199" s="25"/>
      <c r="B199" s="25"/>
      <c r="C199" s="25"/>
      <c r="D199" s="40"/>
      <c r="E199" s="40"/>
      <c r="F199" s="40"/>
      <c r="G199" s="40"/>
      <c r="H199" s="40"/>
      <c r="I199" s="40"/>
      <c r="J199" s="40"/>
      <c r="K199" s="40"/>
    </row>
    <row r="200" spans="1:11" ht="21">
      <c r="A200" s="25"/>
      <c r="B200" s="25"/>
      <c r="C200" s="25"/>
      <c r="D200" s="40"/>
      <c r="E200" s="40"/>
      <c r="F200" s="40"/>
      <c r="G200" s="40"/>
      <c r="H200" s="40"/>
      <c r="I200" s="40"/>
      <c r="J200" s="40"/>
      <c r="K200" s="40"/>
    </row>
    <row r="201" spans="1:11" ht="21">
      <c r="A201" s="25"/>
      <c r="B201" s="25"/>
      <c r="C201" s="25"/>
      <c r="D201" s="40"/>
      <c r="E201" s="40"/>
      <c r="F201" s="40"/>
      <c r="G201" s="40"/>
      <c r="H201" s="40"/>
      <c r="I201" s="40"/>
      <c r="J201" s="40"/>
      <c r="K201" s="40"/>
    </row>
    <row r="202" spans="1:11" ht="21">
      <c r="A202" s="25"/>
      <c r="B202" s="25"/>
      <c r="C202" s="25"/>
      <c r="D202" s="40"/>
      <c r="E202" s="40"/>
      <c r="F202" s="40"/>
      <c r="G202" s="40"/>
      <c r="H202" s="40"/>
      <c r="I202" s="40"/>
      <c r="J202" s="40"/>
      <c r="K202" s="40"/>
    </row>
    <row r="203" spans="1:11" ht="21">
      <c r="A203" s="25"/>
      <c r="B203" s="25"/>
      <c r="C203" s="25"/>
      <c r="D203" s="40"/>
      <c r="E203" s="40"/>
      <c r="F203" s="40"/>
      <c r="G203" s="40"/>
      <c r="H203" s="40"/>
      <c r="I203" s="40"/>
      <c r="J203" s="40"/>
      <c r="K203" s="40"/>
    </row>
    <row r="204" spans="1:11" ht="21">
      <c r="A204" s="25"/>
      <c r="B204" s="25"/>
      <c r="C204" s="25"/>
      <c r="D204" s="40"/>
      <c r="E204" s="40"/>
      <c r="F204" s="40"/>
      <c r="G204" s="40"/>
      <c r="H204" s="40"/>
      <c r="I204" s="40"/>
      <c r="J204" s="40"/>
      <c r="K204" s="40"/>
    </row>
    <row r="205" spans="1:11" ht="21">
      <c r="A205" s="25"/>
      <c r="B205" s="25"/>
      <c r="C205" s="25"/>
      <c r="D205" s="40"/>
      <c r="E205" s="40"/>
      <c r="F205" s="40"/>
      <c r="G205" s="40"/>
      <c r="H205" s="40"/>
      <c r="I205" s="40"/>
      <c r="J205" s="40"/>
      <c r="K205" s="40"/>
    </row>
    <row r="206" spans="1:11" ht="21">
      <c r="A206" s="25"/>
      <c r="B206" s="25"/>
      <c r="C206" s="25"/>
      <c r="D206" s="40"/>
      <c r="E206" s="40"/>
      <c r="F206" s="40"/>
      <c r="G206" s="40"/>
      <c r="H206" s="40"/>
      <c r="I206" s="40"/>
      <c r="J206" s="40"/>
      <c r="K206" s="40"/>
    </row>
    <row r="207" spans="1:11" ht="21">
      <c r="A207" s="25"/>
      <c r="B207" s="25"/>
      <c r="C207" s="25"/>
      <c r="D207" s="40"/>
      <c r="E207" s="40"/>
      <c r="F207" s="40"/>
      <c r="G207" s="40"/>
      <c r="H207" s="40"/>
      <c r="I207" s="40"/>
      <c r="J207" s="40"/>
      <c r="K207" s="40"/>
    </row>
    <row r="208" spans="1:11" ht="21">
      <c r="A208" s="25"/>
      <c r="B208" s="25"/>
      <c r="C208" s="25"/>
      <c r="D208" s="40"/>
      <c r="E208" s="40"/>
      <c r="F208" s="40"/>
      <c r="G208" s="40"/>
      <c r="H208" s="40"/>
      <c r="I208" s="40"/>
      <c r="J208" s="40"/>
      <c r="K208" s="40"/>
    </row>
    <row r="209" spans="1:11" ht="21">
      <c r="A209" s="25"/>
      <c r="B209" s="25"/>
      <c r="C209" s="25"/>
      <c r="D209" s="40"/>
      <c r="E209" s="40"/>
      <c r="F209" s="40"/>
      <c r="G209" s="40"/>
      <c r="H209" s="40"/>
      <c r="I209" s="40"/>
      <c r="J209" s="40"/>
      <c r="K209" s="40"/>
    </row>
    <row r="210" spans="1:11" ht="21">
      <c r="A210" s="25"/>
      <c r="B210" s="25"/>
      <c r="C210" s="25"/>
      <c r="D210" s="40"/>
      <c r="E210" s="40"/>
      <c r="F210" s="40"/>
      <c r="G210" s="40"/>
      <c r="H210" s="40"/>
      <c r="I210" s="40"/>
      <c r="J210" s="40"/>
      <c r="K210" s="40"/>
    </row>
    <row r="211" spans="1:11" ht="21">
      <c r="A211" s="25"/>
      <c r="B211" s="25"/>
      <c r="C211" s="25"/>
      <c r="D211" s="40"/>
      <c r="E211" s="40"/>
      <c r="F211" s="40"/>
      <c r="G211" s="40"/>
      <c r="H211" s="40"/>
      <c r="I211" s="40"/>
      <c r="J211" s="40"/>
      <c r="K211" s="40"/>
    </row>
    <row r="212" spans="1:11" ht="21">
      <c r="A212" s="25"/>
      <c r="B212" s="25"/>
      <c r="C212" s="25"/>
      <c r="D212" s="40"/>
      <c r="E212" s="40"/>
      <c r="F212" s="40"/>
      <c r="G212" s="40"/>
      <c r="H212" s="40"/>
      <c r="I212" s="40"/>
      <c r="J212" s="40"/>
      <c r="K212" s="40"/>
    </row>
    <row r="213" spans="1:11" ht="21">
      <c r="A213" s="25"/>
      <c r="B213" s="25"/>
      <c r="C213" s="25"/>
      <c r="D213" s="40"/>
      <c r="E213" s="40"/>
      <c r="F213" s="40"/>
      <c r="G213" s="40"/>
      <c r="H213" s="40"/>
      <c r="I213" s="40"/>
      <c r="J213" s="40"/>
      <c r="K213" s="40"/>
    </row>
    <row r="214" spans="1:11" ht="21">
      <c r="A214" s="25"/>
      <c r="B214" s="25"/>
      <c r="C214" s="25"/>
      <c r="D214" s="40"/>
      <c r="E214" s="40"/>
      <c r="F214" s="40"/>
      <c r="G214" s="40"/>
      <c r="H214" s="40"/>
      <c r="I214" s="40"/>
      <c r="J214" s="40"/>
      <c r="K214" s="40"/>
    </row>
    <row r="215" spans="1:11" ht="21">
      <c r="A215" s="25"/>
      <c r="B215" s="25"/>
      <c r="C215" s="25"/>
      <c r="D215" s="40"/>
      <c r="E215" s="40"/>
      <c r="F215" s="40"/>
      <c r="G215" s="40"/>
      <c r="H215" s="40"/>
      <c r="I215" s="40"/>
      <c r="J215" s="40"/>
      <c r="K215" s="40"/>
    </row>
    <row r="216" spans="1:11" ht="21">
      <c r="A216" s="25"/>
      <c r="B216" s="25"/>
      <c r="C216" s="25"/>
      <c r="D216" s="40"/>
      <c r="E216" s="40"/>
      <c r="F216" s="40"/>
      <c r="G216" s="40"/>
      <c r="H216" s="40"/>
      <c r="I216" s="40"/>
      <c r="J216" s="40"/>
      <c r="K216" s="40"/>
    </row>
    <row r="217" spans="1:11" ht="21">
      <c r="A217" s="25"/>
      <c r="B217" s="25"/>
      <c r="C217" s="25"/>
      <c r="D217" s="40"/>
      <c r="E217" s="40"/>
      <c r="F217" s="40"/>
      <c r="G217" s="40"/>
      <c r="H217" s="40"/>
      <c r="I217" s="40"/>
      <c r="J217" s="40"/>
      <c r="K217" s="40"/>
    </row>
    <row r="218" spans="1:11" ht="21">
      <c r="A218" s="25"/>
      <c r="B218" s="25"/>
      <c r="C218" s="25"/>
      <c r="D218" s="40"/>
      <c r="E218" s="40"/>
      <c r="F218" s="40"/>
      <c r="G218" s="40"/>
      <c r="H218" s="40"/>
      <c r="I218" s="40"/>
      <c r="J218" s="40"/>
      <c r="K218" s="40"/>
    </row>
    <row r="219" spans="1:11" ht="21">
      <c r="A219" s="25"/>
      <c r="B219" s="25"/>
      <c r="C219" s="25"/>
      <c r="D219" s="40"/>
      <c r="E219" s="40"/>
      <c r="F219" s="40"/>
      <c r="G219" s="40"/>
      <c r="H219" s="40"/>
      <c r="I219" s="40"/>
      <c r="J219" s="40"/>
      <c r="K219" s="40"/>
    </row>
    <row r="220" spans="1:11" ht="21">
      <c r="A220" s="25"/>
      <c r="B220" s="25"/>
      <c r="C220" s="25"/>
      <c r="D220" s="40"/>
      <c r="E220" s="40"/>
      <c r="F220" s="40"/>
      <c r="G220" s="40"/>
      <c r="H220" s="40"/>
      <c r="I220" s="40"/>
      <c r="J220" s="40"/>
      <c r="K220" s="40"/>
    </row>
    <row r="221" spans="1:11" ht="21">
      <c r="A221" s="25"/>
      <c r="B221" s="25"/>
      <c r="C221" s="25"/>
      <c r="D221" s="40"/>
      <c r="E221" s="40"/>
      <c r="F221" s="40"/>
      <c r="G221" s="40"/>
      <c r="H221" s="40"/>
      <c r="I221" s="40"/>
      <c r="J221" s="40"/>
      <c r="K221" s="40"/>
    </row>
    <row r="222" spans="1:11" ht="21">
      <c r="A222" s="25"/>
      <c r="B222" s="25"/>
      <c r="C222" s="25"/>
      <c r="D222" s="40"/>
      <c r="E222" s="40"/>
      <c r="F222" s="40"/>
      <c r="G222" s="40"/>
      <c r="H222" s="40"/>
      <c r="I222" s="40"/>
      <c r="J222" s="40"/>
      <c r="K222" s="40"/>
    </row>
    <row r="223" spans="1:11" ht="21">
      <c r="A223" s="25"/>
      <c r="B223" s="25"/>
      <c r="C223" s="25"/>
      <c r="D223" s="40"/>
      <c r="E223" s="40"/>
      <c r="F223" s="40"/>
      <c r="G223" s="40"/>
      <c r="H223" s="40"/>
      <c r="I223" s="40"/>
      <c r="J223" s="40"/>
      <c r="K223" s="40"/>
    </row>
    <row r="224" spans="1:11" ht="21">
      <c r="A224" s="25"/>
      <c r="B224" s="25"/>
      <c r="C224" s="25"/>
      <c r="D224" s="40"/>
      <c r="E224" s="40"/>
      <c r="F224" s="40"/>
      <c r="G224" s="40"/>
      <c r="H224" s="40"/>
      <c r="I224" s="40"/>
      <c r="J224" s="40"/>
      <c r="K224" s="40"/>
    </row>
    <row r="225" spans="1:11" ht="21">
      <c r="A225" s="25"/>
      <c r="B225" s="25"/>
      <c r="C225" s="25"/>
      <c r="D225" s="40"/>
      <c r="E225" s="40"/>
      <c r="F225" s="40"/>
      <c r="G225" s="40"/>
      <c r="H225" s="40"/>
      <c r="I225" s="40"/>
      <c r="J225" s="40"/>
      <c r="K225" s="40"/>
    </row>
  </sheetData>
  <mergeCells count="17">
    <mergeCell ref="A55:H55"/>
    <mergeCell ref="E108:F108"/>
    <mergeCell ref="G108:H108"/>
    <mergeCell ref="E6:F6"/>
    <mergeCell ref="G6:H6"/>
    <mergeCell ref="A54:H54"/>
    <mergeCell ref="A104:H104"/>
    <mergeCell ref="G57:H57"/>
    <mergeCell ref="E57:F57"/>
    <mergeCell ref="A60:C60"/>
    <mergeCell ref="A105:H105"/>
    <mergeCell ref="A106:H106"/>
    <mergeCell ref="A2:H2"/>
    <mergeCell ref="A3:H3"/>
    <mergeCell ref="A4:H4"/>
    <mergeCell ref="A53:H53"/>
    <mergeCell ref="A9:C9"/>
  </mergeCells>
  <phoneticPr fontId="3" type="noConversion"/>
  <printOptions horizontalCentered="1"/>
  <pageMargins left="0.70866141732283505" right="0.511811023622047" top="0.55118110236220497" bottom="0.55118110236220497" header="0.31496062992126" footer="0.31496062992126"/>
  <pageSetup paperSize="9" scale="71" fitToHeight="0" orientation="portrait" r:id="rId1"/>
  <headerFooter alignWithMargins="0"/>
  <rowBreaks count="2" manualBreakCount="2">
    <brk id="51" max="8" man="1"/>
    <brk id="10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107"/>
  <sheetViews>
    <sheetView zoomScale="85" zoomScaleNormal="85" zoomScaleSheetLayoutView="90" workbookViewId="0">
      <pane xSplit="3" ySplit="7" topLeftCell="D17" activePane="bottomRight" state="frozen"/>
      <selection activeCell="A3" sqref="A3:H3"/>
      <selection pane="topRight" activeCell="A3" sqref="A3:H3"/>
      <selection pane="bottomLeft" activeCell="A3" sqref="A3:H3"/>
      <selection pane="bottomRight" activeCell="E25" sqref="E25:H25"/>
    </sheetView>
  </sheetViews>
  <sheetFormatPr defaultRowHeight="18.75"/>
  <cols>
    <col min="1" max="1" width="3" style="60" customWidth="1"/>
    <col min="2" max="2" width="2" style="60" customWidth="1"/>
    <col min="3" max="3" width="40.42578125" style="60" customWidth="1"/>
    <col min="4" max="4" width="11.42578125" customWidth="1"/>
    <col min="5" max="5" width="15.7109375" customWidth="1"/>
    <col min="6" max="6" width="16.28515625" customWidth="1"/>
    <col min="7" max="7" width="16.28515625" style="66" customWidth="1"/>
    <col min="8" max="8" width="16.28515625" customWidth="1"/>
    <col min="10" max="10" width="14.28515625" bestFit="1" customWidth="1"/>
  </cols>
  <sheetData>
    <row r="1" spans="1:15" ht="21.75">
      <c r="A1" s="50"/>
      <c r="B1" s="50"/>
      <c r="C1" s="50"/>
      <c r="D1" s="29"/>
      <c r="E1" s="29"/>
      <c r="F1" s="29"/>
      <c r="G1" s="51"/>
      <c r="H1" s="52">
        <v>9</v>
      </c>
      <c r="I1" s="40"/>
      <c r="J1" s="40"/>
      <c r="K1" s="40"/>
      <c r="L1" s="40"/>
      <c r="M1" s="40"/>
      <c r="N1" s="40"/>
      <c r="O1" s="40"/>
    </row>
    <row r="2" spans="1:15" ht="21.75">
      <c r="A2" s="193" t="s">
        <v>58</v>
      </c>
      <c r="B2" s="193"/>
      <c r="C2" s="193"/>
      <c r="D2" s="193"/>
      <c r="E2" s="193"/>
      <c r="F2" s="193"/>
      <c r="G2" s="193"/>
      <c r="H2" s="193"/>
      <c r="I2" s="40"/>
      <c r="J2" s="40"/>
      <c r="K2" s="40"/>
      <c r="L2" s="40"/>
      <c r="M2" s="40"/>
      <c r="N2" s="40"/>
      <c r="O2" s="40"/>
    </row>
    <row r="3" spans="1:15" ht="21.75">
      <c r="A3" s="193" t="s">
        <v>80</v>
      </c>
      <c r="B3" s="193"/>
      <c r="C3" s="193"/>
      <c r="D3" s="193"/>
      <c r="E3" s="193"/>
      <c r="F3" s="193"/>
      <c r="G3" s="193"/>
      <c r="H3" s="193"/>
      <c r="I3" s="40"/>
      <c r="J3" s="40"/>
      <c r="K3" s="40"/>
      <c r="L3" s="40"/>
      <c r="M3" s="40"/>
      <c r="N3" s="40"/>
      <c r="O3" s="40"/>
    </row>
    <row r="4" spans="1:15" ht="21.75">
      <c r="A4" s="193" t="s">
        <v>93</v>
      </c>
      <c r="B4" s="193"/>
      <c r="C4" s="193"/>
      <c r="D4" s="193"/>
      <c r="E4" s="193"/>
      <c r="F4" s="193"/>
      <c r="G4" s="193"/>
      <c r="H4" s="193"/>
      <c r="I4" s="40"/>
      <c r="J4" s="40"/>
      <c r="K4" s="40"/>
      <c r="L4" s="40"/>
      <c r="M4" s="40"/>
      <c r="N4" s="40"/>
      <c r="O4" s="40"/>
    </row>
    <row r="5" spans="1:15" ht="21.75">
      <c r="A5" s="53"/>
      <c r="B5" s="53"/>
      <c r="C5" s="53"/>
      <c r="D5" s="32"/>
      <c r="E5" s="32"/>
      <c r="F5" s="32"/>
      <c r="G5" s="53"/>
      <c r="H5" s="54" t="s">
        <v>20</v>
      </c>
      <c r="I5" s="40"/>
      <c r="J5" s="40"/>
      <c r="K5" s="40"/>
      <c r="L5" s="40"/>
      <c r="M5" s="40"/>
      <c r="N5" s="40"/>
      <c r="O5" s="40"/>
    </row>
    <row r="6" spans="1:15" ht="21.75">
      <c r="A6" s="50"/>
      <c r="B6" s="50"/>
      <c r="C6" s="50"/>
      <c r="D6" s="29"/>
      <c r="E6" s="196" t="s">
        <v>4</v>
      </c>
      <c r="F6" s="196"/>
      <c r="G6" s="198" t="s">
        <v>5</v>
      </c>
      <c r="H6" s="198"/>
      <c r="I6" s="40"/>
      <c r="J6" s="40"/>
      <c r="K6" s="40"/>
      <c r="L6" s="40"/>
      <c r="M6" s="40"/>
      <c r="N6" s="40"/>
      <c r="O6" s="40"/>
    </row>
    <row r="7" spans="1:15" ht="21.75">
      <c r="A7" s="53"/>
      <c r="B7" s="53"/>
      <c r="C7" s="55"/>
      <c r="D7" s="33" t="s">
        <v>94</v>
      </c>
      <c r="E7" s="56" t="s">
        <v>84</v>
      </c>
      <c r="F7" s="56" t="s">
        <v>60</v>
      </c>
      <c r="G7" s="56" t="s">
        <v>84</v>
      </c>
      <c r="H7" s="56" t="s">
        <v>60</v>
      </c>
      <c r="I7" s="40"/>
      <c r="J7" s="40"/>
      <c r="K7" s="40"/>
      <c r="L7" s="40"/>
      <c r="M7" s="40"/>
      <c r="N7" s="40"/>
      <c r="O7" s="40"/>
    </row>
    <row r="8" spans="1:15" ht="21.75">
      <c r="A8" s="50"/>
      <c r="B8" s="50"/>
      <c r="C8" s="57"/>
      <c r="D8" s="34"/>
      <c r="E8" s="34"/>
      <c r="F8" s="31" t="s">
        <v>79</v>
      </c>
      <c r="G8" s="58"/>
      <c r="H8" s="31" t="s">
        <v>79</v>
      </c>
      <c r="I8" s="40"/>
      <c r="J8" s="40"/>
      <c r="K8" s="40"/>
      <c r="L8" s="40"/>
      <c r="M8" s="40"/>
      <c r="N8" s="40"/>
      <c r="O8" s="40"/>
    </row>
    <row r="9" spans="1:15" ht="21.75">
      <c r="A9" s="50" t="s">
        <v>36</v>
      </c>
      <c r="B9" s="50"/>
      <c r="C9" s="57"/>
      <c r="D9" s="34"/>
      <c r="E9" s="34"/>
      <c r="F9" s="34"/>
      <c r="G9" s="59"/>
      <c r="I9" s="40"/>
      <c r="J9" s="40"/>
      <c r="K9" s="40"/>
      <c r="L9" s="40"/>
      <c r="M9" s="40"/>
      <c r="N9" s="40"/>
      <c r="O9" s="40"/>
    </row>
    <row r="10" spans="1:15" ht="21.75">
      <c r="B10" s="50" t="s">
        <v>95</v>
      </c>
      <c r="C10" s="50"/>
      <c r="D10" s="34"/>
      <c r="E10" s="23">
        <v>646600360.61000013</v>
      </c>
      <c r="F10" s="24">
        <v>598354803.87999976</v>
      </c>
      <c r="G10" s="45">
        <v>639840052.57000005</v>
      </c>
      <c r="H10" s="24">
        <v>587269296.13</v>
      </c>
      <c r="I10" s="40"/>
      <c r="J10" s="40"/>
      <c r="K10" s="40"/>
      <c r="L10" s="40"/>
      <c r="M10" s="40"/>
      <c r="N10" s="40"/>
      <c r="O10" s="40"/>
    </row>
    <row r="11" spans="1:15" ht="21.75">
      <c r="B11" s="50" t="s">
        <v>96</v>
      </c>
      <c r="C11" s="50"/>
      <c r="D11" s="34"/>
      <c r="E11" s="23">
        <v>85626993.780000001</v>
      </c>
      <c r="F11" s="24">
        <v>102176453.76000001</v>
      </c>
      <c r="G11" s="24">
        <v>47346353.950000003</v>
      </c>
      <c r="H11" s="24">
        <v>57746506.899999999</v>
      </c>
      <c r="I11" s="40"/>
      <c r="J11" s="40"/>
      <c r="K11" s="40"/>
      <c r="L11" s="40"/>
      <c r="M11" s="40"/>
      <c r="N11" s="40"/>
      <c r="O11" s="40"/>
    </row>
    <row r="12" spans="1:15" ht="21.75">
      <c r="B12" s="3" t="s">
        <v>88</v>
      </c>
      <c r="C12" s="50"/>
      <c r="D12" s="34"/>
      <c r="E12" s="23">
        <v>378413.31000000006</v>
      </c>
      <c r="F12" s="24">
        <v>9604487.9399999995</v>
      </c>
      <c r="G12" s="24">
        <v>463900.21</v>
      </c>
      <c r="H12" s="24">
        <v>9604487.9399999995</v>
      </c>
      <c r="I12" s="40"/>
      <c r="J12" s="40"/>
      <c r="K12" s="40"/>
      <c r="L12" s="40"/>
      <c r="M12" s="40"/>
      <c r="N12" s="40"/>
      <c r="O12" s="40"/>
    </row>
    <row r="13" spans="1:15" ht="21.75">
      <c r="B13" s="50" t="s">
        <v>37</v>
      </c>
      <c r="C13" s="50"/>
      <c r="D13" s="34"/>
      <c r="E13" s="61">
        <v>1232694.75</v>
      </c>
      <c r="F13" s="45">
        <v>2391469.4700000007</v>
      </c>
      <c r="G13" s="45">
        <v>5215104.68</v>
      </c>
      <c r="H13" s="45">
        <v>5010736.4000000004</v>
      </c>
      <c r="I13" s="40"/>
      <c r="J13" s="40"/>
      <c r="K13" s="40"/>
      <c r="L13" s="40"/>
      <c r="M13" s="40"/>
      <c r="N13" s="40"/>
      <c r="O13" s="40"/>
    </row>
    <row r="14" spans="1:15" ht="21.75">
      <c r="B14" s="50"/>
      <c r="C14" s="50" t="s">
        <v>38</v>
      </c>
      <c r="D14" s="34"/>
      <c r="E14" s="14">
        <f>SUM(E10:E13)</f>
        <v>733838462.45000005</v>
      </c>
      <c r="F14" s="46">
        <f>SUM(F10:F13)</f>
        <v>712527215.04999983</v>
      </c>
      <c r="G14" s="46">
        <f>SUM(G10:G13)</f>
        <v>692865411.41000009</v>
      </c>
      <c r="H14" s="46">
        <f>SUM(H10:H13)</f>
        <v>659631027.37</v>
      </c>
      <c r="I14" s="40"/>
      <c r="J14" s="40"/>
      <c r="K14" s="40"/>
      <c r="L14" s="40"/>
      <c r="M14" s="40"/>
      <c r="N14" s="40"/>
      <c r="O14" s="40"/>
    </row>
    <row r="15" spans="1:15" ht="21.75">
      <c r="A15" s="3" t="s">
        <v>39</v>
      </c>
      <c r="B15" s="3"/>
      <c r="C15" s="3"/>
      <c r="D15" s="34"/>
      <c r="E15" s="17"/>
      <c r="F15" s="17"/>
      <c r="G15" s="47"/>
      <c r="H15" s="47"/>
      <c r="I15" s="40"/>
      <c r="K15" s="40"/>
      <c r="L15" s="40"/>
      <c r="M15" s="40"/>
      <c r="N15" s="40"/>
      <c r="O15" s="40"/>
    </row>
    <row r="16" spans="1:15" ht="21.75">
      <c r="A16" s="3"/>
      <c r="B16" s="3" t="s">
        <v>97</v>
      </c>
      <c r="C16" s="3"/>
      <c r="D16" s="34"/>
      <c r="E16" s="168">
        <v>522817795.62556803</v>
      </c>
      <c r="F16" s="168">
        <v>440841836.63385701</v>
      </c>
      <c r="G16" s="3">
        <v>522389247.25999999</v>
      </c>
      <c r="H16" s="3">
        <v>438690186.74942499</v>
      </c>
      <c r="I16" s="40"/>
      <c r="K16" s="40"/>
      <c r="L16" s="40"/>
      <c r="M16" s="40"/>
      <c r="N16" s="40"/>
      <c r="O16" s="40"/>
    </row>
    <row r="17" spans="1:15" ht="21.75">
      <c r="A17" s="3"/>
      <c r="B17" s="3" t="s">
        <v>76</v>
      </c>
      <c r="C17" s="3"/>
      <c r="D17" s="34"/>
      <c r="E17" s="168">
        <v>48634826.979999997</v>
      </c>
      <c r="F17" s="168">
        <v>52439026.43</v>
      </c>
      <c r="G17" s="3">
        <v>17162199.640000001</v>
      </c>
      <c r="H17" s="3">
        <v>18687678.82</v>
      </c>
      <c r="I17" s="40"/>
      <c r="K17" s="40"/>
      <c r="L17" s="40"/>
      <c r="M17" s="40"/>
      <c r="N17" s="40"/>
      <c r="O17" s="40"/>
    </row>
    <row r="18" spans="1:15" ht="21.75">
      <c r="A18" s="3"/>
      <c r="B18" s="3" t="s">
        <v>75</v>
      </c>
      <c r="C18" s="3"/>
      <c r="D18" s="34"/>
      <c r="E18" s="168">
        <v>100328825.13</v>
      </c>
      <c r="F18" s="168">
        <v>122796904.28</v>
      </c>
      <c r="G18" s="3">
        <v>94795034.280000001</v>
      </c>
      <c r="H18" s="3">
        <v>119045480.94</v>
      </c>
      <c r="I18" s="40"/>
      <c r="K18" s="40"/>
      <c r="L18" s="40"/>
      <c r="M18" s="40"/>
      <c r="N18" s="40"/>
      <c r="O18" s="40"/>
    </row>
    <row r="19" spans="1:15" ht="21.75">
      <c r="A19" s="4"/>
      <c r="B19" s="3" t="s">
        <v>40</v>
      </c>
      <c r="C19" s="4"/>
      <c r="D19" s="34"/>
      <c r="E19" s="168">
        <v>54165968.399999991</v>
      </c>
      <c r="F19" s="168">
        <v>54265249.229999997</v>
      </c>
      <c r="G19" s="17">
        <v>44913432.719999999</v>
      </c>
      <c r="H19" s="17">
        <v>49739940.740000002</v>
      </c>
      <c r="I19" s="62"/>
      <c r="J19" s="62"/>
      <c r="K19" s="40"/>
      <c r="L19" s="40"/>
      <c r="M19" s="40"/>
      <c r="N19" s="40"/>
      <c r="O19" s="40"/>
    </row>
    <row r="20" spans="1:15" ht="21.75">
      <c r="A20" s="4"/>
      <c r="B20" s="3" t="s">
        <v>41</v>
      </c>
      <c r="C20" s="3"/>
      <c r="D20" s="34"/>
      <c r="E20" s="168">
        <v>11295915.300000001</v>
      </c>
      <c r="F20" s="168">
        <v>10094446.899999999</v>
      </c>
      <c r="G20" s="3">
        <v>11241258.5</v>
      </c>
      <c r="H20" s="3">
        <v>10273077.049999999</v>
      </c>
      <c r="I20" s="62"/>
      <c r="J20" s="62"/>
      <c r="K20" s="40"/>
      <c r="L20" s="40"/>
      <c r="M20" s="40"/>
      <c r="N20" s="40"/>
      <c r="O20" s="40"/>
    </row>
    <row r="21" spans="1:15" ht="21.75">
      <c r="A21" s="3"/>
      <c r="B21" s="3"/>
      <c r="C21" s="3" t="s">
        <v>42</v>
      </c>
      <c r="D21" s="34"/>
      <c r="E21" s="14">
        <f>SUM(E16:E20)</f>
        <v>737243331.43556798</v>
      </c>
      <c r="F21" s="14">
        <f>SUM(F16:F20)</f>
        <v>680437463.47385705</v>
      </c>
      <c r="G21" s="14">
        <f>SUM(G16:G20)</f>
        <v>690501172.39999998</v>
      </c>
      <c r="H21" s="14">
        <f>SUM(H16:H20)</f>
        <v>636436364.29942489</v>
      </c>
      <c r="I21" s="40"/>
      <c r="K21" s="40"/>
      <c r="L21" s="40"/>
      <c r="M21" s="40"/>
      <c r="N21" s="40"/>
      <c r="O21" s="40"/>
    </row>
    <row r="22" spans="1:15" ht="21.75">
      <c r="A22" s="3" t="s">
        <v>98</v>
      </c>
      <c r="B22" s="3"/>
      <c r="C22" s="3"/>
      <c r="D22" s="34"/>
      <c r="E22" s="169">
        <f>+E14-E21</f>
        <v>-3404868.9855679274</v>
      </c>
      <c r="F22" s="170">
        <f>+F14-F21</f>
        <v>32089751.576142788</v>
      </c>
      <c r="G22" s="170">
        <f>+G14-G21</f>
        <v>2364239.0100001097</v>
      </c>
      <c r="H22" s="170">
        <f>+H14-H21</f>
        <v>23194663.070575118</v>
      </c>
      <c r="I22" s="40"/>
      <c r="J22" s="40"/>
      <c r="K22" s="40"/>
      <c r="L22" s="40"/>
      <c r="M22" s="40"/>
      <c r="N22" s="40"/>
      <c r="O22" s="40"/>
    </row>
    <row r="23" spans="1:15" ht="21.75">
      <c r="A23" s="3" t="s">
        <v>82</v>
      </c>
      <c r="B23" s="3"/>
      <c r="C23" s="3"/>
      <c r="D23" s="34">
        <v>28</v>
      </c>
      <c r="E23" s="168">
        <v>-110323.29</v>
      </c>
      <c r="F23" s="168">
        <v>-1121995.55</v>
      </c>
      <c r="G23" s="171">
        <v>0</v>
      </c>
      <c r="H23" s="171">
        <v>-22413.08</v>
      </c>
      <c r="I23" s="40"/>
      <c r="J23" s="40"/>
      <c r="K23" s="40"/>
      <c r="L23" s="40"/>
      <c r="M23" s="40"/>
      <c r="N23" s="40"/>
      <c r="O23" s="40"/>
    </row>
    <row r="24" spans="1:15" ht="21.75">
      <c r="A24" s="3" t="s">
        <v>99</v>
      </c>
      <c r="B24" s="3"/>
      <c r="C24" s="3"/>
      <c r="D24" s="34"/>
      <c r="E24" s="47">
        <f>SUM(E22:E23)</f>
        <v>-3515192.2755679274</v>
      </c>
      <c r="F24" s="47">
        <f>SUM(F22:F23)</f>
        <v>30967756.026142787</v>
      </c>
      <c r="G24" s="47">
        <f>SUM(G22:G23)</f>
        <v>2364239.0100001097</v>
      </c>
      <c r="H24" s="47">
        <f>SUM(H22:H23)</f>
        <v>23172249.99057512</v>
      </c>
      <c r="I24" s="40"/>
      <c r="J24" s="40"/>
      <c r="K24" s="40"/>
      <c r="L24" s="40"/>
      <c r="M24" s="40"/>
      <c r="N24" s="40"/>
      <c r="O24" s="40"/>
    </row>
    <row r="25" spans="1:15" ht="21.75">
      <c r="A25" s="3" t="s">
        <v>100</v>
      </c>
      <c r="B25" s="3"/>
      <c r="C25" s="4"/>
      <c r="D25" s="49"/>
      <c r="E25" s="48"/>
      <c r="F25" s="172"/>
      <c r="G25" s="173"/>
      <c r="H25" s="172"/>
      <c r="I25" s="40"/>
      <c r="J25" s="40"/>
      <c r="K25" s="40"/>
      <c r="L25" s="40"/>
      <c r="M25" s="40"/>
      <c r="N25" s="40"/>
      <c r="O25" s="40"/>
    </row>
    <row r="26" spans="1:15" ht="21.75">
      <c r="A26" s="3" t="s">
        <v>101</v>
      </c>
      <c r="B26" s="3"/>
      <c r="C26" s="3"/>
      <c r="D26" s="49"/>
      <c r="E26" s="168"/>
      <c r="F26" s="174"/>
      <c r="G26" s="174"/>
      <c r="H26" s="174"/>
      <c r="I26" s="40"/>
      <c r="J26" s="40"/>
      <c r="K26" s="40"/>
      <c r="L26" s="40"/>
      <c r="M26" s="40"/>
      <c r="N26" s="40"/>
      <c r="O26" s="40"/>
    </row>
    <row r="27" spans="1:15" ht="21.75">
      <c r="A27" s="3"/>
      <c r="B27" s="175" t="s">
        <v>102</v>
      </c>
      <c r="C27" s="3"/>
      <c r="D27" s="49"/>
      <c r="E27" s="168">
        <v>-234176.43</v>
      </c>
      <c r="F27" s="168">
        <v>-2098200.79</v>
      </c>
      <c r="G27" s="174">
        <v>-494820.24</v>
      </c>
      <c r="H27" s="174">
        <v>-1970675.35</v>
      </c>
      <c r="I27" s="40"/>
      <c r="J27" s="43"/>
      <c r="K27" s="40"/>
      <c r="L27" s="40"/>
      <c r="M27" s="40"/>
      <c r="N27" s="40"/>
      <c r="O27" s="40"/>
    </row>
    <row r="28" spans="1:15" ht="21.75">
      <c r="A28" s="3" t="s">
        <v>103</v>
      </c>
      <c r="B28" s="3"/>
      <c r="C28" s="4"/>
      <c r="D28" s="49"/>
      <c r="E28" s="176">
        <f>SUM(E27)</f>
        <v>-234176.43</v>
      </c>
      <c r="F28" s="176">
        <f>SUM(F27)</f>
        <v>-2098200.79</v>
      </c>
      <c r="G28" s="176">
        <f>SUM(G27)</f>
        <v>-494820.24</v>
      </c>
      <c r="H28" s="176">
        <f>SUM(H27)</f>
        <v>-1970675.35</v>
      </c>
      <c r="I28" s="40"/>
      <c r="J28" s="40"/>
      <c r="K28" s="40"/>
      <c r="L28" s="40"/>
      <c r="M28" s="40"/>
      <c r="N28" s="40"/>
      <c r="O28" s="40"/>
    </row>
    <row r="29" spans="1:15" ht="22.5" thickBot="1">
      <c r="A29" s="3" t="s">
        <v>104</v>
      </c>
      <c r="B29" s="3"/>
      <c r="C29" s="3"/>
      <c r="D29" s="49"/>
      <c r="E29" s="63">
        <f>+E24+E28</f>
        <v>-3749368.7055679276</v>
      </c>
      <c r="F29" s="63">
        <f>+F24+F28</f>
        <v>28869555.236142788</v>
      </c>
      <c r="G29" s="63">
        <f>+G24+G28</f>
        <v>1869418.7700001097</v>
      </c>
      <c r="H29" s="63">
        <f>+H24+H28</f>
        <v>21201574.640575118</v>
      </c>
      <c r="I29" s="40"/>
      <c r="J29" s="40"/>
      <c r="K29" s="40"/>
      <c r="L29" s="40"/>
      <c r="M29" s="40"/>
      <c r="N29" s="40"/>
      <c r="O29" s="40"/>
    </row>
    <row r="30" spans="1:15" ht="22.5" thickTop="1">
      <c r="A30" s="3"/>
      <c r="B30" s="3"/>
      <c r="C30" s="3"/>
      <c r="D30" s="49"/>
      <c r="E30" s="28"/>
      <c r="F30" s="28"/>
      <c r="G30" s="28"/>
      <c r="H30" s="28"/>
      <c r="I30" s="40"/>
      <c r="J30" s="40"/>
      <c r="K30" s="40"/>
      <c r="L30" s="40"/>
      <c r="M30" s="40"/>
      <c r="N30" s="40"/>
      <c r="O30" s="40"/>
    </row>
    <row r="31" spans="1:15" ht="21.75">
      <c r="A31" s="3"/>
      <c r="B31" s="3"/>
      <c r="C31" s="3"/>
      <c r="D31" s="34"/>
      <c r="E31" s="28"/>
      <c r="F31" s="28"/>
      <c r="G31" s="28"/>
      <c r="H31" s="28"/>
      <c r="I31" s="40"/>
      <c r="J31" s="40"/>
      <c r="K31" s="40"/>
      <c r="L31" s="40"/>
      <c r="M31" s="40"/>
      <c r="N31" s="40"/>
      <c r="O31" s="40"/>
    </row>
    <row r="32" spans="1:15" ht="21.75">
      <c r="A32" s="3" t="s">
        <v>105</v>
      </c>
      <c r="B32" s="3"/>
      <c r="C32" s="3"/>
      <c r="D32" s="34">
        <v>29</v>
      </c>
      <c r="E32" s="192">
        <f>+E24/E33</f>
        <v>-7.3233172407665154E-3</v>
      </c>
      <c r="F32" s="192">
        <f>+F24/F33</f>
        <v>6.4516158387797479E-2</v>
      </c>
      <c r="G32" s="192">
        <f>+G24/G33</f>
        <v>4.9254979375002285E-3</v>
      </c>
      <c r="H32" s="192">
        <f>+H24/H33</f>
        <v>4.8275520813698167E-2</v>
      </c>
      <c r="I32" s="40"/>
      <c r="J32" s="40"/>
      <c r="K32" s="40"/>
      <c r="L32" s="40"/>
      <c r="M32" s="40"/>
      <c r="N32" s="40"/>
      <c r="O32" s="40"/>
    </row>
    <row r="33" spans="1:15" ht="21.75">
      <c r="A33" s="3" t="s">
        <v>43</v>
      </c>
      <c r="B33" s="3"/>
      <c r="C33" s="3"/>
      <c r="D33" s="34"/>
      <c r="E33" s="26">
        <v>480000000</v>
      </c>
      <c r="F33" s="26">
        <v>480000000</v>
      </c>
      <c r="G33" s="26">
        <v>480000000</v>
      </c>
      <c r="H33" s="26">
        <v>480000000</v>
      </c>
      <c r="I33" s="40"/>
      <c r="J33" s="40"/>
      <c r="K33" s="40"/>
      <c r="L33" s="40"/>
      <c r="M33" s="40"/>
      <c r="N33" s="40"/>
      <c r="O33" s="40"/>
    </row>
    <row r="34" spans="1:15" ht="21.75">
      <c r="A34" s="50"/>
      <c r="B34" s="50"/>
      <c r="C34" s="50"/>
      <c r="D34" s="49"/>
      <c r="E34" s="49"/>
      <c r="F34" s="49"/>
      <c r="G34" s="64"/>
      <c r="H34" s="65"/>
      <c r="I34" s="40"/>
      <c r="J34" s="40"/>
      <c r="K34" s="40"/>
      <c r="L34" s="40"/>
      <c r="M34" s="40"/>
      <c r="N34" s="40"/>
      <c r="O34" s="40"/>
    </row>
    <row r="35" spans="1:15" ht="21.75">
      <c r="A35" s="50"/>
      <c r="B35" s="50"/>
      <c r="C35" s="50"/>
      <c r="D35" s="49"/>
      <c r="E35" s="49"/>
      <c r="F35" s="49"/>
      <c r="G35" s="64"/>
      <c r="H35" s="65"/>
      <c r="I35" s="40"/>
      <c r="J35" s="40"/>
      <c r="K35" s="40"/>
      <c r="L35" s="40"/>
      <c r="M35" s="40"/>
      <c r="N35" s="40"/>
      <c r="O35" s="40"/>
    </row>
    <row r="36" spans="1:15" ht="21.75">
      <c r="A36" s="50"/>
      <c r="B36" s="50"/>
      <c r="C36" s="50"/>
      <c r="D36" s="49"/>
      <c r="E36" s="49"/>
      <c r="F36" s="49"/>
      <c r="G36" s="64"/>
      <c r="H36" s="65"/>
      <c r="I36" s="40"/>
      <c r="J36" s="40"/>
      <c r="K36" s="40"/>
      <c r="L36" s="40"/>
      <c r="M36" s="40"/>
      <c r="N36" s="40"/>
      <c r="O36" s="40"/>
    </row>
    <row r="37" spans="1:15" ht="21.75">
      <c r="A37" s="50"/>
      <c r="B37" s="50"/>
      <c r="C37" s="50"/>
      <c r="D37" s="49"/>
      <c r="E37" s="49"/>
      <c r="F37" s="49"/>
      <c r="G37" s="64"/>
      <c r="H37" s="65"/>
      <c r="I37" s="40"/>
      <c r="J37" s="40"/>
      <c r="K37" s="40"/>
      <c r="L37" s="40"/>
      <c r="M37" s="40"/>
      <c r="N37" s="40"/>
      <c r="O37" s="40"/>
    </row>
    <row r="38" spans="1:15" ht="21.75">
      <c r="A38" s="50"/>
      <c r="B38" s="50"/>
      <c r="C38" s="50"/>
      <c r="D38" s="29"/>
      <c r="E38" s="29"/>
      <c r="F38" s="29"/>
      <c r="G38" s="29"/>
      <c r="H38" s="29"/>
      <c r="I38" s="40"/>
      <c r="J38" s="40"/>
      <c r="K38" s="40"/>
      <c r="L38" s="40"/>
      <c r="M38" s="40"/>
      <c r="N38" s="40"/>
      <c r="O38" s="40"/>
    </row>
    <row r="39" spans="1:15" ht="21.75">
      <c r="A39" s="50"/>
      <c r="B39" s="50"/>
      <c r="C39" s="50"/>
      <c r="D39" s="29"/>
      <c r="E39" s="29"/>
      <c r="F39" s="29"/>
      <c r="G39" s="29"/>
      <c r="H39" s="29"/>
      <c r="I39" s="40"/>
      <c r="J39" s="40"/>
      <c r="K39" s="40"/>
      <c r="L39" s="40"/>
      <c r="M39" s="40"/>
      <c r="N39" s="40"/>
      <c r="O39" s="40"/>
    </row>
    <row r="40" spans="1:15" ht="21.75">
      <c r="A40" s="50"/>
      <c r="B40" s="50"/>
      <c r="C40" s="50"/>
      <c r="D40" s="29"/>
      <c r="E40" s="29"/>
      <c r="F40" s="29"/>
      <c r="G40" s="29"/>
      <c r="H40" s="29"/>
      <c r="I40" s="40"/>
      <c r="J40" s="40"/>
      <c r="K40" s="40"/>
      <c r="L40" s="40"/>
      <c r="M40" s="40"/>
      <c r="N40" s="40"/>
      <c r="O40" s="40"/>
    </row>
    <row r="41" spans="1:15" ht="21.75">
      <c r="A41" s="50"/>
      <c r="B41" s="50"/>
      <c r="C41" s="50"/>
      <c r="D41" s="29"/>
      <c r="E41" s="29"/>
      <c r="F41" s="29"/>
      <c r="G41" s="29"/>
      <c r="H41" s="29"/>
      <c r="I41" s="40"/>
      <c r="J41" s="40"/>
      <c r="K41" s="40"/>
      <c r="L41" s="40"/>
      <c r="M41" s="40"/>
      <c r="N41" s="40"/>
      <c r="O41" s="40"/>
    </row>
    <row r="42" spans="1:15" ht="21.75">
      <c r="A42" s="50"/>
      <c r="B42" s="50"/>
      <c r="C42" s="50"/>
      <c r="D42" s="29"/>
      <c r="E42" s="29"/>
      <c r="F42" s="29"/>
      <c r="G42" s="29"/>
      <c r="H42" s="29"/>
      <c r="I42" s="40"/>
      <c r="J42" s="40"/>
      <c r="K42" s="40"/>
      <c r="L42" s="40"/>
      <c r="M42" s="40"/>
      <c r="N42" s="40"/>
      <c r="O42" s="40"/>
    </row>
    <row r="43" spans="1:15" ht="21.75">
      <c r="A43" s="50"/>
      <c r="B43" s="50"/>
      <c r="C43" s="50"/>
      <c r="D43" s="29"/>
      <c r="E43" s="29"/>
      <c r="F43" s="29"/>
      <c r="G43" s="29"/>
      <c r="H43" s="29"/>
      <c r="I43" s="40"/>
      <c r="J43" s="40"/>
      <c r="K43" s="40"/>
      <c r="L43" s="40"/>
      <c r="M43" s="40"/>
      <c r="N43" s="40"/>
      <c r="O43" s="40"/>
    </row>
    <row r="44" spans="1:15" ht="21.75">
      <c r="A44" s="50"/>
      <c r="B44" s="50"/>
      <c r="C44" s="50"/>
      <c r="D44" s="29"/>
      <c r="E44" s="29"/>
      <c r="F44" s="29"/>
      <c r="G44" s="29"/>
      <c r="H44" s="29"/>
      <c r="I44" s="40"/>
      <c r="J44" s="40"/>
      <c r="K44" s="40"/>
      <c r="L44" s="40"/>
      <c r="M44" s="40"/>
      <c r="N44" s="40"/>
      <c r="O44" s="40"/>
    </row>
    <row r="45" spans="1:15" ht="21.75">
      <c r="A45" s="50"/>
      <c r="B45" s="50"/>
      <c r="C45" s="50"/>
      <c r="D45" s="29"/>
      <c r="E45" s="29"/>
      <c r="F45" s="29"/>
      <c r="G45" s="29"/>
      <c r="H45" s="29"/>
      <c r="I45" s="40"/>
      <c r="J45" s="40"/>
      <c r="K45" s="40"/>
      <c r="L45" s="40"/>
      <c r="M45" s="40"/>
      <c r="N45" s="40"/>
      <c r="O45" s="40"/>
    </row>
    <row r="46" spans="1:15" ht="21.75">
      <c r="A46" s="50"/>
      <c r="B46" s="50"/>
      <c r="C46" s="50"/>
      <c r="D46" s="29"/>
      <c r="E46" s="29"/>
      <c r="F46" s="29"/>
      <c r="G46" s="29"/>
      <c r="H46" s="29"/>
      <c r="I46" s="40"/>
      <c r="J46" s="40"/>
      <c r="K46" s="40"/>
      <c r="L46" s="40"/>
      <c r="M46" s="40"/>
      <c r="N46" s="40"/>
      <c r="O46" s="40"/>
    </row>
    <row r="47" spans="1:15" ht="21.75">
      <c r="A47" s="50"/>
      <c r="B47" s="50"/>
      <c r="C47" s="50"/>
      <c r="D47" s="29"/>
      <c r="E47" s="29"/>
      <c r="F47" s="29"/>
      <c r="G47" s="29"/>
      <c r="H47" s="29"/>
      <c r="I47" s="40"/>
      <c r="J47" s="40"/>
      <c r="K47" s="40"/>
      <c r="L47" s="40"/>
      <c r="M47" s="40"/>
      <c r="N47" s="40"/>
      <c r="O47" s="40"/>
    </row>
    <row r="48" spans="1:15" ht="21.75">
      <c r="A48" s="50"/>
      <c r="B48" s="50"/>
      <c r="C48" s="50"/>
      <c r="D48" s="29"/>
      <c r="E48" s="29"/>
      <c r="F48" s="29"/>
      <c r="G48" s="29"/>
      <c r="H48" s="29"/>
      <c r="I48" s="40"/>
      <c r="J48" s="40"/>
      <c r="K48" s="40"/>
      <c r="L48" s="40"/>
      <c r="M48" s="40"/>
      <c r="N48" s="40"/>
      <c r="O48" s="40"/>
    </row>
    <row r="49" spans="1:15" ht="21.75">
      <c r="A49" s="62" t="s">
        <v>21</v>
      </c>
      <c r="B49" s="62"/>
      <c r="C49" s="62"/>
      <c r="D49" s="40"/>
      <c r="E49" s="40"/>
      <c r="F49" s="40"/>
      <c r="G49" s="29"/>
      <c r="H49" s="40"/>
      <c r="I49" s="40"/>
      <c r="J49" s="40"/>
      <c r="K49" s="40"/>
      <c r="L49" s="40"/>
      <c r="M49" s="40"/>
      <c r="N49" s="40"/>
      <c r="O49" s="40"/>
    </row>
    <row r="50" spans="1:15" ht="21.75">
      <c r="A50" s="62"/>
      <c r="B50" s="62"/>
      <c r="C50" s="62"/>
      <c r="D50" s="40"/>
      <c r="E50" s="40"/>
      <c r="F50" s="40"/>
      <c r="G50" s="29"/>
      <c r="H50" s="40"/>
      <c r="I50" s="40"/>
      <c r="J50" s="40"/>
      <c r="K50" s="40"/>
      <c r="L50" s="40"/>
      <c r="M50" s="40"/>
      <c r="N50" s="40"/>
      <c r="O50" s="40"/>
    </row>
    <row r="51" spans="1:15" ht="21.75">
      <c r="A51" s="62"/>
      <c r="B51" s="62"/>
      <c r="C51" s="62"/>
      <c r="D51" s="40"/>
      <c r="E51" s="40"/>
      <c r="F51" s="40"/>
      <c r="G51" s="29"/>
      <c r="H51" s="40"/>
      <c r="I51" s="40"/>
      <c r="J51" s="40"/>
      <c r="K51" s="40"/>
      <c r="L51" s="40"/>
      <c r="M51" s="40"/>
      <c r="N51" s="40"/>
      <c r="O51" s="40"/>
    </row>
    <row r="52" spans="1:15" ht="21.75">
      <c r="A52" s="62"/>
      <c r="B52" s="62"/>
      <c r="C52" s="62"/>
      <c r="D52" s="40"/>
      <c r="E52" s="40"/>
      <c r="F52" s="40"/>
      <c r="G52" s="29"/>
      <c r="H52" s="40"/>
      <c r="I52" s="40"/>
      <c r="J52" s="40"/>
      <c r="K52" s="40"/>
      <c r="L52" s="40"/>
      <c r="M52" s="40"/>
      <c r="N52" s="40"/>
      <c r="O52" s="40"/>
    </row>
    <row r="53" spans="1:15" ht="21.75">
      <c r="A53" s="62"/>
      <c r="B53" s="62"/>
      <c r="C53" s="62"/>
      <c r="D53" s="40"/>
      <c r="E53" s="40"/>
      <c r="F53" s="40"/>
      <c r="G53" s="29"/>
      <c r="H53" s="40"/>
      <c r="I53" s="40"/>
      <c r="J53" s="40"/>
      <c r="K53" s="40"/>
      <c r="L53" s="40"/>
      <c r="M53" s="40"/>
      <c r="N53" s="40"/>
      <c r="O53" s="40"/>
    </row>
    <row r="54" spans="1:15" ht="21.75">
      <c r="A54" s="62"/>
      <c r="B54" s="62"/>
      <c r="C54" s="62"/>
      <c r="D54" s="40"/>
      <c r="E54" s="40"/>
      <c r="F54" s="40"/>
      <c r="G54" s="29"/>
      <c r="H54" s="40"/>
      <c r="I54" s="40"/>
      <c r="J54" s="40"/>
      <c r="K54" s="40"/>
      <c r="L54" s="40"/>
      <c r="M54" s="40"/>
      <c r="N54" s="40"/>
      <c r="O54" s="40"/>
    </row>
    <row r="55" spans="1:15" ht="21.75">
      <c r="A55" s="62"/>
      <c r="B55" s="62"/>
      <c r="C55" s="62"/>
      <c r="D55" s="40"/>
      <c r="E55" s="40"/>
      <c r="F55" s="40"/>
      <c r="G55" s="29"/>
      <c r="H55" s="40"/>
      <c r="I55" s="40"/>
      <c r="J55" s="40"/>
      <c r="K55" s="40"/>
      <c r="L55" s="40"/>
      <c r="M55" s="40"/>
      <c r="N55" s="40"/>
      <c r="O55" s="40"/>
    </row>
    <row r="56" spans="1:15" ht="21.75">
      <c r="A56" s="62"/>
      <c r="B56" s="62"/>
      <c r="C56" s="62"/>
      <c r="D56" s="40"/>
      <c r="E56" s="40"/>
      <c r="F56" s="62"/>
      <c r="G56" s="29"/>
      <c r="H56" s="40"/>
      <c r="I56" s="40"/>
      <c r="J56" s="40"/>
      <c r="K56" s="40"/>
      <c r="L56" s="40"/>
      <c r="M56" s="40"/>
      <c r="N56" s="40"/>
      <c r="O56" s="40"/>
    </row>
    <row r="57" spans="1:15" ht="21.75">
      <c r="A57" s="62"/>
      <c r="B57" s="62"/>
      <c r="C57" s="62"/>
      <c r="D57" s="40"/>
      <c r="E57" s="40"/>
      <c r="F57" s="62"/>
      <c r="G57" s="29"/>
      <c r="H57" s="40"/>
      <c r="I57" s="40"/>
      <c r="J57" s="40"/>
      <c r="K57" s="40"/>
      <c r="L57" s="40"/>
      <c r="M57" s="40"/>
      <c r="N57" s="40"/>
      <c r="O57" s="40"/>
    </row>
    <row r="58" spans="1:15" ht="21.75">
      <c r="A58" s="62"/>
      <c r="B58" s="62"/>
      <c r="C58" s="62"/>
      <c r="D58" s="40"/>
      <c r="E58" s="40"/>
      <c r="F58" s="62"/>
      <c r="G58" s="29"/>
      <c r="H58" s="40"/>
      <c r="I58" s="40"/>
      <c r="J58" s="40"/>
      <c r="K58" s="40"/>
      <c r="L58" s="40"/>
      <c r="M58" s="40"/>
      <c r="N58" s="40"/>
      <c r="O58" s="40"/>
    </row>
    <row r="59" spans="1:15" ht="21.75">
      <c r="A59" s="62"/>
      <c r="B59" s="62"/>
      <c r="C59" s="62"/>
      <c r="D59" s="40"/>
      <c r="E59" s="40"/>
      <c r="F59" s="62"/>
      <c r="G59" s="29"/>
      <c r="H59" s="40"/>
      <c r="I59" s="40"/>
      <c r="J59" s="40"/>
      <c r="K59" s="40"/>
      <c r="L59" s="40"/>
      <c r="M59" s="40"/>
      <c r="N59" s="40"/>
      <c r="O59" s="40"/>
    </row>
    <row r="60" spans="1:15" ht="21.75">
      <c r="A60" s="62"/>
      <c r="B60" s="62"/>
      <c r="C60" s="62"/>
      <c r="D60" s="40"/>
      <c r="E60" s="40"/>
      <c r="F60" s="62"/>
      <c r="G60" s="29"/>
      <c r="H60" s="40"/>
      <c r="I60" s="40"/>
      <c r="J60" s="40"/>
      <c r="K60" s="40"/>
      <c r="L60" s="40"/>
      <c r="M60" s="40"/>
      <c r="N60" s="40"/>
      <c r="O60" s="40"/>
    </row>
    <row r="61" spans="1:15" ht="21.75">
      <c r="A61" s="62"/>
      <c r="B61" s="62"/>
      <c r="C61" s="62"/>
      <c r="D61" s="40">
        <v>18</v>
      </c>
      <c r="E61" s="40">
        <v>150352572.54000002</v>
      </c>
      <c r="F61" s="62">
        <v>191447502.13</v>
      </c>
      <c r="G61" s="29">
        <v>150352572.54000002</v>
      </c>
      <c r="H61" s="40">
        <v>191447502.13</v>
      </c>
      <c r="I61" s="40"/>
      <c r="J61" s="40"/>
      <c r="K61" s="40"/>
      <c r="L61" s="40"/>
      <c r="M61" s="40"/>
      <c r="N61" s="40"/>
      <c r="O61" s="40"/>
    </row>
    <row r="62" spans="1:15" ht="21.75">
      <c r="A62" s="62"/>
      <c r="B62" s="62"/>
      <c r="C62" s="62"/>
      <c r="D62" s="40">
        <v>7.1</v>
      </c>
      <c r="E62" s="40">
        <v>0</v>
      </c>
      <c r="F62" s="62">
        <v>587670.99</v>
      </c>
      <c r="G62" s="29">
        <v>891330.16</v>
      </c>
      <c r="H62" s="40">
        <v>1091165.78</v>
      </c>
      <c r="I62" s="40"/>
      <c r="J62" s="40"/>
      <c r="K62" s="40"/>
      <c r="L62" s="40"/>
      <c r="M62" s="40"/>
      <c r="N62" s="40"/>
      <c r="O62" s="40"/>
    </row>
    <row r="63" spans="1:15" ht="21.75">
      <c r="A63" s="62"/>
      <c r="B63" s="62"/>
      <c r="C63" s="62"/>
      <c r="D63" s="40">
        <v>19</v>
      </c>
      <c r="E63" s="40">
        <v>71202039.378000021</v>
      </c>
      <c r="F63" s="62">
        <v>52566047.88000001</v>
      </c>
      <c r="G63" s="29">
        <v>64006658.000000007</v>
      </c>
      <c r="H63" s="40">
        <v>44309749.949999988</v>
      </c>
      <c r="I63" s="40"/>
      <c r="J63" s="40"/>
      <c r="K63" s="40"/>
      <c r="L63" s="40"/>
      <c r="M63" s="40"/>
      <c r="N63" s="40"/>
      <c r="O63" s="40"/>
    </row>
    <row r="64" spans="1:15" ht="21.75">
      <c r="A64" s="62"/>
      <c r="B64" s="62"/>
      <c r="C64" s="62"/>
      <c r="D64" s="40">
        <v>20</v>
      </c>
      <c r="E64" s="40">
        <v>36635956.240000002</v>
      </c>
      <c r="F64" s="62">
        <v>9879182.5899999999</v>
      </c>
      <c r="G64" s="29">
        <v>36036968.539999999</v>
      </c>
      <c r="H64" s="40">
        <v>9874532.5800000001</v>
      </c>
      <c r="I64" s="40"/>
      <c r="J64" s="40"/>
      <c r="K64" s="40"/>
      <c r="L64" s="40"/>
      <c r="M64" s="40"/>
      <c r="N64" s="40"/>
      <c r="O64" s="40"/>
    </row>
    <row r="65" spans="1:15" ht="21.75">
      <c r="A65" s="62"/>
      <c r="B65" s="62"/>
      <c r="C65" s="62"/>
      <c r="D65" s="40"/>
      <c r="E65" s="40">
        <v>279529.77999999997</v>
      </c>
      <c r="F65" s="62">
        <v>1165296.23</v>
      </c>
      <c r="G65" s="29">
        <v>1346.96</v>
      </c>
      <c r="H65" s="40">
        <v>896073.82</v>
      </c>
      <c r="I65" s="40"/>
      <c r="J65" s="40"/>
      <c r="K65" s="40"/>
      <c r="L65" s="40"/>
      <c r="M65" s="40"/>
      <c r="N65" s="40"/>
      <c r="O65" s="40"/>
    </row>
    <row r="66" spans="1:15" ht="21.75">
      <c r="A66" s="62"/>
      <c r="B66" s="62"/>
      <c r="C66" s="62"/>
      <c r="D66" s="40">
        <v>21</v>
      </c>
      <c r="E66" s="40">
        <v>5658825.4199999999</v>
      </c>
      <c r="F66" s="62">
        <v>5803175.96</v>
      </c>
      <c r="G66" s="29">
        <v>4893267.79</v>
      </c>
      <c r="H66" s="40">
        <v>3901175.96</v>
      </c>
      <c r="I66" s="40"/>
      <c r="J66" s="40"/>
      <c r="K66" s="40"/>
      <c r="L66" s="40"/>
      <c r="M66" s="40"/>
      <c r="N66" s="40"/>
      <c r="O66" s="40"/>
    </row>
    <row r="67" spans="1:15" ht="21.75">
      <c r="A67" s="62"/>
      <c r="B67" s="62"/>
      <c r="C67" s="62"/>
      <c r="D67" s="40">
        <v>22</v>
      </c>
      <c r="E67" s="40">
        <v>2347676.31</v>
      </c>
      <c r="F67" s="62">
        <v>2138337.7200000002</v>
      </c>
      <c r="G67" s="29">
        <v>2347676.31</v>
      </c>
      <c r="H67" s="40">
        <v>2138337.7200000002</v>
      </c>
      <c r="I67" s="40"/>
      <c r="J67" s="40"/>
      <c r="K67" s="40"/>
      <c r="L67" s="40"/>
      <c r="M67" s="40"/>
      <c r="N67" s="40"/>
      <c r="O67" s="40"/>
    </row>
    <row r="68" spans="1:15" ht="21.75">
      <c r="A68" s="62"/>
      <c r="B68" s="62"/>
      <c r="C68" s="62"/>
      <c r="D68" s="40"/>
      <c r="E68" s="40">
        <v>0</v>
      </c>
      <c r="F68" s="62">
        <v>10000000</v>
      </c>
      <c r="G68" s="29">
        <v>0</v>
      </c>
      <c r="H68" s="40">
        <v>18000000</v>
      </c>
      <c r="I68" s="40"/>
      <c r="J68" s="40"/>
      <c r="K68" s="40"/>
      <c r="L68" s="40"/>
      <c r="M68" s="40"/>
      <c r="N68" s="40"/>
      <c r="O68" s="40"/>
    </row>
    <row r="69" spans="1:15" ht="21.75">
      <c r="A69" s="62"/>
      <c r="B69" s="62" t="s">
        <v>106</v>
      </c>
      <c r="C69" s="62"/>
      <c r="D69" s="40"/>
      <c r="E69" s="40">
        <v>84080.578000002133</v>
      </c>
      <c r="F69" s="62">
        <v>0</v>
      </c>
      <c r="G69" s="29">
        <v>0</v>
      </c>
      <c r="H69" s="40">
        <v>0</v>
      </c>
      <c r="I69" s="40"/>
      <c r="J69" s="40"/>
      <c r="K69" s="40"/>
      <c r="L69" s="40"/>
      <c r="M69" s="40"/>
      <c r="N69" s="40"/>
      <c r="O69" s="40"/>
    </row>
    <row r="70" spans="1:15" ht="21.75">
      <c r="A70" s="62"/>
      <c r="B70" s="62"/>
      <c r="C70" s="62"/>
      <c r="D70" s="40"/>
      <c r="E70" s="40">
        <f>SUM(E61:E69)</f>
        <v>266560680.24600005</v>
      </c>
      <c r="F70" s="62">
        <f>SUM(F61:F69)</f>
        <v>273587213.5</v>
      </c>
      <c r="G70" s="29">
        <f>SUM(G61:G69)</f>
        <v>258529820.30000001</v>
      </c>
      <c r="H70" s="40">
        <f>SUM(H61:H69)</f>
        <v>271658537.94</v>
      </c>
      <c r="I70" s="40"/>
      <c r="J70" s="40"/>
      <c r="K70" s="40"/>
      <c r="L70" s="40"/>
      <c r="M70" s="40"/>
      <c r="N70" s="40"/>
      <c r="O70" s="40"/>
    </row>
    <row r="71" spans="1:15" ht="21.75">
      <c r="A71" s="62"/>
      <c r="B71" s="62"/>
      <c r="C71" s="62"/>
      <c r="D71" s="40"/>
      <c r="E71" s="40"/>
      <c r="F71" s="62"/>
      <c r="G71" s="29"/>
      <c r="H71" s="40"/>
      <c r="I71" s="40"/>
      <c r="J71" s="40"/>
      <c r="K71" s="40"/>
      <c r="L71" s="40"/>
      <c r="M71" s="40"/>
      <c r="N71" s="40"/>
      <c r="O71" s="40"/>
    </row>
    <row r="72" spans="1:15" ht="21.75">
      <c r="A72" s="62"/>
      <c r="B72" s="62"/>
      <c r="C72" s="62"/>
      <c r="D72" s="40">
        <v>21</v>
      </c>
      <c r="E72" s="40">
        <v>31147.759999999998</v>
      </c>
      <c r="F72" s="40">
        <v>225100</v>
      </c>
      <c r="G72" s="29">
        <v>0</v>
      </c>
      <c r="H72" s="40">
        <v>0</v>
      </c>
      <c r="I72" s="40"/>
      <c r="J72" s="40"/>
      <c r="K72" s="40"/>
      <c r="L72" s="40"/>
      <c r="M72" s="40"/>
      <c r="N72" s="40"/>
      <c r="O72" s="40"/>
    </row>
    <row r="73" spans="1:15" ht="21.75">
      <c r="A73" s="62"/>
      <c r="B73" s="62"/>
      <c r="C73" s="62"/>
      <c r="D73" s="40">
        <v>22</v>
      </c>
      <c r="E73" s="40">
        <v>2352314.4600000004</v>
      </c>
      <c r="F73" s="40">
        <v>577572.26</v>
      </c>
      <c r="G73" s="29">
        <v>2352314.4600000004</v>
      </c>
      <c r="H73" s="40">
        <v>577572.26</v>
      </c>
      <c r="I73" s="40"/>
      <c r="J73" s="40"/>
      <c r="K73" s="40"/>
      <c r="L73" s="40"/>
      <c r="M73" s="40"/>
      <c r="N73" s="40"/>
      <c r="O73" s="40"/>
    </row>
    <row r="74" spans="1:15" ht="21.75">
      <c r="A74" s="62"/>
      <c r="B74" s="62"/>
      <c r="C74" s="62"/>
      <c r="D74" s="40">
        <v>23</v>
      </c>
      <c r="E74" s="40">
        <v>15026485.889999999</v>
      </c>
      <c r="F74" s="40">
        <v>11264685.01</v>
      </c>
      <c r="G74" s="29">
        <v>13702404.809999999</v>
      </c>
      <c r="H74" s="40">
        <v>10225533.219999999</v>
      </c>
      <c r="I74" s="40"/>
      <c r="J74" s="40"/>
      <c r="K74" s="40"/>
      <c r="L74" s="40"/>
      <c r="M74" s="40"/>
      <c r="N74" s="40"/>
      <c r="O74" s="40"/>
    </row>
    <row r="75" spans="1:15" ht="21.75">
      <c r="A75" s="62"/>
      <c r="B75" s="62"/>
      <c r="C75" s="62"/>
      <c r="D75" s="40">
        <v>17</v>
      </c>
      <c r="E75" s="40">
        <v>814972.89686450653</v>
      </c>
      <c r="F75" s="40">
        <v>1170838.6200000001</v>
      </c>
      <c r="G75" s="29">
        <v>0</v>
      </c>
      <c r="H75" s="40">
        <v>0</v>
      </c>
      <c r="I75" s="40"/>
      <c r="J75" s="40"/>
      <c r="K75" s="40"/>
      <c r="L75" s="40"/>
      <c r="M75" s="40"/>
      <c r="N75" s="40"/>
      <c r="O75" s="40"/>
    </row>
    <row r="76" spans="1:15" ht="21.75">
      <c r="A76" s="62"/>
      <c r="B76" s="62"/>
      <c r="C76" s="62"/>
      <c r="D76" s="40"/>
      <c r="E76" s="40"/>
      <c r="F76" s="40"/>
      <c r="G76" s="29"/>
      <c r="H76" s="40"/>
      <c r="I76" s="40"/>
      <c r="J76" s="40"/>
      <c r="K76" s="40"/>
      <c r="L76" s="40"/>
      <c r="M76" s="40"/>
      <c r="N76" s="40"/>
      <c r="O76" s="40"/>
    </row>
    <row r="77" spans="1:15" ht="21.75">
      <c r="A77" s="62"/>
      <c r="B77" s="62"/>
      <c r="C77" s="62"/>
      <c r="D77" s="40"/>
      <c r="E77" s="40"/>
      <c r="F77" s="40"/>
      <c r="G77" s="29"/>
      <c r="H77" s="40"/>
      <c r="I77" s="40"/>
      <c r="J77" s="40"/>
      <c r="K77" s="40"/>
      <c r="L77" s="40"/>
      <c r="M77" s="40"/>
      <c r="N77" s="40"/>
      <c r="O77" s="40"/>
    </row>
    <row r="78" spans="1:15">
      <c r="H78">
        <v>4</v>
      </c>
    </row>
    <row r="98" spans="3:6">
      <c r="F98" s="67"/>
    </row>
    <row r="99" spans="3:6">
      <c r="F99" s="67"/>
    </row>
    <row r="100" spans="3:6">
      <c r="F100" s="67"/>
    </row>
    <row r="101" spans="3:6">
      <c r="F101" s="67"/>
    </row>
    <row r="102" spans="3:6">
      <c r="F102" s="67"/>
    </row>
    <row r="104" spans="3:6">
      <c r="F104" s="67"/>
    </row>
    <row r="105" spans="3:6">
      <c r="F105" s="67"/>
    </row>
    <row r="107" spans="3:6">
      <c r="C107" s="60" t="s">
        <v>71</v>
      </c>
    </row>
  </sheetData>
  <mergeCells count="5">
    <mergeCell ref="A2:H2"/>
    <mergeCell ref="A3:H3"/>
    <mergeCell ref="A4:H4"/>
    <mergeCell ref="E6:F6"/>
    <mergeCell ref="G6:H6"/>
  </mergeCells>
  <printOptions horizontalCentered="1"/>
  <pageMargins left="0.62992125984251968" right="0.31496062992125984" top="0.74803149606299213" bottom="0.35433070866141736" header="0.31496062992125984" footer="0.31496062992125984"/>
  <pageSetup paperSize="9" scale="73" fitToWidth="0" fitToHeight="0" orientation="portrait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II150"/>
  <sheetViews>
    <sheetView view="pageBreakPreview" zoomScale="80" zoomScaleNormal="100" zoomScaleSheetLayoutView="80" workbookViewId="0">
      <selection activeCell="A3" sqref="A3:H3"/>
    </sheetView>
  </sheetViews>
  <sheetFormatPr defaultColWidth="8.85546875" defaultRowHeight="21.75"/>
  <cols>
    <col min="1" max="1" width="49.85546875" style="68" customWidth="1"/>
    <col min="2" max="2" width="8.85546875" style="68" customWidth="1"/>
    <col min="3" max="3" width="15.28515625" style="68" customWidth="1"/>
    <col min="4" max="4" width="14.7109375" style="68" customWidth="1"/>
    <col min="5" max="5" width="16.28515625" style="68" customWidth="1"/>
    <col min="6" max="6" width="14.42578125" style="68" customWidth="1"/>
    <col min="7" max="7" width="15.5703125" style="68" customWidth="1"/>
    <col min="8" max="8" width="15.28515625" style="68" customWidth="1"/>
    <col min="9" max="9" width="8.85546875" style="68" customWidth="1"/>
    <col min="10" max="16384" width="8.85546875" style="68"/>
  </cols>
  <sheetData>
    <row r="1" spans="1:243">
      <c r="H1" s="68">
        <v>10</v>
      </c>
    </row>
    <row r="2" spans="1:243">
      <c r="A2" s="199" t="s">
        <v>58</v>
      </c>
      <c r="B2" s="199"/>
      <c r="C2" s="199"/>
      <c r="D2" s="199"/>
      <c r="E2" s="199"/>
      <c r="F2" s="199"/>
      <c r="G2" s="199"/>
      <c r="H2" s="199"/>
    </row>
    <row r="3" spans="1:243">
      <c r="A3" s="199" t="s">
        <v>44</v>
      </c>
      <c r="B3" s="199"/>
      <c r="C3" s="199"/>
      <c r="D3" s="199"/>
      <c r="E3" s="199"/>
      <c r="F3" s="199"/>
      <c r="G3" s="199"/>
      <c r="H3" s="199"/>
    </row>
    <row r="4" spans="1:243">
      <c r="A4" s="199" t="s">
        <v>93</v>
      </c>
      <c r="B4" s="199"/>
      <c r="C4" s="199"/>
      <c r="D4" s="199"/>
      <c r="E4" s="199"/>
      <c r="F4" s="199"/>
      <c r="G4" s="199"/>
      <c r="H4" s="199"/>
    </row>
    <row r="5" spans="1:243">
      <c r="A5" s="69"/>
      <c r="B5" s="69"/>
      <c r="C5" s="69"/>
      <c r="D5" s="69"/>
      <c r="E5" s="69"/>
      <c r="F5" s="69"/>
      <c r="G5" s="69"/>
      <c r="H5" s="70" t="s">
        <v>20</v>
      </c>
    </row>
    <row r="6" spans="1:243">
      <c r="A6" s="71"/>
      <c r="B6" s="71"/>
      <c r="E6" s="72" t="s">
        <v>50</v>
      </c>
      <c r="H6" s="73"/>
      <c r="I6"/>
      <c r="J6"/>
      <c r="K6"/>
      <c r="L6"/>
      <c r="M6"/>
      <c r="N6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</row>
    <row r="7" spans="1:243">
      <c r="A7" s="71"/>
      <c r="B7" s="74"/>
      <c r="C7" s="72" t="s">
        <v>45</v>
      </c>
      <c r="D7" s="73"/>
      <c r="E7" s="75" t="s">
        <v>51</v>
      </c>
      <c r="F7" s="200" t="s">
        <v>90</v>
      </c>
      <c r="G7" s="200"/>
      <c r="H7" s="75"/>
      <c r="I7"/>
      <c r="J7"/>
      <c r="K7"/>
      <c r="L7"/>
      <c r="M7"/>
      <c r="N7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</row>
    <row r="8" spans="1:243">
      <c r="A8" s="71"/>
      <c r="B8" s="74"/>
      <c r="C8" s="75" t="s">
        <v>46</v>
      </c>
      <c r="D8" s="75" t="s">
        <v>48</v>
      </c>
      <c r="E8" s="75" t="s">
        <v>52</v>
      </c>
      <c r="G8" s="75"/>
      <c r="H8" s="75"/>
      <c r="I8"/>
      <c r="J8"/>
      <c r="K8"/>
      <c r="L8"/>
      <c r="M8"/>
      <c r="N8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</row>
    <row r="9" spans="1:243">
      <c r="A9" s="76"/>
      <c r="B9" s="77" t="s">
        <v>94</v>
      </c>
      <c r="C9" s="78" t="s">
        <v>47</v>
      </c>
      <c r="D9" s="78" t="s">
        <v>49</v>
      </c>
      <c r="E9" s="78" t="s">
        <v>53</v>
      </c>
      <c r="F9" s="78" t="s">
        <v>54</v>
      </c>
      <c r="G9" s="78" t="s">
        <v>35</v>
      </c>
      <c r="H9" s="79" t="s">
        <v>55</v>
      </c>
      <c r="I9"/>
      <c r="J9"/>
      <c r="K9"/>
      <c r="L9"/>
      <c r="M9"/>
      <c r="N9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</row>
    <row r="10" spans="1:243">
      <c r="A10" s="71"/>
      <c r="B10" s="74"/>
      <c r="C10" s="75"/>
      <c r="D10" s="75"/>
      <c r="E10" s="75"/>
      <c r="F10" s="75"/>
      <c r="G10" s="75"/>
      <c r="H10" s="73"/>
      <c r="I10"/>
      <c r="J10"/>
      <c r="K10"/>
      <c r="L10"/>
      <c r="M10"/>
      <c r="N10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</row>
    <row r="11" spans="1:243">
      <c r="A11" s="80" t="s">
        <v>61</v>
      </c>
      <c r="B11" s="81"/>
      <c r="C11" s="82">
        <v>120000000</v>
      </c>
      <c r="D11" s="82">
        <v>183030332.93000001</v>
      </c>
      <c r="E11" s="82">
        <v>3063936.73</v>
      </c>
      <c r="F11" s="82">
        <v>8256778.8499999996</v>
      </c>
      <c r="G11" s="82">
        <v>-146123941.70000011</v>
      </c>
      <c r="H11" s="83">
        <f>SUM(C11:G11)</f>
        <v>168227106.80999994</v>
      </c>
      <c r="I11"/>
      <c r="J11"/>
      <c r="K11"/>
      <c r="L11"/>
      <c r="M11"/>
      <c r="N11"/>
      <c r="O11" s="83"/>
      <c r="P11" s="83"/>
      <c r="Q11" s="83"/>
      <c r="R11" s="83"/>
      <c r="S11" s="83"/>
    </row>
    <row r="12" spans="1:243">
      <c r="A12" s="80" t="s">
        <v>107</v>
      </c>
      <c r="B12" s="81"/>
      <c r="C12" s="82"/>
      <c r="D12" s="82"/>
      <c r="E12" s="82"/>
      <c r="F12" s="82"/>
      <c r="G12" s="82"/>
      <c r="H12" s="83"/>
      <c r="I12"/>
      <c r="J12"/>
      <c r="K12"/>
      <c r="L12"/>
      <c r="M12"/>
      <c r="N12"/>
      <c r="O12" s="83"/>
      <c r="P12" s="83"/>
      <c r="Q12" s="83"/>
      <c r="R12" s="83"/>
      <c r="S12" s="83"/>
    </row>
    <row r="13" spans="1:243">
      <c r="A13" s="80" t="s">
        <v>102</v>
      </c>
      <c r="B13" s="81"/>
      <c r="C13" s="82">
        <v>0</v>
      </c>
      <c r="D13" s="82">
        <v>0</v>
      </c>
      <c r="E13" s="82">
        <v>0</v>
      </c>
      <c r="F13" s="82">
        <v>0</v>
      </c>
      <c r="G13" s="82">
        <v>-2098200.79</v>
      </c>
      <c r="H13" s="83">
        <f>SUM(C13:G13)</f>
        <v>-2098200.79</v>
      </c>
      <c r="I13"/>
      <c r="J13"/>
      <c r="K13"/>
      <c r="L13"/>
      <c r="M13"/>
      <c r="N13"/>
      <c r="O13" s="83"/>
      <c r="P13" s="83"/>
      <c r="Q13" s="83"/>
      <c r="R13" s="83"/>
      <c r="S13" s="83"/>
    </row>
    <row r="14" spans="1:243">
      <c r="A14" s="84" t="s">
        <v>108</v>
      </c>
      <c r="B14" s="81"/>
      <c r="C14" s="85">
        <v>0</v>
      </c>
      <c r="D14" s="85">
        <v>0</v>
      </c>
      <c r="E14" s="85">
        <v>0</v>
      </c>
      <c r="F14" s="85">
        <v>0</v>
      </c>
      <c r="G14" s="85">
        <v>30967756.026142906</v>
      </c>
      <c r="H14" s="86">
        <f>SUM(C14:G14)</f>
        <v>30967756.026142906</v>
      </c>
      <c r="I14"/>
      <c r="J14"/>
      <c r="K14"/>
      <c r="L14"/>
      <c r="M14"/>
      <c r="N14"/>
      <c r="O14" s="83"/>
      <c r="P14" s="83"/>
      <c r="Q14" s="83"/>
      <c r="R14" s="83"/>
      <c r="S14" s="83"/>
    </row>
    <row r="15" spans="1:243">
      <c r="A15" s="80" t="s">
        <v>144</v>
      </c>
      <c r="B15" s="81"/>
      <c r="C15" s="83">
        <f t="shared" ref="C15:H15" si="0">SUM(C11:C14)</f>
        <v>120000000</v>
      </c>
      <c r="D15" s="83">
        <f t="shared" si="0"/>
        <v>183030332.93000001</v>
      </c>
      <c r="E15" s="83">
        <f t="shared" si="0"/>
        <v>3063936.73</v>
      </c>
      <c r="F15" s="83">
        <f t="shared" si="0"/>
        <v>8256778.8499999996</v>
      </c>
      <c r="G15" s="83">
        <f t="shared" si="0"/>
        <v>-117254386.46385719</v>
      </c>
      <c r="H15" s="83">
        <f t="shared" si="0"/>
        <v>197096662.04614285</v>
      </c>
      <c r="I15"/>
      <c r="J15"/>
      <c r="K15"/>
      <c r="L15"/>
      <c r="M15"/>
      <c r="N15"/>
      <c r="O15" s="83"/>
      <c r="P15" s="83"/>
      <c r="Q15" s="83"/>
      <c r="R15" s="83"/>
      <c r="S15" s="83"/>
    </row>
    <row r="16" spans="1:243">
      <c r="A16" s="80" t="s">
        <v>142</v>
      </c>
      <c r="B16" s="81"/>
      <c r="C16" s="83"/>
      <c r="D16" s="83"/>
      <c r="E16" s="83"/>
      <c r="F16" s="83"/>
      <c r="G16" s="83"/>
      <c r="H16" s="83"/>
      <c r="I16"/>
      <c r="J16"/>
      <c r="K16"/>
      <c r="L16"/>
      <c r="M16"/>
      <c r="N16"/>
      <c r="O16" s="83"/>
      <c r="P16" s="83"/>
      <c r="Q16" s="83"/>
      <c r="R16" s="83"/>
      <c r="S16" s="83"/>
    </row>
    <row r="17" spans="1:19">
      <c r="A17" s="80" t="s">
        <v>141</v>
      </c>
      <c r="B17" s="81">
        <v>5.0999999999999996</v>
      </c>
      <c r="C17" s="85">
        <v>0</v>
      </c>
      <c r="D17" s="85">
        <v>0</v>
      </c>
      <c r="E17" s="85">
        <v>0</v>
      </c>
      <c r="F17" s="85">
        <v>0</v>
      </c>
      <c r="G17" s="85">
        <v>-2881533.87</v>
      </c>
      <c r="H17" s="85">
        <f>SUM(C17:G17)</f>
        <v>-2881533.87</v>
      </c>
      <c r="I17"/>
      <c r="J17"/>
      <c r="K17"/>
      <c r="L17"/>
      <c r="M17"/>
      <c r="N17"/>
      <c r="O17" s="83"/>
      <c r="P17" s="83"/>
      <c r="Q17" s="83"/>
      <c r="R17" s="83"/>
      <c r="S17" s="83"/>
    </row>
    <row r="18" spans="1:19">
      <c r="A18" s="80" t="s">
        <v>143</v>
      </c>
      <c r="B18" s="81"/>
      <c r="C18" s="177">
        <f t="shared" ref="C18:H18" si="1">SUM(C15:C17)</f>
        <v>120000000</v>
      </c>
      <c r="D18" s="177">
        <f t="shared" si="1"/>
        <v>183030332.93000001</v>
      </c>
      <c r="E18" s="177">
        <f t="shared" si="1"/>
        <v>3063936.73</v>
      </c>
      <c r="F18" s="177">
        <f t="shared" si="1"/>
        <v>8256778.8499999996</v>
      </c>
      <c r="G18" s="177">
        <f t="shared" si="1"/>
        <v>-120135920.33385719</v>
      </c>
      <c r="H18" s="177">
        <f t="shared" si="1"/>
        <v>194215128.17614284</v>
      </c>
      <c r="I18"/>
      <c r="J18"/>
      <c r="K18"/>
      <c r="L18"/>
      <c r="M18"/>
      <c r="N18"/>
      <c r="O18" s="83"/>
      <c r="P18" s="83"/>
      <c r="Q18" s="83"/>
      <c r="R18" s="83"/>
      <c r="S18" s="83"/>
    </row>
    <row r="19" spans="1:19">
      <c r="A19" s="80" t="s">
        <v>107</v>
      </c>
      <c r="B19" s="81"/>
      <c r="C19" s="177"/>
      <c r="D19" s="177"/>
      <c r="E19" s="177"/>
      <c r="F19" s="177"/>
      <c r="G19" s="177"/>
      <c r="H19" s="177"/>
      <c r="I19"/>
      <c r="J19"/>
      <c r="K19"/>
      <c r="L19"/>
      <c r="M19"/>
      <c r="N19"/>
      <c r="O19" s="83"/>
      <c r="P19" s="83"/>
      <c r="Q19" s="83"/>
      <c r="R19" s="83"/>
      <c r="S19" s="83"/>
    </row>
    <row r="20" spans="1:19">
      <c r="A20" s="80" t="s">
        <v>102</v>
      </c>
      <c r="B20" s="81"/>
      <c r="C20" s="178">
        <v>0</v>
      </c>
      <c r="D20" s="179">
        <v>0</v>
      </c>
      <c r="E20" s="179">
        <v>0</v>
      </c>
      <c r="F20" s="179">
        <v>0</v>
      </c>
      <c r="G20" s="180">
        <v>-234176.43</v>
      </c>
      <c r="H20" s="180">
        <f>SUM(C20:G20)</f>
        <v>-234176.43</v>
      </c>
      <c r="I20"/>
      <c r="J20"/>
      <c r="K20"/>
      <c r="L20"/>
      <c r="M20"/>
      <c r="N20"/>
    </row>
    <row r="21" spans="1:19">
      <c r="A21" s="80" t="s">
        <v>149</v>
      </c>
      <c r="B21" s="81"/>
      <c r="C21" s="178">
        <v>0</v>
      </c>
      <c r="D21" s="179">
        <v>0</v>
      </c>
      <c r="E21" s="179">
        <v>0</v>
      </c>
      <c r="F21" s="179">
        <v>0</v>
      </c>
      <c r="G21" s="180">
        <v>-3515192.2755679274</v>
      </c>
      <c r="H21" s="180">
        <f>SUM(C21:G21)</f>
        <v>-3515192.2755679274</v>
      </c>
      <c r="I21"/>
      <c r="J21"/>
      <c r="K21"/>
      <c r="L21"/>
      <c r="M21"/>
      <c r="N21"/>
    </row>
    <row r="22" spans="1:19" ht="22.5" thickBot="1">
      <c r="A22" s="80" t="s">
        <v>110</v>
      </c>
      <c r="B22" s="81"/>
      <c r="C22" s="88">
        <f t="shared" ref="C22:H22" si="2">SUM(C18:C21)</f>
        <v>120000000</v>
      </c>
      <c r="D22" s="181">
        <f t="shared" si="2"/>
        <v>183030332.93000001</v>
      </c>
      <c r="E22" s="181">
        <f t="shared" si="2"/>
        <v>3063936.73</v>
      </c>
      <c r="F22" s="88">
        <f t="shared" si="2"/>
        <v>8256778.8499999996</v>
      </c>
      <c r="G22" s="88">
        <f t="shared" si="2"/>
        <v>-123885289.03942513</v>
      </c>
      <c r="H22" s="88">
        <f t="shared" si="2"/>
        <v>190465759.47057492</v>
      </c>
      <c r="I22"/>
      <c r="J22"/>
      <c r="K22"/>
      <c r="L22"/>
      <c r="M22"/>
      <c r="N22"/>
    </row>
    <row r="23" spans="1:19" ht="22.5" thickTop="1">
      <c r="A23" s="80"/>
      <c r="B23" s="81"/>
      <c r="C23" s="180"/>
      <c r="D23" s="180"/>
      <c r="E23" s="180"/>
      <c r="F23" s="180"/>
      <c r="G23" s="180"/>
      <c r="H23" s="180"/>
      <c r="I23"/>
      <c r="J23"/>
      <c r="K23"/>
      <c r="L23"/>
      <c r="M23"/>
      <c r="N23"/>
    </row>
    <row r="24" spans="1:19">
      <c r="A24" s="80"/>
      <c r="B24" s="81"/>
      <c r="C24" s="81"/>
      <c r="D24" s="81"/>
      <c r="E24" s="81"/>
      <c r="F24" s="81"/>
      <c r="G24" s="81"/>
      <c r="H24" s="81"/>
      <c r="I24"/>
      <c r="J24"/>
      <c r="K24"/>
      <c r="L24"/>
      <c r="M24"/>
      <c r="N24"/>
    </row>
    <row r="25" spans="1:19">
      <c r="B25" s="81"/>
      <c r="C25" s="39"/>
      <c r="D25" s="39"/>
      <c r="E25" s="39"/>
      <c r="F25" s="39"/>
      <c r="G25" s="39"/>
      <c r="H25" s="89"/>
      <c r="I25"/>
      <c r="J25"/>
      <c r="K25"/>
      <c r="L25"/>
      <c r="M25"/>
      <c r="N25"/>
    </row>
    <row r="26" spans="1:19">
      <c r="A26" s="80"/>
      <c r="B26" s="81"/>
      <c r="D26" s="90"/>
      <c r="E26" s="90"/>
      <c r="G26" s="83"/>
      <c r="H26" s="89"/>
      <c r="I26"/>
      <c r="J26"/>
      <c r="K26"/>
      <c r="L26"/>
      <c r="M26"/>
      <c r="N26"/>
    </row>
    <row r="27" spans="1:19">
      <c r="A27" s="29"/>
      <c r="B27" s="29"/>
      <c r="C27" s="29"/>
      <c r="D27" s="27"/>
      <c r="E27" s="27"/>
      <c r="F27" s="29"/>
      <c r="G27" s="29"/>
      <c r="H27" s="29"/>
    </row>
    <row r="28" spans="1:19">
      <c r="A28" s="29"/>
      <c r="B28" s="29"/>
      <c r="C28" s="29"/>
      <c r="D28" s="27"/>
      <c r="E28" s="27"/>
      <c r="F28" s="29"/>
      <c r="G28" s="29"/>
      <c r="H28" s="29"/>
    </row>
    <row r="29" spans="1:19">
      <c r="A29" s="29"/>
      <c r="B29" s="29"/>
      <c r="C29" s="29"/>
      <c r="D29" s="27"/>
      <c r="E29" s="27"/>
      <c r="F29" s="29"/>
      <c r="G29" s="29"/>
      <c r="H29" s="29"/>
    </row>
    <row r="30" spans="1:19">
      <c r="A30" s="29"/>
      <c r="B30" s="29"/>
      <c r="C30" s="29"/>
      <c r="D30" s="27"/>
      <c r="E30" s="27"/>
      <c r="F30" s="29"/>
      <c r="G30" s="29"/>
      <c r="H30" s="29"/>
    </row>
    <row r="31" spans="1:19">
      <c r="A31" s="29"/>
      <c r="B31" s="29"/>
      <c r="C31" s="29"/>
      <c r="D31" s="27"/>
      <c r="E31" s="27"/>
      <c r="F31" s="29"/>
      <c r="G31" s="29"/>
      <c r="H31" s="29"/>
    </row>
    <row r="32" spans="1:19">
      <c r="A32" s="29"/>
      <c r="B32" s="29"/>
      <c r="C32" s="29"/>
      <c r="D32" s="27"/>
      <c r="E32" s="27"/>
      <c r="F32" s="29"/>
      <c r="G32" s="29"/>
      <c r="H32" s="29"/>
    </row>
    <row r="33" spans="1:8">
      <c r="A33" s="29"/>
      <c r="B33" s="29"/>
      <c r="C33" s="29"/>
      <c r="D33" s="27"/>
      <c r="E33" s="27"/>
      <c r="F33" s="29"/>
      <c r="G33" s="29"/>
      <c r="H33" s="29"/>
    </row>
    <row r="34" spans="1:8">
      <c r="A34" s="29"/>
      <c r="B34" s="29"/>
      <c r="C34" s="29"/>
      <c r="D34" s="27"/>
      <c r="E34" s="27"/>
      <c r="F34" s="29"/>
      <c r="G34" s="29"/>
      <c r="H34" s="29"/>
    </row>
    <row r="35" spans="1:8">
      <c r="A35" s="29"/>
      <c r="B35" s="29"/>
      <c r="C35" s="29"/>
      <c r="D35" s="27"/>
      <c r="E35" s="27"/>
      <c r="F35" s="29"/>
      <c r="G35" s="29"/>
      <c r="H35" s="29"/>
    </row>
    <row r="36" spans="1:8">
      <c r="A36" s="29"/>
      <c r="B36" s="29"/>
      <c r="C36" s="29"/>
      <c r="D36" s="27"/>
      <c r="E36" s="27"/>
      <c r="F36" s="29"/>
      <c r="G36" s="29"/>
      <c r="H36" s="29"/>
    </row>
    <row r="37" spans="1:8">
      <c r="A37" s="29"/>
      <c r="B37" s="29"/>
      <c r="C37" s="29"/>
      <c r="D37" s="27"/>
      <c r="E37" s="27"/>
      <c r="F37" s="29"/>
      <c r="G37" s="29"/>
      <c r="H37" s="29"/>
    </row>
    <row r="38" spans="1:8">
      <c r="A38" s="29"/>
      <c r="B38" s="29"/>
      <c r="C38" s="29"/>
      <c r="D38" s="27"/>
      <c r="E38" s="27"/>
      <c r="F38" s="29"/>
      <c r="G38" s="29"/>
      <c r="H38" s="29"/>
    </row>
    <row r="39" spans="1:8">
      <c r="A39" s="29"/>
      <c r="B39" s="29"/>
      <c r="C39" s="29"/>
      <c r="D39" s="27"/>
      <c r="E39" s="27"/>
      <c r="F39" s="29"/>
      <c r="G39" s="29"/>
      <c r="H39" s="29"/>
    </row>
    <row r="40" spans="1:8">
      <c r="A40" s="29"/>
      <c r="B40" s="29"/>
      <c r="C40" s="29"/>
      <c r="D40" s="27"/>
      <c r="E40" s="27"/>
      <c r="F40" s="29"/>
      <c r="G40" s="29"/>
      <c r="H40" s="29"/>
    </row>
    <row r="41" spans="1:8">
      <c r="A41" s="29"/>
      <c r="B41" s="29"/>
      <c r="C41" s="29"/>
      <c r="D41" s="27"/>
      <c r="E41" s="27"/>
      <c r="F41" s="29"/>
      <c r="G41" s="29"/>
      <c r="H41" s="29"/>
    </row>
    <row r="42" spans="1:8">
      <c r="A42" s="29"/>
      <c r="B42" s="29"/>
      <c r="C42" s="29"/>
      <c r="D42" s="27"/>
      <c r="E42" s="27"/>
      <c r="F42" s="29"/>
      <c r="G42" s="29"/>
      <c r="H42" s="29"/>
    </row>
    <row r="43" spans="1:8">
      <c r="A43" s="29"/>
      <c r="B43" s="29"/>
      <c r="C43" s="29"/>
      <c r="D43" s="27"/>
      <c r="E43" s="27"/>
      <c r="F43" s="29"/>
      <c r="G43" s="29"/>
      <c r="H43" s="29"/>
    </row>
    <row r="44" spans="1:8">
      <c r="A44" s="29"/>
      <c r="B44" s="29"/>
      <c r="C44" s="29"/>
      <c r="D44" s="27"/>
      <c r="E44" s="27"/>
      <c r="F44" s="29"/>
      <c r="G44" s="29"/>
      <c r="H44" s="29"/>
    </row>
    <row r="45" spans="1:8">
      <c r="A45" s="29"/>
      <c r="B45" s="29"/>
      <c r="C45" s="29"/>
      <c r="D45" s="27"/>
      <c r="E45" s="27"/>
      <c r="F45" s="29"/>
      <c r="G45" s="29"/>
      <c r="H45" s="29"/>
    </row>
    <row r="46" spans="1:8">
      <c r="A46" s="29"/>
      <c r="B46" s="29"/>
      <c r="C46" s="29"/>
      <c r="D46" s="27"/>
      <c r="E46" s="27"/>
      <c r="F46" s="29"/>
      <c r="G46" s="29"/>
      <c r="H46" s="29"/>
    </row>
    <row r="47" spans="1:8">
      <c r="A47" s="29"/>
      <c r="B47" s="29"/>
      <c r="C47" s="29"/>
      <c r="D47" s="27"/>
      <c r="E47" s="27"/>
      <c r="F47" s="29"/>
      <c r="G47" s="29"/>
      <c r="H47" s="29"/>
    </row>
    <row r="48" spans="1:8">
      <c r="A48" s="29"/>
      <c r="B48" s="29"/>
      <c r="C48" s="29"/>
      <c r="D48" s="27"/>
      <c r="E48" s="27"/>
      <c r="F48" s="29"/>
      <c r="G48" s="29"/>
      <c r="H48" s="29"/>
    </row>
    <row r="49" spans="1:8">
      <c r="A49" s="29"/>
      <c r="B49" s="29"/>
      <c r="C49" s="29"/>
      <c r="D49" s="27"/>
      <c r="E49" s="27"/>
      <c r="F49" s="29"/>
      <c r="G49" s="29"/>
      <c r="H49" s="29"/>
    </row>
    <row r="50" spans="1:8">
      <c r="A50" s="29"/>
      <c r="B50" s="29"/>
      <c r="C50" s="29"/>
      <c r="D50" s="27"/>
      <c r="E50" s="27"/>
      <c r="F50" s="29"/>
      <c r="G50" s="29"/>
      <c r="H50" s="29"/>
    </row>
    <row r="51" spans="1:8">
      <c r="A51" s="29"/>
      <c r="B51" s="29"/>
      <c r="C51" s="29"/>
      <c r="D51" s="27"/>
      <c r="E51" s="27"/>
      <c r="F51" s="29"/>
      <c r="G51" s="29"/>
      <c r="H51" s="29"/>
    </row>
    <row r="52" spans="1:8">
      <c r="A52" s="29"/>
      <c r="B52" s="29"/>
      <c r="C52" s="29"/>
      <c r="D52" s="27"/>
      <c r="E52" s="27"/>
      <c r="F52" s="29"/>
      <c r="G52" s="29"/>
      <c r="H52" s="29"/>
    </row>
    <row r="53" spans="1:8">
      <c r="A53" s="29"/>
      <c r="B53" s="29"/>
      <c r="C53" s="29"/>
      <c r="D53" s="27"/>
      <c r="E53" s="27"/>
      <c r="F53" s="29"/>
      <c r="G53" s="29"/>
      <c r="H53" s="29"/>
    </row>
    <row r="54" spans="1:8">
      <c r="A54" s="29"/>
      <c r="B54" s="29"/>
      <c r="C54" s="29"/>
      <c r="D54" s="27"/>
      <c r="E54" s="27"/>
      <c r="F54" s="29"/>
      <c r="G54" s="29"/>
      <c r="H54" s="29"/>
    </row>
    <row r="55" spans="1:8">
      <c r="A55" s="29"/>
      <c r="B55" s="29"/>
      <c r="C55" s="29"/>
      <c r="D55" s="27"/>
      <c r="E55" s="27"/>
      <c r="F55" s="29"/>
      <c r="G55" s="29"/>
      <c r="H55" s="29"/>
    </row>
    <row r="56" spans="1:8">
      <c r="A56" s="29" t="s">
        <v>21</v>
      </c>
      <c r="B56" s="29"/>
      <c r="C56" s="29"/>
      <c r="D56" s="27"/>
      <c r="E56" s="27"/>
      <c r="F56" s="29"/>
      <c r="G56" s="29"/>
      <c r="H56" s="29"/>
    </row>
    <row r="57" spans="1:8">
      <c r="A57" s="29"/>
      <c r="B57" s="29"/>
      <c r="C57" s="29"/>
      <c r="D57" s="27"/>
      <c r="E57" s="27"/>
      <c r="F57" s="29"/>
      <c r="G57" s="29"/>
      <c r="H57" s="29"/>
    </row>
    <row r="58" spans="1:8">
      <c r="A58" s="29"/>
      <c r="B58" s="29"/>
      <c r="C58" s="29"/>
      <c r="D58" s="27"/>
      <c r="E58" s="27"/>
      <c r="F58" s="29"/>
      <c r="G58" s="29"/>
      <c r="H58" s="29"/>
    </row>
    <row r="59" spans="1:8">
      <c r="A59" s="29"/>
      <c r="B59" s="29"/>
      <c r="C59" s="29"/>
      <c r="D59" s="27"/>
      <c r="E59" s="27"/>
      <c r="F59" s="29"/>
      <c r="G59" s="29"/>
      <c r="H59" s="29"/>
    </row>
    <row r="60" spans="1:8">
      <c r="A60" s="29"/>
      <c r="B60" s="29"/>
      <c r="C60" s="29"/>
      <c r="D60" s="27"/>
      <c r="E60" s="27"/>
      <c r="F60" s="29"/>
      <c r="G60" s="29"/>
      <c r="H60" s="29"/>
    </row>
    <row r="61" spans="1:8">
      <c r="A61" s="29"/>
      <c r="B61" s="29"/>
      <c r="C61" s="29"/>
      <c r="D61" s="27"/>
      <c r="E61" s="27"/>
      <c r="F61" s="29"/>
      <c r="G61" s="29"/>
      <c r="H61" s="29"/>
    </row>
    <row r="62" spans="1:8">
      <c r="A62" s="29"/>
      <c r="B62" s="29"/>
      <c r="C62" s="29"/>
      <c r="D62" s="27"/>
      <c r="E62" s="27"/>
      <c r="F62" s="29"/>
      <c r="G62" s="29"/>
      <c r="H62" s="29"/>
    </row>
    <row r="63" spans="1:8">
      <c r="A63" s="29"/>
      <c r="B63" s="29"/>
      <c r="C63" s="29"/>
      <c r="D63" s="27"/>
      <c r="E63" s="27"/>
      <c r="F63" s="29"/>
      <c r="G63" s="29"/>
      <c r="H63" s="29"/>
    </row>
    <row r="64" spans="1:8">
      <c r="A64" s="29"/>
      <c r="B64" s="29"/>
      <c r="C64" s="29"/>
      <c r="D64" s="27"/>
      <c r="E64" s="27"/>
      <c r="F64" s="29"/>
      <c r="G64" s="29"/>
      <c r="H64" s="29"/>
    </row>
    <row r="65" spans="1:8">
      <c r="A65" s="29"/>
      <c r="B65" s="29"/>
      <c r="C65" s="29"/>
      <c r="D65" s="27"/>
      <c r="E65" s="27"/>
      <c r="F65" s="29"/>
      <c r="G65" s="29"/>
      <c r="H65" s="29"/>
    </row>
    <row r="66" spans="1:8">
      <c r="A66" s="29"/>
      <c r="B66" s="29"/>
      <c r="C66" s="29"/>
      <c r="D66" s="27"/>
      <c r="E66" s="27"/>
      <c r="F66" s="29"/>
      <c r="G66" s="29"/>
      <c r="H66" s="29"/>
    </row>
    <row r="67" spans="1:8">
      <c r="A67" s="29"/>
      <c r="B67" s="29"/>
      <c r="C67" s="29"/>
      <c r="D67" s="27"/>
      <c r="E67" s="27"/>
      <c r="F67" s="29"/>
      <c r="G67" s="29"/>
      <c r="H67" s="29"/>
    </row>
    <row r="68" spans="1:8">
      <c r="A68" s="29"/>
      <c r="B68" s="29"/>
      <c r="C68" s="29"/>
      <c r="D68" s="27"/>
      <c r="E68" s="27"/>
      <c r="F68" s="29"/>
      <c r="G68" s="29"/>
      <c r="H68" s="29"/>
    </row>
    <row r="69" spans="1:8">
      <c r="A69" s="29"/>
      <c r="B69" s="29"/>
      <c r="C69" s="29"/>
      <c r="D69" s="27"/>
      <c r="E69" s="27"/>
      <c r="F69" s="29"/>
      <c r="G69" s="29"/>
      <c r="H69" s="29"/>
    </row>
    <row r="70" spans="1:8">
      <c r="A70" s="29"/>
      <c r="B70" s="29"/>
      <c r="C70" s="29"/>
      <c r="D70" s="27"/>
      <c r="E70" s="27"/>
      <c r="F70" s="29"/>
      <c r="G70" s="29"/>
      <c r="H70" s="29"/>
    </row>
    <row r="71" spans="1:8">
      <c r="A71" s="29"/>
      <c r="B71" s="29"/>
      <c r="C71" s="29"/>
      <c r="D71" s="27"/>
      <c r="E71" s="27"/>
      <c r="F71" s="29"/>
      <c r="G71" s="29"/>
      <c r="H71" s="29"/>
    </row>
    <row r="72" spans="1:8">
      <c r="A72" s="29"/>
      <c r="B72" s="29"/>
      <c r="C72" s="29"/>
      <c r="D72" s="27"/>
      <c r="E72" s="27"/>
      <c r="F72" s="29"/>
      <c r="G72" s="29"/>
      <c r="H72" s="29"/>
    </row>
    <row r="73" spans="1:8">
      <c r="A73" s="29"/>
      <c r="B73" s="29"/>
      <c r="C73" s="29"/>
      <c r="D73" s="27"/>
      <c r="E73" s="27"/>
      <c r="F73" s="29"/>
      <c r="G73" s="29"/>
      <c r="H73" s="29"/>
    </row>
    <row r="74" spans="1:8">
      <c r="A74" s="29"/>
      <c r="B74" s="29"/>
      <c r="C74" s="29"/>
      <c r="D74" s="27"/>
      <c r="E74" s="27"/>
      <c r="F74" s="29"/>
      <c r="G74" s="29"/>
      <c r="H74" s="29"/>
    </row>
    <row r="75" spans="1:8">
      <c r="A75" s="29"/>
      <c r="B75" s="29"/>
      <c r="C75" s="29"/>
      <c r="D75" s="27"/>
      <c r="E75" s="27"/>
      <c r="F75" s="29"/>
      <c r="G75" s="29"/>
      <c r="H75" s="29"/>
    </row>
    <row r="76" spans="1:8">
      <c r="A76" s="29"/>
      <c r="B76" s="29"/>
      <c r="C76" s="29"/>
      <c r="D76" s="27"/>
      <c r="E76" s="27"/>
      <c r="F76" s="29"/>
      <c r="G76" s="29"/>
      <c r="H76" s="29"/>
    </row>
    <row r="77" spans="1:8">
      <c r="A77" s="29"/>
      <c r="B77" s="29"/>
      <c r="C77" s="29"/>
      <c r="D77" s="27"/>
      <c r="E77" s="27"/>
      <c r="F77" s="29"/>
      <c r="G77" s="29"/>
      <c r="H77" s="29"/>
    </row>
    <row r="78" spans="1:8">
      <c r="A78" s="91"/>
      <c r="B78" s="34"/>
      <c r="C78" s="29"/>
      <c r="D78" s="29"/>
      <c r="E78" s="29"/>
      <c r="F78" s="29"/>
      <c r="G78" s="29"/>
    </row>
    <row r="83" spans="8:8">
      <c r="H83" s="92"/>
    </row>
    <row r="101" spans="3:5">
      <c r="D101" s="80"/>
      <c r="E101" s="80"/>
    </row>
    <row r="102" spans="3:5">
      <c r="D102" s="80"/>
      <c r="E102" s="80"/>
    </row>
    <row r="103" spans="3:5">
      <c r="D103" s="80"/>
      <c r="E103" s="80"/>
    </row>
    <row r="104" spans="3:5">
      <c r="D104" s="80"/>
      <c r="E104" s="80"/>
    </row>
    <row r="105" spans="3:5">
      <c r="D105" s="80"/>
      <c r="E105" s="80"/>
    </row>
    <row r="106" spans="3:5">
      <c r="D106" s="80"/>
      <c r="E106" s="80"/>
    </row>
    <row r="107" spans="3:5">
      <c r="D107" s="80"/>
      <c r="E107" s="80"/>
    </row>
    <row r="108" spans="3:5">
      <c r="D108" s="80"/>
      <c r="E108" s="80"/>
    </row>
    <row r="109" spans="3:5">
      <c r="C109" s="68" t="s">
        <v>71</v>
      </c>
      <c r="D109" s="80"/>
      <c r="E109" s="80"/>
    </row>
    <row r="110" spans="3:5">
      <c r="D110" s="80"/>
      <c r="E110" s="80"/>
    </row>
    <row r="111" spans="3:5">
      <c r="D111" s="80"/>
      <c r="E111" s="80"/>
    </row>
    <row r="112" spans="3:5">
      <c r="D112" s="80"/>
      <c r="E112" s="80"/>
    </row>
    <row r="113" spans="4:5">
      <c r="D113" s="80"/>
      <c r="E113" s="80"/>
    </row>
    <row r="114" spans="4:5">
      <c r="D114" s="80"/>
      <c r="E114" s="80"/>
    </row>
    <row r="115" spans="4:5">
      <c r="D115" s="80"/>
      <c r="E115" s="80"/>
    </row>
    <row r="116" spans="4:5">
      <c r="D116" s="80"/>
      <c r="E116" s="80"/>
    </row>
    <row r="143" spans="4:5">
      <c r="D143" s="80"/>
      <c r="E143" s="80"/>
    </row>
    <row r="144" spans="4:5">
      <c r="D144" s="80"/>
      <c r="E144" s="80"/>
    </row>
    <row r="145" spans="4:8">
      <c r="D145" s="80"/>
      <c r="E145" s="80"/>
    </row>
    <row r="146" spans="4:8">
      <c r="D146" s="80"/>
      <c r="E146" s="80"/>
    </row>
    <row r="147" spans="4:8">
      <c r="D147" s="80"/>
      <c r="E147" s="80"/>
    </row>
    <row r="149" spans="4:8">
      <c r="D149" s="80"/>
      <c r="E149" s="80"/>
    </row>
    <row r="150" spans="4:8">
      <c r="D150" s="80"/>
      <c r="E150" s="80"/>
      <c r="H150" s="93"/>
    </row>
  </sheetData>
  <mergeCells count="4">
    <mergeCell ref="A2:H2"/>
    <mergeCell ref="A3:H3"/>
    <mergeCell ref="A4:H4"/>
    <mergeCell ref="F7:G7"/>
  </mergeCells>
  <printOptions horizontalCentered="1"/>
  <pageMargins left="0.62992125984251968" right="0.31496062992125984" top="0.74803149606299213" bottom="0.35433070866141736" header="0.31496062992125984" footer="0.31496062992125984"/>
  <pageSetup paperSize="9" scale="63" fitToHeight="0" orientation="portrait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S143"/>
  <sheetViews>
    <sheetView view="pageBreakPreview" zoomScale="80" zoomScaleNormal="100" zoomScaleSheetLayoutView="80" workbookViewId="0">
      <selection activeCell="A3" sqref="A3:H3"/>
    </sheetView>
  </sheetViews>
  <sheetFormatPr defaultColWidth="9.140625" defaultRowHeight="21.75"/>
  <cols>
    <col min="1" max="1" width="44.7109375" style="29" customWidth="1"/>
    <col min="2" max="2" width="7" style="34" customWidth="1"/>
    <col min="3" max="3" width="14.5703125" style="29" customWidth="1"/>
    <col min="4" max="4" width="15.42578125" style="29" bestFit="1" customWidth="1"/>
    <col min="5" max="5" width="15.7109375" style="29" customWidth="1"/>
    <col min="6" max="6" width="16.140625" style="29" customWidth="1"/>
    <col min="7" max="7" width="15.28515625" style="29" customWidth="1"/>
    <col min="8" max="8" width="15.5703125" style="29" customWidth="1"/>
    <col min="9" max="16384" width="9.140625" style="29"/>
  </cols>
  <sheetData>
    <row r="1" spans="1:19" ht="22.5" customHeight="1">
      <c r="A1" s="31"/>
      <c r="B1" s="31"/>
      <c r="C1" s="31"/>
      <c r="D1" s="31"/>
      <c r="E1" s="31"/>
      <c r="F1" s="31"/>
      <c r="G1" s="31"/>
      <c r="H1" s="94">
        <v>11</v>
      </c>
    </row>
    <row r="2" spans="1:19" ht="22.5" customHeight="1">
      <c r="A2" s="193" t="s">
        <v>58</v>
      </c>
      <c r="B2" s="193"/>
      <c r="C2" s="193"/>
      <c r="D2" s="193"/>
      <c r="E2" s="193"/>
      <c r="F2" s="193"/>
      <c r="G2" s="193"/>
      <c r="H2" s="193"/>
    </row>
    <row r="3" spans="1:19" ht="22.5" customHeight="1">
      <c r="A3" s="193" t="s">
        <v>109</v>
      </c>
      <c r="B3" s="193"/>
      <c r="C3" s="193"/>
      <c r="D3" s="193"/>
      <c r="E3" s="193"/>
      <c r="F3" s="193"/>
      <c r="G3" s="193"/>
      <c r="H3" s="193"/>
    </row>
    <row r="4" spans="1:19" ht="22.5" customHeight="1">
      <c r="A4" s="193" t="str">
        <f>+'P10'!A4:H4</f>
        <v>For the year ended December 31, 2020</v>
      </c>
      <c r="B4" s="193"/>
      <c r="C4" s="193"/>
      <c r="D4" s="193"/>
      <c r="E4" s="193"/>
      <c r="F4" s="193"/>
      <c r="G4" s="193"/>
      <c r="H4" s="193"/>
    </row>
    <row r="5" spans="1:19" ht="22.5" customHeight="1">
      <c r="A5" s="32"/>
      <c r="B5" s="95"/>
      <c r="C5" s="32"/>
      <c r="D5" s="32"/>
      <c r="E5" s="32"/>
      <c r="F5" s="32"/>
      <c r="G5" s="32"/>
      <c r="H5" s="96" t="s">
        <v>20</v>
      </c>
    </row>
    <row r="6" spans="1:19" ht="22.5" customHeight="1">
      <c r="D6" s="31"/>
      <c r="E6" s="31" t="s">
        <v>50</v>
      </c>
      <c r="F6" s="97"/>
      <c r="G6" s="97"/>
      <c r="H6" s="98"/>
    </row>
    <row r="7" spans="1:19" ht="22.5" customHeight="1">
      <c r="C7" s="31" t="s">
        <v>45</v>
      </c>
      <c r="D7" s="31"/>
      <c r="E7" s="99" t="s">
        <v>51</v>
      </c>
      <c r="F7" s="201" t="s">
        <v>90</v>
      </c>
      <c r="G7" s="201"/>
      <c r="H7" s="98"/>
    </row>
    <row r="8" spans="1:19" ht="22.5" customHeight="1">
      <c r="C8" s="31" t="s">
        <v>46</v>
      </c>
      <c r="D8" s="31" t="s">
        <v>48</v>
      </c>
      <c r="E8" s="99" t="s">
        <v>52</v>
      </c>
    </row>
    <row r="9" spans="1:19" ht="22.5" customHeight="1">
      <c r="A9" s="32"/>
      <c r="B9" s="33" t="s">
        <v>94</v>
      </c>
      <c r="C9" s="33" t="s">
        <v>47</v>
      </c>
      <c r="D9" s="33" t="s">
        <v>49</v>
      </c>
      <c r="E9" s="100" t="s">
        <v>53</v>
      </c>
      <c r="F9" s="33" t="s">
        <v>54</v>
      </c>
      <c r="G9" s="33" t="s">
        <v>35</v>
      </c>
      <c r="H9" s="33" t="s">
        <v>55</v>
      </c>
    </row>
    <row r="10" spans="1:19" ht="22.5" customHeight="1"/>
    <row r="11" spans="1:19" s="68" customFormat="1">
      <c r="A11" s="80" t="s">
        <v>61</v>
      </c>
      <c r="B11" s="81"/>
      <c r="C11" s="82">
        <v>120000000</v>
      </c>
      <c r="D11" s="82">
        <v>183030332.93000001</v>
      </c>
      <c r="E11" s="82">
        <v>3063936.73</v>
      </c>
      <c r="F11" s="82">
        <v>8256778.8499999996</v>
      </c>
      <c r="G11" s="82">
        <v>-142314832.59999996</v>
      </c>
      <c r="H11" s="83">
        <f>SUM(C11:G11)</f>
        <v>172036215.91000009</v>
      </c>
      <c r="I11"/>
      <c r="J11"/>
      <c r="K11"/>
      <c r="L11"/>
      <c r="M11"/>
      <c r="N11"/>
      <c r="O11" s="83"/>
      <c r="P11" s="83"/>
      <c r="Q11" s="83"/>
      <c r="R11" s="83"/>
      <c r="S11" s="83"/>
    </row>
    <row r="12" spans="1:19" s="68" customFormat="1">
      <c r="A12" s="80" t="s">
        <v>107</v>
      </c>
      <c r="B12" s="81"/>
      <c r="C12" s="82"/>
      <c r="D12" s="82"/>
      <c r="E12" s="82"/>
      <c r="F12" s="82"/>
      <c r="G12" s="82"/>
      <c r="H12" s="83"/>
      <c r="I12"/>
      <c r="J12"/>
      <c r="K12"/>
      <c r="L12"/>
      <c r="M12"/>
      <c r="N12"/>
      <c r="O12" s="83"/>
      <c r="P12" s="83"/>
      <c r="Q12" s="83"/>
      <c r="R12" s="83"/>
      <c r="S12" s="83"/>
    </row>
    <row r="13" spans="1:19" s="68" customFormat="1">
      <c r="A13" s="84" t="s">
        <v>102</v>
      </c>
      <c r="B13" s="81"/>
      <c r="C13" s="82">
        <v>0</v>
      </c>
      <c r="D13" s="82">
        <v>0</v>
      </c>
      <c r="E13" s="82">
        <v>0</v>
      </c>
      <c r="F13" s="82">
        <v>0</v>
      </c>
      <c r="G13" s="82">
        <v>-1970675.35</v>
      </c>
      <c r="H13" s="83">
        <f>SUM(C13:G13)</f>
        <v>-1970675.35</v>
      </c>
      <c r="I13"/>
      <c r="J13"/>
      <c r="K13"/>
      <c r="L13"/>
      <c r="M13"/>
      <c r="N13"/>
      <c r="O13" s="83"/>
      <c r="P13" s="83"/>
      <c r="Q13" s="83"/>
      <c r="R13" s="83"/>
      <c r="S13" s="83"/>
    </row>
    <row r="14" spans="1:19" s="68" customFormat="1">
      <c r="A14" s="80" t="s">
        <v>108</v>
      </c>
      <c r="B14" s="81"/>
      <c r="C14" s="85">
        <v>0</v>
      </c>
      <c r="D14" s="85">
        <v>0</v>
      </c>
      <c r="E14" s="85">
        <v>0</v>
      </c>
      <c r="F14" s="85">
        <v>0</v>
      </c>
      <c r="G14" s="85">
        <v>23172249.99057512</v>
      </c>
      <c r="H14" s="86">
        <f>SUM(C14:G14)</f>
        <v>23172249.99057512</v>
      </c>
      <c r="I14"/>
      <c r="J14"/>
      <c r="K14"/>
      <c r="L14"/>
      <c r="M14"/>
      <c r="N14"/>
      <c r="O14" s="83"/>
      <c r="P14" s="83"/>
      <c r="Q14" s="83"/>
      <c r="R14" s="83"/>
      <c r="S14" s="83"/>
    </row>
    <row r="15" spans="1:19" s="68" customFormat="1">
      <c r="A15" s="80" t="s">
        <v>144</v>
      </c>
      <c r="B15" s="81"/>
      <c r="C15" s="83">
        <f t="shared" ref="C15:H15" si="0">SUM(C11:C14)</f>
        <v>120000000</v>
      </c>
      <c r="D15" s="83">
        <f t="shared" si="0"/>
        <v>183030332.93000001</v>
      </c>
      <c r="E15" s="83">
        <f t="shared" si="0"/>
        <v>3063936.73</v>
      </c>
      <c r="F15" s="83">
        <f t="shared" si="0"/>
        <v>8256778.8499999996</v>
      </c>
      <c r="G15" s="83">
        <f t="shared" si="0"/>
        <v>-121113257.95942484</v>
      </c>
      <c r="H15" s="83">
        <f t="shared" si="0"/>
        <v>193237790.5505752</v>
      </c>
      <c r="I15" s="182">
        <f>+H15-'P6-8'!H122</f>
        <v>5.7512521743774414E-4</v>
      </c>
      <c r="J15"/>
      <c r="K15"/>
      <c r="L15"/>
      <c r="M15"/>
      <c r="N15"/>
      <c r="O15" s="83"/>
      <c r="P15" s="83"/>
      <c r="Q15" s="83"/>
      <c r="R15" s="83"/>
      <c r="S15" s="83"/>
    </row>
    <row r="16" spans="1:19" s="68" customFormat="1">
      <c r="A16" s="80" t="s">
        <v>142</v>
      </c>
      <c r="B16" s="81"/>
      <c r="C16" s="82"/>
      <c r="D16" s="82"/>
      <c r="E16" s="82"/>
      <c r="F16" s="82"/>
      <c r="G16" s="82"/>
      <c r="H16" s="82"/>
      <c r="I16"/>
      <c r="J16"/>
      <c r="K16"/>
      <c r="L16"/>
      <c r="M16"/>
      <c r="N16"/>
      <c r="O16" s="83"/>
      <c r="P16" s="83"/>
      <c r="Q16" s="83"/>
      <c r="R16" s="83"/>
      <c r="S16" s="83"/>
    </row>
    <row r="17" spans="1:19" s="68" customFormat="1">
      <c r="A17" s="80" t="s">
        <v>141</v>
      </c>
      <c r="B17" s="81">
        <v>5.0999999999999996</v>
      </c>
      <c r="C17" s="85">
        <v>0</v>
      </c>
      <c r="D17" s="85">
        <v>0</v>
      </c>
      <c r="E17" s="85">
        <v>0</v>
      </c>
      <c r="F17" s="85">
        <v>0</v>
      </c>
      <c r="G17" s="85">
        <v>-1995828.44</v>
      </c>
      <c r="H17" s="86">
        <f>SUM(C17:G17)</f>
        <v>-1995828.44</v>
      </c>
      <c r="I17"/>
      <c r="J17"/>
      <c r="K17"/>
      <c r="L17"/>
      <c r="M17"/>
      <c r="N17"/>
      <c r="O17" s="83"/>
      <c r="P17" s="83"/>
      <c r="Q17" s="83"/>
      <c r="R17" s="83"/>
      <c r="S17" s="83"/>
    </row>
    <row r="18" spans="1:19" s="68" customFormat="1">
      <c r="A18" s="80" t="s">
        <v>143</v>
      </c>
      <c r="B18" s="81"/>
      <c r="C18" s="83">
        <f t="shared" ref="C18:H18" si="1">SUM(C15:C17)</f>
        <v>120000000</v>
      </c>
      <c r="D18" s="83">
        <f t="shared" si="1"/>
        <v>183030332.93000001</v>
      </c>
      <c r="E18" s="83">
        <f t="shared" si="1"/>
        <v>3063936.73</v>
      </c>
      <c r="F18" s="83">
        <f t="shared" si="1"/>
        <v>8256778.8499999996</v>
      </c>
      <c r="G18" s="83">
        <f t="shared" si="1"/>
        <v>-123109086.39942484</v>
      </c>
      <c r="H18" s="83">
        <f t="shared" si="1"/>
        <v>191241962.1105752</v>
      </c>
      <c r="I18"/>
      <c r="J18"/>
      <c r="K18"/>
      <c r="L18"/>
      <c r="M18"/>
      <c r="N18"/>
    </row>
    <row r="19" spans="1:19" s="68" customFormat="1">
      <c r="A19" s="80" t="s">
        <v>107</v>
      </c>
      <c r="B19" s="81"/>
      <c r="C19" s="87"/>
      <c r="D19" s="84"/>
      <c r="E19" s="84"/>
      <c r="F19" s="84"/>
      <c r="G19" s="82"/>
      <c r="H19" s="82"/>
      <c r="I19"/>
      <c r="J19"/>
      <c r="K19"/>
      <c r="L19"/>
      <c r="M19"/>
      <c r="N19"/>
    </row>
    <row r="20" spans="1:19" s="68" customFormat="1">
      <c r="A20" s="80" t="s">
        <v>102</v>
      </c>
      <c r="B20" s="81"/>
      <c r="C20" s="183">
        <v>0</v>
      </c>
      <c r="D20" s="183">
        <v>0</v>
      </c>
      <c r="E20" s="183">
        <v>0</v>
      </c>
      <c r="F20" s="183">
        <v>0</v>
      </c>
      <c r="G20" s="82">
        <v>-494820.24</v>
      </c>
      <c r="H20" s="82">
        <f>SUM(C20:G20)</f>
        <v>-494820.24</v>
      </c>
      <c r="I20"/>
      <c r="J20"/>
      <c r="K20"/>
      <c r="L20"/>
      <c r="M20"/>
      <c r="N20"/>
    </row>
    <row r="21" spans="1:19" s="68" customFormat="1">
      <c r="A21" s="80" t="s">
        <v>108</v>
      </c>
      <c r="B21" s="81"/>
      <c r="C21" s="183">
        <v>0</v>
      </c>
      <c r="D21" s="183">
        <v>0</v>
      </c>
      <c r="E21" s="183">
        <v>0</v>
      </c>
      <c r="F21" s="183">
        <v>0</v>
      </c>
      <c r="G21" s="82">
        <v>2364239.0100001097</v>
      </c>
      <c r="H21" s="82">
        <f>SUM(C21:G21)</f>
        <v>2364239.0100001097</v>
      </c>
      <c r="I21"/>
      <c r="J21"/>
      <c r="K21"/>
      <c r="L21"/>
      <c r="M21"/>
      <c r="N21"/>
    </row>
    <row r="22" spans="1:19" s="68" customFormat="1" ht="22.5" thickBot="1">
      <c r="A22" s="80" t="s">
        <v>110</v>
      </c>
      <c r="B22" s="81"/>
      <c r="C22" s="88">
        <f t="shared" ref="C22:G22" si="2">SUM(C18:C21)</f>
        <v>120000000</v>
      </c>
      <c r="D22" s="88">
        <f t="shared" si="2"/>
        <v>183030332.93000001</v>
      </c>
      <c r="E22" s="88">
        <f t="shared" si="2"/>
        <v>3063936.73</v>
      </c>
      <c r="F22" s="88">
        <f t="shared" si="2"/>
        <v>8256778.8499999996</v>
      </c>
      <c r="G22" s="88">
        <f t="shared" si="2"/>
        <v>-121239667.62942472</v>
      </c>
      <c r="H22" s="88">
        <f>SUM(H18:H21)</f>
        <v>193111380.8805753</v>
      </c>
      <c r="I22" s="182">
        <f>+H22-'P6-8'!G122</f>
        <v>5.7524442672729492E-4</v>
      </c>
      <c r="J22"/>
      <c r="K22"/>
      <c r="L22"/>
      <c r="M22"/>
      <c r="N22"/>
    </row>
    <row r="23" spans="1:19" s="68" customFormat="1" ht="22.5" thickTop="1">
      <c r="B23" s="81"/>
      <c r="C23" s="39"/>
      <c r="D23" s="39"/>
      <c r="E23" s="39"/>
      <c r="F23" s="39"/>
      <c r="G23" s="39"/>
      <c r="H23" s="89"/>
      <c r="I23"/>
      <c r="J23"/>
      <c r="K23"/>
      <c r="L23"/>
      <c r="M23"/>
      <c r="N23"/>
    </row>
    <row r="24" spans="1:19" ht="22.5" customHeight="1">
      <c r="F24" s="3"/>
      <c r="G24" s="39"/>
      <c r="H24" s="89"/>
    </row>
    <row r="25" spans="1:19" ht="22.5" customHeight="1">
      <c r="F25" s="3"/>
      <c r="G25" s="39"/>
      <c r="H25" s="31"/>
    </row>
    <row r="26" spans="1:19" ht="22.5" customHeight="1">
      <c r="F26" s="3"/>
      <c r="G26" s="39"/>
      <c r="H26" s="31"/>
    </row>
    <row r="27" spans="1:19" ht="22.5" customHeight="1">
      <c r="F27" s="3"/>
      <c r="G27" s="39"/>
      <c r="H27" s="31"/>
    </row>
    <row r="28" spans="1:19" ht="22.5" customHeight="1">
      <c r="F28" s="3"/>
      <c r="G28" s="39"/>
      <c r="H28" s="31"/>
    </row>
    <row r="29" spans="1:19" ht="22.5" customHeight="1">
      <c r="F29" s="3"/>
      <c r="G29" s="39"/>
      <c r="H29" s="31"/>
    </row>
    <row r="30" spans="1:19" ht="22.5" customHeight="1">
      <c r="F30" s="3"/>
      <c r="G30" s="39"/>
      <c r="H30" s="31"/>
    </row>
    <row r="31" spans="1:19" ht="22.5" customHeight="1">
      <c r="F31" s="3"/>
      <c r="G31" s="39"/>
      <c r="H31" s="31"/>
    </row>
    <row r="32" spans="1:19" ht="22.5" customHeight="1">
      <c r="F32" s="3"/>
      <c r="G32" s="39"/>
      <c r="H32" s="31"/>
    </row>
    <row r="33" spans="6:8" ht="22.5" customHeight="1">
      <c r="F33" s="3"/>
      <c r="G33" s="39"/>
      <c r="H33" s="31"/>
    </row>
    <row r="34" spans="6:8" ht="22.5" customHeight="1">
      <c r="F34" s="3"/>
      <c r="G34" s="39"/>
      <c r="H34" s="31"/>
    </row>
    <row r="35" spans="6:8" ht="22.5" customHeight="1">
      <c r="F35" s="3"/>
      <c r="G35" s="39"/>
      <c r="H35" s="31"/>
    </row>
    <row r="36" spans="6:8" ht="22.5" customHeight="1">
      <c r="F36" s="3"/>
      <c r="G36" s="39"/>
      <c r="H36" s="31"/>
    </row>
    <row r="37" spans="6:8" ht="22.5" customHeight="1">
      <c r="F37" s="3"/>
      <c r="G37" s="39"/>
      <c r="H37" s="31"/>
    </row>
    <row r="38" spans="6:8" ht="22.5" customHeight="1">
      <c r="F38" s="3"/>
      <c r="G38" s="39"/>
      <c r="H38" s="31"/>
    </row>
    <row r="39" spans="6:8" ht="22.5" customHeight="1">
      <c r="F39" s="3"/>
      <c r="G39" s="39"/>
      <c r="H39" s="31"/>
    </row>
    <row r="40" spans="6:8" ht="22.5" customHeight="1">
      <c r="F40" s="3"/>
      <c r="G40" s="39"/>
      <c r="H40" s="31"/>
    </row>
    <row r="41" spans="6:8" ht="22.5" customHeight="1">
      <c r="F41" s="3"/>
      <c r="G41" s="39"/>
      <c r="H41" s="31"/>
    </row>
    <row r="42" spans="6:8" ht="22.5" customHeight="1">
      <c r="F42" s="3"/>
      <c r="G42" s="39"/>
      <c r="H42" s="31"/>
    </row>
    <row r="43" spans="6:8" ht="22.5" customHeight="1">
      <c r="F43" s="3"/>
      <c r="G43" s="39"/>
      <c r="H43" s="31"/>
    </row>
    <row r="44" spans="6:8" ht="22.5" customHeight="1">
      <c r="F44" s="3"/>
      <c r="G44" s="39"/>
      <c r="H44" s="31"/>
    </row>
    <row r="45" spans="6:8" ht="22.5" customHeight="1">
      <c r="F45" s="3"/>
      <c r="G45" s="39"/>
      <c r="H45" s="31"/>
    </row>
    <row r="46" spans="6:8" ht="22.5" customHeight="1">
      <c r="F46" s="3"/>
      <c r="G46" s="39"/>
      <c r="H46" s="31"/>
    </row>
    <row r="47" spans="6:8" ht="22.5" customHeight="1">
      <c r="F47" s="3"/>
      <c r="G47" s="39"/>
      <c r="H47" s="31"/>
    </row>
    <row r="48" spans="6:8" ht="22.5" customHeight="1">
      <c r="F48" s="3"/>
      <c r="G48" s="39"/>
      <c r="H48" s="31"/>
    </row>
    <row r="49" spans="1:8" ht="22.5" customHeight="1">
      <c r="F49" s="3"/>
      <c r="G49" s="39"/>
      <c r="H49" s="31"/>
    </row>
    <row r="50" spans="1:8" ht="22.5" customHeight="1">
      <c r="F50" s="3"/>
      <c r="G50" s="39"/>
      <c r="H50" s="31"/>
    </row>
    <row r="51" spans="1:8" ht="22.5" customHeight="1">
      <c r="F51" s="3"/>
      <c r="G51" s="39"/>
      <c r="H51" s="31"/>
    </row>
    <row r="52" spans="1:8" ht="22.5" customHeight="1">
      <c r="F52" s="3"/>
      <c r="G52" s="39"/>
      <c r="H52" s="31"/>
    </row>
    <row r="53" spans="1:8" ht="22.5" customHeight="1">
      <c r="A53" s="29" t="s">
        <v>21</v>
      </c>
      <c r="F53" s="3"/>
      <c r="G53" s="39"/>
      <c r="H53" s="31"/>
    </row>
    <row r="54" spans="1:8" ht="22.5" customHeight="1">
      <c r="F54" s="3"/>
      <c r="G54" s="39"/>
      <c r="H54" s="31"/>
    </row>
    <row r="55" spans="1:8" ht="22.5" customHeight="1">
      <c r="F55" s="3"/>
      <c r="H55" s="31"/>
    </row>
    <row r="56" spans="1:8" ht="22.5" customHeight="1">
      <c r="F56" s="3"/>
    </row>
    <row r="57" spans="1:8" ht="22.5" customHeight="1">
      <c r="F57" s="3"/>
    </row>
    <row r="58" spans="1:8" ht="22.5" customHeight="1"/>
    <row r="59" spans="1:8" ht="22.5" customHeight="1"/>
    <row r="60" spans="1:8" ht="22.5" customHeight="1"/>
    <row r="61" spans="1:8" ht="22.5" customHeight="1"/>
    <row r="62" spans="1:8" ht="22.5" customHeight="1"/>
    <row r="63" spans="1:8" ht="22.5" customHeight="1"/>
    <row r="64" spans="1:8" ht="22.5" customHeight="1"/>
    <row r="65" spans="1:8" ht="22.5" customHeight="1">
      <c r="G65" s="29" t="s">
        <v>2</v>
      </c>
      <c r="H65" s="101"/>
    </row>
    <row r="66" spans="1:8" ht="22.5" customHeight="1">
      <c r="A66" s="102"/>
      <c r="B66" s="102"/>
      <c r="C66" s="102"/>
      <c r="D66" s="102"/>
      <c r="E66" s="102"/>
      <c r="F66" s="102"/>
      <c r="G66" s="102"/>
      <c r="H66" s="102"/>
    </row>
    <row r="67" spans="1:8" ht="22.5" customHeight="1">
      <c r="A67" s="102"/>
      <c r="B67" s="102"/>
      <c r="C67" s="102"/>
      <c r="D67" s="102"/>
      <c r="E67" s="102"/>
      <c r="F67" s="102"/>
      <c r="G67" s="102"/>
      <c r="H67" s="102"/>
    </row>
    <row r="68" spans="1:8" ht="22.5" hidden="1" customHeight="1">
      <c r="A68" s="102"/>
      <c r="B68" s="102"/>
      <c r="C68" s="102"/>
      <c r="D68" s="102"/>
      <c r="E68" s="102"/>
      <c r="F68" s="102"/>
      <c r="G68" s="102"/>
      <c r="H68" s="102"/>
    </row>
    <row r="69" spans="1:8" ht="22.5" hidden="1" customHeight="1">
      <c r="B69" s="102"/>
      <c r="C69" s="102"/>
      <c r="D69" s="102"/>
      <c r="E69" s="102"/>
      <c r="F69" s="102"/>
      <c r="G69" s="102"/>
      <c r="H69" s="102"/>
    </row>
    <row r="70" spans="1:8" ht="22.5" customHeight="1">
      <c r="B70" s="29"/>
    </row>
    <row r="71" spans="1:8" ht="22.5" customHeight="1">
      <c r="F71" s="3"/>
      <c r="G71" s="39"/>
      <c r="H71" s="39"/>
    </row>
    <row r="72" spans="1:8" ht="22.5" customHeight="1">
      <c r="F72" s="3"/>
    </row>
    <row r="73" spans="1:8" ht="22.5" customHeight="1">
      <c r="F73" s="3"/>
    </row>
    <row r="74" spans="1:8" ht="22.5" customHeight="1"/>
    <row r="75" spans="1:8" ht="22.5" customHeight="1"/>
    <row r="76" spans="1:8" ht="22.5" customHeight="1">
      <c r="A76" s="103"/>
      <c r="B76" s="103"/>
      <c r="C76" s="103"/>
      <c r="D76" s="103"/>
      <c r="E76" s="103"/>
      <c r="F76" s="103"/>
      <c r="G76" s="103"/>
      <c r="H76" s="103"/>
    </row>
    <row r="77" spans="1:8" ht="22.5" customHeight="1">
      <c r="A77" s="103"/>
      <c r="B77" s="103"/>
      <c r="C77" s="103"/>
      <c r="D77" s="103"/>
      <c r="E77" s="103"/>
      <c r="F77" s="103"/>
      <c r="G77" s="103"/>
      <c r="H77" s="103"/>
    </row>
    <row r="78" spans="1:8" ht="22.5" customHeight="1">
      <c r="G78" s="45"/>
      <c r="H78" s="98"/>
    </row>
    <row r="79" spans="1:8" ht="22.5" customHeight="1">
      <c r="H79" s="98"/>
    </row>
    <row r="80" spans="1:8" ht="22.5" customHeight="1">
      <c r="B80" s="29"/>
    </row>
    <row r="81" spans="6:6" ht="22.5" customHeight="1"/>
    <row r="82" spans="6:6" ht="22.5" customHeight="1"/>
    <row r="83" spans="6:6" ht="22.5" customHeight="1"/>
    <row r="84" spans="6:6" ht="22.5" customHeight="1"/>
    <row r="85" spans="6:6" ht="22.5" customHeight="1">
      <c r="F85" s="3"/>
    </row>
    <row r="86" spans="6:6" ht="22.5" customHeight="1"/>
    <row r="87" spans="6:6" ht="22.5" customHeight="1"/>
    <row r="88" spans="6:6" ht="22.5" customHeight="1"/>
    <row r="89" spans="6:6" ht="22.5" customHeight="1"/>
    <row r="90" spans="6:6" ht="22.5" customHeight="1"/>
    <row r="91" spans="6:6" ht="22.5" customHeight="1"/>
    <row r="92" spans="6:6" ht="22.5" customHeight="1"/>
    <row r="93" spans="6:6" ht="22.5" customHeight="1"/>
    <row r="94" spans="6:6" ht="22.5" customHeight="1"/>
    <row r="95" spans="6:6" ht="22.5" customHeight="1"/>
    <row r="96" spans="6:6" ht="22.5" customHeight="1"/>
    <row r="97" spans="3:3" ht="22.5" customHeight="1"/>
    <row r="98" spans="3:3" ht="22.5" customHeight="1"/>
    <row r="99" spans="3:3" ht="22.5" customHeight="1"/>
    <row r="100" spans="3:3" ht="22.5" customHeight="1"/>
    <row r="101" spans="3:3" ht="22.5" customHeight="1"/>
    <row r="102" spans="3:3" ht="22.5" customHeight="1">
      <c r="C102" s="29" t="s">
        <v>71</v>
      </c>
    </row>
    <row r="103" spans="3:3" ht="22.5" customHeight="1"/>
    <row r="104" spans="3:3" ht="22.5" customHeight="1"/>
    <row r="105" spans="3:3" ht="22.5" customHeight="1"/>
    <row r="106" spans="3:3" ht="22.5" customHeight="1"/>
    <row r="107" spans="3:3" ht="22.5" customHeight="1"/>
    <row r="108" spans="3:3" ht="22.5" customHeight="1"/>
    <row r="109" spans="3:3" ht="22.5" customHeight="1"/>
    <row r="110" spans="3:3" ht="22.5" customHeight="1"/>
    <row r="111" spans="3:3" ht="22.5" customHeight="1"/>
    <row r="112" spans="3:3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</sheetData>
  <mergeCells count="4">
    <mergeCell ref="A2:H2"/>
    <mergeCell ref="A3:H3"/>
    <mergeCell ref="A4:H4"/>
    <mergeCell ref="F7:G7"/>
  </mergeCells>
  <printOptions horizontalCentered="1"/>
  <pageMargins left="0.62992125984252001" right="0.31496062992126" top="0.74803149606299202" bottom="0.35433070866141703" header="0.31496062992126" footer="0.31496062992126"/>
  <pageSetup paperSize="9" scale="65" fitToHeight="0" orientation="portrait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112"/>
  <sheetViews>
    <sheetView tabSelected="1" view="pageBreakPreview" topLeftCell="A70" zoomScale="90" zoomScaleNormal="90" zoomScaleSheetLayoutView="90" workbookViewId="0">
      <selection activeCell="A74" sqref="A74"/>
    </sheetView>
  </sheetViews>
  <sheetFormatPr defaultColWidth="9.140625" defaultRowHeight="21"/>
  <cols>
    <col min="1" max="2" width="2.7109375" style="122" customWidth="1"/>
    <col min="3" max="3" width="3.140625" style="122" customWidth="1"/>
    <col min="4" max="4" width="46.85546875" style="122" customWidth="1"/>
    <col min="5" max="5" width="13.140625" style="122" customWidth="1"/>
    <col min="6" max="6" width="14.140625" style="123" bestFit="1" customWidth="1"/>
    <col min="7" max="7" width="17" style="123" bestFit="1" customWidth="1"/>
    <col min="8" max="8" width="14.140625" style="146" bestFit="1" customWidth="1"/>
    <col min="9" max="9" width="17.5703125" style="124" bestFit="1" customWidth="1"/>
    <col min="10" max="13" width="13.5703125" style="147" bestFit="1" customWidth="1"/>
    <col min="14" max="14" width="13.5703125" style="122" bestFit="1" customWidth="1"/>
    <col min="15" max="16384" width="9.140625" style="122"/>
  </cols>
  <sheetData>
    <row r="1" spans="1:13" s="104" customFormat="1" ht="21.75">
      <c r="F1" s="105"/>
      <c r="G1" s="105"/>
      <c r="H1" s="125"/>
      <c r="I1" s="104">
        <v>12</v>
      </c>
      <c r="J1" s="8"/>
      <c r="K1" s="8"/>
      <c r="L1" s="8"/>
      <c r="M1" s="8"/>
    </row>
    <row r="2" spans="1:13" s="104" customFormat="1" ht="21.75">
      <c r="A2" s="202" t="str">
        <f>[1]P11!A2:H2</f>
        <v>Masterkool International Public Company Limited and Subsidiary</v>
      </c>
      <c r="B2" s="202"/>
      <c r="C2" s="202"/>
      <c r="D2" s="202"/>
      <c r="E2" s="202"/>
      <c r="F2" s="202"/>
      <c r="G2" s="202"/>
      <c r="H2" s="202"/>
      <c r="I2" s="202"/>
      <c r="J2" s="8"/>
      <c r="K2" s="8"/>
      <c r="L2" s="8"/>
      <c r="M2" s="8"/>
    </row>
    <row r="3" spans="1:13" s="106" customFormat="1" ht="21.75">
      <c r="A3" s="202" t="s">
        <v>111</v>
      </c>
      <c r="B3" s="202"/>
      <c r="C3" s="202"/>
      <c r="D3" s="202"/>
      <c r="E3" s="202"/>
      <c r="F3" s="202"/>
      <c r="G3" s="202"/>
      <c r="H3" s="202"/>
      <c r="I3" s="202"/>
      <c r="J3" s="7"/>
      <c r="K3" s="7"/>
      <c r="L3" s="7"/>
      <c r="M3" s="7"/>
    </row>
    <row r="4" spans="1:13" s="106" customFormat="1" ht="21.75">
      <c r="A4" s="202" t="s">
        <v>93</v>
      </c>
      <c r="B4" s="202"/>
      <c r="C4" s="202"/>
      <c r="D4" s="202"/>
      <c r="E4" s="202"/>
      <c r="F4" s="202"/>
      <c r="G4" s="202"/>
      <c r="H4" s="202"/>
      <c r="I4" s="202"/>
      <c r="J4" s="7"/>
      <c r="K4" s="7"/>
      <c r="L4" s="7"/>
      <c r="M4" s="7"/>
    </row>
    <row r="5" spans="1:13" s="104" customFormat="1" ht="21.75">
      <c r="F5" s="105"/>
      <c r="G5" s="105"/>
      <c r="H5" s="125"/>
      <c r="I5" s="107" t="s">
        <v>20</v>
      </c>
      <c r="J5" s="8"/>
      <c r="K5" s="8"/>
      <c r="L5" s="8"/>
      <c r="M5" s="8"/>
    </row>
    <row r="6" spans="1:13" s="104" customFormat="1" ht="21.75">
      <c r="A6" s="108"/>
      <c r="B6" s="108"/>
      <c r="C6" s="108"/>
      <c r="D6" s="108"/>
      <c r="E6" s="108"/>
      <c r="F6" s="203" t="s">
        <v>4</v>
      </c>
      <c r="G6" s="203" t="s">
        <v>4</v>
      </c>
      <c r="H6" s="204" t="s">
        <v>5</v>
      </c>
      <c r="I6" s="204" t="s">
        <v>5</v>
      </c>
      <c r="J6" s="8"/>
      <c r="K6" s="8"/>
      <c r="L6" s="8"/>
      <c r="M6" s="8"/>
    </row>
    <row r="7" spans="1:13" s="104" customFormat="1" ht="21.75">
      <c r="A7" s="109"/>
      <c r="B7" s="109"/>
      <c r="C7" s="109"/>
      <c r="D7" s="109"/>
      <c r="E7" s="110" t="s">
        <v>94</v>
      </c>
      <c r="F7" s="111">
        <v>2020</v>
      </c>
      <c r="G7" s="111">
        <v>2019</v>
      </c>
      <c r="H7" s="111">
        <v>2020</v>
      </c>
      <c r="I7" s="111">
        <v>2019</v>
      </c>
      <c r="J7" s="8"/>
      <c r="K7" s="8"/>
      <c r="L7" s="8"/>
      <c r="M7" s="8"/>
    </row>
    <row r="8" spans="1:13" s="104" customFormat="1" ht="21.75">
      <c r="F8" s="105"/>
      <c r="G8" s="31" t="s">
        <v>79</v>
      </c>
      <c r="H8" s="126"/>
      <c r="I8" s="31" t="s">
        <v>79</v>
      </c>
      <c r="J8" s="8"/>
      <c r="K8" s="8"/>
      <c r="L8" s="8"/>
      <c r="M8" s="8"/>
    </row>
    <row r="9" spans="1:13" s="104" customFormat="1" ht="21.75">
      <c r="A9" s="113" t="s">
        <v>56</v>
      </c>
      <c r="F9" s="105"/>
      <c r="G9" s="105"/>
      <c r="H9" s="125"/>
      <c r="I9" s="112"/>
      <c r="J9" s="8"/>
      <c r="K9" s="8"/>
      <c r="L9" s="8"/>
      <c r="M9" s="8"/>
    </row>
    <row r="10" spans="1:13" s="104" customFormat="1" ht="21.75">
      <c r="A10" s="113"/>
      <c r="B10" s="113" t="s">
        <v>98</v>
      </c>
      <c r="F10" s="127">
        <f>+'P9'!E22</f>
        <v>-3404868.9855679274</v>
      </c>
      <c r="G10" s="127">
        <v>32089751.579999998</v>
      </c>
      <c r="H10" s="127">
        <v>2364239.0099999998</v>
      </c>
      <c r="I10" s="127">
        <v>23194663.07</v>
      </c>
      <c r="J10" s="8"/>
      <c r="K10" s="8"/>
      <c r="L10" s="8"/>
      <c r="M10" s="8"/>
    </row>
    <row r="11" spans="1:13" s="104" customFormat="1" ht="21.75">
      <c r="A11" s="113"/>
      <c r="B11" s="104" t="s">
        <v>150</v>
      </c>
      <c r="C11" s="113"/>
      <c r="F11" s="127"/>
      <c r="G11" s="128"/>
      <c r="H11" s="128"/>
      <c r="I11" s="129"/>
      <c r="J11" s="8"/>
      <c r="K11" s="8"/>
      <c r="L11" s="8"/>
      <c r="M11" s="8"/>
    </row>
    <row r="12" spans="1:13" s="104" customFormat="1" ht="21.75">
      <c r="A12" s="113"/>
      <c r="B12" s="104" t="s">
        <v>145</v>
      </c>
      <c r="C12" s="113"/>
      <c r="F12" s="127"/>
      <c r="G12" s="128"/>
      <c r="H12" s="128"/>
      <c r="I12" s="129"/>
      <c r="J12" s="8"/>
      <c r="K12" s="8"/>
      <c r="L12" s="8"/>
      <c r="M12" s="8"/>
    </row>
    <row r="13" spans="1:13" s="104" customFormat="1" ht="21.75">
      <c r="A13" s="113"/>
      <c r="C13" s="113" t="s">
        <v>112</v>
      </c>
      <c r="D13" s="113"/>
      <c r="F13" s="127">
        <v>21315827.770000003</v>
      </c>
      <c r="G13" s="127">
        <v>21042365.239999998</v>
      </c>
      <c r="H13" s="127">
        <v>18140754.169999998</v>
      </c>
      <c r="I13" s="127">
        <v>19631032.199999999</v>
      </c>
      <c r="J13" s="8"/>
      <c r="K13" s="8"/>
      <c r="L13" s="8"/>
      <c r="M13" s="8"/>
    </row>
    <row r="14" spans="1:13" s="104" customFormat="1" ht="21.75">
      <c r="A14" s="113"/>
      <c r="C14" s="113" t="s">
        <v>156</v>
      </c>
      <c r="D14" s="113"/>
      <c r="F14" s="127">
        <v>5170764.0400217297</v>
      </c>
      <c r="G14" s="127">
        <v>-757934.38</v>
      </c>
      <c r="H14" s="127">
        <v>291490.53999999998</v>
      </c>
      <c r="I14" s="127">
        <v>-757934.38</v>
      </c>
      <c r="J14" s="8"/>
      <c r="K14" s="8"/>
      <c r="L14" s="8"/>
      <c r="M14" s="8"/>
    </row>
    <row r="15" spans="1:13" s="104" customFormat="1" ht="21.75">
      <c r="A15" s="113"/>
      <c r="C15" s="113" t="s">
        <v>135</v>
      </c>
      <c r="D15" s="113"/>
      <c r="F15" s="127">
        <v>19558.36</v>
      </c>
      <c r="G15" s="127">
        <v>-2078414.52</v>
      </c>
      <c r="H15" s="127">
        <v>19558.36</v>
      </c>
      <c r="I15" s="127">
        <v>-2078414.52</v>
      </c>
      <c r="J15" s="8"/>
      <c r="K15" s="8"/>
      <c r="L15" s="8"/>
      <c r="M15" s="8"/>
    </row>
    <row r="16" spans="1:13" s="104" customFormat="1" ht="21.75">
      <c r="A16" s="113"/>
      <c r="C16" s="113" t="s">
        <v>170</v>
      </c>
      <c r="D16" s="113"/>
      <c r="F16" s="127">
        <v>0</v>
      </c>
      <c r="G16" s="127">
        <v>161594.92000000001</v>
      </c>
      <c r="H16" s="127">
        <v>0</v>
      </c>
      <c r="I16" s="127">
        <v>0</v>
      </c>
      <c r="J16" s="8"/>
      <c r="K16" s="8"/>
      <c r="L16" s="8"/>
      <c r="M16" s="8"/>
    </row>
    <row r="17" spans="1:15" s="104" customFormat="1" ht="21.75">
      <c r="A17" s="113"/>
      <c r="C17" s="113" t="s">
        <v>113</v>
      </c>
      <c r="D17" s="113"/>
      <c r="F17" s="127">
        <v>-7011959.2599999998</v>
      </c>
      <c r="G17" s="127">
        <v>-1117236.8999999999</v>
      </c>
      <c r="H17" s="130">
        <v>-7012420.5000000028</v>
      </c>
      <c r="I17" s="127">
        <v>-977227.05999999994</v>
      </c>
      <c r="J17" s="8"/>
      <c r="K17" s="8"/>
      <c r="L17" s="8"/>
      <c r="M17" s="8"/>
    </row>
    <row r="18" spans="1:15" s="104" customFormat="1" ht="21.75">
      <c r="A18" s="113"/>
      <c r="B18" s="113"/>
      <c r="C18" s="113" t="s">
        <v>114</v>
      </c>
      <c r="D18" s="113"/>
      <c r="F18" s="127">
        <v>79148.849999999991</v>
      </c>
      <c r="G18" s="127">
        <v>745726.59000000008</v>
      </c>
      <c r="H18" s="127">
        <v>78193.45</v>
      </c>
      <c r="I18" s="127">
        <v>743051.19000000006</v>
      </c>
      <c r="J18" s="8"/>
      <c r="K18" s="8"/>
      <c r="L18" s="8"/>
      <c r="M18" s="8"/>
    </row>
    <row r="19" spans="1:15" s="104" customFormat="1" ht="21.75">
      <c r="A19" s="113"/>
      <c r="C19" s="113" t="s">
        <v>115</v>
      </c>
      <c r="D19" s="113"/>
      <c r="F19" s="127">
        <v>-8721.49</v>
      </c>
      <c r="G19" s="127">
        <v>-370076.04</v>
      </c>
      <c r="H19" s="131">
        <v>-8721.49</v>
      </c>
      <c r="I19" s="130">
        <v>-370076.04</v>
      </c>
      <c r="J19" s="8"/>
      <c r="K19" s="8"/>
      <c r="L19" s="8"/>
      <c r="M19" s="8"/>
    </row>
    <row r="20" spans="1:15" s="104" customFormat="1" ht="21.75">
      <c r="A20" s="113"/>
      <c r="C20" s="113" t="s">
        <v>160</v>
      </c>
      <c r="D20" s="113"/>
      <c r="F20" s="127">
        <v>18057.39</v>
      </c>
      <c r="G20" s="127">
        <v>2101.58</v>
      </c>
      <c r="H20" s="127">
        <v>18057.39</v>
      </c>
      <c r="I20" s="127">
        <v>2101.58</v>
      </c>
      <c r="J20" s="8"/>
      <c r="K20" s="8"/>
      <c r="L20" s="8"/>
      <c r="M20" s="8"/>
    </row>
    <row r="21" spans="1:15" s="104" customFormat="1" ht="21.75">
      <c r="A21" s="113"/>
      <c r="C21" s="113" t="s">
        <v>161</v>
      </c>
      <c r="D21" s="113"/>
      <c r="F21" s="127">
        <v>2343402.9800000004</v>
      </c>
      <c r="G21" s="127">
        <v>-16668107.65</v>
      </c>
      <c r="H21" s="130">
        <v>2106528.2300000004</v>
      </c>
      <c r="I21" s="130">
        <v>-17150934.369999997</v>
      </c>
      <c r="J21" s="8"/>
      <c r="K21" s="8"/>
      <c r="L21" s="8"/>
      <c r="M21" s="8"/>
    </row>
    <row r="22" spans="1:15" s="104" customFormat="1" ht="21.75">
      <c r="A22" s="113"/>
      <c r="C22" s="113" t="s">
        <v>26</v>
      </c>
      <c r="D22" s="132"/>
      <c r="F22" s="130">
        <v>2173934.11</v>
      </c>
      <c r="G22" s="127">
        <v>1733688.73</v>
      </c>
      <c r="H22" s="130">
        <v>1995156.9099999997</v>
      </c>
      <c r="I22" s="130">
        <v>1608166.24</v>
      </c>
      <c r="J22" s="8"/>
      <c r="K22" s="8"/>
      <c r="L22" s="8"/>
      <c r="M22" s="8"/>
    </row>
    <row r="23" spans="1:15" s="104" customFormat="1" ht="21.75">
      <c r="A23" s="113"/>
      <c r="C23" s="113" t="s">
        <v>116</v>
      </c>
      <c r="D23" s="132"/>
      <c r="F23" s="130">
        <v>1301058.19</v>
      </c>
      <c r="G23" s="127">
        <v>-338302.78</v>
      </c>
      <c r="H23" s="130">
        <v>952054.73</v>
      </c>
      <c r="I23" s="130">
        <v>992091.83</v>
      </c>
      <c r="J23" s="8"/>
      <c r="K23" s="8"/>
      <c r="L23" s="8"/>
      <c r="M23" s="8"/>
    </row>
    <row r="24" spans="1:15" s="104" customFormat="1" ht="21.75">
      <c r="A24" s="113"/>
      <c r="C24" s="113" t="s">
        <v>157</v>
      </c>
      <c r="D24" s="113"/>
      <c r="F24" s="127">
        <v>-5360.33</v>
      </c>
      <c r="G24" s="127">
        <v>0</v>
      </c>
      <c r="H24" s="127">
        <v>-5360.33</v>
      </c>
      <c r="I24" s="127">
        <v>0</v>
      </c>
      <c r="J24" s="8"/>
      <c r="K24" s="8"/>
      <c r="L24" s="8"/>
      <c r="M24" s="8"/>
    </row>
    <row r="25" spans="1:15" s="104" customFormat="1" ht="21.75">
      <c r="A25" s="113"/>
      <c r="C25" s="113" t="s">
        <v>146</v>
      </c>
      <c r="D25" s="113"/>
      <c r="F25" s="127">
        <v>4710.32</v>
      </c>
      <c r="G25" s="127">
        <v>0</v>
      </c>
      <c r="H25" s="127">
        <v>4710.32</v>
      </c>
      <c r="I25" s="127">
        <v>0</v>
      </c>
      <c r="J25" s="8"/>
      <c r="K25" s="8"/>
      <c r="L25" s="8"/>
      <c r="M25" s="8"/>
      <c r="N25" s="135"/>
      <c r="O25" s="135"/>
    </row>
    <row r="26" spans="1:15" s="104" customFormat="1" ht="21.75">
      <c r="B26" s="113"/>
      <c r="C26" s="113" t="s">
        <v>117</v>
      </c>
      <c r="D26" s="113"/>
      <c r="F26" s="127">
        <v>-846992.19</v>
      </c>
      <c r="G26" s="127">
        <v>-2500155.62</v>
      </c>
      <c r="H26" s="127">
        <v>-637123.10000000009</v>
      </c>
      <c r="I26" s="127">
        <v>-670806.92000000004</v>
      </c>
      <c r="J26" s="8"/>
      <c r="K26" s="8"/>
      <c r="L26" s="8"/>
      <c r="M26" s="8"/>
    </row>
    <row r="27" spans="1:15" s="104" customFormat="1" ht="21.75">
      <c r="B27" s="113"/>
      <c r="C27" s="113" t="s">
        <v>118</v>
      </c>
      <c r="D27" s="113"/>
      <c r="F27" s="133">
        <v>11295915.299999999</v>
      </c>
      <c r="G27" s="134">
        <v>10094446.9</v>
      </c>
      <c r="H27" s="134">
        <v>11241258.499999996</v>
      </c>
      <c r="I27" s="133">
        <v>10273077.049999999</v>
      </c>
      <c r="J27" s="8"/>
      <c r="K27" s="8"/>
      <c r="L27" s="8"/>
      <c r="M27" s="8"/>
      <c r="N27" s="105"/>
    </row>
    <row r="28" spans="1:15" s="104" customFormat="1" ht="21.75">
      <c r="B28" s="113" t="s">
        <v>171</v>
      </c>
      <c r="C28" s="113"/>
      <c r="D28" s="113"/>
      <c r="F28" s="131">
        <f>SUM(F10:F27)</f>
        <v>32444475.054453805</v>
      </c>
      <c r="G28" s="131">
        <f>SUM(G10:G27)</f>
        <v>42039447.649999991</v>
      </c>
      <c r="H28" s="127">
        <f>SUM(H10:H27)</f>
        <v>29548376.18999999</v>
      </c>
      <c r="I28" s="127">
        <f>SUM(I10:I27)</f>
        <v>34438789.869999982</v>
      </c>
      <c r="J28" s="8"/>
      <c r="K28" s="8"/>
      <c r="L28" s="8"/>
      <c r="M28" s="8"/>
      <c r="N28" s="105"/>
    </row>
    <row r="29" spans="1:15" s="104" customFormat="1" ht="21.75">
      <c r="A29" s="113"/>
      <c r="B29" s="113"/>
      <c r="C29" s="113" t="s">
        <v>119</v>
      </c>
      <c r="D29" s="113"/>
      <c r="F29" s="131">
        <v>-135929.15</v>
      </c>
      <c r="G29" s="131">
        <v>-83656.789999999994</v>
      </c>
      <c r="H29" s="127">
        <v>6597967.2400000114</v>
      </c>
      <c r="I29" s="127">
        <v>7152562.659999989</v>
      </c>
      <c r="J29" s="8"/>
      <c r="K29" s="8"/>
      <c r="L29" s="8"/>
      <c r="M29" s="8"/>
      <c r="N29" s="105"/>
    </row>
    <row r="30" spans="1:15" s="104" customFormat="1" ht="21.75">
      <c r="A30" s="113"/>
      <c r="B30" s="113"/>
      <c r="C30" s="113" t="s">
        <v>162</v>
      </c>
      <c r="D30" s="113"/>
      <c r="F30" s="131">
        <v>6753370.6399782188</v>
      </c>
      <c r="G30" s="131">
        <v>4737969.0199999996</v>
      </c>
      <c r="H30" s="127">
        <v>-5920571.7900000513</v>
      </c>
      <c r="I30" s="127">
        <v>15932870.689999999</v>
      </c>
      <c r="J30" s="8"/>
      <c r="K30" s="8"/>
      <c r="L30" s="8"/>
      <c r="M30" s="8"/>
      <c r="N30" s="105"/>
    </row>
    <row r="31" spans="1:15" s="104" customFormat="1" ht="21.75">
      <c r="B31" s="113"/>
      <c r="C31" s="113" t="s">
        <v>158</v>
      </c>
      <c r="D31" s="113"/>
      <c r="F31" s="131">
        <v>131117.34999999931</v>
      </c>
      <c r="G31" s="131">
        <v>4497052.91</v>
      </c>
      <c r="H31" s="127">
        <v>-6170.3400000000038</v>
      </c>
      <c r="I31" s="127">
        <v>89191.97</v>
      </c>
      <c r="J31" s="8"/>
      <c r="K31" s="8"/>
      <c r="L31" s="8"/>
      <c r="M31" s="8"/>
      <c r="N31" s="105"/>
    </row>
    <row r="32" spans="1:15" s="104" customFormat="1" ht="21.75">
      <c r="B32" s="113"/>
      <c r="C32" s="113" t="s">
        <v>120</v>
      </c>
      <c r="D32" s="113"/>
      <c r="F32" s="131">
        <v>1179814.1500000001</v>
      </c>
      <c r="G32" s="131">
        <v>-2243663.98</v>
      </c>
      <c r="H32" s="127">
        <v>13333.33</v>
      </c>
      <c r="I32" s="127">
        <v>93727.16</v>
      </c>
      <c r="J32" s="8"/>
      <c r="K32" s="8"/>
      <c r="L32" s="8"/>
      <c r="M32" s="8"/>
      <c r="N32" s="105"/>
    </row>
    <row r="33" spans="1:14" s="104" customFormat="1" ht="21.75">
      <c r="B33" s="113"/>
      <c r="C33" s="113" t="s">
        <v>154</v>
      </c>
      <c r="D33" s="113"/>
      <c r="F33" s="131">
        <v>-44795829.718484759</v>
      </c>
      <c r="G33" s="131">
        <v>-3759529.94</v>
      </c>
      <c r="H33" s="127">
        <v>-40573122.739424944</v>
      </c>
      <c r="I33" s="127">
        <v>-4466050.5505750477</v>
      </c>
      <c r="J33" s="8"/>
      <c r="K33" s="8"/>
      <c r="L33" s="8"/>
      <c r="M33" s="8"/>
      <c r="N33" s="105"/>
    </row>
    <row r="34" spans="1:14" s="104" customFormat="1" ht="21.75">
      <c r="B34" s="113"/>
      <c r="C34" s="113" t="s">
        <v>155</v>
      </c>
      <c r="D34" s="113"/>
      <c r="F34" s="131">
        <v>0</v>
      </c>
      <c r="G34" s="131">
        <v>471469.1</v>
      </c>
      <c r="H34" s="127">
        <v>0</v>
      </c>
      <c r="I34" s="127">
        <v>0</v>
      </c>
      <c r="J34" s="8"/>
      <c r="K34" s="8"/>
      <c r="L34" s="8"/>
      <c r="M34" s="8"/>
      <c r="N34" s="105"/>
    </row>
    <row r="35" spans="1:14" s="104" customFormat="1" ht="21.75">
      <c r="B35" s="113"/>
      <c r="C35" s="113" t="s">
        <v>136</v>
      </c>
      <c r="D35" s="113"/>
      <c r="F35" s="131">
        <v>-94917.010000000009</v>
      </c>
      <c r="G35" s="131">
        <v>245517.01</v>
      </c>
      <c r="H35" s="127">
        <v>-15000</v>
      </c>
      <c r="I35" s="127">
        <v>326000</v>
      </c>
      <c r="J35" s="8"/>
      <c r="K35" s="8"/>
      <c r="L35" s="8"/>
      <c r="M35" s="8"/>
      <c r="N35" s="105"/>
    </row>
    <row r="36" spans="1:14" s="104" customFormat="1" ht="21.75">
      <c r="B36" s="113"/>
      <c r="C36" s="113" t="s">
        <v>163</v>
      </c>
      <c r="D36" s="113"/>
      <c r="F36" s="131">
        <v>0</v>
      </c>
      <c r="G36" s="131">
        <v>0</v>
      </c>
      <c r="H36" s="127">
        <v>-515188.49000000005</v>
      </c>
      <c r="I36" s="127">
        <v>452630.16000000003</v>
      </c>
      <c r="J36" s="8"/>
      <c r="K36" s="8"/>
      <c r="L36" s="8"/>
      <c r="M36" s="8"/>
      <c r="N36" s="105"/>
    </row>
    <row r="37" spans="1:14" s="104" customFormat="1" ht="21.75">
      <c r="B37" s="113"/>
      <c r="C37" s="113" t="s">
        <v>137</v>
      </c>
      <c r="D37" s="113"/>
      <c r="F37" s="136">
        <v>19463976.944795225</v>
      </c>
      <c r="G37" s="136">
        <v>18194109.82</v>
      </c>
      <c r="H37" s="137">
        <v>15675609.16479524</v>
      </c>
      <c r="I37" s="137">
        <v>19135016.539999992</v>
      </c>
      <c r="J37" s="8"/>
      <c r="K37" s="8"/>
      <c r="L37" s="8"/>
      <c r="M37" s="8"/>
      <c r="N37" s="105"/>
    </row>
    <row r="38" spans="1:14" s="104" customFormat="1" ht="21.75">
      <c r="B38" s="113"/>
      <c r="C38" s="113" t="s">
        <v>138</v>
      </c>
      <c r="D38" s="113"/>
      <c r="F38" s="136">
        <v>-13794018.5</v>
      </c>
      <c r="G38" s="136">
        <v>26756773.649999999</v>
      </c>
      <c r="H38" s="136">
        <v>-13274877.48</v>
      </c>
      <c r="I38" s="136">
        <v>26162435.960000001</v>
      </c>
      <c r="J38" s="8"/>
      <c r="K38" s="8"/>
      <c r="L38" s="8"/>
      <c r="M38" s="8"/>
      <c r="N38" s="105"/>
    </row>
    <row r="39" spans="1:14" s="104" customFormat="1" ht="21.75">
      <c r="B39" s="132"/>
      <c r="C39" s="113" t="s">
        <v>121</v>
      </c>
      <c r="D39" s="113"/>
      <c r="F39" s="136">
        <v>215009.07999999975</v>
      </c>
      <c r="G39" s="136">
        <v>-885766.45</v>
      </c>
      <c r="H39" s="137">
        <v>-1346.96</v>
      </c>
      <c r="I39" s="137">
        <v>-894726.86</v>
      </c>
      <c r="J39" s="8"/>
      <c r="K39" s="8"/>
      <c r="L39" s="8"/>
      <c r="M39" s="8"/>
      <c r="N39" s="105"/>
    </row>
    <row r="40" spans="1:14" s="104" customFormat="1" ht="21.75">
      <c r="B40" s="113"/>
      <c r="C40" s="113" t="s">
        <v>123</v>
      </c>
      <c r="D40" s="113"/>
      <c r="F40" s="131">
        <v>-133949.99999999814</v>
      </c>
      <c r="G40" s="131">
        <v>-101970</v>
      </c>
      <c r="H40" s="131">
        <v>-133950</v>
      </c>
      <c r="I40" s="131">
        <v>-101970</v>
      </c>
      <c r="J40" s="8"/>
      <c r="K40" s="8"/>
      <c r="L40" s="8"/>
      <c r="M40" s="8"/>
      <c r="N40" s="105"/>
    </row>
    <row r="41" spans="1:14" s="104" customFormat="1" ht="21.75">
      <c r="B41" s="113"/>
      <c r="C41" s="113" t="s">
        <v>122</v>
      </c>
      <c r="D41" s="113"/>
      <c r="F41" s="143">
        <f>SUM(F28:F40)</f>
        <v>1233118.8407424965</v>
      </c>
      <c r="G41" s="143">
        <f>SUM(G28:G40)</f>
        <v>89867751.999999985</v>
      </c>
      <c r="H41" s="143">
        <f>SUM(H28:H40)</f>
        <v>-8604941.8746297583</v>
      </c>
      <c r="I41" s="143">
        <f>SUM(I28:I40)</f>
        <v>98320477.599424914</v>
      </c>
      <c r="J41" s="8"/>
      <c r="K41" s="8"/>
      <c r="L41" s="8"/>
      <c r="M41" s="8"/>
      <c r="N41" s="105"/>
    </row>
    <row r="42" spans="1:14" s="114" customFormat="1" ht="21.75">
      <c r="B42" s="138"/>
      <c r="C42" s="138" t="s">
        <v>124</v>
      </c>
      <c r="D42" s="138"/>
      <c r="F42" s="136">
        <v>951660.01</v>
      </c>
      <c r="G42" s="136">
        <v>2045202.29</v>
      </c>
      <c r="H42" s="137">
        <v>646136.41</v>
      </c>
      <c r="I42" s="137">
        <v>776553.03</v>
      </c>
      <c r="J42" s="8"/>
      <c r="K42" s="8"/>
      <c r="L42" s="8"/>
      <c r="M42" s="8"/>
    </row>
    <row r="43" spans="1:14" s="104" customFormat="1" ht="21.75">
      <c r="C43" s="104" t="s">
        <v>133</v>
      </c>
      <c r="F43" s="136">
        <v>-2182215.09</v>
      </c>
      <c r="G43" s="136">
        <v>-2957357.26</v>
      </c>
      <c r="H43" s="137">
        <v>-1157266.1000000001</v>
      </c>
      <c r="I43" s="137">
        <v>-1624175.7400000002</v>
      </c>
      <c r="J43" s="8"/>
      <c r="K43" s="8"/>
      <c r="L43" s="8"/>
      <c r="M43" s="8"/>
    </row>
    <row r="44" spans="1:14" s="104" customFormat="1" ht="21.75">
      <c r="C44" s="104" t="s">
        <v>134</v>
      </c>
      <c r="F44" s="136">
        <v>1160582.8500000001</v>
      </c>
      <c r="G44" s="136">
        <v>0</v>
      </c>
      <c r="H44" s="137">
        <v>0</v>
      </c>
      <c r="I44" s="137">
        <v>0</v>
      </c>
      <c r="J44" s="8"/>
      <c r="K44" s="8"/>
      <c r="L44" s="8"/>
      <c r="M44" s="8"/>
    </row>
    <row r="45" spans="1:14" s="104" customFormat="1" ht="21.75">
      <c r="A45" s="115"/>
      <c r="B45" s="115"/>
      <c r="C45" s="115"/>
      <c r="D45" s="115" t="s">
        <v>125</v>
      </c>
      <c r="E45" s="115"/>
      <c r="F45" s="139">
        <f>SUM(F41:F44)</f>
        <v>1163146.6107424968</v>
      </c>
      <c r="G45" s="139">
        <f>SUM(G41:G44)</f>
        <v>88955597.029999986</v>
      </c>
      <c r="H45" s="184">
        <f>SUM(H41:H44)</f>
        <v>-9116071.5646297578</v>
      </c>
      <c r="I45" s="184">
        <f>SUM(I41:I44)</f>
        <v>97472854.88942492</v>
      </c>
      <c r="J45" s="8"/>
      <c r="K45" s="8"/>
      <c r="L45" s="8"/>
      <c r="M45" s="8"/>
    </row>
    <row r="46" spans="1:14" s="104" customFormat="1" ht="21.75">
      <c r="A46" s="115"/>
      <c r="B46" s="115"/>
      <c r="C46" s="115"/>
      <c r="D46" s="115"/>
      <c r="E46" s="115"/>
      <c r="F46" s="115"/>
      <c r="G46" s="115"/>
      <c r="H46" s="115"/>
      <c r="I46" s="116"/>
      <c r="J46" s="8"/>
      <c r="K46" s="8"/>
      <c r="L46" s="8"/>
      <c r="M46" s="8"/>
    </row>
    <row r="47" spans="1:14" s="104" customFormat="1" ht="21.75">
      <c r="A47" s="115"/>
      <c r="B47" s="115"/>
      <c r="C47" s="115"/>
      <c r="D47" s="115"/>
      <c r="E47" s="115"/>
      <c r="F47" s="115"/>
      <c r="G47" s="115"/>
      <c r="H47" s="115"/>
      <c r="I47" s="116"/>
      <c r="J47" s="8"/>
      <c r="K47" s="8"/>
      <c r="L47" s="8"/>
      <c r="M47" s="8"/>
    </row>
    <row r="48" spans="1:14" s="104" customFormat="1" ht="21.75">
      <c r="A48" s="115"/>
      <c r="B48" s="115"/>
      <c r="C48" s="115"/>
      <c r="D48" s="115"/>
      <c r="E48" s="115"/>
      <c r="F48" s="115"/>
      <c r="G48" s="115"/>
      <c r="H48" s="115"/>
      <c r="I48" s="116"/>
      <c r="J48" s="8"/>
      <c r="K48" s="8"/>
      <c r="L48" s="8"/>
      <c r="M48" s="8"/>
    </row>
    <row r="49" spans="1:13" s="104" customFormat="1" ht="21.75">
      <c r="E49" s="117"/>
      <c r="F49" s="118"/>
      <c r="G49" s="118"/>
      <c r="H49" s="140"/>
      <c r="I49" s="119"/>
      <c r="J49" s="8"/>
      <c r="K49" s="8"/>
      <c r="L49" s="8"/>
      <c r="M49" s="8"/>
    </row>
    <row r="50" spans="1:13" s="104" customFormat="1" ht="21.75">
      <c r="F50" s="105"/>
      <c r="G50" s="105"/>
      <c r="H50" s="125"/>
      <c r="I50" s="141"/>
      <c r="J50" s="8"/>
      <c r="K50" s="8"/>
      <c r="L50" s="8"/>
      <c r="M50" s="8"/>
    </row>
    <row r="51" spans="1:13" s="104" customFormat="1" ht="21.75">
      <c r="A51" s="29" t="s">
        <v>21</v>
      </c>
      <c r="B51" s="29"/>
      <c r="C51" s="29"/>
      <c r="D51" s="29"/>
      <c r="E51" s="29"/>
      <c r="F51" s="29"/>
      <c r="G51" s="29"/>
      <c r="H51" s="29"/>
      <c r="I51" s="29"/>
      <c r="J51" s="8"/>
      <c r="K51" s="8"/>
      <c r="L51" s="8"/>
      <c r="M51" s="8"/>
    </row>
    <row r="52" spans="1:13" s="104" customFormat="1" ht="21.75">
      <c r="A52" s="188" t="s">
        <v>1</v>
      </c>
      <c r="B52" s="188"/>
      <c r="C52" s="188"/>
      <c r="D52" s="188"/>
      <c r="E52" s="188"/>
      <c r="F52" s="188"/>
      <c r="G52" s="188"/>
      <c r="H52" s="188"/>
      <c r="I52" s="188">
        <v>13</v>
      </c>
      <c r="J52" s="8"/>
      <c r="K52" s="8"/>
      <c r="L52" s="8"/>
      <c r="M52" s="8"/>
    </row>
    <row r="53" spans="1:13" s="104" customFormat="1" ht="21.75">
      <c r="A53" s="202" t="str">
        <f>A2</f>
        <v>Masterkool International Public Company Limited and Subsidiary</v>
      </c>
      <c r="B53" s="202"/>
      <c r="C53" s="202"/>
      <c r="D53" s="202"/>
      <c r="E53" s="202"/>
      <c r="F53" s="202"/>
      <c r="G53" s="202"/>
      <c r="H53" s="202"/>
      <c r="I53" s="202"/>
      <c r="J53" s="8"/>
      <c r="K53" s="8"/>
      <c r="L53" s="8"/>
      <c r="M53" s="8"/>
    </row>
    <row r="54" spans="1:13" s="106" customFormat="1" ht="21.75">
      <c r="A54" s="202" t="str">
        <f>A3</f>
        <v>Statements of Cash Flows</v>
      </c>
      <c r="B54" s="202"/>
      <c r="C54" s="202"/>
      <c r="D54" s="202"/>
      <c r="E54" s="202"/>
      <c r="F54" s="202"/>
      <c r="G54" s="202"/>
      <c r="H54" s="202"/>
      <c r="I54" s="202"/>
      <c r="J54" s="7"/>
      <c r="K54" s="7"/>
      <c r="L54" s="7"/>
      <c r="M54" s="7"/>
    </row>
    <row r="55" spans="1:13" s="106" customFormat="1" ht="21.75">
      <c r="A55" s="202" t="str">
        <f>+A4</f>
        <v>For the year ended December 31, 2020</v>
      </c>
      <c r="B55" s="202"/>
      <c r="C55" s="202"/>
      <c r="D55" s="202"/>
      <c r="E55" s="202"/>
      <c r="F55" s="202"/>
      <c r="G55" s="202"/>
      <c r="H55" s="202"/>
      <c r="I55" s="202"/>
      <c r="J55" s="7"/>
      <c r="K55" s="7"/>
      <c r="L55" s="7"/>
      <c r="M55" s="7"/>
    </row>
    <row r="56" spans="1:13" s="104" customFormat="1" ht="21.75">
      <c r="F56" s="105"/>
      <c r="G56" s="105"/>
      <c r="H56" s="125"/>
      <c r="I56" s="107" t="str">
        <f>I5</f>
        <v>(Unit : Baht)</v>
      </c>
      <c r="J56" s="8"/>
      <c r="K56" s="8"/>
      <c r="L56" s="8"/>
      <c r="M56" s="8"/>
    </row>
    <row r="57" spans="1:13" s="104" customFormat="1" ht="21.75">
      <c r="A57" s="108"/>
      <c r="B57" s="108"/>
      <c r="C57" s="108"/>
      <c r="D57" s="108"/>
      <c r="E57" s="108"/>
      <c r="F57" s="203" t="str">
        <f>F6</f>
        <v>Consolidated</v>
      </c>
      <c r="G57" s="203"/>
      <c r="H57" s="204" t="str">
        <f>H6</f>
        <v>Separate financial statement</v>
      </c>
      <c r="I57" s="204"/>
      <c r="J57" s="8"/>
      <c r="K57" s="8"/>
      <c r="L57" s="8"/>
      <c r="M57" s="8"/>
    </row>
    <row r="58" spans="1:13" s="104" customFormat="1" ht="21.75">
      <c r="A58" s="109"/>
      <c r="B58" s="109"/>
      <c r="C58" s="109"/>
      <c r="D58" s="109"/>
      <c r="E58" s="110" t="str">
        <f>E7</f>
        <v>Note</v>
      </c>
      <c r="F58" s="111">
        <f>F7</f>
        <v>2020</v>
      </c>
      <c r="G58" s="111">
        <f>G7</f>
        <v>2019</v>
      </c>
      <c r="H58" s="111">
        <f>H7</f>
        <v>2020</v>
      </c>
      <c r="I58" s="111">
        <f>I7</f>
        <v>2019</v>
      </c>
      <c r="J58" s="8"/>
      <c r="K58" s="8"/>
      <c r="L58" s="8"/>
      <c r="M58" s="8"/>
    </row>
    <row r="59" spans="1:13" s="104" customFormat="1" ht="21.75">
      <c r="A59" s="113"/>
      <c r="B59" s="113"/>
      <c r="C59" s="113"/>
      <c r="D59" s="113"/>
      <c r="F59" s="142"/>
      <c r="G59" s="190" t="s">
        <v>79</v>
      </c>
      <c r="H59" s="142"/>
      <c r="I59" s="190" t="s">
        <v>79</v>
      </c>
      <c r="J59" s="8"/>
      <c r="K59" s="8"/>
      <c r="L59" s="8"/>
      <c r="M59" s="8"/>
    </row>
    <row r="60" spans="1:13" s="104" customFormat="1" ht="21.75">
      <c r="A60" s="113" t="s">
        <v>126</v>
      </c>
      <c r="B60" s="113"/>
      <c r="C60" s="113"/>
      <c r="D60" s="113"/>
      <c r="F60" s="127"/>
      <c r="G60" s="127" t="s">
        <v>0</v>
      </c>
      <c r="H60" s="127"/>
      <c r="I60" s="127"/>
      <c r="J60" s="8"/>
      <c r="K60" s="8"/>
      <c r="L60" s="8"/>
      <c r="M60" s="8"/>
    </row>
    <row r="61" spans="1:13" s="104" customFormat="1" ht="21.75">
      <c r="A61" s="113"/>
      <c r="B61" s="113" t="s">
        <v>164</v>
      </c>
      <c r="C61" s="113"/>
      <c r="D61" s="113"/>
      <c r="F61" s="127">
        <v>-84774.8</v>
      </c>
      <c r="G61" s="127">
        <v>0</v>
      </c>
      <c r="H61" s="131">
        <v>-84774.8</v>
      </c>
      <c r="I61" s="127">
        <v>0</v>
      </c>
      <c r="J61" s="8"/>
      <c r="K61" s="8"/>
      <c r="L61" s="8"/>
      <c r="M61" s="8"/>
    </row>
    <row r="62" spans="1:13" s="104" customFormat="1" ht="21.75">
      <c r="A62" s="113"/>
      <c r="B62" s="113" t="s">
        <v>127</v>
      </c>
      <c r="C62" s="113"/>
      <c r="D62" s="113"/>
      <c r="F62" s="127">
        <v>-4951293.3900000006</v>
      </c>
      <c r="G62" s="127">
        <v>-13980071.609999999</v>
      </c>
      <c r="H62" s="127">
        <v>-3139156.81</v>
      </c>
      <c r="I62" s="127">
        <v>-11661940.200000003</v>
      </c>
      <c r="J62" s="8"/>
      <c r="K62" s="8"/>
      <c r="L62" s="8"/>
      <c r="M62" s="8"/>
    </row>
    <row r="63" spans="1:13" s="104" customFormat="1" ht="21.75">
      <c r="A63" s="113"/>
      <c r="B63" s="113" t="s">
        <v>165</v>
      </c>
      <c r="C63" s="113"/>
      <c r="D63" s="113"/>
      <c r="F63" s="127">
        <v>29386.45</v>
      </c>
      <c r="G63" s="127">
        <v>586228.28</v>
      </c>
      <c r="H63" s="127">
        <v>29386.45</v>
      </c>
      <c r="I63" s="127">
        <v>586228.28</v>
      </c>
      <c r="J63" s="8"/>
      <c r="K63" s="8"/>
      <c r="L63" s="8"/>
      <c r="M63" s="8"/>
    </row>
    <row r="64" spans="1:13" s="104" customFormat="1" ht="21.75">
      <c r="A64" s="113"/>
      <c r="B64" s="113" t="s">
        <v>166</v>
      </c>
      <c r="C64" s="113"/>
      <c r="D64" s="113"/>
      <c r="F64" s="127">
        <v>-284683.74</v>
      </c>
      <c r="G64" s="127">
        <v>0</v>
      </c>
      <c r="H64" s="127">
        <v>-284683.74</v>
      </c>
      <c r="I64" s="127">
        <v>0</v>
      </c>
      <c r="J64" s="8"/>
      <c r="K64" s="8"/>
      <c r="L64" s="8"/>
      <c r="M64" s="8"/>
    </row>
    <row r="65" spans="1:13" s="104" customFormat="1" ht="21.75">
      <c r="A65" s="113"/>
      <c r="B65" s="113" t="s">
        <v>128</v>
      </c>
      <c r="C65" s="113"/>
      <c r="D65" s="113"/>
      <c r="F65" s="127">
        <v>-596000</v>
      </c>
      <c r="G65" s="127">
        <v>-385500</v>
      </c>
      <c r="H65" s="127">
        <v>-591000</v>
      </c>
      <c r="I65" s="127">
        <v>-385500</v>
      </c>
      <c r="J65" s="8"/>
      <c r="K65" s="8"/>
      <c r="L65" s="8"/>
      <c r="M65" s="8"/>
    </row>
    <row r="66" spans="1:13" s="104" customFormat="1" ht="21.75">
      <c r="A66" s="113"/>
      <c r="B66" s="113" t="s">
        <v>151</v>
      </c>
      <c r="C66" s="113"/>
      <c r="D66" s="113"/>
      <c r="F66" s="127">
        <v>-8000000</v>
      </c>
      <c r="G66" s="127">
        <v>-3000000</v>
      </c>
      <c r="H66" s="127">
        <v>-8000000</v>
      </c>
      <c r="I66" s="127">
        <v>-3000000</v>
      </c>
      <c r="J66" s="8"/>
      <c r="K66" s="8"/>
      <c r="L66" s="8"/>
      <c r="M66" s="8"/>
    </row>
    <row r="67" spans="1:13" s="104" customFormat="1" ht="21.75">
      <c r="A67" s="113"/>
      <c r="B67" s="113"/>
      <c r="C67" s="113" t="s">
        <v>172</v>
      </c>
      <c r="D67" s="113"/>
      <c r="F67" s="139">
        <f>SUM(F61:F66)</f>
        <v>-13887365.48</v>
      </c>
      <c r="G67" s="139">
        <f>SUM(G61:G66)</f>
        <v>-16779343.329999998</v>
      </c>
      <c r="H67" s="139">
        <f>SUM(H61:H66)</f>
        <v>-12070228.899999999</v>
      </c>
      <c r="I67" s="139">
        <f>SUM(I61:I66)</f>
        <v>-14461211.920000004</v>
      </c>
      <c r="J67" s="8"/>
      <c r="K67" s="8"/>
      <c r="L67" s="8"/>
      <c r="M67" s="8"/>
    </row>
    <row r="68" spans="1:13" s="104" customFormat="1" ht="21.75">
      <c r="A68" s="113"/>
      <c r="B68" s="113"/>
      <c r="C68" s="113"/>
      <c r="D68" s="113"/>
      <c r="F68" s="127"/>
      <c r="G68" s="127"/>
      <c r="H68" s="127"/>
      <c r="I68" s="127"/>
      <c r="J68" s="8"/>
      <c r="K68" s="8"/>
      <c r="L68" s="8"/>
      <c r="M68" s="8"/>
    </row>
    <row r="69" spans="1:13" s="104" customFormat="1" ht="21.75">
      <c r="A69" s="113" t="s">
        <v>129</v>
      </c>
      <c r="B69" s="113"/>
      <c r="C69" s="113"/>
      <c r="D69" s="113"/>
      <c r="F69" s="127"/>
      <c r="G69" s="127"/>
      <c r="H69" s="127"/>
      <c r="I69" s="127"/>
      <c r="J69" s="8"/>
      <c r="K69" s="8"/>
      <c r="L69" s="8"/>
      <c r="M69" s="8"/>
    </row>
    <row r="70" spans="1:13" s="104" customFormat="1" ht="21.75">
      <c r="A70" s="113"/>
      <c r="B70" s="113" t="s">
        <v>147</v>
      </c>
      <c r="C70" s="113"/>
      <c r="D70" s="113"/>
      <c r="F70" s="127">
        <v>27413445.829999983</v>
      </c>
      <c r="G70" s="127">
        <v>-40427852.909999996</v>
      </c>
      <c r="H70" s="127">
        <v>27413445.829999998</v>
      </c>
      <c r="I70" s="127">
        <v>-40427852.909999967</v>
      </c>
      <c r="J70" s="8"/>
      <c r="K70" s="8"/>
      <c r="L70" s="8"/>
      <c r="M70" s="8"/>
    </row>
    <row r="71" spans="1:13" s="104" customFormat="1" ht="21.75">
      <c r="A71" s="113"/>
      <c r="B71" s="113" t="s">
        <v>139</v>
      </c>
      <c r="C71" s="113"/>
      <c r="D71" s="113"/>
      <c r="F71" s="127">
        <v>0</v>
      </c>
      <c r="G71" s="127">
        <v>-10000000</v>
      </c>
      <c r="H71" s="127">
        <v>0</v>
      </c>
      <c r="I71" s="127">
        <v>-18000000</v>
      </c>
      <c r="J71" s="8"/>
      <c r="K71" s="8"/>
      <c r="L71" s="8"/>
      <c r="M71" s="8"/>
    </row>
    <row r="72" spans="1:13" s="104" customFormat="1" ht="21.75">
      <c r="A72" s="113"/>
      <c r="B72" s="113" t="s">
        <v>167</v>
      </c>
      <c r="C72" s="113"/>
      <c r="D72" s="113"/>
      <c r="F72" s="127">
        <v>-8934443.3200000003</v>
      </c>
      <c r="G72" s="127">
        <v>-3098800.91</v>
      </c>
      <c r="H72" s="127">
        <v>-8511766.75</v>
      </c>
      <c r="I72" s="127">
        <v>-3098800.91</v>
      </c>
      <c r="J72" s="8"/>
      <c r="K72" s="8"/>
      <c r="L72" s="8"/>
      <c r="M72" s="8"/>
    </row>
    <row r="73" spans="1:13" s="104" customFormat="1" ht="21.75">
      <c r="A73" s="113"/>
      <c r="B73" s="113" t="s">
        <v>168</v>
      </c>
      <c r="C73" s="113"/>
      <c r="D73" s="113"/>
      <c r="F73" s="127">
        <v>-1127592.51</v>
      </c>
      <c r="G73" s="127">
        <v>0</v>
      </c>
      <c r="H73" s="127">
        <v>-1072935.71</v>
      </c>
      <c r="I73" s="127">
        <v>0</v>
      </c>
      <c r="J73" s="8"/>
      <c r="K73" s="8"/>
      <c r="L73" s="8"/>
      <c r="M73" s="8"/>
    </row>
    <row r="74" spans="1:13" s="104" customFormat="1" ht="21.75">
      <c r="A74" s="113"/>
      <c r="B74" s="113" t="s">
        <v>169</v>
      </c>
      <c r="C74" s="113"/>
      <c r="D74" s="113"/>
      <c r="F74" s="127">
        <v>-10143558.999999998</v>
      </c>
      <c r="G74" s="127">
        <v>-10652891.360000001</v>
      </c>
      <c r="H74" s="127">
        <v>-10143559</v>
      </c>
      <c r="I74" s="127">
        <v>-10896316.299999999</v>
      </c>
      <c r="J74" s="8"/>
      <c r="K74" s="8"/>
      <c r="L74" s="8"/>
      <c r="M74" s="8"/>
    </row>
    <row r="75" spans="1:13" s="104" customFormat="1" ht="21.75">
      <c r="A75" s="113"/>
      <c r="B75" s="113"/>
      <c r="C75" s="113" t="s">
        <v>130</v>
      </c>
      <c r="D75" s="113"/>
      <c r="F75" s="185">
        <f>SUM(F70:F74)</f>
        <v>7207850.9999999832</v>
      </c>
      <c r="G75" s="185">
        <f>SUM(G70:G74)</f>
        <v>-64179545.179999992</v>
      </c>
      <c r="H75" s="185">
        <f>SUM(H70:H74)</f>
        <v>7685184.3699999973</v>
      </c>
      <c r="I75" s="184">
        <f>SUM(I70:I74)</f>
        <v>-72422970.11999996</v>
      </c>
      <c r="J75" s="8"/>
      <c r="K75" s="8"/>
      <c r="L75" s="8"/>
      <c r="M75" s="8"/>
    </row>
    <row r="76" spans="1:13" s="104" customFormat="1" ht="21.75">
      <c r="A76" s="113"/>
      <c r="B76" s="113"/>
      <c r="C76" s="113"/>
      <c r="D76" s="113"/>
      <c r="E76" s="120"/>
      <c r="F76" s="186"/>
      <c r="G76" s="186"/>
      <c r="H76" s="186"/>
      <c r="I76" s="137"/>
      <c r="J76" s="8"/>
      <c r="K76" s="8"/>
      <c r="L76" s="8"/>
      <c r="M76" s="8"/>
    </row>
    <row r="77" spans="1:13" s="104" customFormat="1" ht="21.75">
      <c r="A77" s="104" t="s">
        <v>152</v>
      </c>
      <c r="E77" s="120"/>
      <c r="F77" s="127">
        <f>ROUND(F45+F67+F75,2)</f>
        <v>-5516367.8700000001</v>
      </c>
      <c r="G77" s="127">
        <f>ROUND(G45+G67+G75,2)</f>
        <v>7996708.5199999996</v>
      </c>
      <c r="H77" s="127">
        <f>ROUND(H45+H67+H75,2)</f>
        <v>-13501116.09</v>
      </c>
      <c r="I77" s="127">
        <f>ROUND(I45+I67+I75,2)</f>
        <v>10588672.85</v>
      </c>
      <c r="J77" s="8"/>
      <c r="K77" s="8"/>
      <c r="L77" s="8"/>
      <c r="M77" s="8"/>
    </row>
    <row r="78" spans="1:13" s="104" customFormat="1" ht="21.75">
      <c r="A78" s="104" t="s">
        <v>131</v>
      </c>
      <c r="E78" s="120"/>
      <c r="F78" s="127">
        <v>35013570.189999998</v>
      </c>
      <c r="G78" s="127">
        <v>27016861.670000002</v>
      </c>
      <c r="H78" s="127">
        <v>22380122.039999999</v>
      </c>
      <c r="I78" s="127">
        <v>11791449.189999998</v>
      </c>
      <c r="J78" s="8"/>
      <c r="K78" s="8"/>
      <c r="L78" s="8"/>
      <c r="M78" s="8"/>
    </row>
    <row r="79" spans="1:13" s="104" customFormat="1" ht="22.5" thickBot="1">
      <c r="A79" s="104" t="s">
        <v>132</v>
      </c>
      <c r="B79" s="145"/>
      <c r="C79" s="145"/>
      <c r="D79" s="145"/>
      <c r="E79" s="189" t="s">
        <v>153</v>
      </c>
      <c r="F79" s="144">
        <f>SUM(F77:F78)</f>
        <v>29497202.319999997</v>
      </c>
      <c r="G79" s="144">
        <f>SUM(G77:G78)</f>
        <v>35013570.189999998</v>
      </c>
      <c r="H79" s="144">
        <f>SUM(H77:H78)</f>
        <v>8879005.9499999993</v>
      </c>
      <c r="I79" s="144">
        <f>SUM(I77:I78)</f>
        <v>22380122.039999999</v>
      </c>
      <c r="J79" s="8">
        <f>+F79-'P6-8'!E11</f>
        <v>0</v>
      </c>
      <c r="K79" s="8">
        <f>+H79-'P6-8'!G11</f>
        <v>0</v>
      </c>
      <c r="L79" s="8"/>
      <c r="M79" s="8"/>
    </row>
    <row r="80" spans="1:13" s="104" customFormat="1" ht="22.5" thickTop="1">
      <c r="F80" s="105"/>
      <c r="G80" s="105"/>
      <c r="H80" s="105"/>
      <c r="I80" s="112"/>
      <c r="J80" s="8">
        <f>+G79-'P6-8'!F11</f>
        <v>0</v>
      </c>
      <c r="K80" s="8">
        <f>+I79-'P6-8'!H11</f>
        <v>0</v>
      </c>
      <c r="L80" s="8"/>
      <c r="M80" s="8"/>
    </row>
    <row r="81" spans="6:13" s="104" customFormat="1" ht="21.75">
      <c r="F81" s="105"/>
      <c r="G81" s="105"/>
      <c r="H81" s="105"/>
      <c r="I81" s="112"/>
      <c r="J81" s="8"/>
      <c r="K81" s="8"/>
      <c r="L81" s="8"/>
      <c r="M81" s="8"/>
    </row>
    <row r="82" spans="6:13" s="104" customFormat="1" ht="21.75">
      <c r="F82" s="105"/>
      <c r="G82" s="105"/>
      <c r="H82" s="105"/>
      <c r="I82" s="112"/>
      <c r="J82" s="8"/>
      <c r="K82" s="8"/>
      <c r="L82" s="8"/>
      <c r="M82" s="8"/>
    </row>
    <row r="83" spans="6:13" s="104" customFormat="1" ht="21.75">
      <c r="F83" s="105"/>
      <c r="G83" s="105"/>
      <c r="H83" s="105"/>
      <c r="I83" s="112"/>
      <c r="J83" s="8"/>
      <c r="K83" s="8"/>
      <c r="L83" s="8"/>
      <c r="M83" s="8"/>
    </row>
    <row r="84" spans="6:13" s="104" customFormat="1" ht="21.75">
      <c r="F84" s="105"/>
      <c r="G84" s="105"/>
      <c r="H84" s="105"/>
      <c r="I84" s="112"/>
      <c r="J84" s="8"/>
      <c r="K84" s="8"/>
      <c r="L84" s="8"/>
      <c r="M84" s="8"/>
    </row>
    <row r="85" spans="6:13" s="104" customFormat="1" ht="21.75">
      <c r="F85" s="105"/>
      <c r="G85" s="105"/>
      <c r="H85" s="105"/>
      <c r="I85" s="112"/>
      <c r="J85" s="8"/>
      <c r="K85" s="8"/>
      <c r="L85" s="8"/>
      <c r="M85" s="8"/>
    </row>
    <row r="86" spans="6:13" s="104" customFormat="1" ht="21.75">
      <c r="F86" s="105"/>
      <c r="G86" s="105"/>
      <c r="H86" s="105"/>
      <c r="I86" s="112"/>
      <c r="J86" s="8"/>
      <c r="K86" s="8"/>
      <c r="L86" s="8"/>
      <c r="M86" s="8"/>
    </row>
    <row r="87" spans="6:13" s="104" customFormat="1" ht="21.75">
      <c r="F87" s="105"/>
      <c r="G87" s="105"/>
      <c r="H87" s="105"/>
      <c r="I87" s="112"/>
      <c r="J87" s="8"/>
      <c r="K87" s="8"/>
      <c r="L87" s="8"/>
      <c r="M87" s="8"/>
    </row>
    <row r="88" spans="6:13" s="104" customFormat="1" ht="21.75">
      <c r="F88" s="105"/>
      <c r="G88" s="105"/>
      <c r="H88" s="105"/>
      <c r="I88" s="112"/>
      <c r="J88" s="8"/>
      <c r="K88" s="8"/>
      <c r="L88" s="8"/>
      <c r="M88" s="8"/>
    </row>
    <row r="89" spans="6:13" s="104" customFormat="1" ht="21.75">
      <c r="F89" s="105"/>
      <c r="G89" s="105"/>
      <c r="H89" s="105"/>
      <c r="I89" s="112"/>
      <c r="J89" s="8"/>
      <c r="K89" s="8"/>
      <c r="L89" s="8"/>
      <c r="M89" s="8"/>
    </row>
    <row r="90" spans="6:13" s="104" customFormat="1" ht="21.75">
      <c r="F90" s="105"/>
      <c r="G90" s="105"/>
      <c r="H90" s="105"/>
      <c r="I90" s="112"/>
      <c r="J90" s="8"/>
      <c r="K90" s="8"/>
      <c r="L90" s="8"/>
      <c r="M90" s="8"/>
    </row>
    <row r="91" spans="6:13" s="104" customFormat="1" ht="21.75">
      <c r="F91" s="105"/>
      <c r="G91" s="105"/>
      <c r="H91" s="105"/>
      <c r="I91" s="112"/>
      <c r="J91" s="8"/>
      <c r="K91" s="8"/>
      <c r="L91" s="8"/>
      <c r="M91" s="8"/>
    </row>
    <row r="92" spans="6:13" s="104" customFormat="1" ht="21.75">
      <c r="F92" s="105"/>
      <c r="G92" s="105"/>
      <c r="H92" s="105"/>
      <c r="I92" s="112"/>
      <c r="J92" s="8"/>
      <c r="K92" s="8"/>
      <c r="L92" s="8"/>
      <c r="M92" s="8"/>
    </row>
    <row r="93" spans="6:13" s="104" customFormat="1" ht="21.75">
      <c r="F93" s="105"/>
      <c r="G93" s="105"/>
      <c r="H93" s="105"/>
      <c r="I93" s="112"/>
      <c r="J93" s="8"/>
      <c r="K93" s="8"/>
      <c r="L93" s="8"/>
      <c r="M93" s="8"/>
    </row>
    <row r="94" spans="6:13" s="104" customFormat="1" ht="21.75">
      <c r="F94" s="105"/>
      <c r="G94" s="105"/>
      <c r="H94" s="105"/>
      <c r="I94" s="112"/>
      <c r="J94" s="8"/>
      <c r="K94" s="8"/>
      <c r="L94" s="8"/>
      <c r="M94" s="8"/>
    </row>
    <row r="95" spans="6:13" s="104" customFormat="1" ht="21.75">
      <c r="F95" s="105"/>
      <c r="G95" s="105"/>
      <c r="H95" s="105"/>
      <c r="I95" s="112"/>
      <c r="J95" s="8"/>
      <c r="K95" s="8"/>
      <c r="L95" s="8"/>
      <c r="M95" s="8"/>
    </row>
    <row r="96" spans="6:13" s="104" customFormat="1" ht="21.75">
      <c r="F96" s="105"/>
      <c r="G96" s="105"/>
      <c r="H96" s="105"/>
      <c r="I96" s="112"/>
      <c r="J96" s="8"/>
      <c r="K96" s="8"/>
      <c r="L96" s="8"/>
      <c r="M96" s="8"/>
    </row>
    <row r="97" spans="1:13" s="104" customFormat="1" ht="21.75">
      <c r="F97" s="105"/>
      <c r="G97" s="105"/>
      <c r="H97" s="105"/>
      <c r="I97" s="112"/>
      <c r="J97" s="8"/>
      <c r="K97" s="8"/>
      <c r="L97" s="8"/>
      <c r="M97" s="8"/>
    </row>
    <row r="98" spans="1:13" s="104" customFormat="1" ht="21.75">
      <c r="F98" s="105"/>
      <c r="G98" s="105"/>
      <c r="H98" s="105"/>
      <c r="I98" s="112"/>
      <c r="J98" s="8"/>
      <c r="K98" s="8"/>
      <c r="L98" s="8"/>
      <c r="M98" s="8"/>
    </row>
    <row r="99" spans="1:13" s="104" customFormat="1" ht="21.75">
      <c r="F99" s="105"/>
      <c r="G99" s="105"/>
      <c r="H99" s="105"/>
      <c r="I99" s="112"/>
      <c r="J99" s="8"/>
      <c r="K99" s="8"/>
      <c r="L99" s="8"/>
      <c r="M99" s="8"/>
    </row>
    <row r="100" spans="1:13" s="104" customFormat="1" ht="21.75">
      <c r="F100" s="105"/>
      <c r="G100" s="105"/>
      <c r="H100" s="105"/>
      <c r="I100" s="112"/>
      <c r="J100" s="8"/>
      <c r="K100" s="8"/>
      <c r="L100" s="8"/>
      <c r="M100" s="8"/>
    </row>
    <row r="101" spans="1:13" s="104" customFormat="1" ht="21.75">
      <c r="F101" s="105"/>
      <c r="G101" s="105"/>
      <c r="H101" s="125"/>
      <c r="I101" s="121"/>
      <c r="J101" s="8"/>
      <c r="K101" s="8"/>
      <c r="L101" s="8"/>
      <c r="M101" s="8"/>
    </row>
    <row r="102" spans="1:13" s="104" customFormat="1" ht="21.75">
      <c r="A102" s="187" t="s">
        <v>21</v>
      </c>
      <c r="B102" s="117"/>
      <c r="C102" s="117"/>
      <c r="D102" s="117"/>
      <c r="E102" s="117"/>
      <c r="F102" s="118"/>
      <c r="G102" s="118"/>
      <c r="H102" s="118"/>
      <c r="I102" s="119"/>
      <c r="J102" s="8"/>
      <c r="K102" s="8"/>
      <c r="L102" s="8"/>
      <c r="M102" s="8"/>
    </row>
    <row r="105" spans="1:13">
      <c r="I105" s="148"/>
    </row>
    <row r="106" spans="1:13">
      <c r="I106" s="148"/>
    </row>
    <row r="107" spans="1:13">
      <c r="I107" s="148"/>
    </row>
    <row r="108" spans="1:13">
      <c r="I108" s="148"/>
    </row>
    <row r="109" spans="1:13">
      <c r="I109" s="148"/>
    </row>
    <row r="111" spans="1:13">
      <c r="I111" s="148"/>
    </row>
    <row r="112" spans="1:13">
      <c r="I112" s="148"/>
    </row>
  </sheetData>
  <mergeCells count="10">
    <mergeCell ref="A54:I54"/>
    <mergeCell ref="A55:I55"/>
    <mergeCell ref="F57:G57"/>
    <mergeCell ref="H57:I57"/>
    <mergeCell ref="A2:I2"/>
    <mergeCell ref="A3:I3"/>
    <mergeCell ref="A4:I4"/>
    <mergeCell ref="F6:G6"/>
    <mergeCell ref="H6:I6"/>
    <mergeCell ref="A53:I53"/>
  </mergeCells>
  <printOptions horizontalCentered="1"/>
  <pageMargins left="0.25" right="0.25" top="0.75" bottom="0.44" header="0.3" footer="0.3"/>
  <pageSetup paperSize="9" scale="70" fitToHeight="0" orientation="portrait" verticalDpi="4294967295" r:id="rId1"/>
  <headerFooter alignWithMargins="0"/>
  <rowBreaks count="1" manualBreakCount="1">
    <brk id="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P6-8</vt:lpstr>
      <vt:lpstr>P9</vt:lpstr>
      <vt:lpstr>P10</vt:lpstr>
      <vt:lpstr>P11</vt:lpstr>
      <vt:lpstr>P 12-13</vt:lpstr>
      <vt:lpstr>'P 12-13'!Print_Area</vt:lpstr>
      <vt:lpstr>'P10'!Print_Area</vt:lpstr>
      <vt:lpstr>'P11'!Print_Area</vt:lpstr>
      <vt:lpstr>'P6-8'!Print_Area</vt:lpstr>
      <vt:lpstr>'P9'!Print_Area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ratree boonoui</cp:lastModifiedBy>
  <cp:lastPrinted>2021-02-25T15:43:36Z</cp:lastPrinted>
  <dcterms:created xsi:type="dcterms:W3CDTF">2007-04-01T10:29:13Z</dcterms:created>
  <dcterms:modified xsi:type="dcterms:W3CDTF">2021-03-01T01:23:24Z</dcterms:modified>
</cp:coreProperties>
</file>