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1263_af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BS!$A$1:$K$78</definedName>
    <definedName name="_xlnm.Print_Area" localSheetId="2">'CE - Conso'!$A$1:$AA$39</definedName>
    <definedName name="_xlnm.Print_Area" localSheetId="3">'CE - Seperate'!$A$1:$S$33</definedName>
    <definedName name="_xlnm.Print_Area" localSheetId="4">CF!$A$1:$J$122</definedName>
    <definedName name="_xlnm.Print_Area" localSheetId="1">PL!$A$1:$L$108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PL!$A$1:$L$108</definedName>
    <definedName name="Z_3B86A25F_150E_4FD1_A386_D29FB445DCB0_.wvu.PrintArea" localSheetId="0" hidden="1">BS!$A$1:$K$78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PL!$A$1:$L$108</definedName>
    <definedName name="Z_62FA21E5_59FF_4F97_8D7E_5BD38A898E2A_.wvu.PrintArea" localSheetId="0" hidden="1">BS!$A$1:$K$79</definedName>
    <definedName name="Z_62FA21E5_59FF_4F97_8D7E_5BD38A898E2A_.wvu.PrintArea" localSheetId="1" hidden="1">PL!$A$1:$L$108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BS!$A$1:$K$78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PL!$A$1:$L$108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0" i="7" l="1"/>
  <c r="J89" i="7"/>
  <c r="H89" i="7"/>
  <c r="F89" i="7"/>
  <c r="D89" i="7"/>
  <c r="D8" i="7" l="1"/>
  <c r="D114" i="7" l="1"/>
  <c r="H114" i="7"/>
  <c r="F101" i="2" l="1"/>
  <c r="W30" i="3" l="1"/>
  <c r="AA30" i="3" s="1"/>
  <c r="I23" i="3"/>
  <c r="W23" i="3" s="1"/>
  <c r="AA23" i="3" s="1"/>
  <c r="U21" i="3"/>
  <c r="M21" i="3"/>
  <c r="G21" i="3"/>
  <c r="E21" i="3"/>
  <c r="AA17" i="3"/>
  <c r="AA15" i="3"/>
  <c r="AA12" i="3"/>
  <c r="W18" i="3"/>
  <c r="AA18" i="3" s="1"/>
  <c r="Y19" i="3"/>
  <c r="Y21" i="3" s="1"/>
  <c r="U19" i="3"/>
  <c r="S19" i="3"/>
  <c r="S21" i="3" s="1"/>
  <c r="Q19" i="3"/>
  <c r="Q21" i="3" s="1"/>
  <c r="O19" i="3"/>
  <c r="O21" i="3" s="1"/>
  <c r="M19" i="3"/>
  <c r="K19" i="3"/>
  <c r="K21" i="3" s="1"/>
  <c r="I19" i="3"/>
  <c r="I21" i="3" s="1"/>
  <c r="G19" i="3"/>
  <c r="E19" i="3"/>
  <c r="C19" i="3"/>
  <c r="C21" i="3" s="1"/>
  <c r="W13" i="3"/>
  <c r="AA13" i="3" s="1"/>
  <c r="W12" i="3"/>
  <c r="W19" i="3" s="1"/>
  <c r="AA19" i="3" l="1"/>
  <c r="S24" i="4" l="1"/>
  <c r="J110" i="7" l="1"/>
  <c r="H110" i="7"/>
  <c r="F110" i="7"/>
  <c r="W28" i="3" l="1"/>
  <c r="AA28" i="3" s="1"/>
  <c r="W27" i="3" l="1"/>
  <c r="AA27" i="3" s="1"/>
  <c r="I25" i="3" l="1"/>
  <c r="I32" i="3" s="1"/>
  <c r="S14" i="4" l="1"/>
  <c r="Q15" i="4"/>
  <c r="Q17" i="4" s="1"/>
  <c r="O15" i="4"/>
  <c r="O17" i="4" s="1"/>
  <c r="M15" i="4"/>
  <c r="M17" i="4" s="1"/>
  <c r="K15" i="4"/>
  <c r="K17" i="4" s="1"/>
  <c r="I15" i="4"/>
  <c r="I17" i="4" s="1"/>
  <c r="G15" i="4"/>
  <c r="G17" i="4" s="1"/>
  <c r="E15" i="4"/>
  <c r="E17" i="4" s="1"/>
  <c r="C15" i="4"/>
  <c r="C17" i="4" s="1"/>
  <c r="E68" i="1"/>
  <c r="G68" i="1"/>
  <c r="S23" i="4" l="1"/>
  <c r="T25" i="3"/>
  <c r="S25" i="3"/>
  <c r="J29" i="2"/>
  <c r="J13" i="2"/>
  <c r="J10" i="2"/>
  <c r="F29" i="2"/>
  <c r="F13" i="2"/>
  <c r="F10" i="2"/>
  <c r="J21" i="2" l="1"/>
  <c r="J32" i="2" s="1"/>
  <c r="F21" i="2"/>
  <c r="F32" i="2" s="1"/>
  <c r="F34" i="2" s="1"/>
  <c r="D28" i="7"/>
  <c r="D37" i="7" s="1"/>
  <c r="D69" i="7" s="1"/>
  <c r="D113" i="7" s="1"/>
  <c r="D115" i="7" s="1"/>
  <c r="S32" i="3"/>
  <c r="W29" i="3"/>
  <c r="AA29" i="3" s="1"/>
  <c r="J34" i="2" l="1"/>
  <c r="H8" i="7"/>
  <c r="H28" i="7" s="1"/>
  <c r="H37" i="7" s="1"/>
  <c r="H69" i="7" s="1"/>
  <c r="H113" i="7" s="1"/>
  <c r="H115" i="7" s="1"/>
  <c r="F95" i="2"/>
  <c r="F96" i="2" s="1"/>
  <c r="S22" i="4"/>
  <c r="W26" i="3"/>
  <c r="AA26" i="3" s="1"/>
  <c r="C25" i="3"/>
  <c r="U25" i="3"/>
  <c r="C32" i="3" l="1"/>
  <c r="Y25" i="3"/>
  <c r="Q25" i="3"/>
  <c r="O25" i="3"/>
  <c r="M25" i="3"/>
  <c r="K25" i="3"/>
  <c r="G25" i="3"/>
  <c r="E25" i="3"/>
  <c r="E32" i="3" s="1"/>
  <c r="V25" i="3"/>
  <c r="C21" i="4"/>
  <c r="C26" i="4" s="1"/>
  <c r="Q21" i="4"/>
  <c r="S12" i="4"/>
  <c r="Y32" i="3" l="1"/>
  <c r="M32" i="3"/>
  <c r="K32" i="3"/>
  <c r="G32" i="3"/>
  <c r="O32" i="3"/>
  <c r="Q32" i="3"/>
  <c r="U32" i="3"/>
  <c r="F76" i="2" l="1"/>
  <c r="Q26" i="4" l="1"/>
  <c r="W21" i="3"/>
  <c r="AA21" i="3" s="1"/>
  <c r="S19" i="4" l="1"/>
  <c r="S25" i="4"/>
  <c r="L76" i="2" l="1"/>
  <c r="H76" i="2"/>
  <c r="J76" i="2"/>
  <c r="W31" i="3" l="1"/>
  <c r="AA31" i="3" s="1"/>
  <c r="N25" i="3" l="1"/>
  <c r="H99" i="2" l="1"/>
  <c r="H95" i="2"/>
  <c r="L29" i="2"/>
  <c r="H29" i="2"/>
  <c r="L13" i="2"/>
  <c r="H13" i="2"/>
  <c r="L10" i="2"/>
  <c r="H10" i="2"/>
  <c r="I50" i="1"/>
  <c r="L21" i="2" l="1"/>
  <c r="L32" i="2" s="1"/>
  <c r="H21" i="2"/>
  <c r="H32" i="2" s="1"/>
  <c r="F8" i="7" s="1"/>
  <c r="F28" i="7" s="1"/>
  <c r="F37" i="7" s="1"/>
  <c r="F69" i="7" s="1"/>
  <c r="F113" i="7" s="1"/>
  <c r="F115" i="7" s="1"/>
  <c r="F78" i="2"/>
  <c r="J93" i="2"/>
  <c r="J101" i="2" s="1"/>
  <c r="K68" i="1"/>
  <c r="K70" i="1" s="1"/>
  <c r="I68" i="1"/>
  <c r="G70" i="1"/>
  <c r="E70" i="1"/>
  <c r="K50" i="1"/>
  <c r="G50" i="1"/>
  <c r="E50" i="1"/>
  <c r="K25" i="1"/>
  <c r="I25" i="1"/>
  <c r="G25" i="1"/>
  <c r="E25" i="1"/>
  <c r="L34" i="2" l="1"/>
  <c r="L93" i="2" s="1"/>
  <c r="L101" i="2" s="1"/>
  <c r="J8" i="7"/>
  <c r="J28" i="7" s="1"/>
  <c r="J37" i="7" s="1"/>
  <c r="J69" i="7" s="1"/>
  <c r="J113" i="7" s="1"/>
  <c r="J115" i="7" s="1"/>
  <c r="F99" i="2"/>
  <c r="F100" i="2" s="1"/>
  <c r="H34" i="2"/>
  <c r="J78" i="2"/>
  <c r="L78" i="2"/>
  <c r="L97" i="2" s="1"/>
  <c r="E71" i="1"/>
  <c r="K71" i="1"/>
  <c r="G71" i="1"/>
  <c r="I70" i="1"/>
  <c r="I71" i="1" s="1"/>
  <c r="O21" i="4"/>
  <c r="O26" i="4" s="1"/>
  <c r="M21" i="4"/>
  <c r="M26" i="4" s="1"/>
  <c r="K21" i="4"/>
  <c r="K26" i="4" s="1"/>
  <c r="I21" i="4"/>
  <c r="I26" i="4" s="1"/>
  <c r="G21" i="4"/>
  <c r="G26" i="4" s="1"/>
  <c r="E21" i="4"/>
  <c r="E26" i="4" s="1"/>
  <c r="S11" i="4"/>
  <c r="S10" i="4"/>
  <c r="Z25" i="3"/>
  <c r="X25" i="3"/>
  <c r="L25" i="3"/>
  <c r="H78" i="2" l="1"/>
  <c r="H100" i="2" s="1"/>
  <c r="H96" i="2"/>
  <c r="J97" i="2"/>
  <c r="S15" i="4"/>
  <c r="W25" i="3"/>
  <c r="W32" i="3" s="1"/>
  <c r="S21" i="4"/>
  <c r="S26" i="4" s="1"/>
  <c r="S17" i="4"/>
  <c r="AA25" i="3" l="1"/>
  <c r="AA32" i="3" l="1"/>
</calcChain>
</file>

<file path=xl/sharedStrings.xml><?xml version="1.0" encoding="utf-8"?>
<sst xmlns="http://schemas.openxmlformats.org/spreadsheetml/2006/main" count="423" uniqueCount="257">
  <si>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</si>
  <si>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</si>
  <si>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</si>
  <si>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</si>
  <si>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</si>
  <si>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31 ธันวาคม 2562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</si>
  <si>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</si>
  <si>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</si>
  <si>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</si>
  <si>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</si>
  <si>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</si>
  <si>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</si>
  <si>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</si>
  <si>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</si>
  <si>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ภาระของลูกค้าจากการรับรอง</t>
  </si>
  <si>
    <t>ทรัพย์สินรอการขายสุทธิ</t>
  </si>
  <si>
    <t>สินทรัพย์สิทธิการใช้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</si>
  <si>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</si>
  <si>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</si>
  <si>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</si>
  <si>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</si>
  <si>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</si>
  <si>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</si>
  <si>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</si>
  <si>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</si>
  <si>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</si>
  <si>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</si>
  <si>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</si>
  <si>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</si>
  <si>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</si>
  <si>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</si>
  <si>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</si>
  <si>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</si>
  <si>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</si>
  <si>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</si>
  <si>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</si>
  <si>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</si>
  <si>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</si>
  <si>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</si>
  <si>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</si>
  <si>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</si>
  <si>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</si>
  <si>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</si>
  <si>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</si>
  <si>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</si>
  <si>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</si>
  <si>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</si>
  <si>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</si>
  <si>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</si>
  <si>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</si>
  <si>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</si>
  <si>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</si>
  <si>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</si>
  <si>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</si>
  <si>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กำไรสุทธิจากธุรกรรมเพื่อค้าและปริวรรตเงินตราต่างประเทศ 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</si>
  <si>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</si>
  <si>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</si>
  <si>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</si>
  <si>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</si>
  <si>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</si>
  <si>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</si>
  <si>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</si>
  <si>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</si>
  <si>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</si>
  <si>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</si>
  <si>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</si>
  <si>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</si>
  <si>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</si>
  <si>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หนี้สูญ หนี้สงสัยจะสูญและขาดทุนจากการด้อยค่า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</si>
  <si>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</si>
  <si>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</si>
  <si>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</si>
  <si>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</si>
  <si>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</si>
  <si>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</si>
  <si>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</si>
  <si>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</si>
  <si>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</si>
  <si>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</si>
  <si>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</si>
  <si>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</si>
  <si>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</si>
  <si>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</si>
  <si>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</si>
  <si>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</si>
  <si>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</si>
  <si>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</si>
  <si>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</si>
  <si>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</si>
  <si>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</si>
  <si>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</si>
  <si>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</si>
  <si>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</si>
  <si>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</si>
  <si>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</si>
  <si>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</si>
  <si>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</si>
  <si>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</si>
  <si>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</si>
  <si>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</si>
  <si>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</si>
  <si>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</si>
  <si>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</si>
  <si>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</si>
  <si>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</si>
  <si>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</si>
  <si>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</si>
  <si>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</si>
  <si>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</si>
  <si>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</si>
  <si>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ยอดคงเหลือ ณ วันที่ 1 มกราคม 2562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</si>
  <si>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</si>
  <si>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</si>
  <si>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</si>
  <si>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</si>
  <si>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</si>
  <si>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</si>
  <si>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</si>
  <si>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</si>
  <si>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</si>
  <si>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</si>
  <si>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ผลสะสมจากการเปลี่ยนแปลงนโยบาย</t>
  </si>
  <si>
    <t>งบการเงินเฉพาะธนาคาร</t>
  </si>
  <si>
    <t xml:space="preserve">ที่ดิน อาคารและอุปกรณ์สุทธิ                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</si>
  <si>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</si>
  <si>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</si>
  <si>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</si>
  <si>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</si>
  <si>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</si>
  <si>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</si>
  <si>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</si>
  <si>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</si>
  <si>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</si>
  <si>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</si>
  <si>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</si>
  <si>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</si>
  <si>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</si>
  <si>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</si>
  <si>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</si>
  <si>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</si>
  <si>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</si>
  <si>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</si>
  <si>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</si>
  <si>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</si>
  <si>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</si>
  <si>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</si>
  <si>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</si>
  <si>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</si>
  <si>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</si>
  <si>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</si>
  <si>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</si>
  <si>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</si>
  <si>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</si>
  <si>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</si>
  <si>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</si>
  <si>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กำไรสุทธิจากเครื่องมือทางการเงินที่วัดมูลค่า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</si>
  <si>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</si>
  <si>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</si>
  <si>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</si>
  <si>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เงินสดจ่ายปันผลหุ้นสามัญ</t>
  </si>
  <si>
    <t>เงินสดจ่ายปันผลหุ้นบุริมสิทธิ</t>
  </si>
  <si>
    <t>ประธานกรรมการธนาคาร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</si>
  <si>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</si>
  <si>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</si>
  <si>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</si>
  <si>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</si>
  <si>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</si>
  <si>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</si>
  <si>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</si>
  <si>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</si>
  <si>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</si>
  <si>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ด้วยมูลค่ายุติธรรมผ่านกำไรหรือขาดทุน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</si>
  <si>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</si>
  <si>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</si>
  <si>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</si>
  <si>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</si>
  <si>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</si>
  <si>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</si>
  <si>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</si>
  <si>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</si>
  <si>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</si>
  <si>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การบัญชี (หมายเหตุ 6)</t>
  </si>
  <si>
    <t>- หลังการปรับปรุง</t>
  </si>
  <si>
    <t>เงินสำรองสำหรับ</t>
  </si>
  <si>
    <t>(หมายเหตุ 9.5)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</si>
  <si>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</si>
  <si>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</si>
  <si>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</si>
  <si>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</si>
  <si>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</si>
  <si>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</si>
  <si>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งบการเงินเฉพาะกิจการ</t>
  </si>
  <si>
    <t>เงินสดจ่ายในการซื้อเงินลงทุนในบริษัทย่อย / ร่วม</t>
  </si>
  <si>
    <t>เงินสดรับจากการจำหน่ายเงินลงทุนในบริษัทย่อย / ร่วม</t>
  </si>
  <si>
    <t>เงินสดรับจากการขายที่ดิน อาคารและอุปกรณ์</t>
  </si>
  <si>
    <t>ปรับปรุงกำไร (ขาดทุน) จากการ</t>
  </si>
  <si>
    <t xml:space="preserve">   โอนเปลี่ยนประเภทเงินลงทุน</t>
  </si>
  <si>
    <t>เงินสดจ่ายในการซื้อตราสารหนี้และตราสารทุนที่วัดมูลค่าด้วย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</si>
  <si>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</si>
  <si>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</si>
  <si>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</si>
  <si>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ส่วนเกินทุนจากการตีราคาสินทรัพย์</t>
  </si>
  <si>
    <t>ส่วนได้เสียที่ไม่มีอำนาจควบคุมเพิ่มขึ้น</t>
  </si>
  <si>
    <t>ปรับปรุงกำไร (ขาดทุน) จากการโอนเปลี่ยน</t>
  </si>
  <si>
    <t>ส่วนได้เสียที่ไม่มีอำนาจควบคุมลดลง</t>
  </si>
  <si>
    <t>การเปลี่ยนแปลงสัดส่วนการถือหุ้นในบริษัทย่อย</t>
  </si>
  <si>
    <t>กำไร (ขาดทุน) จากการวัดมูลค่าเงินลงทุนเผื่อขาย</t>
  </si>
  <si>
    <t>กำไร (ขาดทุน) จากการประมาณการตามหลักคณิตศาสตร์ประกันภัย</t>
  </si>
  <si>
    <t>จากการที่ธนาคารฯขายเงินลงทุนในบริษัทย่อย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</si>
  <si>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</si>
  <si>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</si>
  <si>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</si>
  <si>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</si>
  <si>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</si>
  <si>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หนี้สูญ หนี้สงสัยจะสูญ และขาดทุนจากการด้อยค่า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</si>
  <si>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</si>
  <si>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</si>
  <si>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ขาดทุนจากการปรับมูลค่าเงินลงทุน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</si>
  <si>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</si>
  <si>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</si>
  <si>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(โอนกลับ) ขาดทุนจากการด้อยค่าทรัพย์สินรอการขาย</t>
  </si>
  <si>
    <t>(โอนกลับ) ขาดทุนจากการด้อยค่าเงินลงทุน</t>
  </si>
  <si>
    <t>(โอนกลับ) ขาดทุนจากการด้อยค่าสินทรัพย์อื่น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</si>
  <si>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</si>
  <si>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</si>
  <si>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</si>
  <si>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</si>
  <si>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</si>
  <si>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</si>
  <si>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</si>
  <si>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 xml:space="preserve">สินทรัพย์ตราสารอนุพันธ์    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</si>
  <si>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</si>
  <si>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</si>
  <si>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</si>
  <si>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</si>
  <si>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</si>
  <si>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</si>
  <si>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เงินสดจ่ายซื้อหุ้นจากส่วนได้เสียที่ไม่มีอำนาจควบคุม</t>
  </si>
  <si>
    <t>ส่วนต่ำกว่าทุนจากการเปลี่ยนแปลงสัดส่วนการถือหุ้น</t>
  </si>
  <si>
    <t>ส่วนต่ำกว่าทุน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</si>
  <si>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</si>
  <si>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</si>
  <si>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</si>
  <si>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</si>
  <si>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</si>
  <si>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เงินปันผลจ่าย (หมายเหตุ 9.24)</t>
  </si>
  <si>
    <t>การเปลี่ยนแปลงในส่วนเกินทุนจากการตีราคาสินทรัพย์</t>
  </si>
  <si>
    <t>โอนไปกำไรสะสม</t>
  </si>
  <si>
    <t>เงินสดรับคืนภาษีเงินได้</t>
  </si>
  <si>
    <t xml:space="preserve">   ผ่านกำไรหรือขาดทุน</t>
  </si>
  <si>
    <t>(นายกฤษฎา จีนะวิจารณะ)</t>
  </si>
  <si>
    <t>9.7.2</t>
  </si>
  <si>
    <t>(กำไร) ขาดทุนจากการแปลงค่างบการเงินจากการดำเนินงาน</t>
  </si>
  <si>
    <t xml:space="preserve">   ในต่างประเทศ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</si>
  <si>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</si>
  <si>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</si>
  <si>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เงินสดรับจากการจำหน่ายตราสารหนี้และตราสารทุนที่วัดมูลค่าด้วย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</si>
</sst>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Cord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4" fillId="0" borderId="0"/>
    <xf numFmtId="0" fontId="7" fillId="0" borderId="0"/>
    <xf numFmtId="0" fontId="9" fillId="0" borderId="0"/>
    <xf numFmtId="188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0"/>
    <xf numFmtId="0" fontId="11" fillId="0" borderId="0"/>
    <xf numFmtId="39" fontId="14" fillId="0" borderId="0"/>
    <xf numFmtId="40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" fontId="19" fillId="0" borderId="0"/>
    <xf numFmtId="0" fontId="21" fillId="0" borderId="0"/>
    <xf numFmtId="43" fontId="13" fillId="0" borderId="0" applyFont="0" applyFill="0" applyBorder="0" applyAlignment="0" applyProtection="0"/>
    <xf numFmtId="0" fontId="11" fillId="0" borderId="0"/>
    <xf numFmtId="197" fontId="4" fillId="0" borderId="0" applyFont="0" applyFill="0" applyBorder="0" applyAlignment="0" applyProtection="0"/>
    <xf numFmtId="0" fontId="11" fillId="0" borderId="0"/>
    <xf numFmtId="198" fontId="11" fillId="0" borderId="0"/>
    <xf numFmtId="38" fontId="23" fillId="2" borderId="0" applyNumberFormat="0" applyBorder="0" applyAlignment="0" applyProtection="0"/>
    <xf numFmtId="10" fontId="23" fillId="3" borderId="8" applyNumberFormat="0" applyBorder="0" applyAlignment="0" applyProtection="0"/>
    <xf numFmtId="37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3" fillId="0" borderId="0"/>
    <xf numFmtId="0" fontId="7" fillId="0" borderId="0"/>
    <xf numFmtId="0" fontId="26" fillId="0" borderId="0"/>
    <xf numFmtId="0" fontId="2" fillId="0" borderId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" fontId="27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283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187" fontId="6" fillId="0" borderId="0" xfId="3" applyNumberFormat="1" applyFont="1" applyFill="1" applyAlignment="1">
      <alignment horizontal="right" vertical="center"/>
    </xf>
    <xf numFmtId="187" fontId="6" fillId="0" borderId="0" xfId="4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195" fontId="17" fillId="0" borderId="0" xfId="10" applyNumberFormat="1" applyFont="1" applyFill="1" applyAlignment="1">
      <alignment horizontal="center"/>
    </xf>
    <xf numFmtId="187" fontId="6" fillId="0" borderId="0" xfId="11" applyNumberFormat="1" applyFont="1" applyFill="1" applyAlignment="1">
      <alignment horizontal="center" vertical="center"/>
    </xf>
    <xf numFmtId="187" fontId="17" fillId="0" borderId="0" xfId="10" applyNumberFormat="1" applyFont="1" applyFill="1"/>
    <xf numFmtId="187" fontId="6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top"/>
    </xf>
    <xf numFmtId="195" fontId="17" fillId="0" borderId="0" xfId="10" applyNumberFormat="1" applyFont="1" applyFill="1" applyBorder="1" applyAlignment="1">
      <alignment horizontal="center"/>
    </xf>
    <xf numFmtId="0" fontId="6" fillId="0" borderId="0" xfId="22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93" fontId="5" fillId="0" borderId="0" xfId="6" applyNumberFormat="1" applyFont="1" applyFill="1" applyAlignment="1">
      <alignment horizontal="left" vertical="center"/>
    </xf>
    <xf numFmtId="0" fontId="16" fillId="0" borderId="0" xfId="0" applyFont="1" applyFill="1"/>
    <xf numFmtId="0" fontId="6" fillId="0" borderId="0" xfId="0" applyFont="1" applyFill="1"/>
    <xf numFmtId="194" fontId="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37" fontId="6" fillId="0" borderId="7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horizontal="center"/>
    </xf>
    <xf numFmtId="195" fontId="17" fillId="0" borderId="0" xfId="5" applyNumberFormat="1" applyFont="1" applyFill="1" applyAlignment="1">
      <alignment horizontal="center" vertical="center"/>
    </xf>
    <xf numFmtId="195" fontId="17" fillId="0" borderId="0" xfId="5" applyNumberFormat="1" applyFont="1" applyFill="1" applyBorder="1" applyAlignment="1">
      <alignment horizontal="center" vertical="top"/>
    </xf>
    <xf numFmtId="37" fontId="6" fillId="0" borderId="0" xfId="1" applyNumberFormat="1" applyFont="1" applyFill="1" applyAlignment="1">
      <alignment horizontal="center" vertical="top"/>
    </xf>
    <xf numFmtId="195" fontId="17" fillId="0" borderId="1" xfId="5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195" fontId="17" fillId="0" borderId="0" xfId="5" applyNumberFormat="1" applyFont="1" applyFill="1" applyAlignment="1">
      <alignment horizontal="center" vertical="top"/>
    </xf>
    <xf numFmtId="37" fontId="6" fillId="0" borderId="1" xfId="1" applyNumberFormat="1" applyFont="1" applyFill="1" applyBorder="1" applyAlignment="1">
      <alignment horizontal="center" vertical="center"/>
    </xf>
    <xf numFmtId="0" fontId="18" fillId="0" borderId="0" xfId="5" applyNumberFormat="1" applyFont="1" applyFill="1"/>
    <xf numFmtId="188" fontId="16" fillId="0" borderId="0" xfId="10" applyFont="1" applyFill="1" applyAlignment="1">
      <alignment vertical="center"/>
    </xf>
    <xf numFmtId="188" fontId="1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87" fontId="16" fillId="0" borderId="0" xfId="0" applyNumberFormat="1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87" fontId="20" fillId="0" borderId="0" xfId="10" applyNumberFormat="1" applyFont="1" applyFill="1"/>
    <xf numFmtId="190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indent="1"/>
    </xf>
    <xf numFmtId="187" fontId="6" fillId="0" borderId="1" xfId="0" applyNumberFormat="1" applyFont="1" applyFill="1" applyBorder="1" applyAlignment="1">
      <alignment vertical="top"/>
    </xf>
    <xf numFmtId="187" fontId="6" fillId="0" borderId="1" xfId="1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187" fontId="6" fillId="0" borderId="0" xfId="0" applyNumberFormat="1" applyFont="1" applyFill="1" applyBorder="1" applyAlignment="1">
      <alignment vertical="top"/>
    </xf>
    <xf numFmtId="187" fontId="6" fillId="0" borderId="0" xfId="11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top" indent="1"/>
    </xf>
    <xf numFmtId="0" fontId="17" fillId="0" borderId="0" xfId="10" applyNumberFormat="1" applyFont="1" applyFill="1"/>
    <xf numFmtId="0" fontId="18" fillId="0" borderId="0" xfId="10" applyNumberFormat="1" applyFont="1" applyFill="1"/>
    <xf numFmtId="187" fontId="17" fillId="0" borderId="0" xfId="0" applyNumberFormat="1" applyFont="1" applyFill="1"/>
    <xf numFmtId="187" fontId="6" fillId="0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1"/>
    </xf>
    <xf numFmtId="0" fontId="6" fillId="4" borderId="0" xfId="6" applyFont="1" applyFill="1" applyAlignment="1">
      <alignment vertical="center"/>
    </xf>
    <xf numFmtId="38" fontId="5" fillId="4" borderId="0" xfId="1" applyNumberFormat="1" applyFont="1" applyFill="1" applyAlignment="1">
      <alignment horizontal="left" vertical="center"/>
    </xf>
    <xf numFmtId="0" fontId="5" fillId="4" borderId="0" xfId="6" applyFont="1" applyFill="1" applyAlignment="1">
      <alignment horizontal="left" vertical="center"/>
    </xf>
    <xf numFmtId="0" fontId="16" fillId="4" borderId="0" xfId="0" applyFont="1" applyFill="1"/>
    <xf numFmtId="0" fontId="6" fillId="4" borderId="0" xfId="0" applyFont="1" applyFill="1"/>
    <xf numFmtId="194" fontId="6" fillId="4" borderId="0" xfId="0" applyNumberFormat="1" applyFont="1" applyFill="1" applyAlignment="1">
      <alignment horizontal="right" vertical="center"/>
    </xf>
    <xf numFmtId="37" fontId="6" fillId="4" borderId="0" xfId="1" applyNumberFormat="1" applyFont="1" applyFill="1" applyAlignment="1">
      <alignment horizontal="center" vertical="center"/>
    </xf>
    <xf numFmtId="195" fontId="17" fillId="4" borderId="0" xfId="5" applyNumberFormat="1" applyFont="1" applyFill="1" applyAlignment="1">
      <alignment horizontal="center"/>
    </xf>
    <xf numFmtId="195" fontId="17" fillId="4" borderId="0" xfId="10" applyNumberFormat="1" applyFont="1" applyFill="1" applyAlignment="1">
      <alignment horizontal="center"/>
    </xf>
    <xf numFmtId="195" fontId="17" fillId="4" borderId="0" xfId="10" applyNumberFormat="1" applyFont="1" applyFill="1" applyBorder="1" applyAlignment="1">
      <alignment horizontal="center"/>
    </xf>
    <xf numFmtId="195" fontId="17" fillId="4" borderId="1" xfId="5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/>
    </xf>
    <xf numFmtId="37" fontId="6" fillId="4" borderId="1" xfId="1" applyNumberFormat="1" applyFont="1" applyFill="1" applyBorder="1" applyAlignment="1">
      <alignment horizontal="center" vertical="center"/>
    </xf>
    <xf numFmtId="0" fontId="18" fillId="4" borderId="0" xfId="5" applyNumberFormat="1" applyFont="1" applyFill="1"/>
    <xf numFmtId="37" fontId="6" fillId="4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vertical="center"/>
    </xf>
    <xf numFmtId="187" fontId="6" fillId="4" borderId="0" xfId="11" applyNumberFormat="1" applyFont="1" applyFill="1" applyAlignment="1">
      <alignment horizontal="center" vertical="center"/>
    </xf>
    <xf numFmtId="0" fontId="17" fillId="4" borderId="0" xfId="5" applyNumberFormat="1" applyFont="1" applyFill="1"/>
    <xf numFmtId="187" fontId="6" fillId="4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187" fontId="17" fillId="4" borderId="0" xfId="10" applyNumberFormat="1" applyFont="1" applyFill="1"/>
    <xf numFmtId="0" fontId="6" fillId="4" borderId="0" xfId="0" applyFont="1" applyFill="1" applyAlignment="1">
      <alignment vertical="top"/>
    </xf>
    <xf numFmtId="190" fontId="6" fillId="4" borderId="0" xfId="0" applyNumberFormat="1" applyFont="1" applyFill="1" applyAlignment="1">
      <alignment vertical="top"/>
    </xf>
    <xf numFmtId="187" fontId="6" fillId="4" borderId="0" xfId="0" applyNumberFormat="1" applyFont="1" applyFill="1" applyAlignment="1">
      <alignment vertical="top"/>
    </xf>
    <xf numFmtId="0" fontId="16" fillId="4" borderId="0" xfId="0" applyFont="1" applyFill="1" applyAlignment="1">
      <alignment vertical="center"/>
    </xf>
    <xf numFmtId="0" fontId="6" fillId="4" borderId="0" xfId="0" applyFont="1" applyFill="1" applyAlignment="1">
      <alignment horizontal="left" vertical="top" indent="1"/>
    </xf>
    <xf numFmtId="187" fontId="17" fillId="4" borderId="1" xfId="10" applyNumberFormat="1" applyFont="1" applyFill="1" applyBorder="1"/>
    <xf numFmtId="187" fontId="6" fillId="4" borderId="1" xfId="1" applyNumberFormat="1" applyFont="1" applyFill="1" applyBorder="1" applyAlignment="1">
      <alignment vertical="center"/>
    </xf>
    <xf numFmtId="0" fontId="5" fillId="4" borderId="0" xfId="0" applyFont="1" applyFill="1" applyAlignment="1">
      <alignment vertical="top"/>
    </xf>
    <xf numFmtId="187" fontId="17" fillId="4" borderId="0" xfId="10" applyNumberFormat="1" applyFont="1" applyFill="1" applyBorder="1"/>
    <xf numFmtId="0" fontId="5" fillId="4" borderId="0" xfId="0" quotePrefix="1" applyFont="1" applyFill="1" applyAlignment="1">
      <alignment horizontal="left" vertical="top" indent="1"/>
    </xf>
    <xf numFmtId="0" fontId="17" fillId="4" borderId="0" xfId="10" applyNumberFormat="1" applyFont="1" applyFill="1"/>
    <xf numFmtId="187" fontId="17" fillId="4" borderId="0" xfId="10" applyNumberFormat="1" applyFont="1" applyFill="1" applyAlignment="1">
      <alignment horizontal="center"/>
    </xf>
    <xf numFmtId="187" fontId="17" fillId="4" borderId="0" xfId="0" applyNumberFormat="1" applyFont="1" applyFill="1"/>
    <xf numFmtId="187" fontId="6" fillId="4" borderId="0" xfId="8" applyNumberFormat="1" applyFont="1" applyFill="1" applyAlignment="1">
      <alignment horizontal="right" vertical="center"/>
    </xf>
    <xf numFmtId="187" fontId="16" fillId="4" borderId="0" xfId="0" applyNumberFormat="1" applyFont="1" applyFill="1"/>
    <xf numFmtId="49" fontId="5" fillId="0" borderId="0" xfId="30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8" fontId="18" fillId="0" borderId="0" xfId="10" applyFont="1" applyFill="1"/>
    <xf numFmtId="38" fontId="6" fillId="0" borderId="0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vertical="center"/>
    </xf>
    <xf numFmtId="2" fontId="10" fillId="0" borderId="0" xfId="3" applyNumberFormat="1" applyFont="1" applyFill="1" applyAlignment="1">
      <alignment horizontal="center" vertical="center"/>
    </xf>
    <xf numFmtId="187" fontId="6" fillId="0" borderId="0" xfId="4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187" fontId="6" fillId="0" borderId="5" xfId="4" applyNumberFormat="1" applyFont="1" applyFill="1" applyBorder="1" applyAlignment="1">
      <alignment vertical="center"/>
    </xf>
    <xf numFmtId="187" fontId="6" fillId="0" borderId="0" xfId="3" applyNumberFormat="1" applyFont="1" applyFill="1" applyBorder="1"/>
    <xf numFmtId="187" fontId="6" fillId="0" borderId="0" xfId="2" applyNumberFormat="1" applyFont="1" applyFill="1" applyBorder="1" applyAlignment="1">
      <alignment vertical="center"/>
    </xf>
    <xf numFmtId="40" fontId="10" fillId="0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 vertical="center"/>
    </xf>
    <xf numFmtId="187" fontId="6" fillId="0" borderId="0" xfId="2" applyNumberFormat="1" applyFont="1" applyFill="1" applyAlignment="1">
      <alignment vertical="center"/>
    </xf>
    <xf numFmtId="187" fontId="6" fillId="0" borderId="6" xfId="4" applyNumberFormat="1" applyFont="1" applyFill="1" applyBorder="1" applyAlignment="1">
      <alignment vertical="center"/>
    </xf>
    <xf numFmtId="187" fontId="6" fillId="0" borderId="1" xfId="4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5" xfId="2" applyNumberFormat="1" applyFont="1" applyFill="1" applyBorder="1" applyAlignment="1">
      <alignment vertical="center"/>
    </xf>
    <xf numFmtId="187" fontId="6" fillId="0" borderId="6" xfId="2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left" vertical="center"/>
    </xf>
    <xf numFmtId="38" fontId="5" fillId="0" borderId="0" xfId="2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horizontal="left" vertical="center"/>
    </xf>
    <xf numFmtId="38" fontId="6" fillId="0" borderId="0" xfId="2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189" fontId="6" fillId="0" borderId="0" xfId="2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8" fontId="6" fillId="0" borderId="1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8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center" vertical="center"/>
    </xf>
    <xf numFmtId="2" fontId="10" fillId="0" borderId="0" xfId="7" applyNumberFormat="1" applyFont="1" applyFill="1" applyAlignment="1" applyProtection="1">
      <alignment horizontal="center" vertical="center"/>
    </xf>
    <xf numFmtId="190" fontId="6" fillId="0" borderId="0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0" fontId="10" fillId="0" borderId="0" xfId="7" applyFont="1" applyFill="1" applyAlignment="1" applyProtection="1">
      <alignment horizontal="center" vertical="center"/>
    </xf>
    <xf numFmtId="187" fontId="6" fillId="0" borderId="5" xfId="2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right" vertical="center"/>
    </xf>
    <xf numFmtId="187" fontId="6" fillId="0" borderId="1" xfId="2" applyNumberFormat="1" applyFont="1" applyFill="1" applyBorder="1" applyAlignment="1">
      <alignment horizontal="right" vertical="center"/>
    </xf>
    <xf numFmtId="0" fontId="10" fillId="0" borderId="0" xfId="7" quotePrefix="1" applyFont="1" applyFill="1" applyAlignment="1" applyProtection="1">
      <alignment horizontal="center" vertical="center"/>
    </xf>
    <xf numFmtId="38" fontId="6" fillId="0" borderId="0" xfId="2" applyNumberFormat="1" applyFont="1" applyFill="1" applyAlignment="1">
      <alignment horizontal="left" vertical="center" indent="1"/>
    </xf>
    <xf numFmtId="2" fontId="10" fillId="0" borderId="0" xfId="7" quotePrefix="1" applyNumberFormat="1" applyFont="1" applyFill="1" applyAlignment="1" applyProtection="1">
      <alignment horizontal="center" vertical="center"/>
    </xf>
    <xf numFmtId="187" fontId="6" fillId="0" borderId="1" xfId="3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87" fontId="6" fillId="0" borderId="0" xfId="3" applyNumberFormat="1" applyFont="1" applyFill="1" applyBorder="1" applyAlignment="1">
      <alignment horizontal="right" vertical="center"/>
    </xf>
    <xf numFmtId="187" fontId="6" fillId="0" borderId="5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38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2"/>
    </xf>
    <xf numFmtId="187" fontId="6" fillId="0" borderId="0" xfId="9" applyNumberFormat="1" applyFont="1" applyFill="1" applyBorder="1" applyAlignment="1">
      <alignment vertical="center"/>
    </xf>
    <xf numFmtId="191" fontId="10" fillId="0" borderId="0" xfId="2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3"/>
    </xf>
    <xf numFmtId="187" fontId="6" fillId="0" borderId="7" xfId="8" applyNumberFormat="1" applyFont="1" applyFill="1" applyBorder="1" applyAlignment="1" applyProtection="1">
      <alignment horizontal="right" vertical="center"/>
    </xf>
    <xf numFmtId="187" fontId="6" fillId="0" borderId="6" xfId="8" applyNumberFormat="1" applyFont="1" applyFill="1" applyBorder="1" applyAlignment="1" applyProtection="1">
      <alignment horizontal="right" vertical="center"/>
    </xf>
    <xf numFmtId="187" fontId="8" fillId="0" borderId="0" xfId="2" applyNumberFormat="1" applyFont="1" applyFill="1" applyBorder="1" applyAlignment="1">
      <alignment horizontal="center" vertical="center"/>
    </xf>
    <xf numFmtId="188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40" fontId="10" fillId="0" borderId="0" xfId="2" quotePrefix="1" applyNumberFormat="1" applyFont="1" applyFill="1" applyBorder="1" applyAlignment="1">
      <alignment horizontal="center" vertical="center"/>
    </xf>
    <xf numFmtId="187" fontId="10" fillId="0" borderId="0" xfId="2" applyNumberFormat="1" applyFont="1" applyFill="1" applyBorder="1" applyAlignment="1">
      <alignment horizontal="center" vertical="center"/>
    </xf>
    <xf numFmtId="188" fontId="6" fillId="0" borderId="6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horizontal="left" vertical="center"/>
    </xf>
    <xf numFmtId="199" fontId="5" fillId="0" borderId="0" xfId="27" applyNumberFormat="1" applyFont="1" applyFill="1" applyAlignment="1">
      <alignment horizontal="left" vertical="center"/>
    </xf>
    <xf numFmtId="0" fontId="0" fillId="0" borderId="0" xfId="0" applyFill="1"/>
    <xf numFmtId="187" fontId="5" fillId="0" borderId="0" xfId="27" applyNumberFormat="1" applyFont="1" applyFill="1" applyAlignment="1">
      <alignment horizontal="left" vertical="center"/>
    </xf>
    <xf numFmtId="196" fontId="5" fillId="0" borderId="0" xfId="27" applyNumberFormat="1" applyFont="1" applyFill="1" applyAlignment="1">
      <alignment horizontal="left" vertical="center"/>
    </xf>
    <xf numFmtId="38" fontId="6" fillId="0" borderId="0" xfId="27" applyNumberFormat="1" applyFont="1" applyFill="1" applyAlignment="1">
      <alignment vertical="center"/>
    </xf>
    <xf numFmtId="187" fontId="6" fillId="0" borderId="0" xfId="27" applyNumberFormat="1" applyFont="1" applyFill="1" applyAlignment="1">
      <alignment vertical="center"/>
    </xf>
    <xf numFmtId="196" fontId="6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horizontal="right" vertical="center"/>
    </xf>
    <xf numFmtId="196" fontId="6" fillId="0" borderId="0" xfId="27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vertical="center"/>
    </xf>
    <xf numFmtId="0" fontId="6" fillId="0" borderId="0" xfId="28" applyFont="1" applyFill="1" applyAlignment="1">
      <alignment vertical="center"/>
    </xf>
    <xf numFmtId="187" fontId="6" fillId="0" borderId="0" xfId="28" applyNumberFormat="1" applyFont="1" applyFill="1" applyAlignment="1">
      <alignment horizontal="right" vertical="center"/>
    </xf>
    <xf numFmtId="187" fontId="6" fillId="0" borderId="0" xfId="28" applyNumberFormat="1" applyFont="1" applyFill="1" applyAlignment="1">
      <alignment vertical="center"/>
    </xf>
    <xf numFmtId="0" fontId="6" fillId="0" borderId="0" xfId="28" applyFont="1" applyFill="1" applyAlignment="1">
      <alignment horizontal="left" vertical="center" indent="1"/>
    </xf>
    <xf numFmtId="0" fontId="6" fillId="0" borderId="0" xfId="28" applyFont="1" applyFill="1" applyAlignment="1">
      <alignment horizontal="left" vertical="center" indent="2"/>
    </xf>
    <xf numFmtId="187" fontId="6" fillId="0" borderId="0" xfId="12" applyNumberFormat="1" applyFont="1" applyFill="1" applyAlignment="1">
      <alignment horizontal="right" vertical="center"/>
    </xf>
    <xf numFmtId="0" fontId="6" fillId="0" borderId="0" xfId="28" applyFont="1" applyFill="1" applyAlignment="1">
      <alignment horizontal="left" vertical="center" indent="3"/>
    </xf>
    <xf numFmtId="0" fontId="6" fillId="0" borderId="0" xfId="28" quotePrefix="1" applyFont="1" applyFill="1" applyAlignment="1">
      <alignment horizontal="left" vertical="center"/>
    </xf>
    <xf numFmtId="187" fontId="6" fillId="0" borderId="1" xfId="12" applyNumberFormat="1" applyFont="1" applyFill="1" applyBorder="1" applyAlignment="1">
      <alignment horizontal="right" vertical="center"/>
    </xf>
    <xf numFmtId="187" fontId="6" fillId="0" borderId="7" xfId="27" applyNumberFormat="1" applyFont="1" applyFill="1" applyBorder="1" applyAlignment="1">
      <alignment vertical="center"/>
    </xf>
    <xf numFmtId="0" fontId="6" fillId="0" borderId="0" xfId="28" applyFont="1" applyFill="1" applyAlignment="1">
      <alignment horizontal="left" vertical="center"/>
    </xf>
    <xf numFmtId="187" fontId="6" fillId="0" borderId="1" xfId="28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7" fontId="6" fillId="0" borderId="0" xfId="27" applyNumberFormat="1" applyFont="1" applyFill="1" applyAlignment="1">
      <alignment horizontal="right" vertical="center"/>
    </xf>
    <xf numFmtId="38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vertical="center"/>
    </xf>
    <xf numFmtId="38" fontId="6" fillId="0" borderId="3" xfId="29" applyNumberFormat="1" applyFont="1" applyFill="1" applyBorder="1" applyAlignment="1">
      <alignment vertical="center"/>
    </xf>
    <xf numFmtId="38" fontId="6" fillId="0" borderId="0" xfId="29" applyNumberFormat="1" applyFont="1" applyFill="1" applyAlignment="1">
      <alignment horizontal="center" vertical="center"/>
    </xf>
    <xf numFmtId="194" fontId="5" fillId="0" borderId="0" xfId="27" applyNumberFormat="1" applyFont="1" applyFill="1" applyAlignment="1">
      <alignment horizontal="left" vertical="center"/>
    </xf>
    <xf numFmtId="194" fontId="6" fillId="0" borderId="0" xfId="27" applyNumberFormat="1" applyFont="1" applyFill="1" applyAlignment="1">
      <alignment vertical="center"/>
    </xf>
    <xf numFmtId="194" fontId="6" fillId="0" borderId="0" xfId="27" applyNumberFormat="1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187" fontId="6" fillId="0" borderId="5" xfId="27" applyNumberFormat="1" applyFont="1" applyFill="1" applyBorder="1" applyAlignment="1">
      <alignment horizontal="right" vertical="center"/>
    </xf>
    <xf numFmtId="38" fontId="6" fillId="0" borderId="0" xfId="27" applyNumberFormat="1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/>
    </xf>
    <xf numFmtId="0" fontId="5" fillId="0" borderId="0" xfId="28" quotePrefix="1" applyFont="1" applyFill="1" applyAlignment="1">
      <alignment horizontal="left" vertical="center"/>
    </xf>
    <xf numFmtId="187" fontId="6" fillId="0" borderId="2" xfId="27" applyNumberFormat="1" applyFont="1" applyFill="1" applyBorder="1" applyAlignment="1">
      <alignment horizontal="right" vertical="center"/>
    </xf>
    <xf numFmtId="187" fontId="6" fillId="0" borderId="0" xfId="28" applyNumberFormat="1" applyFont="1" applyFill="1" applyBorder="1" applyAlignment="1">
      <alignment horizontal="right" vertical="center"/>
    </xf>
    <xf numFmtId="187" fontId="6" fillId="0" borderId="0" xfId="29" applyNumberFormat="1" applyFont="1" applyFill="1" applyAlignment="1">
      <alignment horizontal="right" vertical="center"/>
    </xf>
    <xf numFmtId="189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horizontal="right" vertical="center"/>
    </xf>
    <xf numFmtId="38" fontId="6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left" vertical="center"/>
    </xf>
    <xf numFmtId="38" fontId="6" fillId="0" borderId="1" xfId="1" applyNumberFormat="1" applyFont="1" applyFill="1" applyBorder="1" applyAlignment="1">
      <alignment horizontal="center" vertical="center"/>
    </xf>
    <xf numFmtId="187" fontId="6" fillId="0" borderId="1" xfId="1" quotePrefix="1" applyNumberFormat="1" applyFont="1" applyFill="1" applyBorder="1" applyAlignment="1">
      <alignment horizontal="center" vertical="center"/>
    </xf>
    <xf numFmtId="187" fontId="6" fillId="0" borderId="0" xfId="1" quotePrefix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0" fontId="6" fillId="0" borderId="0" xfId="3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6" fillId="0" borderId="0" xfId="3" quotePrefix="1" applyFont="1" applyFill="1" applyAlignment="1">
      <alignment horizontal="left" vertical="center"/>
    </xf>
    <xf numFmtId="0" fontId="6" fillId="0" borderId="0" xfId="2" applyFont="1" applyFill="1" applyAlignment="1" applyProtection="1">
      <alignment horizontal="left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187" fontId="6" fillId="0" borderId="2" xfId="4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left" vertical="center" indent="1"/>
    </xf>
    <xf numFmtId="0" fontId="6" fillId="0" borderId="0" xfId="3" applyFont="1" applyFill="1" applyAlignment="1" applyProtection="1">
      <alignment horizontal="left" vertical="center" indent="2"/>
    </xf>
    <xf numFmtId="0" fontId="6" fillId="0" borderId="0" xfId="3" applyFont="1" applyFill="1" applyBorder="1" applyAlignment="1" applyProtection="1">
      <alignment horizontal="left" vertical="center" indent="2"/>
    </xf>
    <xf numFmtId="0" fontId="6" fillId="0" borderId="0" xfId="2" applyFont="1" applyFill="1" applyAlignment="1" applyProtection="1">
      <alignment horizontal="left" vertical="center" indent="1"/>
    </xf>
    <xf numFmtId="0" fontId="6" fillId="0" borderId="0" xfId="2" applyFont="1" applyFill="1" applyAlignment="1" applyProtection="1">
      <alignment horizontal="left" vertical="center"/>
    </xf>
    <xf numFmtId="38" fontId="6" fillId="0" borderId="0" xfId="1" applyNumberFormat="1" applyFont="1" applyFill="1" applyBorder="1" applyAlignment="1">
      <alignment horizontal="left" vertical="center" indent="2"/>
    </xf>
    <xf numFmtId="189" fontId="6" fillId="0" borderId="0" xfId="1" applyNumberFormat="1" applyFont="1" applyFill="1" applyAlignment="1">
      <alignment vertical="center"/>
    </xf>
    <xf numFmtId="187" fontId="6" fillId="0" borderId="7" xfId="27" applyNumberFormat="1" applyFont="1" applyFill="1" applyBorder="1" applyAlignment="1">
      <alignment horizontal="right" vertical="center"/>
    </xf>
    <xf numFmtId="187" fontId="6" fillId="0" borderId="0" xfId="27" applyNumberFormat="1" applyFont="1" applyFill="1" applyBorder="1" applyAlignment="1">
      <alignment horizontal="right" vertical="center"/>
    </xf>
    <xf numFmtId="38" fontId="6" fillId="0" borderId="3" xfId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37" fontId="6" fillId="0" borderId="5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0" fontId="5" fillId="4" borderId="0" xfId="6" applyFont="1" applyFill="1" applyAlignment="1">
      <alignment horizontal="left" vertical="center"/>
    </xf>
    <xf numFmtId="0" fontId="6" fillId="4" borderId="1" xfId="6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187" fontId="6" fillId="4" borderId="3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87" fontId="6" fillId="4" borderId="4" xfId="1" applyNumberFormat="1" applyFont="1" applyFill="1" applyBorder="1" applyAlignment="1">
      <alignment horizontal="center" vertical="center"/>
    </xf>
    <xf numFmtId="37" fontId="6" fillId="4" borderId="5" xfId="1" applyNumberFormat="1" applyFont="1" applyFill="1" applyBorder="1" applyAlignment="1">
      <alignment horizontal="center" vertical="center"/>
    </xf>
    <xf numFmtId="189" fontId="6" fillId="0" borderId="0" xfId="27" applyNumberFormat="1" applyFont="1" applyFill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94" fontId="6" fillId="0" borderId="1" xfId="0" applyNumberFormat="1" applyFont="1" applyFill="1" applyBorder="1" applyAlignment="1">
      <alignment horizontal="center" vertical="center"/>
    </xf>
    <xf numFmtId="38" fontId="6" fillId="0" borderId="3" xfId="29" applyNumberFormat="1" applyFont="1" applyFill="1" applyBorder="1" applyAlignment="1">
      <alignment horizontal="center" vertical="center"/>
    </xf>
    <xf numFmtId="38" fontId="6" fillId="0" borderId="0" xfId="29" applyNumberFormat="1" applyFont="1" applyFill="1" applyAlignment="1">
      <alignment horizontal="center" vertical="center"/>
    </xf>
  </cellXfs>
  <cellStyles count="41">
    <cellStyle name="Comma" xfId="10" builtinId="3"/>
    <cellStyle name="Comma 2" xfId="13"/>
    <cellStyle name="Comma 2 2" xfId="5"/>
    <cellStyle name="Comma 2 3" xfId="32"/>
    <cellStyle name="Comma 3" xfId="31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dex Number" xfId="33"/>
    <cellStyle name="Input [yellow]" xfId="19"/>
    <cellStyle name="no dec" xfId="20"/>
    <cellStyle name="Normal" xfId="0" builtinId="0"/>
    <cellStyle name="Normal - Style1" xfId="21"/>
    <cellStyle name="Normal 10" xfId="34"/>
    <cellStyle name="Normal 13" xfId="27"/>
    <cellStyle name="Normal 15" xfId="35"/>
    <cellStyle name="Normal 2" xfId="22"/>
    <cellStyle name="Normal 2 2" xfId="1"/>
    <cellStyle name="Normal 2 3" xfId="26"/>
    <cellStyle name="Normal 2 3 2" xfId="29"/>
    <cellStyle name="Normal 2 4" xfId="36"/>
    <cellStyle name="Normal 3" xfId="12"/>
    <cellStyle name="Normal 3 2" xfId="28"/>
    <cellStyle name="Normal 3 3" xfId="37"/>
    <cellStyle name="Normal 4" xfId="2"/>
    <cellStyle name="Normal 5" xfId="30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Percent 3" xfId="38"/>
    <cellStyle name="Quantity" xfId="25"/>
    <cellStyle name="เครื่องหมายจุลภาค 4" xfId="39"/>
    <cellStyle name="เครื่องหมายจุลภาค 5" xfId="4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8"/>
  <sheetViews>
    <sheetView showGridLines="0" tabSelected="1" showRuler="0" zoomScaleNormal="100" zoomScaleSheetLayoutView="85" zoomScalePageLayoutView="40" workbookViewId="0"/>
  </sheetViews>
  <sheetFormatPr defaultColWidth="9.125" defaultRowHeight="23.65" customHeight="1"/>
  <cols>
    <col min="1" max="1" width="45.125" style="117" customWidth="1"/>
    <col min="2" max="2" width="0.875" style="117" customWidth="1"/>
    <col min="3" max="3" width="8.375" style="117" customWidth="1"/>
    <col min="4" max="4" width="0.875" style="117" customWidth="1"/>
    <col min="5" max="5" width="14.75" style="161" customWidth="1"/>
    <col min="6" max="6" width="0.375" style="161" customWidth="1"/>
    <col min="7" max="7" width="14.75" style="161" customWidth="1"/>
    <col min="8" max="8" width="0.375" style="253" customWidth="1"/>
    <col min="9" max="9" width="14.75" style="161" customWidth="1"/>
    <col min="10" max="10" width="0.375" style="161" customWidth="1"/>
    <col min="11" max="11" width="14.75" style="161" customWidth="1"/>
    <col min="12" max="13" width="9" style="117"/>
    <col min="14" max="16384" width="9.125" style="117"/>
  </cols>
  <sheetData>
    <row r="1" spans="1:11" s="1" customFormat="1" ht="23.65" customHeight="1">
      <c r="A1" s="115" t="s">
        <v>0</v>
      </c>
      <c r="B1" s="115"/>
      <c r="C1" s="115"/>
      <c r="D1" s="115"/>
      <c r="E1" s="230"/>
      <c r="F1" s="230"/>
      <c r="G1" s="230"/>
      <c r="H1" s="231"/>
      <c r="I1" s="230"/>
      <c r="J1" s="230"/>
      <c r="K1" s="230"/>
    </row>
    <row r="2" spans="1:11" s="1" customFormat="1" ht="23.65" customHeight="1">
      <c r="A2" s="115" t="s">
        <v>1</v>
      </c>
      <c r="B2" s="115"/>
      <c r="C2" s="115"/>
      <c r="D2" s="115"/>
      <c r="E2" s="230"/>
      <c r="F2" s="230"/>
      <c r="G2" s="230"/>
      <c r="H2" s="231"/>
      <c r="I2" s="230"/>
      <c r="J2" s="230"/>
      <c r="K2" s="230"/>
    </row>
    <row r="3" spans="1:11" s="1" customFormat="1" ht="23.65" customHeight="1">
      <c r="A3" s="115" t="s">
        <v>240</v>
      </c>
      <c r="B3" s="115"/>
      <c r="C3" s="115"/>
      <c r="D3" s="115"/>
      <c r="E3" s="230"/>
      <c r="F3" s="230"/>
      <c r="G3" s="230"/>
      <c r="H3" s="231"/>
      <c r="I3" s="230"/>
      <c r="J3" s="230"/>
      <c r="K3" s="230"/>
    </row>
    <row r="4" spans="1:11" ht="23.65" customHeight="1">
      <c r="A4" s="96"/>
      <c r="B4" s="96"/>
      <c r="C4" s="145"/>
      <c r="D4" s="96"/>
      <c r="E4" s="97"/>
      <c r="F4" s="97"/>
      <c r="G4" s="97"/>
      <c r="H4" s="98"/>
      <c r="I4" s="97"/>
      <c r="J4" s="97"/>
      <c r="K4" s="97" t="s">
        <v>2</v>
      </c>
    </row>
    <row r="5" spans="1:11" ht="23.65" customHeight="1">
      <c r="A5" s="96"/>
      <c r="B5" s="96"/>
      <c r="C5" s="96"/>
      <c r="D5" s="96"/>
      <c r="E5" s="259" t="s">
        <v>3</v>
      </c>
      <c r="F5" s="259"/>
      <c r="G5" s="259"/>
      <c r="H5" s="98"/>
      <c r="I5" s="259" t="s">
        <v>122</v>
      </c>
      <c r="J5" s="259"/>
      <c r="K5" s="259"/>
    </row>
    <row r="6" spans="1:11" ht="23.65" customHeight="1">
      <c r="B6" s="96"/>
      <c r="C6" s="232" t="s">
        <v>4</v>
      </c>
      <c r="D6" s="96"/>
      <c r="E6" s="233" t="s">
        <v>241</v>
      </c>
      <c r="F6" s="234"/>
      <c r="G6" s="233" t="s">
        <v>5</v>
      </c>
      <c r="H6" s="235"/>
      <c r="I6" s="233" t="s">
        <v>241</v>
      </c>
      <c r="J6" s="234"/>
      <c r="K6" s="233" t="s">
        <v>5</v>
      </c>
    </row>
    <row r="7" spans="1:11" ht="23.65" customHeight="1">
      <c r="A7" s="236" t="s">
        <v>6</v>
      </c>
      <c r="B7" s="96"/>
      <c r="C7" s="96"/>
      <c r="D7" s="96"/>
      <c r="E7" s="97"/>
      <c r="F7" s="97"/>
      <c r="G7" s="97"/>
      <c r="H7" s="98"/>
      <c r="I7" s="97"/>
      <c r="J7" s="97"/>
      <c r="K7" s="97"/>
    </row>
    <row r="8" spans="1:11" ht="23.65" customHeight="1">
      <c r="A8" s="237" t="s">
        <v>7</v>
      </c>
      <c r="B8" s="96"/>
      <c r="C8" s="102">
        <v>9.1</v>
      </c>
      <c r="D8" s="96"/>
      <c r="E8" s="100">
        <v>68161357</v>
      </c>
      <c r="F8" s="100"/>
      <c r="G8" s="100">
        <v>68433721</v>
      </c>
      <c r="H8" s="100"/>
      <c r="I8" s="100">
        <v>68115583</v>
      </c>
      <c r="J8" s="100"/>
      <c r="K8" s="100">
        <v>68361786</v>
      </c>
    </row>
    <row r="9" spans="1:11" ht="23.65" customHeight="1">
      <c r="A9" s="238" t="s">
        <v>8</v>
      </c>
      <c r="B9" s="96"/>
      <c r="C9" s="102">
        <v>9.3000000000000007</v>
      </c>
      <c r="D9" s="96"/>
      <c r="E9" s="100">
        <v>516791903</v>
      </c>
      <c r="F9" s="100"/>
      <c r="G9" s="100">
        <v>338770589</v>
      </c>
      <c r="H9" s="100"/>
      <c r="I9" s="100">
        <v>516320956</v>
      </c>
      <c r="J9" s="100"/>
      <c r="K9" s="100">
        <v>338273821</v>
      </c>
    </row>
    <row r="10" spans="1:11" ht="23.65" customHeight="1">
      <c r="A10" s="238" t="s">
        <v>116</v>
      </c>
      <c r="B10" s="96"/>
      <c r="C10" s="102"/>
      <c r="D10" s="96"/>
      <c r="E10" s="100"/>
      <c r="F10" s="100"/>
      <c r="G10" s="100"/>
      <c r="H10" s="100"/>
      <c r="I10" s="100"/>
      <c r="J10" s="100"/>
      <c r="K10" s="100"/>
    </row>
    <row r="11" spans="1:11" ht="23.65" customHeight="1">
      <c r="A11" s="239" t="s">
        <v>162</v>
      </c>
      <c r="B11" s="96"/>
      <c r="C11" s="102">
        <v>9.4</v>
      </c>
      <c r="D11" s="96"/>
      <c r="E11" s="100">
        <v>13723789</v>
      </c>
      <c r="F11" s="100"/>
      <c r="G11" s="100">
        <v>0</v>
      </c>
      <c r="H11" s="100"/>
      <c r="I11" s="100">
        <v>14188472</v>
      </c>
      <c r="J11" s="100"/>
      <c r="K11" s="100">
        <v>0</v>
      </c>
    </row>
    <row r="12" spans="1:11" ht="23.65" customHeight="1">
      <c r="A12" s="240" t="s">
        <v>9</v>
      </c>
      <c r="B12" s="96"/>
      <c r="C12" s="102"/>
      <c r="D12" s="96"/>
      <c r="E12" s="100">
        <v>0</v>
      </c>
      <c r="F12" s="100"/>
      <c r="G12" s="100">
        <v>67350100</v>
      </c>
      <c r="H12" s="100"/>
      <c r="I12" s="100">
        <v>0</v>
      </c>
      <c r="J12" s="100"/>
      <c r="K12" s="100">
        <v>67350100</v>
      </c>
    </row>
    <row r="13" spans="1:11" ht="23.65" customHeight="1">
      <c r="A13" s="241" t="s">
        <v>10</v>
      </c>
      <c r="B13" s="96"/>
      <c r="C13" s="102">
        <v>9.5</v>
      </c>
      <c r="D13" s="96"/>
      <c r="E13" s="100">
        <v>74506773</v>
      </c>
      <c r="F13" s="100"/>
      <c r="G13" s="100">
        <v>55811418</v>
      </c>
      <c r="H13" s="100"/>
      <c r="I13" s="100">
        <v>74506773</v>
      </c>
      <c r="J13" s="100"/>
      <c r="K13" s="100">
        <v>55811462</v>
      </c>
    </row>
    <row r="14" spans="1:11" ht="23.65" customHeight="1">
      <c r="A14" s="242" t="s">
        <v>11</v>
      </c>
      <c r="B14" s="96"/>
      <c r="C14" s="102">
        <v>9.6</v>
      </c>
      <c r="D14" s="96"/>
      <c r="E14" s="100">
        <v>316987630</v>
      </c>
      <c r="F14" s="100"/>
      <c r="G14" s="100">
        <v>395227970</v>
      </c>
      <c r="H14" s="100"/>
      <c r="I14" s="100">
        <v>316894505</v>
      </c>
      <c r="J14" s="100"/>
      <c r="K14" s="100">
        <v>395174162</v>
      </c>
    </row>
    <row r="15" spans="1:11" ht="23.65" customHeight="1">
      <c r="A15" s="242" t="s">
        <v>12</v>
      </c>
      <c r="B15" s="96"/>
      <c r="C15" s="102">
        <v>9.6999999999999993</v>
      </c>
      <c r="D15" s="96"/>
      <c r="E15" s="100">
        <v>29400185</v>
      </c>
      <c r="F15" s="100"/>
      <c r="G15" s="100">
        <v>30945612</v>
      </c>
      <c r="H15" s="100"/>
      <c r="I15" s="100">
        <v>11203675</v>
      </c>
      <c r="J15" s="100"/>
      <c r="K15" s="100">
        <v>10830013</v>
      </c>
    </row>
    <row r="16" spans="1:11" ht="23.65" customHeight="1">
      <c r="A16" s="238" t="s">
        <v>13</v>
      </c>
      <c r="B16" s="96"/>
      <c r="C16" s="102">
        <v>9.8000000000000007</v>
      </c>
      <c r="D16" s="96"/>
      <c r="E16" s="100">
        <v>2200513321</v>
      </c>
      <c r="F16" s="101"/>
      <c r="G16" s="100">
        <v>1959765482</v>
      </c>
      <c r="H16" s="4"/>
      <c r="I16" s="100">
        <v>2127089495</v>
      </c>
      <c r="J16" s="101"/>
      <c r="K16" s="100">
        <v>1884110174</v>
      </c>
    </row>
    <row r="17" spans="1:11" ht="23.65" customHeight="1">
      <c r="A17" s="240" t="s">
        <v>14</v>
      </c>
      <c r="B17" s="96"/>
      <c r="C17" s="102"/>
      <c r="D17" s="96"/>
      <c r="E17" s="100">
        <v>0</v>
      </c>
      <c r="F17" s="100"/>
      <c r="G17" s="100">
        <v>133241</v>
      </c>
      <c r="H17" s="100"/>
      <c r="I17" s="100">
        <v>0</v>
      </c>
      <c r="J17" s="100"/>
      <c r="K17" s="100">
        <v>133241</v>
      </c>
    </row>
    <row r="18" spans="1:11" ht="23.65" customHeight="1">
      <c r="A18" s="240" t="s">
        <v>15</v>
      </c>
      <c r="B18" s="96"/>
      <c r="C18" s="99">
        <v>9.1</v>
      </c>
      <c r="D18" s="96"/>
      <c r="E18" s="100">
        <v>32659270</v>
      </c>
      <c r="F18" s="100"/>
      <c r="G18" s="100">
        <v>32182562</v>
      </c>
      <c r="H18" s="100"/>
      <c r="I18" s="100">
        <v>32569053</v>
      </c>
      <c r="J18" s="100"/>
      <c r="K18" s="100">
        <v>32175895</v>
      </c>
    </row>
    <row r="19" spans="1:11" ht="23.65" customHeight="1">
      <c r="A19" s="242" t="s">
        <v>123</v>
      </c>
      <c r="B19" s="96"/>
      <c r="C19" s="99">
        <v>9.11</v>
      </c>
      <c r="D19" s="96"/>
      <c r="E19" s="100">
        <v>24762212</v>
      </c>
      <c r="F19" s="100"/>
      <c r="G19" s="100">
        <v>24200896</v>
      </c>
      <c r="H19" s="101"/>
      <c r="I19" s="100">
        <v>21899006</v>
      </c>
      <c r="J19" s="101"/>
      <c r="K19" s="100">
        <v>22293897</v>
      </c>
    </row>
    <row r="20" spans="1:11" ht="23.65" customHeight="1">
      <c r="A20" s="242" t="s">
        <v>16</v>
      </c>
      <c r="B20" s="96"/>
      <c r="C20" s="99">
        <v>9.1199999999999992</v>
      </c>
      <c r="D20" s="96"/>
      <c r="E20" s="100">
        <v>4474111</v>
      </c>
      <c r="F20" s="100"/>
      <c r="G20" s="100">
        <v>0</v>
      </c>
      <c r="H20" s="101"/>
      <c r="I20" s="100">
        <v>3571005</v>
      </c>
      <c r="J20" s="101"/>
      <c r="K20" s="100">
        <v>0</v>
      </c>
    </row>
    <row r="21" spans="1:11" ht="23.65" customHeight="1">
      <c r="A21" s="241" t="s">
        <v>17</v>
      </c>
      <c r="B21" s="96"/>
      <c r="C21" s="99">
        <v>9.1300000000000008</v>
      </c>
      <c r="D21" s="96"/>
      <c r="E21" s="100">
        <v>6005144</v>
      </c>
      <c r="F21" s="100"/>
      <c r="G21" s="100">
        <v>3900228</v>
      </c>
      <c r="H21" s="101"/>
      <c r="I21" s="100">
        <v>3893939</v>
      </c>
      <c r="J21" s="101"/>
      <c r="K21" s="100">
        <v>1398367</v>
      </c>
    </row>
    <row r="22" spans="1:11" ht="23.65" customHeight="1">
      <c r="A22" s="243" t="s">
        <v>124</v>
      </c>
      <c r="B22" s="96"/>
      <c r="C22" s="99">
        <v>9.14</v>
      </c>
      <c r="D22" s="96"/>
      <c r="E22" s="100">
        <v>5880565</v>
      </c>
      <c r="F22" s="100"/>
      <c r="G22" s="100">
        <v>8164563</v>
      </c>
      <c r="H22" s="101"/>
      <c r="I22" s="100">
        <v>3560552</v>
      </c>
      <c r="J22" s="101"/>
      <c r="K22" s="100">
        <v>5697176</v>
      </c>
    </row>
    <row r="23" spans="1:11" ht="23.65" customHeight="1">
      <c r="A23" s="243" t="s">
        <v>18</v>
      </c>
      <c r="B23" s="96"/>
      <c r="C23" s="244"/>
      <c r="D23" s="96"/>
      <c r="E23" s="100">
        <v>2598857</v>
      </c>
      <c r="F23" s="100"/>
      <c r="G23" s="100">
        <v>3487317</v>
      </c>
      <c r="H23" s="101"/>
      <c r="I23" s="100">
        <v>2070343</v>
      </c>
      <c r="J23" s="101"/>
      <c r="K23" s="100">
        <v>3193301</v>
      </c>
    </row>
    <row r="24" spans="1:11" ht="23.65" customHeight="1">
      <c r="A24" s="237" t="s">
        <v>19</v>
      </c>
      <c r="B24" s="96"/>
      <c r="C24" s="99">
        <v>9.15</v>
      </c>
      <c r="D24" s="96"/>
      <c r="E24" s="100">
        <v>31315152</v>
      </c>
      <c r="F24" s="100"/>
      <c r="G24" s="100">
        <v>23842421</v>
      </c>
      <c r="H24" s="101"/>
      <c r="I24" s="100">
        <v>31103526</v>
      </c>
      <c r="J24" s="100"/>
      <c r="K24" s="100">
        <v>23554727</v>
      </c>
    </row>
    <row r="25" spans="1:11" ht="23.65" customHeight="1" thickBot="1">
      <c r="A25" s="245" t="s">
        <v>20</v>
      </c>
      <c r="B25" s="96"/>
      <c r="C25" s="102"/>
      <c r="D25" s="96"/>
      <c r="E25" s="246">
        <f>SUM(E8:E24)</f>
        <v>3327780269</v>
      </c>
      <c r="F25" s="100"/>
      <c r="G25" s="246">
        <f>SUM(G8:G24)</f>
        <v>3012216120</v>
      </c>
      <c r="H25" s="100"/>
      <c r="I25" s="246">
        <f>SUM(I8:I24)</f>
        <v>3226986883</v>
      </c>
      <c r="J25" s="100"/>
      <c r="K25" s="246">
        <f>SUM(K8:K24)</f>
        <v>2908358122</v>
      </c>
    </row>
    <row r="26" spans="1:11" ht="23.65" customHeight="1" thickTop="1">
      <c r="A26" s="96"/>
      <c r="B26" s="96"/>
      <c r="C26" s="96"/>
      <c r="D26" s="96"/>
      <c r="E26" s="117"/>
      <c r="F26" s="117"/>
      <c r="G26" s="117"/>
      <c r="H26" s="117"/>
      <c r="I26" s="117"/>
      <c r="J26" s="117"/>
      <c r="K26" s="117"/>
    </row>
    <row r="27" spans="1:11" ht="23.65" customHeight="1">
      <c r="A27" s="2" t="s">
        <v>21</v>
      </c>
      <c r="B27" s="96"/>
      <c r="C27" s="96"/>
      <c r="D27" s="96"/>
      <c r="E27" s="117"/>
      <c r="F27" s="117"/>
      <c r="G27" s="117"/>
      <c r="H27" s="117"/>
      <c r="I27" s="117"/>
      <c r="J27" s="117"/>
      <c r="K27" s="117"/>
    </row>
    <row r="28" spans="1:11" ht="23.65" customHeight="1">
      <c r="A28" s="2"/>
      <c r="B28" s="96"/>
      <c r="C28" s="96"/>
      <c r="D28" s="96"/>
      <c r="E28" s="117"/>
      <c r="F28" s="117"/>
      <c r="G28" s="117"/>
      <c r="H28" s="117"/>
      <c r="I28" s="117"/>
      <c r="J28" s="117"/>
      <c r="K28" s="117"/>
    </row>
    <row r="29" spans="1:11" ht="23.65" customHeight="1">
      <c r="A29" s="96"/>
      <c r="B29" s="96"/>
      <c r="C29" s="96"/>
      <c r="D29" s="96"/>
      <c r="E29" s="117"/>
      <c r="F29" s="117"/>
      <c r="G29" s="117"/>
      <c r="H29" s="117"/>
      <c r="I29" s="117"/>
      <c r="J29" s="117"/>
      <c r="K29" s="117"/>
    </row>
    <row r="30" spans="1:11" ht="23.65" customHeight="1">
      <c r="A30" s="149"/>
      <c r="B30" s="96"/>
      <c r="C30" s="96"/>
      <c r="D30" s="96"/>
      <c r="E30" s="117"/>
      <c r="F30" s="117"/>
      <c r="G30" s="256"/>
      <c r="H30" s="256"/>
      <c r="I30" s="256"/>
      <c r="J30" s="256"/>
      <c r="K30" s="256"/>
    </row>
    <row r="31" spans="1:11" ht="23.65" customHeight="1">
      <c r="A31" s="229" t="s">
        <v>250</v>
      </c>
      <c r="B31" s="96"/>
      <c r="C31" s="96"/>
      <c r="D31" s="96"/>
      <c r="E31" s="117"/>
      <c r="F31" s="117"/>
      <c r="G31" s="257" t="s">
        <v>22</v>
      </c>
      <c r="H31" s="257"/>
      <c r="I31" s="257"/>
      <c r="J31" s="257"/>
      <c r="K31" s="257"/>
    </row>
    <row r="32" spans="1:11" ht="23.65" customHeight="1">
      <c r="A32" s="151" t="s">
        <v>161</v>
      </c>
      <c r="B32" s="96"/>
      <c r="C32" s="96"/>
      <c r="D32" s="96"/>
      <c r="E32" s="117"/>
      <c r="F32" s="117"/>
      <c r="G32" s="258" t="s">
        <v>23</v>
      </c>
      <c r="H32" s="258"/>
      <c r="I32" s="258"/>
      <c r="J32" s="258"/>
      <c r="K32" s="258"/>
    </row>
    <row r="33" spans="1:11" s="1" customFormat="1" ht="22.15" customHeight="1">
      <c r="A33" s="115" t="s">
        <v>0</v>
      </c>
      <c r="B33" s="115"/>
      <c r="C33" s="115"/>
      <c r="D33" s="115"/>
      <c r="E33" s="230"/>
      <c r="F33" s="230"/>
      <c r="G33" s="230"/>
      <c r="H33" s="231"/>
      <c r="I33" s="230"/>
      <c r="J33" s="230"/>
      <c r="K33" s="230"/>
    </row>
    <row r="34" spans="1:11" s="1" customFormat="1" ht="22.15" customHeight="1">
      <c r="A34" s="115" t="s">
        <v>24</v>
      </c>
      <c r="B34" s="115"/>
      <c r="C34" s="115"/>
      <c r="D34" s="115"/>
      <c r="E34" s="230"/>
      <c r="F34" s="230"/>
      <c r="G34" s="230"/>
      <c r="H34" s="231"/>
      <c r="I34" s="230"/>
      <c r="J34" s="230"/>
      <c r="K34" s="230"/>
    </row>
    <row r="35" spans="1:11" s="1" customFormat="1" ht="22.15" customHeight="1">
      <c r="A35" s="115" t="s">
        <v>240</v>
      </c>
      <c r="B35" s="145"/>
      <c r="C35" s="115"/>
      <c r="D35" s="145"/>
      <c r="E35" s="230"/>
      <c r="F35" s="230"/>
      <c r="G35" s="230"/>
      <c r="H35" s="231"/>
      <c r="I35" s="230"/>
      <c r="J35" s="230"/>
      <c r="K35" s="230"/>
    </row>
    <row r="36" spans="1:11" ht="22.15" customHeight="1">
      <c r="A36" s="96"/>
      <c r="B36" s="96"/>
      <c r="C36" s="96"/>
      <c r="D36" s="96"/>
      <c r="E36" s="97"/>
      <c r="F36" s="97"/>
      <c r="G36" s="97"/>
      <c r="H36" s="98"/>
      <c r="I36" s="97"/>
      <c r="J36" s="97"/>
      <c r="K36" s="97" t="s">
        <v>2</v>
      </c>
    </row>
    <row r="37" spans="1:11" ht="22.15" customHeight="1">
      <c r="A37" s="96"/>
      <c r="B37" s="96"/>
      <c r="C37" s="96"/>
      <c r="D37" s="96"/>
      <c r="E37" s="259" t="s">
        <v>3</v>
      </c>
      <c r="F37" s="259"/>
      <c r="G37" s="259"/>
      <c r="H37" s="98"/>
      <c r="I37" s="259" t="s">
        <v>122</v>
      </c>
      <c r="J37" s="259"/>
      <c r="K37" s="259"/>
    </row>
    <row r="38" spans="1:11" ht="22.15" customHeight="1">
      <c r="B38" s="96"/>
      <c r="C38" s="232" t="s">
        <v>4</v>
      </c>
      <c r="D38" s="96"/>
      <c r="E38" s="233" t="s">
        <v>241</v>
      </c>
      <c r="F38" s="234"/>
      <c r="G38" s="233" t="s">
        <v>5</v>
      </c>
      <c r="H38" s="235"/>
      <c r="I38" s="233" t="s">
        <v>241</v>
      </c>
      <c r="J38" s="234"/>
      <c r="K38" s="233" t="s">
        <v>5</v>
      </c>
    </row>
    <row r="39" spans="1:11" ht="22.15" customHeight="1">
      <c r="A39" s="236" t="s">
        <v>25</v>
      </c>
      <c r="B39" s="96"/>
      <c r="C39" s="96"/>
      <c r="D39" s="96"/>
      <c r="E39" s="97"/>
      <c r="F39" s="97"/>
      <c r="G39" s="97"/>
      <c r="H39" s="98"/>
      <c r="I39" s="97"/>
      <c r="J39" s="97"/>
      <c r="K39" s="97"/>
    </row>
    <row r="40" spans="1:11" ht="22.15" customHeight="1">
      <c r="A40" s="237" t="s">
        <v>26</v>
      </c>
      <c r="B40" s="96"/>
      <c r="C40" s="99">
        <v>9.16</v>
      </c>
      <c r="D40" s="96"/>
      <c r="E40" s="100">
        <v>2463225282</v>
      </c>
      <c r="F40" s="101"/>
      <c r="G40" s="100">
        <v>2155864986</v>
      </c>
      <c r="H40" s="101"/>
      <c r="I40" s="100">
        <v>2466780410</v>
      </c>
      <c r="J40" s="100"/>
      <c r="K40" s="100">
        <v>2158459942</v>
      </c>
    </row>
    <row r="41" spans="1:11" ht="22.15" customHeight="1">
      <c r="A41" s="242" t="s">
        <v>27</v>
      </c>
      <c r="B41" s="96"/>
      <c r="C41" s="99">
        <v>9.17</v>
      </c>
      <c r="D41" s="96"/>
      <c r="E41" s="100">
        <v>274566462</v>
      </c>
      <c r="F41" s="101"/>
      <c r="G41" s="100">
        <v>215822527</v>
      </c>
      <c r="H41" s="101"/>
      <c r="I41" s="100">
        <v>268424903</v>
      </c>
      <c r="J41" s="101"/>
      <c r="K41" s="100">
        <v>208239974</v>
      </c>
    </row>
    <row r="42" spans="1:11" ht="22.15" customHeight="1">
      <c r="A42" s="240" t="s">
        <v>28</v>
      </c>
      <c r="B42" s="96"/>
      <c r="C42" s="102"/>
      <c r="D42" s="96"/>
      <c r="E42" s="100">
        <v>4731953</v>
      </c>
      <c r="F42" s="101"/>
      <c r="G42" s="100">
        <v>4744254</v>
      </c>
      <c r="H42" s="101"/>
      <c r="I42" s="100">
        <v>4731953</v>
      </c>
      <c r="J42" s="100"/>
      <c r="K42" s="100">
        <v>4744254</v>
      </c>
    </row>
    <row r="43" spans="1:11" ht="22.15" customHeight="1">
      <c r="A43" s="237" t="s">
        <v>29</v>
      </c>
      <c r="B43" s="96"/>
      <c r="C43" s="102"/>
      <c r="D43" s="96"/>
      <c r="E43" s="100">
        <v>0</v>
      </c>
      <c r="F43" s="101"/>
      <c r="G43" s="100">
        <v>67350100</v>
      </c>
      <c r="H43" s="101"/>
      <c r="I43" s="100">
        <v>0</v>
      </c>
      <c r="J43" s="100"/>
      <c r="K43" s="100">
        <v>67350100</v>
      </c>
    </row>
    <row r="44" spans="1:11" ht="22.15" customHeight="1">
      <c r="A44" s="145" t="s">
        <v>30</v>
      </c>
      <c r="B44" s="96"/>
      <c r="C44" s="102">
        <v>9.5</v>
      </c>
      <c r="D44" s="96"/>
      <c r="E44" s="100">
        <v>65471404</v>
      </c>
      <c r="F44" s="101"/>
      <c r="G44" s="100">
        <v>51868539</v>
      </c>
      <c r="H44" s="101"/>
      <c r="I44" s="100">
        <v>65471404</v>
      </c>
      <c r="J44" s="100"/>
      <c r="K44" s="100">
        <v>51868539</v>
      </c>
    </row>
    <row r="45" spans="1:11" ht="22.15" customHeight="1">
      <c r="A45" s="145" t="s">
        <v>31</v>
      </c>
      <c r="B45" s="96"/>
      <c r="C45" s="99">
        <v>9.18</v>
      </c>
      <c r="D45" s="96"/>
      <c r="E45" s="100">
        <v>86564198</v>
      </c>
      <c r="F45" s="101"/>
      <c r="G45" s="100">
        <v>96841300</v>
      </c>
      <c r="H45" s="101"/>
      <c r="I45" s="100">
        <v>44292498</v>
      </c>
      <c r="J45" s="100"/>
      <c r="K45" s="100">
        <v>51322900</v>
      </c>
    </row>
    <row r="46" spans="1:11" ht="22.15" customHeight="1">
      <c r="A46" s="237" t="s">
        <v>32</v>
      </c>
      <c r="B46" s="96"/>
      <c r="C46" s="102"/>
      <c r="D46" s="96"/>
      <c r="E46" s="100">
        <v>0</v>
      </c>
      <c r="F46" s="101"/>
      <c r="G46" s="100">
        <v>133241</v>
      </c>
      <c r="H46" s="101"/>
      <c r="I46" s="100">
        <v>0</v>
      </c>
      <c r="J46" s="100"/>
      <c r="K46" s="100">
        <v>133241</v>
      </c>
    </row>
    <row r="47" spans="1:11" ht="22.15" customHeight="1">
      <c r="A47" s="237" t="s">
        <v>33</v>
      </c>
      <c r="B47" s="96"/>
      <c r="C47" s="99">
        <v>9.1199999999999992</v>
      </c>
      <c r="D47" s="96"/>
      <c r="E47" s="100">
        <v>4503684</v>
      </c>
      <c r="F47" s="101"/>
      <c r="G47" s="100">
        <v>0</v>
      </c>
      <c r="H47" s="101"/>
      <c r="I47" s="100">
        <v>3528830</v>
      </c>
      <c r="J47" s="100"/>
      <c r="K47" s="100">
        <v>0</v>
      </c>
    </row>
    <row r="48" spans="1:11" ht="22.15" customHeight="1">
      <c r="A48" s="237" t="s">
        <v>34</v>
      </c>
      <c r="B48" s="96"/>
      <c r="C48" s="99">
        <v>9.19</v>
      </c>
      <c r="D48" s="96"/>
      <c r="E48" s="100">
        <v>20286873</v>
      </c>
      <c r="F48" s="101"/>
      <c r="G48" s="100">
        <v>15239758</v>
      </c>
      <c r="H48" s="101"/>
      <c r="I48" s="100">
        <v>18740381</v>
      </c>
      <c r="J48" s="101"/>
      <c r="K48" s="100">
        <v>13776104</v>
      </c>
    </row>
    <row r="49" spans="1:11" ht="22.15" customHeight="1">
      <c r="A49" s="237" t="s">
        <v>35</v>
      </c>
      <c r="B49" s="96"/>
      <c r="C49" s="99">
        <v>9.1999999999999993</v>
      </c>
      <c r="D49" s="96"/>
      <c r="E49" s="100">
        <v>53366819</v>
      </c>
      <c r="F49" s="101"/>
      <c r="G49" s="100">
        <v>56025029</v>
      </c>
      <c r="H49" s="101"/>
      <c r="I49" s="100">
        <v>46041249</v>
      </c>
      <c r="J49" s="101"/>
      <c r="K49" s="100">
        <v>48239602</v>
      </c>
    </row>
    <row r="50" spans="1:11" ht="22.15" customHeight="1">
      <c r="A50" s="236" t="s">
        <v>36</v>
      </c>
      <c r="B50" s="96"/>
      <c r="C50" s="103"/>
      <c r="D50" s="96"/>
      <c r="E50" s="104">
        <f>SUM(E40:E49)</f>
        <v>2972716675</v>
      </c>
      <c r="F50" s="105"/>
      <c r="G50" s="104">
        <f>SUM(G40:G49)</f>
        <v>2663889734</v>
      </c>
      <c r="H50" s="105"/>
      <c r="I50" s="104">
        <f>SUM(I40:I49)</f>
        <v>2918011628</v>
      </c>
      <c r="J50" s="105"/>
      <c r="K50" s="104">
        <f>SUM(K40:K49)</f>
        <v>2604134656</v>
      </c>
    </row>
    <row r="51" spans="1:11" ht="22.15" customHeight="1">
      <c r="A51" s="236" t="s">
        <v>37</v>
      </c>
      <c r="B51" s="96"/>
      <c r="C51" s="96"/>
      <c r="D51" s="96"/>
      <c r="E51" s="106"/>
      <c r="F51" s="106"/>
      <c r="G51" s="106"/>
      <c r="H51" s="106"/>
      <c r="I51" s="106"/>
      <c r="J51" s="106"/>
      <c r="K51" s="106"/>
    </row>
    <row r="52" spans="1:11" ht="22.15" customHeight="1">
      <c r="A52" s="96" t="s">
        <v>38</v>
      </c>
      <c r="B52" s="96"/>
      <c r="C52" s="107">
        <v>9.2100000000000009</v>
      </c>
      <c r="D52" s="96"/>
      <c r="E52" s="106"/>
      <c r="F52" s="106"/>
      <c r="G52" s="106"/>
      <c r="H52" s="106"/>
      <c r="I52" s="106"/>
      <c r="J52" s="106"/>
      <c r="K52" s="106"/>
    </row>
    <row r="53" spans="1:11" ht="22.15" customHeight="1">
      <c r="A53" s="247" t="s">
        <v>163</v>
      </c>
      <c r="B53" s="96"/>
      <c r="C53" s="108"/>
      <c r="D53" s="96"/>
      <c r="E53" s="109"/>
      <c r="F53" s="109"/>
      <c r="G53" s="109"/>
      <c r="H53" s="109"/>
      <c r="I53" s="109"/>
      <c r="J53" s="109"/>
      <c r="K53" s="109"/>
    </row>
    <row r="54" spans="1:11" ht="22.15" customHeight="1">
      <c r="A54" s="248" t="s">
        <v>165</v>
      </c>
      <c r="B54" s="96"/>
      <c r="C54" s="108"/>
      <c r="D54" s="96"/>
      <c r="E54" s="100">
        <v>28325</v>
      </c>
      <c r="F54" s="100"/>
      <c r="G54" s="100">
        <v>28325</v>
      </c>
      <c r="H54" s="100"/>
      <c r="I54" s="100">
        <v>28325</v>
      </c>
      <c r="J54" s="100"/>
      <c r="K54" s="100">
        <v>28325</v>
      </c>
    </row>
    <row r="55" spans="1:11" ht="22.15" customHeight="1" thickBot="1">
      <c r="A55" s="249" t="s">
        <v>166</v>
      </c>
      <c r="B55" s="96"/>
      <c r="C55" s="108"/>
      <c r="D55" s="96"/>
      <c r="E55" s="110">
        <v>71976715</v>
      </c>
      <c r="F55" s="100"/>
      <c r="G55" s="110">
        <v>71976715</v>
      </c>
      <c r="H55" s="100"/>
      <c r="I55" s="110">
        <v>71976715</v>
      </c>
      <c r="J55" s="100"/>
      <c r="K55" s="110">
        <v>71976715</v>
      </c>
    </row>
    <row r="56" spans="1:11" ht="22.15" customHeight="1" thickTop="1">
      <c r="A56" s="247" t="s">
        <v>164</v>
      </c>
      <c r="B56" s="96"/>
      <c r="C56" s="108"/>
      <c r="D56" s="96"/>
      <c r="E56" s="109"/>
      <c r="F56" s="109"/>
      <c r="G56" s="109"/>
      <c r="H56" s="109"/>
      <c r="I56" s="109"/>
      <c r="J56" s="109"/>
      <c r="K56" s="109"/>
    </row>
    <row r="57" spans="1:11" ht="22.15" customHeight="1">
      <c r="A57" s="248" t="s">
        <v>165</v>
      </c>
      <c r="B57" s="96"/>
      <c r="C57" s="108"/>
      <c r="D57" s="96"/>
      <c r="E57" s="100">
        <v>28325</v>
      </c>
      <c r="F57" s="100"/>
      <c r="G57" s="100">
        <v>28325</v>
      </c>
      <c r="H57" s="100"/>
      <c r="I57" s="100">
        <v>28325</v>
      </c>
      <c r="J57" s="100"/>
      <c r="K57" s="100">
        <v>28325</v>
      </c>
    </row>
    <row r="58" spans="1:11" ht="22.15" customHeight="1">
      <c r="A58" s="248" t="s">
        <v>166</v>
      </c>
      <c r="B58" s="96"/>
      <c r="C58" s="108"/>
      <c r="D58" s="96"/>
      <c r="E58" s="100">
        <v>71976715</v>
      </c>
      <c r="F58" s="100"/>
      <c r="G58" s="100">
        <v>71976715</v>
      </c>
      <c r="H58" s="100"/>
      <c r="I58" s="100">
        <v>71976715</v>
      </c>
      <c r="J58" s="100"/>
      <c r="K58" s="100">
        <v>71976715</v>
      </c>
    </row>
    <row r="59" spans="1:11" ht="22.15" customHeight="1">
      <c r="A59" s="145" t="s">
        <v>39</v>
      </c>
      <c r="B59" s="96"/>
      <c r="C59" s="108"/>
      <c r="D59" s="96"/>
      <c r="E59" s="100"/>
      <c r="F59" s="100"/>
      <c r="G59" s="100"/>
      <c r="H59" s="100"/>
      <c r="I59" s="100"/>
      <c r="J59" s="100"/>
      <c r="K59" s="100"/>
    </row>
    <row r="60" spans="1:11" ht="22.15" customHeight="1">
      <c r="A60" s="250" t="s">
        <v>167</v>
      </c>
      <c r="B60" s="96"/>
      <c r="C60" s="108"/>
      <c r="D60" s="96"/>
      <c r="E60" s="100">
        <v>20833734</v>
      </c>
      <c r="F60" s="100"/>
      <c r="G60" s="100">
        <v>20833734</v>
      </c>
      <c r="H60" s="100"/>
      <c r="I60" s="100">
        <v>20833734</v>
      </c>
      <c r="J60" s="100"/>
      <c r="K60" s="100">
        <v>20833734</v>
      </c>
    </row>
    <row r="61" spans="1:11" ht="22.15" customHeight="1">
      <c r="A61" s="251" t="s">
        <v>238</v>
      </c>
      <c r="B61" s="96"/>
      <c r="C61" s="108"/>
      <c r="D61" s="96"/>
      <c r="E61" s="100"/>
      <c r="F61" s="100"/>
      <c r="G61" s="100"/>
      <c r="H61" s="100"/>
      <c r="I61" s="100"/>
      <c r="J61" s="100"/>
      <c r="K61" s="100"/>
    </row>
    <row r="62" spans="1:11" ht="22.15" customHeight="1">
      <c r="A62" s="250" t="s">
        <v>190</v>
      </c>
      <c r="B62" s="96"/>
      <c r="C62" s="108"/>
      <c r="D62" s="96"/>
      <c r="E62" s="100">
        <v>-165255</v>
      </c>
      <c r="F62" s="100"/>
      <c r="G62" s="100">
        <v>0</v>
      </c>
      <c r="H62" s="100"/>
      <c r="I62" s="100">
        <v>0</v>
      </c>
      <c r="J62" s="100"/>
      <c r="K62" s="100">
        <v>0</v>
      </c>
    </row>
    <row r="63" spans="1:11" ht="22.15" customHeight="1">
      <c r="A63" s="251" t="s">
        <v>40</v>
      </c>
      <c r="B63" s="96"/>
      <c r="C63" s="107">
        <v>9.2200000000000006</v>
      </c>
      <c r="D63" s="96"/>
      <c r="E63" s="100">
        <v>32179036</v>
      </c>
      <c r="F63" s="100"/>
      <c r="G63" s="100">
        <v>33006142</v>
      </c>
      <c r="H63" s="100"/>
      <c r="I63" s="100">
        <v>17789287</v>
      </c>
      <c r="J63" s="100"/>
      <c r="K63" s="100">
        <v>16094673</v>
      </c>
    </row>
    <row r="64" spans="1:11" ht="22.15" customHeight="1">
      <c r="A64" s="251" t="s">
        <v>41</v>
      </c>
      <c r="B64" s="96"/>
      <c r="C64" s="108"/>
      <c r="D64" s="96"/>
      <c r="E64" s="100"/>
      <c r="F64" s="106"/>
      <c r="G64" s="100"/>
      <c r="H64" s="106"/>
      <c r="I64" s="106"/>
      <c r="J64" s="106"/>
      <c r="K64" s="100"/>
    </row>
    <row r="65" spans="1:11" ht="22.15" customHeight="1">
      <c r="A65" s="250" t="s">
        <v>168</v>
      </c>
      <c r="B65" s="96"/>
      <c r="C65" s="108"/>
      <c r="D65" s="96"/>
      <c r="E65" s="100"/>
      <c r="F65" s="106"/>
      <c r="G65" s="100"/>
      <c r="H65" s="106"/>
      <c r="I65" s="106"/>
      <c r="J65" s="106"/>
      <c r="K65" s="100"/>
    </row>
    <row r="66" spans="1:11" ht="22.15" customHeight="1">
      <c r="A66" s="252" t="s">
        <v>169</v>
      </c>
      <c r="B66" s="96"/>
      <c r="C66" s="107">
        <v>9.23</v>
      </c>
      <c r="D66" s="96"/>
      <c r="E66" s="100">
        <v>7200504</v>
      </c>
      <c r="F66" s="100"/>
      <c r="G66" s="100">
        <v>7200504</v>
      </c>
      <c r="H66" s="100"/>
      <c r="I66" s="100">
        <v>7200504</v>
      </c>
      <c r="J66" s="100"/>
      <c r="K66" s="100">
        <v>7200504</v>
      </c>
    </row>
    <row r="67" spans="1:11" ht="22.15" customHeight="1">
      <c r="A67" s="247" t="s">
        <v>170</v>
      </c>
      <c r="B67" s="96"/>
      <c r="C67" s="108"/>
      <c r="D67" s="96"/>
      <c r="E67" s="111">
        <v>211412693</v>
      </c>
      <c r="F67" s="101"/>
      <c r="G67" s="111">
        <v>205241876</v>
      </c>
      <c r="H67" s="101"/>
      <c r="I67" s="111">
        <v>191146690</v>
      </c>
      <c r="J67" s="100"/>
      <c r="K67" s="111">
        <v>188089515</v>
      </c>
    </row>
    <row r="68" spans="1:11" ht="22.15" customHeight="1">
      <c r="A68" s="236" t="s">
        <v>42</v>
      </c>
      <c r="B68" s="96"/>
      <c r="C68" s="108"/>
      <c r="D68" s="96"/>
      <c r="E68" s="112">
        <f>SUM(E57:E67)</f>
        <v>343465752</v>
      </c>
      <c r="F68" s="112"/>
      <c r="G68" s="112">
        <f>SUM(G57:G67)</f>
        <v>338287296</v>
      </c>
      <c r="H68" s="112"/>
      <c r="I68" s="112">
        <f>SUM(I57:I67)</f>
        <v>308975255</v>
      </c>
      <c r="J68" s="112"/>
      <c r="K68" s="112">
        <f>SUM(K57:K67)</f>
        <v>304223466</v>
      </c>
    </row>
    <row r="69" spans="1:11" ht="22.15" customHeight="1">
      <c r="A69" s="96" t="s">
        <v>43</v>
      </c>
      <c r="B69" s="96"/>
      <c r="C69" s="108"/>
      <c r="D69" s="96"/>
      <c r="E69" s="100">
        <v>11597842</v>
      </c>
      <c r="F69" s="100"/>
      <c r="G69" s="100">
        <v>10039090</v>
      </c>
      <c r="H69" s="100"/>
      <c r="I69" s="111">
        <v>0</v>
      </c>
      <c r="J69" s="100"/>
      <c r="K69" s="111">
        <v>0</v>
      </c>
    </row>
    <row r="70" spans="1:11" ht="22.15" customHeight="1">
      <c r="A70" s="236" t="s">
        <v>44</v>
      </c>
      <c r="B70" s="96"/>
      <c r="C70" s="108"/>
      <c r="D70" s="96"/>
      <c r="E70" s="113">
        <f>SUM(E68:E69)</f>
        <v>355063594</v>
      </c>
      <c r="F70" s="106"/>
      <c r="G70" s="113">
        <f>SUM(G68:G69)</f>
        <v>348326386</v>
      </c>
      <c r="H70" s="106"/>
      <c r="I70" s="113">
        <f>SUM(I68:I69)</f>
        <v>308975255</v>
      </c>
      <c r="J70" s="106"/>
      <c r="K70" s="113">
        <f>SUM(K68:K69)</f>
        <v>304223466</v>
      </c>
    </row>
    <row r="71" spans="1:11" s="96" customFormat="1" ht="22.15" customHeight="1" thickBot="1">
      <c r="A71" s="236" t="s">
        <v>45</v>
      </c>
      <c r="C71" s="108"/>
      <c r="E71" s="114">
        <f>SUM(E50,E70)</f>
        <v>3327780269</v>
      </c>
      <c r="F71" s="106"/>
      <c r="G71" s="114">
        <f>SUM(G50,G70)</f>
        <v>3012216120</v>
      </c>
      <c r="H71" s="106"/>
      <c r="I71" s="114">
        <f>SUM(I50,I70)</f>
        <v>3226986883</v>
      </c>
      <c r="J71" s="106"/>
      <c r="K71" s="114">
        <f>SUM(K50,K70)</f>
        <v>2908358122</v>
      </c>
    </row>
    <row r="72" spans="1:11" s="96" customFormat="1" ht="22.15" customHeight="1" thickTop="1">
      <c r="C72" s="108"/>
      <c r="E72" s="106"/>
      <c r="F72" s="106"/>
      <c r="G72" s="106"/>
      <c r="H72" s="106"/>
      <c r="I72" s="106"/>
      <c r="J72" s="106"/>
      <c r="K72" s="106"/>
    </row>
    <row r="73" spans="1:11" s="96" customFormat="1" ht="23.65" customHeight="1">
      <c r="A73" s="2" t="s">
        <v>21</v>
      </c>
      <c r="C73" s="108"/>
      <c r="E73" s="106"/>
      <c r="F73" s="106"/>
      <c r="G73" s="106"/>
      <c r="H73" s="106"/>
      <c r="I73" s="106"/>
      <c r="J73" s="106"/>
      <c r="K73" s="106"/>
    </row>
    <row r="74" spans="1:11" s="96" customFormat="1" ht="21" customHeight="1">
      <c r="A74" s="2"/>
      <c r="E74" s="117"/>
      <c r="F74" s="117"/>
      <c r="G74" s="117"/>
      <c r="H74" s="117"/>
      <c r="I74" s="117"/>
      <c r="J74" s="117"/>
      <c r="K74" s="117"/>
    </row>
    <row r="75" spans="1:11" s="96" customFormat="1" ht="21" customHeight="1">
      <c r="E75" s="117"/>
      <c r="F75" s="117"/>
      <c r="G75" s="117"/>
      <c r="H75" s="117"/>
      <c r="I75" s="117"/>
      <c r="J75" s="117"/>
      <c r="K75" s="117"/>
    </row>
    <row r="76" spans="1:11" s="96" customFormat="1" ht="21" customHeight="1">
      <c r="A76" s="149"/>
      <c r="E76" s="117"/>
      <c r="F76" s="117"/>
      <c r="G76" s="256"/>
      <c r="H76" s="256"/>
      <c r="I76" s="256"/>
      <c r="J76" s="256"/>
      <c r="K76" s="256"/>
    </row>
    <row r="77" spans="1:11" s="96" customFormat="1" ht="23.65" customHeight="1">
      <c r="A77" s="229" t="s">
        <v>250</v>
      </c>
      <c r="E77" s="117"/>
      <c r="F77" s="117"/>
      <c r="G77" s="257" t="s">
        <v>22</v>
      </c>
      <c r="H77" s="257"/>
      <c r="I77" s="257"/>
      <c r="J77" s="257"/>
      <c r="K77" s="257"/>
    </row>
    <row r="78" spans="1:11" s="96" customFormat="1" ht="23.65" customHeight="1">
      <c r="A78" s="151" t="s">
        <v>161</v>
      </c>
      <c r="E78" s="117"/>
      <c r="F78" s="117"/>
      <c r="G78" s="258" t="s">
        <v>23</v>
      </c>
      <c r="H78" s="258"/>
      <c r="I78" s="258"/>
      <c r="J78" s="258"/>
      <c r="K78" s="258"/>
    </row>
  </sheetData>
  <mergeCells count="10">
    <mergeCell ref="G76:K76"/>
    <mergeCell ref="G77:K77"/>
    <mergeCell ref="G78:K78"/>
    <mergeCell ref="E5:G5"/>
    <mergeCell ref="I5:K5"/>
    <mergeCell ref="G30:K30"/>
    <mergeCell ref="G31:K31"/>
    <mergeCell ref="G32:K32"/>
    <mergeCell ref="E37:G37"/>
    <mergeCell ref="I37:K37"/>
  </mergeCells>
  <pageMargins left="0.86614173228346458" right="0.39370078740157483" top="0.78740157480314965" bottom="0" header="0.19685039370078741" footer="0.19685039370078741"/>
  <pageSetup paperSize="9" scale="70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8"/>
  <sheetViews>
    <sheetView showGridLines="0" showRuler="0" zoomScaleNormal="100" zoomScaleSheetLayoutView="96" workbookViewId="0"/>
  </sheetViews>
  <sheetFormatPr defaultColWidth="9.125" defaultRowHeight="24" customHeight="1"/>
  <cols>
    <col min="1" max="1" width="39.375" style="117" customWidth="1"/>
    <col min="2" max="2" width="20.125" style="117" customWidth="1"/>
    <col min="3" max="3" width="0.875" style="117" customWidth="1"/>
    <col min="4" max="4" width="8.25" style="117" customWidth="1"/>
    <col min="5" max="5" width="0.875" style="117" customWidth="1"/>
    <col min="6" max="6" width="12.375" style="161" customWidth="1"/>
    <col min="7" max="7" width="0.875" style="161" customWidth="1"/>
    <col min="8" max="8" width="12.375" style="161" customWidth="1"/>
    <col min="9" max="9" width="0.875" style="98" customWidth="1"/>
    <col min="10" max="10" width="12.375" style="161" customWidth="1"/>
    <col min="11" max="11" width="0.875" style="161" customWidth="1"/>
    <col min="12" max="12" width="12.375" style="161" customWidth="1"/>
    <col min="13" max="14" width="9" style="117"/>
    <col min="15" max="16384" width="9.125" style="117"/>
  </cols>
  <sheetData>
    <row r="1" spans="1:12" ht="24" customHeight="1">
      <c r="A1" s="115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4" customHeight="1">
      <c r="A2" s="116" t="s">
        <v>46</v>
      </c>
      <c r="B2" s="116"/>
      <c r="C2" s="116"/>
      <c r="D2" s="116"/>
      <c r="E2" s="116"/>
      <c r="F2" s="118"/>
      <c r="G2" s="118"/>
      <c r="H2" s="118"/>
      <c r="I2" s="119"/>
      <c r="J2" s="118"/>
      <c r="K2" s="118"/>
      <c r="L2" s="118"/>
    </row>
    <row r="3" spans="1:12" ht="24" customHeight="1">
      <c r="A3" s="92" t="s">
        <v>242</v>
      </c>
      <c r="B3" s="116"/>
      <c r="C3" s="116"/>
      <c r="D3" s="116"/>
      <c r="E3" s="116"/>
      <c r="F3" s="109"/>
      <c r="G3" s="118"/>
      <c r="H3" s="118"/>
      <c r="I3" s="119"/>
      <c r="J3" s="118"/>
      <c r="K3" s="118"/>
      <c r="L3" s="118"/>
    </row>
    <row r="4" spans="1:12" ht="24" customHeight="1">
      <c r="A4" s="120"/>
      <c r="B4" s="120"/>
      <c r="C4" s="120"/>
      <c r="D4" s="120"/>
      <c r="E4" s="120"/>
      <c r="F4" s="121"/>
      <c r="G4" s="121"/>
      <c r="H4" s="121"/>
      <c r="I4" s="122"/>
      <c r="J4" s="121"/>
      <c r="K4" s="121"/>
      <c r="L4" s="123" t="s">
        <v>156</v>
      </c>
    </row>
    <row r="5" spans="1:12" ht="24" customHeight="1">
      <c r="A5" s="120"/>
      <c r="B5" s="120"/>
      <c r="C5" s="120"/>
      <c r="D5" s="120"/>
      <c r="E5" s="120"/>
      <c r="F5" s="260" t="s">
        <v>3</v>
      </c>
      <c r="G5" s="260"/>
      <c r="H5" s="260"/>
      <c r="I5" s="122"/>
      <c r="J5" s="260" t="s">
        <v>122</v>
      </c>
      <c r="K5" s="260"/>
      <c r="L5" s="260"/>
    </row>
    <row r="6" spans="1:12" ht="24" customHeight="1">
      <c r="A6" s="120"/>
      <c r="B6" s="120"/>
      <c r="C6" s="120"/>
      <c r="D6" s="124" t="s">
        <v>4</v>
      </c>
      <c r="E6" s="125"/>
      <c r="F6" s="126">
        <v>2563</v>
      </c>
      <c r="G6" s="127"/>
      <c r="H6" s="126">
        <v>2562</v>
      </c>
      <c r="I6" s="128"/>
      <c r="J6" s="126">
        <v>2563</v>
      </c>
      <c r="K6" s="127"/>
      <c r="L6" s="126">
        <v>2562</v>
      </c>
    </row>
    <row r="7" spans="1:12" ht="24" customHeight="1">
      <c r="A7" s="129" t="s">
        <v>47</v>
      </c>
      <c r="B7" s="129"/>
      <c r="C7" s="129"/>
      <c r="D7" s="130"/>
      <c r="E7" s="125"/>
      <c r="F7" s="131"/>
      <c r="G7" s="127"/>
      <c r="H7" s="131"/>
      <c r="I7" s="128"/>
      <c r="J7" s="127"/>
      <c r="K7" s="127"/>
      <c r="L7" s="127"/>
    </row>
    <row r="8" spans="1:12" ht="24" customHeight="1">
      <c r="A8" s="120" t="s">
        <v>48</v>
      </c>
      <c r="B8" s="120"/>
      <c r="C8" s="120"/>
      <c r="D8" s="132">
        <v>9.3000000000000007</v>
      </c>
      <c r="E8" s="120"/>
      <c r="F8" s="133">
        <v>112836857</v>
      </c>
      <c r="G8" s="133"/>
      <c r="H8" s="133">
        <v>122971682</v>
      </c>
      <c r="I8" s="133"/>
      <c r="J8" s="134">
        <v>97894144</v>
      </c>
      <c r="K8" s="133"/>
      <c r="L8" s="134">
        <v>108319525</v>
      </c>
    </row>
    <row r="9" spans="1:12" ht="24" customHeight="1">
      <c r="A9" s="120" t="s">
        <v>49</v>
      </c>
      <c r="B9" s="120"/>
      <c r="C9" s="120"/>
      <c r="D9" s="132">
        <v>9.31</v>
      </c>
      <c r="E9" s="120"/>
      <c r="F9" s="133">
        <v>24494134</v>
      </c>
      <c r="G9" s="133"/>
      <c r="H9" s="133">
        <v>34655374</v>
      </c>
      <c r="I9" s="133"/>
      <c r="J9" s="133">
        <v>22995811</v>
      </c>
      <c r="K9" s="133"/>
      <c r="L9" s="133">
        <v>33160897</v>
      </c>
    </row>
    <row r="10" spans="1:12" ht="24" customHeight="1">
      <c r="A10" s="129" t="s">
        <v>50</v>
      </c>
      <c r="B10" s="129"/>
      <c r="C10" s="129"/>
      <c r="D10" s="135"/>
      <c r="E10" s="120"/>
      <c r="F10" s="136">
        <f>SUM(F8-F9)</f>
        <v>88342723</v>
      </c>
      <c r="G10" s="112"/>
      <c r="H10" s="136">
        <f>SUM(H8-H9)</f>
        <v>88316308</v>
      </c>
      <c r="I10" s="122"/>
      <c r="J10" s="136">
        <f>SUM(J8-J9)</f>
        <v>74898333</v>
      </c>
      <c r="K10" s="112"/>
      <c r="L10" s="136">
        <f>SUM(L8-L9)</f>
        <v>75158628</v>
      </c>
    </row>
    <row r="11" spans="1:12" ht="24" customHeight="1">
      <c r="A11" s="120" t="s">
        <v>51</v>
      </c>
      <c r="B11" s="120"/>
      <c r="C11" s="120"/>
      <c r="D11" s="135"/>
      <c r="E11" s="120"/>
      <c r="F11" s="134">
        <v>27690138</v>
      </c>
      <c r="G11" s="133"/>
      <c r="H11" s="134">
        <v>29596109</v>
      </c>
      <c r="I11" s="133"/>
      <c r="J11" s="134">
        <v>21557134</v>
      </c>
      <c r="K11" s="133"/>
      <c r="L11" s="134">
        <v>23274977</v>
      </c>
    </row>
    <row r="12" spans="1:12" ht="24" customHeight="1">
      <c r="A12" s="120" t="s">
        <v>52</v>
      </c>
      <c r="B12" s="120"/>
      <c r="C12" s="120"/>
      <c r="D12" s="135"/>
      <c r="E12" s="120"/>
      <c r="F12" s="137">
        <v>7162213</v>
      </c>
      <c r="G12" s="133"/>
      <c r="H12" s="137">
        <v>6358577</v>
      </c>
      <c r="I12" s="133"/>
      <c r="J12" s="137">
        <v>5183896</v>
      </c>
      <c r="K12" s="133"/>
      <c r="L12" s="137">
        <v>4706151</v>
      </c>
    </row>
    <row r="13" spans="1:12" ht="24" customHeight="1">
      <c r="A13" s="129" t="s">
        <v>53</v>
      </c>
      <c r="B13" s="129"/>
      <c r="C13" s="129"/>
      <c r="D13" s="132">
        <v>9.32</v>
      </c>
      <c r="E13" s="120"/>
      <c r="F13" s="138">
        <f>SUM(F11-F12)</f>
        <v>20527925</v>
      </c>
      <c r="G13" s="112"/>
      <c r="H13" s="138">
        <f>SUM(H11-H12)</f>
        <v>23237532</v>
      </c>
      <c r="I13" s="122"/>
      <c r="J13" s="138">
        <f>SUM(J11-J12)</f>
        <v>16373238</v>
      </c>
      <c r="K13" s="112"/>
      <c r="L13" s="138">
        <f>SUM(L11-L12)</f>
        <v>18568826</v>
      </c>
    </row>
    <row r="14" spans="1:12" ht="24" customHeight="1">
      <c r="A14" s="120" t="s">
        <v>155</v>
      </c>
      <c r="B14" s="129"/>
      <c r="C14" s="129"/>
      <c r="D14" s="139"/>
      <c r="E14" s="120"/>
      <c r="F14" s="112"/>
      <c r="G14" s="112"/>
      <c r="H14" s="112"/>
      <c r="I14" s="122"/>
      <c r="J14" s="112"/>
      <c r="K14" s="112"/>
      <c r="L14" s="112"/>
    </row>
    <row r="15" spans="1:12" ht="24" customHeight="1">
      <c r="A15" s="140" t="s">
        <v>171</v>
      </c>
      <c r="B15" s="120"/>
      <c r="C15" s="120"/>
      <c r="D15" s="139">
        <v>9.33</v>
      </c>
      <c r="E15" s="120"/>
      <c r="F15" s="112">
        <v>3134376</v>
      </c>
      <c r="G15" s="112"/>
      <c r="H15" s="112">
        <v>0</v>
      </c>
      <c r="I15" s="106"/>
      <c r="J15" s="112">
        <v>3197183</v>
      </c>
      <c r="K15" s="112"/>
      <c r="L15" s="112">
        <v>0</v>
      </c>
    </row>
    <row r="16" spans="1:12" ht="24" customHeight="1">
      <c r="A16" s="120" t="s">
        <v>54</v>
      </c>
      <c r="B16" s="120"/>
      <c r="C16" s="120"/>
      <c r="D16" s="141">
        <v>9.34</v>
      </c>
      <c r="E16" s="120"/>
      <c r="F16" s="100">
        <v>0</v>
      </c>
      <c r="G16" s="100"/>
      <c r="H16" s="100">
        <v>3196695</v>
      </c>
      <c r="I16" s="100"/>
      <c r="J16" s="100">
        <v>0</v>
      </c>
      <c r="K16" s="100"/>
      <c r="L16" s="3">
        <v>3196195</v>
      </c>
    </row>
    <row r="17" spans="1:12" ht="24" customHeight="1">
      <c r="A17" s="120" t="s">
        <v>55</v>
      </c>
      <c r="B17" s="120"/>
      <c r="C17" s="120"/>
      <c r="D17" s="139">
        <v>9.35</v>
      </c>
      <c r="E17" s="120"/>
      <c r="F17" s="3">
        <v>950926</v>
      </c>
      <c r="G17" s="100"/>
      <c r="H17" s="3">
        <v>4371598</v>
      </c>
      <c r="I17" s="100"/>
      <c r="J17" s="3">
        <v>941257</v>
      </c>
      <c r="K17" s="100"/>
      <c r="L17" s="3">
        <v>4375388</v>
      </c>
    </row>
    <row r="18" spans="1:12" ht="24" customHeight="1">
      <c r="A18" s="120" t="s">
        <v>56</v>
      </c>
      <c r="B18" s="120"/>
      <c r="C18" s="120"/>
      <c r="D18" s="135"/>
      <c r="E18" s="120"/>
      <c r="F18" s="3">
        <v>2060328</v>
      </c>
      <c r="G18" s="100"/>
      <c r="H18" s="3">
        <v>1424575</v>
      </c>
      <c r="I18" s="100"/>
      <c r="J18" s="100">
        <v>0</v>
      </c>
      <c r="K18" s="100"/>
      <c r="L18" s="100">
        <v>0</v>
      </c>
    </row>
    <row r="19" spans="1:12" ht="24" customHeight="1">
      <c r="A19" s="120" t="s">
        <v>57</v>
      </c>
      <c r="B19" s="120"/>
      <c r="C19" s="120"/>
      <c r="D19" s="135"/>
      <c r="E19" s="120"/>
      <c r="F19" s="3">
        <v>375896</v>
      </c>
      <c r="G19" s="100"/>
      <c r="H19" s="3">
        <v>495561</v>
      </c>
      <c r="I19" s="100"/>
      <c r="J19" s="100">
        <v>2348887</v>
      </c>
      <c r="K19" s="100"/>
      <c r="L19" s="100">
        <v>2474526</v>
      </c>
    </row>
    <row r="20" spans="1:12" ht="24" customHeight="1">
      <c r="A20" s="120" t="s">
        <v>58</v>
      </c>
      <c r="B20" s="120"/>
      <c r="C20" s="120"/>
      <c r="D20" s="135"/>
      <c r="E20" s="120"/>
      <c r="F20" s="142">
        <v>6855249</v>
      </c>
      <c r="G20" s="100"/>
      <c r="H20" s="142">
        <v>4615370</v>
      </c>
      <c r="I20" s="100"/>
      <c r="J20" s="142">
        <v>3705785</v>
      </c>
      <c r="K20" s="100"/>
      <c r="L20" s="142">
        <v>1111411</v>
      </c>
    </row>
    <row r="21" spans="1:12" ht="24" customHeight="1">
      <c r="A21" s="129" t="s">
        <v>59</v>
      </c>
      <c r="B21" s="129"/>
      <c r="C21" s="129"/>
      <c r="D21" s="135"/>
      <c r="E21" s="120"/>
      <c r="F21" s="143">
        <f>SUM(F10,F13,F15:F20)</f>
        <v>122247423</v>
      </c>
      <c r="G21" s="143"/>
      <c r="H21" s="143">
        <f>SUM(H10,H13,H15:H20)</f>
        <v>125657639</v>
      </c>
      <c r="I21" s="106"/>
      <c r="J21" s="143">
        <f>SUM(J10,J13,J15:J20)</f>
        <v>101464683</v>
      </c>
      <c r="K21" s="143"/>
      <c r="L21" s="143">
        <f>SUM(L10,L13,L15:L20)</f>
        <v>104884974</v>
      </c>
    </row>
    <row r="22" spans="1:12" ht="24" customHeight="1">
      <c r="A22" s="129" t="s">
        <v>60</v>
      </c>
      <c r="B22" s="129"/>
      <c r="C22" s="129"/>
      <c r="D22" s="135"/>
      <c r="E22" s="120"/>
      <c r="F22" s="143"/>
      <c r="G22" s="143"/>
      <c r="H22" s="143"/>
      <c r="I22" s="106"/>
      <c r="J22" s="143"/>
      <c r="K22" s="143"/>
      <c r="L22" s="143"/>
    </row>
    <row r="23" spans="1:12" ht="24" customHeight="1">
      <c r="A23" s="120" t="s">
        <v>61</v>
      </c>
      <c r="B23" s="120"/>
      <c r="C23" s="120"/>
      <c r="D23" s="135"/>
      <c r="E23" s="144"/>
      <c r="F23" s="134">
        <v>28466296</v>
      </c>
      <c r="G23" s="133"/>
      <c r="H23" s="134">
        <v>31389836</v>
      </c>
      <c r="I23" s="133"/>
      <c r="J23" s="134">
        <v>22993299</v>
      </c>
      <c r="K23" s="133"/>
      <c r="L23" s="134">
        <v>25484299</v>
      </c>
    </row>
    <row r="24" spans="1:12" ht="24" customHeight="1">
      <c r="A24" s="120" t="s">
        <v>62</v>
      </c>
      <c r="B24" s="120"/>
      <c r="C24" s="120"/>
      <c r="D24" s="135"/>
      <c r="E24" s="120"/>
      <c r="F24" s="134">
        <v>298069</v>
      </c>
      <c r="G24" s="133"/>
      <c r="H24" s="134">
        <v>108558</v>
      </c>
      <c r="I24" s="133"/>
      <c r="J24" s="134">
        <v>68198</v>
      </c>
      <c r="K24" s="133"/>
      <c r="L24" s="134">
        <v>64785</v>
      </c>
    </row>
    <row r="25" spans="1:12" ht="24" customHeight="1">
      <c r="A25" s="120" t="s">
        <v>63</v>
      </c>
      <c r="B25" s="120"/>
      <c r="C25" s="120"/>
      <c r="D25" s="135"/>
      <c r="E25" s="120"/>
      <c r="F25" s="134">
        <v>8895416</v>
      </c>
      <c r="G25" s="133"/>
      <c r="H25" s="134">
        <v>8941746</v>
      </c>
      <c r="I25" s="133"/>
      <c r="J25" s="134">
        <v>5306832</v>
      </c>
      <c r="K25" s="133"/>
      <c r="L25" s="134">
        <v>5326923</v>
      </c>
    </row>
    <row r="26" spans="1:12" ht="24" customHeight="1">
      <c r="A26" s="120" t="s">
        <v>64</v>
      </c>
      <c r="B26" s="120"/>
      <c r="C26" s="120"/>
      <c r="D26" s="135"/>
      <c r="E26" s="120"/>
      <c r="F26" s="133">
        <v>3797471</v>
      </c>
      <c r="G26" s="133"/>
      <c r="H26" s="133">
        <v>4363018</v>
      </c>
      <c r="I26" s="133"/>
      <c r="J26" s="134">
        <v>3297985</v>
      </c>
      <c r="K26" s="133"/>
      <c r="L26" s="134">
        <v>3801607</v>
      </c>
    </row>
    <row r="27" spans="1:12" ht="24" customHeight="1">
      <c r="A27" s="145" t="s">
        <v>65</v>
      </c>
      <c r="B27" s="145"/>
      <c r="C27" s="145"/>
      <c r="D27" s="135"/>
      <c r="E27" s="120"/>
      <c r="F27" s="133">
        <v>1538442</v>
      </c>
      <c r="G27" s="133"/>
      <c r="H27" s="133">
        <v>7219052</v>
      </c>
      <c r="I27" s="133"/>
      <c r="J27" s="134">
        <v>1541377</v>
      </c>
      <c r="K27" s="133"/>
      <c r="L27" s="134">
        <v>7260850</v>
      </c>
    </row>
    <row r="28" spans="1:12" ht="24" customHeight="1">
      <c r="A28" s="145" t="s">
        <v>66</v>
      </c>
      <c r="B28" s="145"/>
      <c r="C28" s="145"/>
      <c r="D28" s="135"/>
      <c r="E28" s="120"/>
      <c r="F28" s="137">
        <v>10469150</v>
      </c>
      <c r="G28" s="133"/>
      <c r="H28" s="137">
        <v>10451485</v>
      </c>
      <c r="I28" s="133"/>
      <c r="J28" s="134">
        <v>13753189</v>
      </c>
      <c r="K28" s="133"/>
      <c r="L28" s="134">
        <v>13538254</v>
      </c>
    </row>
    <row r="29" spans="1:12" ht="24" customHeight="1">
      <c r="A29" s="129" t="s">
        <v>67</v>
      </c>
      <c r="B29" s="129"/>
      <c r="C29" s="129"/>
      <c r="D29" s="135"/>
      <c r="E29" s="120"/>
      <c r="F29" s="136">
        <f>SUM(F23:F28)</f>
        <v>53464844</v>
      </c>
      <c r="G29" s="112"/>
      <c r="H29" s="136">
        <f>SUM(H23:H28)</f>
        <v>62473695</v>
      </c>
      <c r="I29" s="106"/>
      <c r="J29" s="136">
        <f>SUM(J23:J28)</f>
        <v>46960880</v>
      </c>
      <c r="K29" s="112"/>
      <c r="L29" s="136">
        <f>SUM(L23:L28)</f>
        <v>55476718</v>
      </c>
    </row>
    <row r="30" spans="1:12" ht="24" customHeight="1">
      <c r="A30" s="120" t="s">
        <v>69</v>
      </c>
      <c r="B30" s="129"/>
      <c r="C30" s="129"/>
      <c r="D30" s="139">
        <v>9.36</v>
      </c>
      <c r="E30" s="120"/>
      <c r="F30" s="146">
        <v>44902881</v>
      </c>
      <c r="G30" s="100"/>
      <c r="H30" s="146">
        <v>0</v>
      </c>
      <c r="I30" s="100"/>
      <c r="J30" s="100">
        <v>38427695</v>
      </c>
      <c r="K30" s="100"/>
      <c r="L30" s="100">
        <v>0</v>
      </c>
    </row>
    <row r="31" spans="1:12" ht="24" customHeight="1">
      <c r="A31" s="120" t="s">
        <v>68</v>
      </c>
      <c r="B31" s="129"/>
      <c r="C31" s="129"/>
      <c r="D31" s="141">
        <v>9.3699999999999992</v>
      </c>
      <c r="E31" s="120"/>
      <c r="F31" s="111">
        <v>0</v>
      </c>
      <c r="G31" s="100"/>
      <c r="H31" s="142">
        <v>23813535</v>
      </c>
      <c r="I31" s="100"/>
      <c r="J31" s="111">
        <v>0</v>
      </c>
      <c r="K31" s="100"/>
      <c r="L31" s="111">
        <v>17504328</v>
      </c>
    </row>
    <row r="32" spans="1:12" ht="24" customHeight="1">
      <c r="A32" s="129" t="s">
        <v>70</v>
      </c>
      <c r="B32" s="129"/>
      <c r="C32" s="129"/>
      <c r="D32" s="135"/>
      <c r="E32" s="120"/>
      <c r="F32" s="143">
        <f>SUM(F21-F29-F31-F30)</f>
        <v>23879698</v>
      </c>
      <c r="G32" s="143"/>
      <c r="H32" s="143">
        <f>SUM(H21-H29-H31-H30)</f>
        <v>39370409</v>
      </c>
      <c r="I32" s="106"/>
      <c r="J32" s="143">
        <f>SUM(J21-J29-J31-J30)</f>
        <v>16076108</v>
      </c>
      <c r="K32" s="143"/>
      <c r="L32" s="143">
        <f>SUM(L21-L29-L31-L30)</f>
        <v>31903928</v>
      </c>
    </row>
    <row r="33" spans="1:12" ht="24" customHeight="1">
      <c r="A33" s="120" t="s">
        <v>71</v>
      </c>
      <c r="B33" s="129"/>
      <c r="C33" s="129"/>
      <c r="D33" s="132">
        <v>9.14</v>
      </c>
      <c r="E33" s="120"/>
      <c r="F33" s="3">
        <v>4440733</v>
      </c>
      <c r="G33" s="100"/>
      <c r="H33" s="3">
        <v>7232606</v>
      </c>
      <c r="I33" s="100"/>
      <c r="J33" s="100">
        <v>2784097</v>
      </c>
      <c r="K33" s="100"/>
      <c r="L33" s="100">
        <v>5578231</v>
      </c>
    </row>
    <row r="34" spans="1:12" ht="24" customHeight="1">
      <c r="A34" s="129" t="s">
        <v>72</v>
      </c>
      <c r="B34" s="129"/>
      <c r="C34" s="129"/>
      <c r="D34" s="135"/>
      <c r="E34" s="120"/>
      <c r="F34" s="147">
        <f>SUM(F32-F33)</f>
        <v>19438965</v>
      </c>
      <c r="G34" s="143"/>
      <c r="H34" s="147">
        <f>SUM(H32-H33)</f>
        <v>32137803</v>
      </c>
      <c r="I34" s="106"/>
      <c r="J34" s="147">
        <f>SUM(J32-J33)</f>
        <v>13292011</v>
      </c>
      <c r="K34" s="143"/>
      <c r="L34" s="147">
        <f>SUM(L32-L33)</f>
        <v>26325697</v>
      </c>
    </row>
    <row r="35" spans="1:12" ht="24" customHeight="1">
      <c r="A35" s="129"/>
      <c r="B35" s="129"/>
      <c r="C35" s="129"/>
      <c r="D35" s="148"/>
      <c r="E35" s="120"/>
      <c r="F35" s="143"/>
      <c r="G35" s="143"/>
      <c r="H35" s="143"/>
      <c r="I35" s="106"/>
      <c r="J35" s="143"/>
      <c r="K35" s="143"/>
      <c r="L35" s="143"/>
    </row>
    <row r="36" spans="1:12" ht="24" customHeight="1">
      <c r="A36" s="2" t="s">
        <v>21</v>
      </c>
      <c r="B36" s="2"/>
      <c r="C36" s="2"/>
      <c r="D36" s="148"/>
      <c r="E36" s="120"/>
      <c r="F36" s="143"/>
      <c r="G36" s="143"/>
      <c r="H36" s="143"/>
      <c r="I36" s="106"/>
      <c r="J36" s="143"/>
      <c r="K36" s="143"/>
      <c r="L36" s="143"/>
    </row>
    <row r="37" spans="1:12" ht="24" customHeight="1">
      <c r="A37" s="2"/>
      <c r="B37" s="2"/>
      <c r="C37" s="2"/>
      <c r="D37" s="96"/>
      <c r="E37" s="96"/>
      <c r="F37" s="117"/>
      <c r="G37" s="117"/>
      <c r="H37" s="117"/>
      <c r="I37" s="117"/>
      <c r="J37" s="117"/>
      <c r="K37" s="117"/>
      <c r="L37" s="117"/>
    </row>
    <row r="38" spans="1:12" ht="24" customHeight="1">
      <c r="A38" s="96"/>
      <c r="B38" s="96"/>
      <c r="C38" s="96"/>
      <c r="D38" s="96"/>
      <c r="E38" s="96"/>
      <c r="F38" s="117"/>
      <c r="G38" s="117"/>
      <c r="H38" s="117"/>
      <c r="I38" s="117"/>
      <c r="J38" s="117"/>
      <c r="K38" s="117"/>
      <c r="L38" s="117"/>
    </row>
    <row r="39" spans="1:12" ht="24" customHeight="1">
      <c r="A39" s="149"/>
      <c r="B39" s="96"/>
      <c r="C39" s="96"/>
      <c r="D39" s="96"/>
      <c r="E39" s="96"/>
      <c r="F39" s="117"/>
      <c r="G39" s="117"/>
      <c r="H39" s="256"/>
      <c r="I39" s="256"/>
      <c r="J39" s="256"/>
      <c r="K39" s="256"/>
      <c r="L39" s="256"/>
    </row>
    <row r="40" spans="1:12" ht="24" customHeight="1">
      <c r="A40" s="150" t="s">
        <v>250</v>
      </c>
      <c r="B40" s="151"/>
      <c r="C40" s="151"/>
      <c r="D40" s="96"/>
      <c r="E40" s="96"/>
      <c r="F40" s="117"/>
      <c r="G40" s="117"/>
      <c r="H40" s="257" t="s">
        <v>22</v>
      </c>
      <c r="I40" s="257"/>
      <c r="J40" s="257"/>
      <c r="K40" s="257"/>
      <c r="L40" s="257"/>
    </row>
    <row r="41" spans="1:12" ht="24" customHeight="1">
      <c r="A41" s="151" t="s">
        <v>161</v>
      </c>
      <c r="B41" s="151"/>
      <c r="C41" s="151"/>
      <c r="D41" s="96"/>
      <c r="E41" s="96"/>
      <c r="F41" s="117"/>
      <c r="G41" s="117"/>
      <c r="H41" s="258" t="s">
        <v>23</v>
      </c>
      <c r="I41" s="258"/>
      <c r="J41" s="258"/>
      <c r="K41" s="258"/>
      <c r="L41" s="258"/>
    </row>
    <row r="42" spans="1:12" ht="24" customHeight="1">
      <c r="A42" s="115" t="s">
        <v>0</v>
      </c>
      <c r="B42" s="115"/>
      <c r="C42" s="115"/>
      <c r="D42" s="116"/>
      <c r="E42" s="116"/>
      <c r="F42" s="116"/>
      <c r="G42" s="152"/>
      <c r="H42" s="116"/>
      <c r="I42" s="116"/>
      <c r="J42" s="116"/>
      <c r="K42" s="116"/>
      <c r="L42" s="116"/>
    </row>
    <row r="43" spans="1:12" ht="24" customHeight="1">
      <c r="A43" s="116" t="s">
        <v>73</v>
      </c>
      <c r="B43" s="116"/>
      <c r="C43" s="116"/>
      <c r="D43" s="116"/>
      <c r="E43" s="116"/>
      <c r="F43" s="109"/>
      <c r="G43" s="118"/>
      <c r="H43" s="118"/>
      <c r="I43" s="119"/>
      <c r="J43" s="118"/>
      <c r="K43" s="118"/>
      <c r="L43" s="118"/>
    </row>
    <row r="44" spans="1:12" ht="24" customHeight="1">
      <c r="A44" s="92" t="s">
        <v>242</v>
      </c>
      <c r="B44" s="116"/>
      <c r="C44" s="116"/>
      <c r="D44" s="116"/>
      <c r="E44" s="116"/>
      <c r="F44" s="118"/>
      <c r="G44" s="118"/>
      <c r="H44" s="118"/>
      <c r="I44" s="119"/>
      <c r="J44" s="118"/>
      <c r="K44" s="118"/>
      <c r="L44" s="118"/>
    </row>
    <row r="45" spans="1:12" ht="24" customHeight="1">
      <c r="A45" s="120"/>
      <c r="B45" s="120"/>
      <c r="C45" s="120"/>
      <c r="D45" s="120"/>
      <c r="E45" s="120"/>
      <c r="F45" s="121"/>
      <c r="G45" s="121"/>
      <c r="H45" s="121"/>
      <c r="I45" s="122"/>
      <c r="J45" s="121"/>
      <c r="K45" s="121"/>
      <c r="L45" s="123" t="s">
        <v>156</v>
      </c>
    </row>
    <row r="46" spans="1:12" ht="24" customHeight="1">
      <c r="A46" s="120"/>
      <c r="B46" s="120"/>
      <c r="C46" s="120"/>
      <c r="D46" s="120"/>
      <c r="E46" s="120"/>
      <c r="F46" s="260" t="s">
        <v>3</v>
      </c>
      <c r="G46" s="260"/>
      <c r="H46" s="260"/>
      <c r="I46" s="122"/>
      <c r="J46" s="260" t="s">
        <v>122</v>
      </c>
      <c r="K46" s="260"/>
      <c r="L46" s="260"/>
    </row>
    <row r="47" spans="1:12" ht="24" customHeight="1">
      <c r="A47" s="120"/>
      <c r="B47" s="120"/>
      <c r="C47" s="120"/>
      <c r="D47" s="124" t="s">
        <v>4</v>
      </c>
      <c r="E47" s="125"/>
      <c r="F47" s="126">
        <v>2563</v>
      </c>
      <c r="G47" s="127"/>
      <c r="H47" s="126">
        <v>2562</v>
      </c>
      <c r="I47" s="128"/>
      <c r="J47" s="126">
        <v>2563</v>
      </c>
      <c r="K47" s="127"/>
      <c r="L47" s="126">
        <v>2562</v>
      </c>
    </row>
    <row r="48" spans="1:12" ht="24" customHeight="1">
      <c r="A48" s="153" t="s">
        <v>74</v>
      </c>
      <c r="B48" s="153"/>
      <c r="C48" s="153"/>
      <c r="D48" s="154"/>
      <c r="E48" s="120"/>
      <c r="F48" s="143"/>
      <c r="G48" s="143"/>
      <c r="H48" s="143"/>
      <c r="I48" s="106"/>
      <c r="J48" s="143"/>
      <c r="K48" s="143"/>
      <c r="L48" s="143"/>
    </row>
    <row r="49" spans="1:12" ht="24" customHeight="1">
      <c r="A49" s="155" t="s">
        <v>118</v>
      </c>
      <c r="B49" s="153"/>
      <c r="C49" s="153"/>
      <c r="D49" s="148"/>
      <c r="E49" s="120"/>
      <c r="F49" s="143"/>
      <c r="G49" s="143"/>
      <c r="H49" s="143"/>
      <c r="I49" s="106"/>
      <c r="J49" s="143"/>
      <c r="K49" s="143"/>
      <c r="L49" s="143"/>
    </row>
    <row r="50" spans="1:12" ht="24" customHeight="1">
      <c r="A50" s="156" t="s">
        <v>172</v>
      </c>
      <c r="B50" s="155"/>
      <c r="C50" s="155"/>
      <c r="D50" s="148"/>
      <c r="E50" s="120"/>
      <c r="F50" s="143"/>
      <c r="G50" s="143"/>
      <c r="H50" s="143"/>
      <c r="I50" s="106"/>
      <c r="J50" s="143"/>
      <c r="K50" s="143"/>
      <c r="L50" s="143"/>
    </row>
    <row r="51" spans="1:12" ht="24" customHeight="1">
      <c r="A51" s="157" t="s">
        <v>117</v>
      </c>
      <c r="B51" s="145"/>
      <c r="C51" s="145"/>
      <c r="D51" s="148"/>
      <c r="E51" s="120"/>
      <c r="F51" s="143"/>
      <c r="G51" s="143"/>
      <c r="H51" s="143"/>
      <c r="I51" s="106"/>
      <c r="J51" s="143"/>
      <c r="K51" s="143"/>
      <c r="L51" s="143"/>
    </row>
    <row r="52" spans="1:12" ht="24" customHeight="1">
      <c r="A52" s="158" t="s">
        <v>173</v>
      </c>
      <c r="B52" s="145"/>
      <c r="C52" s="145"/>
      <c r="D52" s="148"/>
      <c r="E52" s="120"/>
      <c r="F52" s="143">
        <v>894894</v>
      </c>
      <c r="G52" s="143"/>
      <c r="H52" s="143">
        <v>0</v>
      </c>
      <c r="I52" s="106"/>
      <c r="J52" s="143">
        <v>905210</v>
      </c>
      <c r="K52" s="143"/>
      <c r="L52" s="143">
        <v>0</v>
      </c>
    </row>
    <row r="53" spans="1:12" ht="24" customHeight="1">
      <c r="A53" s="157" t="s">
        <v>206</v>
      </c>
      <c r="B53" s="145"/>
      <c r="C53" s="145"/>
      <c r="D53" s="148"/>
      <c r="E53" s="120"/>
      <c r="F53" s="3">
        <v>0</v>
      </c>
      <c r="G53" s="100"/>
      <c r="H53" s="3">
        <v>1585753</v>
      </c>
      <c r="I53" s="100"/>
      <c r="J53" s="100">
        <v>0</v>
      </c>
      <c r="K53" s="159"/>
      <c r="L53" s="100">
        <v>1605929</v>
      </c>
    </row>
    <row r="54" spans="1:12" ht="24" customHeight="1">
      <c r="A54" s="157" t="s">
        <v>174</v>
      </c>
      <c r="B54" s="145"/>
      <c r="C54" s="145"/>
      <c r="D54" s="148"/>
      <c r="E54" s="120"/>
      <c r="F54" s="3">
        <v>43703</v>
      </c>
      <c r="G54" s="100"/>
      <c r="H54" s="100">
        <v>-15867</v>
      </c>
      <c r="I54" s="100"/>
      <c r="J54" s="3">
        <v>43703</v>
      </c>
      <c r="K54" s="100"/>
      <c r="L54" s="100">
        <v>-15867</v>
      </c>
    </row>
    <row r="55" spans="1:12" ht="24" customHeight="1">
      <c r="A55" s="157" t="s">
        <v>209</v>
      </c>
      <c r="B55" s="145"/>
      <c r="C55" s="145"/>
      <c r="D55" s="160">
        <v>9.5</v>
      </c>
      <c r="E55" s="120"/>
      <c r="F55" s="100">
        <v>169661</v>
      </c>
      <c r="G55" s="100"/>
      <c r="H55" s="100">
        <v>0</v>
      </c>
      <c r="I55" s="100"/>
      <c r="J55" s="100">
        <v>169661</v>
      </c>
      <c r="K55" s="100"/>
      <c r="L55" s="100">
        <v>0</v>
      </c>
    </row>
    <row r="56" spans="1:12" ht="24" customHeight="1">
      <c r="A56" s="157" t="s">
        <v>210</v>
      </c>
      <c r="B56" s="145"/>
      <c r="C56" s="145"/>
      <c r="D56" s="160">
        <v>9.5</v>
      </c>
      <c r="E56" s="120"/>
      <c r="F56" s="100">
        <v>90153</v>
      </c>
      <c r="G56" s="100"/>
      <c r="H56" s="100">
        <v>0</v>
      </c>
      <c r="I56" s="100"/>
      <c r="J56" s="100">
        <v>90153</v>
      </c>
      <c r="K56" s="100"/>
      <c r="L56" s="100">
        <v>0</v>
      </c>
    </row>
    <row r="57" spans="1:12" ht="24" customHeight="1">
      <c r="A57" s="157" t="s">
        <v>75</v>
      </c>
      <c r="B57" s="145"/>
      <c r="C57" s="145"/>
      <c r="E57" s="120"/>
      <c r="F57" s="100"/>
      <c r="G57" s="100"/>
      <c r="H57" s="100"/>
      <c r="I57" s="100"/>
      <c r="J57" s="100"/>
      <c r="K57" s="100"/>
      <c r="L57" s="100"/>
    </row>
    <row r="58" spans="1:12" ht="24" customHeight="1">
      <c r="A58" s="158" t="s">
        <v>175</v>
      </c>
      <c r="B58" s="145"/>
      <c r="C58" s="145"/>
      <c r="D58" s="160"/>
      <c r="E58" s="120"/>
      <c r="F58" s="100"/>
      <c r="G58" s="100"/>
      <c r="I58" s="100"/>
      <c r="J58" s="100"/>
      <c r="K58" s="100"/>
      <c r="L58" s="100"/>
    </row>
    <row r="59" spans="1:12" ht="24" customHeight="1">
      <c r="A59" s="162" t="s">
        <v>176</v>
      </c>
      <c r="B59" s="145"/>
      <c r="C59" s="145"/>
      <c r="D59" s="160" t="s">
        <v>251</v>
      </c>
      <c r="E59" s="120"/>
      <c r="F59" s="100">
        <v>-1555420</v>
      </c>
      <c r="G59" s="100"/>
      <c r="H59" s="100">
        <v>12823440</v>
      </c>
      <c r="I59" s="100"/>
      <c r="J59" s="100">
        <v>0</v>
      </c>
      <c r="K59" s="100"/>
      <c r="L59" s="100">
        <v>0</v>
      </c>
    </row>
    <row r="60" spans="1:12" ht="24" customHeight="1">
      <c r="A60" s="157" t="s">
        <v>158</v>
      </c>
      <c r="B60" s="145"/>
      <c r="C60" s="145"/>
      <c r="D60" s="148"/>
      <c r="E60" s="120"/>
      <c r="F60" s="100"/>
      <c r="G60" s="100"/>
      <c r="H60" s="100"/>
      <c r="I60" s="100"/>
      <c r="J60" s="100"/>
      <c r="K60" s="100"/>
      <c r="L60" s="100"/>
    </row>
    <row r="61" spans="1:12" ht="24" customHeight="1">
      <c r="A61" s="158" t="s">
        <v>175</v>
      </c>
      <c r="B61" s="145"/>
      <c r="C61" s="145"/>
      <c r="D61" s="148"/>
      <c r="E61" s="120"/>
      <c r="F61" s="100"/>
      <c r="G61" s="100"/>
      <c r="H61" s="100"/>
      <c r="I61" s="100"/>
      <c r="J61" s="100"/>
      <c r="K61" s="100"/>
      <c r="L61" s="100"/>
    </row>
    <row r="62" spans="1:12" ht="24" customHeight="1">
      <c r="A62" s="162" t="s">
        <v>176</v>
      </c>
      <c r="B62" s="145"/>
      <c r="C62" s="145"/>
      <c r="D62" s="148"/>
      <c r="E62" s="120"/>
      <c r="F62" s="100">
        <v>-239549</v>
      </c>
      <c r="G62" s="100"/>
      <c r="H62" s="100">
        <v>-317151</v>
      </c>
      <c r="I62" s="100"/>
      <c r="J62" s="100">
        <v>-241612</v>
      </c>
      <c r="K62" s="100"/>
      <c r="L62" s="100">
        <v>-321186</v>
      </c>
    </row>
    <row r="63" spans="1:12" ht="24" customHeight="1">
      <c r="A63" s="155" t="s">
        <v>119</v>
      </c>
      <c r="B63" s="145"/>
      <c r="C63" s="145"/>
      <c r="D63" s="160"/>
      <c r="E63" s="120"/>
      <c r="F63" s="3"/>
      <c r="G63" s="100"/>
      <c r="H63" s="3"/>
      <c r="I63" s="100"/>
      <c r="J63" s="3"/>
      <c r="K63" s="100"/>
      <c r="L63" s="3"/>
    </row>
    <row r="64" spans="1:12" ht="24" customHeight="1">
      <c r="A64" s="156" t="s">
        <v>172</v>
      </c>
      <c r="B64" s="155"/>
      <c r="C64" s="155"/>
      <c r="D64" s="160"/>
      <c r="E64" s="120"/>
      <c r="F64" s="3"/>
      <c r="G64" s="100"/>
      <c r="H64" s="3"/>
      <c r="I64" s="100"/>
      <c r="J64" s="3"/>
      <c r="K64" s="100"/>
      <c r="L64" s="3"/>
    </row>
    <row r="65" spans="1:12" ht="24" customHeight="1">
      <c r="A65" s="157" t="s">
        <v>246</v>
      </c>
      <c r="B65" s="155"/>
      <c r="C65" s="155"/>
      <c r="D65" s="160"/>
      <c r="E65" s="120"/>
      <c r="F65" s="3">
        <v>0</v>
      </c>
      <c r="G65" s="100"/>
      <c r="H65" s="3">
        <v>-180526</v>
      </c>
      <c r="I65" s="100"/>
      <c r="J65" s="3">
        <v>0</v>
      </c>
      <c r="K65" s="100"/>
      <c r="L65" s="3">
        <v>-180526</v>
      </c>
    </row>
    <row r="66" spans="1:12" ht="24" customHeight="1">
      <c r="A66" s="157" t="s">
        <v>75</v>
      </c>
      <c r="B66" s="145"/>
      <c r="C66" s="145"/>
      <c r="E66" s="120"/>
      <c r="F66" s="100"/>
      <c r="G66" s="100"/>
      <c r="H66" s="100"/>
      <c r="I66" s="100"/>
      <c r="J66" s="100"/>
      <c r="K66" s="100"/>
      <c r="L66" s="100"/>
    </row>
    <row r="67" spans="1:12" ht="24" customHeight="1">
      <c r="A67" s="158" t="s">
        <v>177</v>
      </c>
      <c r="B67" s="145"/>
      <c r="C67" s="145"/>
      <c r="D67" s="148"/>
      <c r="E67" s="120"/>
      <c r="F67" s="100"/>
      <c r="G67" s="100"/>
      <c r="H67" s="100"/>
      <c r="I67" s="100"/>
      <c r="J67" s="100"/>
      <c r="K67" s="100"/>
      <c r="L67" s="100"/>
    </row>
    <row r="68" spans="1:12" ht="24" customHeight="1">
      <c r="A68" s="162" t="s">
        <v>176</v>
      </c>
      <c r="B68" s="145"/>
      <c r="C68" s="145"/>
      <c r="D68" s="148" t="s">
        <v>251</v>
      </c>
      <c r="E68" s="120"/>
      <c r="F68" s="3">
        <v>-1204144</v>
      </c>
      <c r="G68" s="100"/>
      <c r="H68" s="100">
        <v>0</v>
      </c>
      <c r="I68" s="100"/>
      <c r="J68" s="100">
        <v>0</v>
      </c>
      <c r="K68" s="100"/>
      <c r="L68" s="100">
        <v>0</v>
      </c>
    </row>
    <row r="69" spans="1:12" ht="24" customHeight="1">
      <c r="A69" s="157" t="s">
        <v>76</v>
      </c>
      <c r="B69" s="145"/>
      <c r="C69" s="145"/>
      <c r="D69" s="148"/>
      <c r="E69" s="120"/>
      <c r="F69" s="3"/>
      <c r="G69" s="100"/>
      <c r="H69" s="100"/>
      <c r="I69" s="100"/>
      <c r="J69" s="100"/>
      <c r="K69" s="100"/>
      <c r="L69" s="100"/>
    </row>
    <row r="70" spans="1:12" ht="24" customHeight="1">
      <c r="A70" s="158" t="s">
        <v>179</v>
      </c>
      <c r="B70" s="145"/>
      <c r="C70" s="145"/>
      <c r="D70" s="148"/>
      <c r="E70" s="120"/>
      <c r="F70" s="3">
        <v>-1994260</v>
      </c>
      <c r="G70" s="100"/>
      <c r="H70" s="100">
        <v>0</v>
      </c>
      <c r="I70" s="100"/>
      <c r="J70" s="100">
        <v>-1820302</v>
      </c>
      <c r="K70" s="100"/>
      <c r="L70" s="100">
        <v>0</v>
      </c>
    </row>
    <row r="71" spans="1:12" ht="24" customHeight="1">
      <c r="A71" s="157" t="s">
        <v>207</v>
      </c>
      <c r="B71" s="155"/>
      <c r="C71" s="155"/>
      <c r="D71" s="160"/>
      <c r="E71" s="120"/>
      <c r="F71" s="3"/>
      <c r="G71" s="100"/>
      <c r="H71" s="3"/>
      <c r="I71" s="100"/>
      <c r="J71" s="3"/>
      <c r="K71" s="100"/>
      <c r="L71" s="3"/>
    </row>
    <row r="72" spans="1:12" ht="24" customHeight="1">
      <c r="A72" s="158" t="s">
        <v>178</v>
      </c>
      <c r="B72" s="155"/>
      <c r="C72" s="155"/>
      <c r="D72" s="160"/>
      <c r="E72" s="120"/>
      <c r="F72" s="3">
        <v>-806171</v>
      </c>
      <c r="G72" s="100"/>
      <c r="H72" s="100">
        <v>-989619</v>
      </c>
      <c r="I72" s="100"/>
      <c r="J72" s="100">
        <v>-763033</v>
      </c>
      <c r="K72" s="100"/>
      <c r="L72" s="100">
        <v>-865316</v>
      </c>
    </row>
    <row r="73" spans="1:12" ht="24" customHeight="1">
      <c r="A73" s="157" t="s">
        <v>158</v>
      </c>
      <c r="B73" s="145"/>
      <c r="C73" s="145"/>
      <c r="D73" s="160"/>
      <c r="E73" s="120"/>
      <c r="F73" s="3"/>
      <c r="G73" s="100"/>
      <c r="H73" s="3"/>
      <c r="I73" s="100"/>
      <c r="J73" s="3"/>
      <c r="K73" s="100"/>
      <c r="L73" s="3"/>
    </row>
    <row r="74" spans="1:12" ht="24" customHeight="1">
      <c r="A74" s="158" t="s">
        <v>177</v>
      </c>
      <c r="B74" s="145"/>
      <c r="C74" s="145"/>
      <c r="D74" s="160"/>
      <c r="E74" s="120"/>
      <c r="F74" s="3"/>
      <c r="G74" s="100"/>
      <c r="H74" s="3"/>
      <c r="I74" s="100"/>
      <c r="J74" s="3"/>
      <c r="K74" s="100"/>
      <c r="L74" s="3"/>
    </row>
    <row r="75" spans="1:12" ht="24" customHeight="1">
      <c r="A75" s="162" t="s">
        <v>176</v>
      </c>
      <c r="B75" s="145"/>
      <c r="C75" s="145"/>
      <c r="D75" s="160"/>
      <c r="E75" s="120"/>
      <c r="F75" s="3">
        <v>525144</v>
      </c>
      <c r="G75" s="100"/>
      <c r="H75" s="3">
        <v>234029</v>
      </c>
      <c r="I75" s="100"/>
      <c r="J75" s="3">
        <v>516517</v>
      </c>
      <c r="K75" s="100"/>
      <c r="L75" s="3">
        <v>209168</v>
      </c>
    </row>
    <row r="76" spans="1:12" ht="24" customHeight="1">
      <c r="A76" s="153" t="s">
        <v>77</v>
      </c>
      <c r="B76" s="153"/>
      <c r="C76" s="153"/>
      <c r="D76" s="148"/>
      <c r="E76" s="120"/>
      <c r="F76" s="147">
        <f>SUM(F52:F75)</f>
        <v>-4075989</v>
      </c>
      <c r="G76" s="143"/>
      <c r="H76" s="147">
        <f>SUM(H52:H75)</f>
        <v>13140059</v>
      </c>
      <c r="I76" s="106"/>
      <c r="J76" s="147">
        <f>SUM(J52:J75)</f>
        <v>-1099703</v>
      </c>
      <c r="K76" s="143"/>
      <c r="L76" s="147">
        <f>SUM(L52:L75)</f>
        <v>432202</v>
      </c>
    </row>
    <row r="77" spans="1:12" ht="24" customHeight="1">
      <c r="A77" s="129"/>
      <c r="B77" s="129"/>
      <c r="C77" s="129"/>
      <c r="D77" s="148"/>
      <c r="E77" s="120"/>
      <c r="F77" s="163"/>
      <c r="G77" s="143"/>
      <c r="H77" s="163"/>
      <c r="I77" s="106"/>
      <c r="J77" s="163"/>
      <c r="K77" s="143"/>
      <c r="L77" s="163"/>
    </row>
    <row r="78" spans="1:12" ht="24" customHeight="1" thickBot="1">
      <c r="A78" s="153" t="s">
        <v>111</v>
      </c>
      <c r="B78" s="153"/>
      <c r="C78" s="153"/>
      <c r="D78" s="148"/>
      <c r="E78" s="120"/>
      <c r="F78" s="164">
        <f>SUM(F34,F76)</f>
        <v>15362976</v>
      </c>
      <c r="G78" s="143"/>
      <c r="H78" s="164">
        <f>SUM(H34,H76)</f>
        <v>45277862</v>
      </c>
      <c r="I78" s="106"/>
      <c r="J78" s="164">
        <f>SUM(J34,J76)</f>
        <v>12192308</v>
      </c>
      <c r="K78" s="143"/>
      <c r="L78" s="164">
        <f>SUM(L34,L76)</f>
        <v>26757899</v>
      </c>
    </row>
    <row r="79" spans="1:12" ht="24" customHeight="1" thickTop="1">
      <c r="A79" s="120"/>
      <c r="B79" s="120"/>
      <c r="C79" s="120"/>
      <c r="D79" s="130"/>
      <c r="E79" s="125"/>
      <c r="F79" s="131"/>
      <c r="G79" s="131"/>
      <c r="H79" s="131"/>
      <c r="I79" s="165"/>
      <c r="J79" s="131"/>
      <c r="K79" s="131"/>
      <c r="L79" s="131"/>
    </row>
    <row r="80" spans="1:12" ht="24" customHeight="1">
      <c r="A80" s="2" t="s">
        <v>21</v>
      </c>
      <c r="B80" s="2"/>
      <c r="C80" s="2"/>
      <c r="D80" s="160"/>
      <c r="E80" s="144"/>
      <c r="F80" s="112"/>
      <c r="G80" s="166"/>
      <c r="H80" s="166"/>
      <c r="I80" s="106"/>
      <c r="J80" s="166"/>
      <c r="K80" s="166"/>
      <c r="L80" s="166"/>
    </row>
    <row r="81" spans="1:12" ht="19.5" customHeight="1">
      <c r="A81" s="2"/>
      <c r="B81" s="2"/>
      <c r="C81" s="2"/>
      <c r="D81" s="96"/>
      <c r="E81" s="96"/>
      <c r="F81" s="117"/>
      <c r="G81" s="117"/>
      <c r="H81" s="117"/>
      <c r="I81" s="117"/>
      <c r="J81" s="117"/>
      <c r="K81" s="117"/>
      <c r="L81" s="117"/>
    </row>
    <row r="82" spans="1:12" ht="19.5" customHeight="1">
      <c r="A82" s="96"/>
      <c r="B82" s="96"/>
      <c r="C82" s="96"/>
      <c r="D82" s="96"/>
      <c r="E82" s="96"/>
      <c r="F82" s="117"/>
      <c r="G82" s="117"/>
      <c r="H82" s="117"/>
      <c r="I82" s="117"/>
      <c r="J82" s="117"/>
      <c r="K82" s="117"/>
      <c r="L82" s="117"/>
    </row>
    <row r="83" spans="1:12" ht="19.5" customHeight="1">
      <c r="A83" s="149"/>
      <c r="B83" s="96"/>
      <c r="C83" s="96"/>
      <c r="D83" s="96"/>
      <c r="E83" s="96"/>
      <c r="F83" s="117"/>
      <c r="G83" s="117"/>
      <c r="H83" s="256"/>
      <c r="I83" s="256"/>
      <c r="J83" s="256"/>
      <c r="K83" s="256"/>
      <c r="L83" s="256"/>
    </row>
    <row r="84" spans="1:12" ht="24" customHeight="1">
      <c r="A84" s="150" t="s">
        <v>250</v>
      </c>
      <c r="B84" s="151"/>
      <c r="C84" s="151"/>
      <c r="D84" s="96"/>
      <c r="E84" s="96"/>
      <c r="F84" s="117"/>
      <c r="G84" s="117"/>
      <c r="H84" s="257" t="s">
        <v>22</v>
      </c>
      <c r="I84" s="257"/>
      <c r="J84" s="257"/>
      <c r="K84" s="257"/>
      <c r="L84" s="257"/>
    </row>
    <row r="85" spans="1:12" ht="24" customHeight="1">
      <c r="A85" s="151" t="s">
        <v>161</v>
      </c>
      <c r="B85" s="151"/>
      <c r="C85" s="151"/>
      <c r="D85" s="96"/>
      <c r="E85" s="96"/>
      <c r="F85" s="117"/>
      <c r="G85" s="117"/>
      <c r="H85" s="258" t="s">
        <v>23</v>
      </c>
      <c r="I85" s="258"/>
      <c r="J85" s="258"/>
      <c r="K85" s="258"/>
      <c r="L85" s="258"/>
    </row>
    <row r="86" spans="1:12" ht="24" customHeight="1">
      <c r="A86" s="115" t="s">
        <v>0</v>
      </c>
      <c r="B86" s="115"/>
      <c r="C86" s="115"/>
      <c r="D86" s="116"/>
      <c r="E86" s="116"/>
      <c r="F86" s="116"/>
      <c r="G86" s="152"/>
      <c r="H86" s="116"/>
      <c r="I86" s="116"/>
      <c r="J86" s="116"/>
      <c r="K86" s="116"/>
      <c r="L86" s="116"/>
    </row>
    <row r="87" spans="1:12" ht="24" customHeight="1">
      <c r="A87" s="116" t="s">
        <v>73</v>
      </c>
      <c r="B87" s="116"/>
      <c r="C87" s="116"/>
      <c r="D87" s="116"/>
      <c r="E87" s="116"/>
      <c r="F87" s="109"/>
      <c r="G87" s="118"/>
      <c r="H87" s="118"/>
      <c r="I87" s="119"/>
      <c r="J87" s="118"/>
      <c r="K87" s="118"/>
      <c r="L87" s="118"/>
    </row>
    <row r="88" spans="1:12" ht="24" customHeight="1">
      <c r="A88" s="92" t="s">
        <v>242</v>
      </c>
      <c r="B88" s="116"/>
      <c r="C88" s="116"/>
      <c r="D88" s="116"/>
      <c r="E88" s="116"/>
      <c r="F88" s="118"/>
      <c r="G88" s="118"/>
      <c r="H88" s="118"/>
      <c r="I88" s="119"/>
      <c r="J88" s="118"/>
      <c r="K88" s="118"/>
      <c r="L88" s="118"/>
    </row>
    <row r="89" spans="1:12" ht="24" customHeight="1">
      <c r="A89" s="120"/>
      <c r="B89" s="120"/>
      <c r="C89" s="120"/>
      <c r="D89" s="120"/>
      <c r="E89" s="120"/>
      <c r="F89" s="121"/>
      <c r="G89" s="121"/>
      <c r="H89" s="121"/>
      <c r="I89" s="122"/>
      <c r="J89" s="121"/>
      <c r="K89" s="121"/>
      <c r="L89" s="123" t="s">
        <v>156</v>
      </c>
    </row>
    <row r="90" spans="1:12" ht="24" customHeight="1">
      <c r="A90" s="120"/>
      <c r="B90" s="120"/>
      <c r="C90" s="120"/>
      <c r="D90" s="120"/>
      <c r="E90" s="120"/>
      <c r="F90" s="260" t="s">
        <v>3</v>
      </c>
      <c r="G90" s="260"/>
      <c r="H90" s="260"/>
      <c r="I90" s="122"/>
      <c r="J90" s="260" t="s">
        <v>122</v>
      </c>
      <c r="K90" s="260"/>
      <c r="L90" s="260"/>
    </row>
    <row r="91" spans="1:12" ht="24" customHeight="1">
      <c r="A91" s="120"/>
      <c r="B91" s="120"/>
      <c r="C91" s="120"/>
      <c r="D91" s="124" t="s">
        <v>4</v>
      </c>
      <c r="E91" s="125"/>
      <c r="F91" s="126">
        <v>2563</v>
      </c>
      <c r="G91" s="127"/>
      <c r="H91" s="126">
        <v>2562</v>
      </c>
      <c r="I91" s="128"/>
      <c r="J91" s="126">
        <v>2563</v>
      </c>
      <c r="K91" s="127"/>
      <c r="L91" s="126">
        <v>2562</v>
      </c>
    </row>
    <row r="92" spans="1:12" ht="24" customHeight="1">
      <c r="A92" s="167" t="s">
        <v>78</v>
      </c>
      <c r="B92" s="167"/>
      <c r="C92" s="167"/>
      <c r="D92" s="168"/>
      <c r="E92" s="169"/>
      <c r="F92" s="121"/>
      <c r="G92" s="121"/>
      <c r="H92" s="121"/>
      <c r="I92" s="106"/>
      <c r="J92" s="121"/>
      <c r="K92" s="121"/>
      <c r="L92" s="121"/>
    </row>
    <row r="93" spans="1:12" ht="24" customHeight="1" thickBot="1">
      <c r="A93" s="145" t="s">
        <v>79</v>
      </c>
      <c r="B93" s="145"/>
      <c r="C93" s="145"/>
      <c r="D93" s="168"/>
      <c r="E93" s="169"/>
      <c r="F93" s="134">
        <v>16731585</v>
      </c>
      <c r="G93" s="133"/>
      <c r="H93" s="134">
        <v>29284042</v>
      </c>
      <c r="I93" s="106"/>
      <c r="J93" s="170">
        <f>SUM(J34)</f>
        <v>13292011</v>
      </c>
      <c r="K93" s="112"/>
      <c r="L93" s="170">
        <f>SUM(L34)</f>
        <v>26325697</v>
      </c>
    </row>
    <row r="94" spans="1:12" ht="24" customHeight="1" thickTop="1">
      <c r="A94" s="145" t="s">
        <v>80</v>
      </c>
      <c r="B94" s="145"/>
      <c r="C94" s="145"/>
      <c r="D94" s="168"/>
      <c r="E94" s="169"/>
      <c r="F94" s="137">
        <v>2707380</v>
      </c>
      <c r="G94" s="133"/>
      <c r="H94" s="137">
        <v>2853761</v>
      </c>
      <c r="I94" s="106"/>
      <c r="J94" s="121"/>
      <c r="K94" s="121"/>
      <c r="L94" s="121"/>
    </row>
    <row r="95" spans="1:12" ht="24" customHeight="1" thickBot="1">
      <c r="A95" s="171"/>
      <c r="B95" s="171"/>
      <c r="C95" s="171"/>
      <c r="D95" s="168"/>
      <c r="E95" s="169"/>
      <c r="F95" s="172">
        <f>SUM(F93:F94)</f>
        <v>19438965</v>
      </c>
      <c r="G95" s="131"/>
      <c r="H95" s="172">
        <f>SUM(H93:H94)</f>
        <v>32137803</v>
      </c>
      <c r="I95" s="131"/>
      <c r="J95" s="131"/>
      <c r="K95" s="131"/>
      <c r="L95" s="131"/>
    </row>
    <row r="96" spans="1:12" ht="24" customHeight="1" thickTop="1">
      <c r="A96" s="153" t="s">
        <v>157</v>
      </c>
      <c r="B96" s="153"/>
      <c r="C96" s="153"/>
      <c r="D96" s="173"/>
      <c r="E96" s="174"/>
      <c r="F96" s="109">
        <f>F34-F95</f>
        <v>0</v>
      </c>
      <c r="G96" s="173"/>
      <c r="H96" s="109">
        <f>H34-H95</f>
        <v>0</v>
      </c>
      <c r="I96" s="106"/>
      <c r="J96" s="121"/>
      <c r="K96" s="121"/>
      <c r="L96" s="121"/>
    </row>
    <row r="97" spans="1:12" ht="24" customHeight="1" thickBot="1">
      <c r="A97" s="145" t="s">
        <v>79</v>
      </c>
      <c r="B97" s="145"/>
      <c r="C97" s="145"/>
      <c r="D97" s="173"/>
      <c r="E97" s="174"/>
      <c r="F97" s="112">
        <v>12641748</v>
      </c>
      <c r="G97" s="133"/>
      <c r="H97" s="134">
        <v>42451458</v>
      </c>
      <c r="I97" s="106"/>
      <c r="J97" s="170">
        <f>SUM(J78)</f>
        <v>12192308</v>
      </c>
      <c r="K97" s="112"/>
      <c r="L97" s="170">
        <f>SUM(L78)</f>
        <v>26757899</v>
      </c>
    </row>
    <row r="98" spans="1:12" ht="24" customHeight="1" thickTop="1">
      <c r="A98" s="145" t="s">
        <v>80</v>
      </c>
      <c r="B98" s="145"/>
      <c r="C98" s="145"/>
      <c r="D98" s="173"/>
      <c r="E98" s="174"/>
      <c r="F98" s="137">
        <v>2721228</v>
      </c>
      <c r="G98" s="133"/>
      <c r="H98" s="137">
        <v>2826404</v>
      </c>
      <c r="I98" s="106"/>
      <c r="J98" s="112"/>
      <c r="K98" s="112"/>
      <c r="L98" s="112"/>
    </row>
    <row r="99" spans="1:12" ht="24" customHeight="1" thickBot="1">
      <c r="A99" s="175"/>
      <c r="B99" s="175"/>
      <c r="C99" s="175"/>
      <c r="D99" s="173"/>
      <c r="E99" s="174"/>
      <c r="F99" s="170">
        <f>SUM(F97:F98)</f>
        <v>15362976</v>
      </c>
      <c r="G99" s="112"/>
      <c r="H99" s="170">
        <f>SUM(H97:H98)</f>
        <v>45277862</v>
      </c>
      <c r="I99" s="106"/>
      <c r="J99" s="176"/>
      <c r="K99" s="176"/>
      <c r="L99" s="176"/>
    </row>
    <row r="100" spans="1:12" ht="24" customHeight="1" thickTop="1">
      <c r="A100" s="153" t="s">
        <v>81</v>
      </c>
      <c r="B100" s="153"/>
      <c r="C100" s="153"/>
      <c r="D100" s="177">
        <v>9.3800000000000008</v>
      </c>
      <c r="E100" s="144"/>
      <c r="F100" s="143">
        <f>F78-F99</f>
        <v>0</v>
      </c>
      <c r="G100" s="178"/>
      <c r="H100" s="143">
        <f>H78-H99</f>
        <v>0</v>
      </c>
      <c r="I100" s="106"/>
      <c r="J100" s="143"/>
      <c r="K100" s="106"/>
      <c r="L100" s="143"/>
    </row>
    <row r="101" spans="1:12" ht="24" customHeight="1" thickBot="1">
      <c r="A101" s="157" t="s">
        <v>180</v>
      </c>
      <c r="B101" s="145"/>
      <c r="C101" s="145"/>
      <c r="D101" s="160"/>
      <c r="E101" s="144"/>
      <c r="F101" s="179">
        <f>SUM(F93/13976061.25)</f>
        <v>1.1971602514263451</v>
      </c>
      <c r="G101" s="180"/>
      <c r="H101" s="179">
        <v>2.09</v>
      </c>
      <c r="I101" s="180"/>
      <c r="J101" s="179">
        <f>SUM(J93/13976061.25)</f>
        <v>0.95105557726430257</v>
      </c>
      <c r="K101" s="180"/>
      <c r="L101" s="179">
        <f>SUM(L93/13976061.25)</f>
        <v>1.8836277638665901</v>
      </c>
    </row>
    <row r="102" spans="1:12" ht="24" customHeight="1" thickTop="1">
      <c r="A102" s="120"/>
      <c r="B102" s="120"/>
      <c r="C102" s="120"/>
      <c r="D102" s="160"/>
      <c r="E102" s="144"/>
      <c r="F102" s="112"/>
      <c r="G102" s="166"/>
      <c r="H102" s="166"/>
      <c r="I102" s="106"/>
      <c r="J102" s="166"/>
      <c r="K102" s="166"/>
      <c r="L102" s="166"/>
    </row>
    <row r="103" spans="1:12" ht="24" customHeight="1">
      <c r="A103" s="2" t="s">
        <v>21</v>
      </c>
      <c r="B103" s="2"/>
      <c r="C103" s="2"/>
      <c r="D103" s="160"/>
      <c r="E103" s="144"/>
      <c r="F103" s="112"/>
      <c r="G103" s="166"/>
      <c r="H103" s="166"/>
      <c r="I103" s="106"/>
      <c r="J103" s="166"/>
      <c r="K103" s="166"/>
      <c r="L103" s="166"/>
    </row>
    <row r="104" spans="1:12" ht="24" customHeight="1">
      <c r="A104" s="2"/>
      <c r="B104" s="2"/>
      <c r="C104" s="2"/>
      <c r="D104" s="96"/>
      <c r="E104" s="96"/>
      <c r="F104" s="117"/>
      <c r="G104" s="117"/>
      <c r="H104" s="117"/>
      <c r="I104" s="117"/>
      <c r="J104" s="117"/>
      <c r="K104" s="117"/>
      <c r="L104" s="117"/>
    </row>
    <row r="105" spans="1:12" ht="24" customHeight="1">
      <c r="A105" s="96"/>
      <c r="B105" s="96"/>
      <c r="C105" s="96"/>
      <c r="D105" s="96"/>
      <c r="E105" s="96"/>
      <c r="F105" s="117"/>
      <c r="G105" s="117"/>
      <c r="H105" s="117"/>
      <c r="I105" s="117"/>
      <c r="J105" s="117"/>
      <c r="K105" s="117"/>
      <c r="L105" s="117"/>
    </row>
    <row r="106" spans="1:12" ht="24" customHeight="1">
      <c r="A106" s="149"/>
      <c r="B106" s="96"/>
      <c r="C106" s="96"/>
      <c r="D106" s="96"/>
      <c r="E106" s="96"/>
      <c r="F106" s="117"/>
      <c r="G106" s="117"/>
      <c r="H106" s="256"/>
      <c r="I106" s="256"/>
      <c r="J106" s="256"/>
      <c r="K106" s="256"/>
      <c r="L106" s="256"/>
    </row>
    <row r="107" spans="1:12" ht="24" customHeight="1">
      <c r="A107" s="150" t="s">
        <v>250</v>
      </c>
      <c r="B107" s="151"/>
      <c r="C107" s="151"/>
      <c r="D107" s="96"/>
      <c r="E107" s="96"/>
      <c r="F107" s="117"/>
      <c r="G107" s="117"/>
      <c r="H107" s="257" t="s">
        <v>22</v>
      </c>
      <c r="I107" s="257"/>
      <c r="J107" s="257"/>
      <c r="K107" s="257"/>
      <c r="L107" s="257"/>
    </row>
    <row r="108" spans="1:12" ht="24" customHeight="1">
      <c r="A108" s="151" t="s">
        <v>161</v>
      </c>
      <c r="B108" s="151"/>
      <c r="C108" s="151"/>
      <c r="D108" s="96"/>
      <c r="E108" s="96"/>
      <c r="F108" s="117"/>
      <c r="G108" s="117"/>
      <c r="H108" s="258" t="s">
        <v>23</v>
      </c>
      <c r="I108" s="258"/>
      <c r="J108" s="258"/>
      <c r="K108" s="258"/>
      <c r="L108" s="258"/>
    </row>
  </sheetData>
  <mergeCells count="15">
    <mergeCell ref="H83:L83"/>
    <mergeCell ref="H84:L84"/>
    <mergeCell ref="H85:L85"/>
    <mergeCell ref="F46:H46"/>
    <mergeCell ref="J46:L46"/>
    <mergeCell ref="F5:H5"/>
    <mergeCell ref="J5:L5"/>
    <mergeCell ref="H39:L39"/>
    <mergeCell ref="H40:L40"/>
    <mergeCell ref="H41:L41"/>
    <mergeCell ref="H106:L106"/>
    <mergeCell ref="H107:L107"/>
    <mergeCell ref="H108:L108"/>
    <mergeCell ref="F90:H90"/>
    <mergeCell ref="J90:L90"/>
  </mergeCells>
  <pageMargins left="0.86614173228346458" right="0.19685039370078741" top="0.9055118110236221" bottom="0" header="0.19685039370078741" footer="0.19685039370078741"/>
  <pageSetup paperSize="9" scale="70" orientation="portrait" r:id="rId1"/>
  <headerFooter alignWithMargins="0"/>
  <rowBreaks count="2" manualBreakCount="2">
    <brk id="41" max="11" man="1"/>
    <brk id="8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E40"/>
  <sheetViews>
    <sheetView showGridLines="0" zoomScale="70" zoomScaleNormal="70" zoomScaleSheetLayoutView="55" workbookViewId="0"/>
  </sheetViews>
  <sheetFormatPr defaultColWidth="9.125" defaultRowHeight="24" customHeight="1"/>
  <cols>
    <col min="1" max="1" width="54.625" style="16" customWidth="1"/>
    <col min="2" max="2" width="0.875" style="16" customWidth="1"/>
    <col min="3" max="3" width="12.375" style="16" customWidth="1"/>
    <col min="4" max="4" width="0.875" style="16" customWidth="1"/>
    <col min="5" max="5" width="12.375" style="16" customWidth="1"/>
    <col min="6" max="6" width="0.875" style="16" customWidth="1"/>
    <col min="7" max="7" width="13.75" style="16" customWidth="1"/>
    <col min="8" max="8" width="0.875" style="16" customWidth="1"/>
    <col min="9" max="9" width="16.75" style="16" customWidth="1"/>
    <col min="10" max="10" width="0.875" style="16" customWidth="1"/>
    <col min="11" max="11" width="14.75" style="16" customWidth="1"/>
    <col min="12" max="12" width="0.875" style="16" customWidth="1"/>
    <col min="13" max="13" width="15.75" style="16" customWidth="1"/>
    <col min="14" max="14" width="0.875" style="16" customWidth="1"/>
    <col min="15" max="15" width="15.75" style="16" customWidth="1"/>
    <col min="16" max="16" width="0.875" style="16" customWidth="1"/>
    <col min="17" max="17" width="15.75" style="16" customWidth="1"/>
    <col min="18" max="18" width="0.875" style="16" customWidth="1"/>
    <col min="19" max="19" width="14.75" style="16" customWidth="1"/>
    <col min="20" max="20" width="0.875" style="16" customWidth="1"/>
    <col min="21" max="21" width="14.75" style="16" customWidth="1"/>
    <col min="22" max="22" width="0.875" style="16" customWidth="1"/>
    <col min="23" max="23" width="14.75" style="16" customWidth="1"/>
    <col min="24" max="24" width="0.875" style="16" customWidth="1"/>
    <col min="25" max="25" width="14.75" style="16" customWidth="1"/>
    <col min="26" max="26" width="0.75" style="16" customWidth="1"/>
    <col min="27" max="27" width="14.75" style="16" customWidth="1"/>
    <col min="28" max="28" width="1" style="16" customWidth="1"/>
    <col min="29" max="30" width="15.125" style="16" bestFit="1" customWidth="1"/>
    <col min="31" max="16384" width="9.125" style="16"/>
  </cols>
  <sheetData>
    <row r="1" spans="1:30" ht="24" customHeight="1">
      <c r="A1" s="1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30" ht="24" customHeight="1">
      <c r="A2" s="14" t="s">
        <v>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30" ht="24" customHeight="1">
      <c r="A3" s="92" t="s">
        <v>242</v>
      </c>
      <c r="B3" s="14"/>
      <c r="C3" s="14"/>
      <c r="D3" s="14"/>
      <c r="E3" s="14"/>
      <c r="F3" s="14"/>
      <c r="G3" s="14"/>
      <c r="H3" s="14"/>
      <c r="I3" s="17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30" s="19" customFormat="1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8" t="s">
        <v>2</v>
      </c>
    </row>
    <row r="5" spans="1:30" s="19" customFormat="1" ht="24" customHeight="1">
      <c r="A5" s="2"/>
      <c r="B5" s="2"/>
      <c r="C5" s="265" t="s">
        <v>3</v>
      </c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</row>
    <row r="6" spans="1:30" s="19" customFormat="1" ht="24" customHeight="1">
      <c r="A6" s="20"/>
      <c r="B6" s="21"/>
      <c r="C6" s="266" t="s">
        <v>83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1"/>
      <c r="Y6" s="21"/>
      <c r="Z6" s="21"/>
      <c r="AA6" s="21"/>
    </row>
    <row r="7" spans="1:30" s="19" customFormat="1" ht="24" customHeight="1">
      <c r="A7" s="20"/>
      <c r="B7" s="21"/>
      <c r="C7" s="20"/>
      <c r="D7" s="20"/>
      <c r="E7" s="20"/>
      <c r="F7" s="20"/>
      <c r="G7" s="266" t="s">
        <v>40</v>
      </c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2"/>
      <c r="S7" s="23"/>
      <c r="T7" s="23"/>
      <c r="U7" s="23"/>
      <c r="V7" s="23"/>
      <c r="W7" s="23"/>
      <c r="X7" s="21"/>
      <c r="Y7" s="21"/>
      <c r="Z7" s="21"/>
      <c r="AA7" s="21"/>
    </row>
    <row r="8" spans="1:30" s="19" customFormat="1" ht="24" customHeight="1">
      <c r="A8" s="20"/>
      <c r="B8" s="20"/>
      <c r="C8" s="24"/>
      <c r="D8" s="20"/>
      <c r="G8" s="24" t="s">
        <v>84</v>
      </c>
      <c r="H8" s="20"/>
      <c r="I8" s="20" t="s">
        <v>185</v>
      </c>
      <c r="J8" s="20"/>
      <c r="K8" s="24" t="s">
        <v>85</v>
      </c>
      <c r="L8" s="20"/>
      <c r="M8" s="6" t="s">
        <v>186</v>
      </c>
      <c r="N8" s="20"/>
      <c r="O8" s="24" t="s">
        <v>85</v>
      </c>
      <c r="P8" s="20"/>
      <c r="Q8" s="20" t="s">
        <v>86</v>
      </c>
      <c r="R8" s="20"/>
      <c r="S8" s="20" t="s">
        <v>239</v>
      </c>
      <c r="T8" s="20"/>
      <c r="U8" s="20"/>
      <c r="V8" s="20"/>
      <c r="X8" s="24"/>
      <c r="Z8" s="20"/>
      <c r="AA8" s="20"/>
    </row>
    <row r="9" spans="1:30" s="19" customFormat="1" ht="24" customHeight="1">
      <c r="A9" s="20"/>
      <c r="B9" s="20"/>
      <c r="C9" s="24"/>
      <c r="D9" s="20"/>
      <c r="E9" s="24"/>
      <c r="F9" s="20"/>
      <c r="G9" s="24" t="s">
        <v>87</v>
      </c>
      <c r="H9" s="20"/>
      <c r="I9" s="24" t="s">
        <v>87</v>
      </c>
      <c r="J9" s="20"/>
      <c r="K9" s="24" t="s">
        <v>89</v>
      </c>
      <c r="L9" s="20"/>
      <c r="M9" s="6" t="s">
        <v>188</v>
      </c>
      <c r="N9" s="20"/>
      <c r="O9" s="24" t="s">
        <v>199</v>
      </c>
      <c r="P9" s="20"/>
      <c r="Q9" s="24" t="s">
        <v>85</v>
      </c>
      <c r="R9" s="20"/>
      <c r="S9" s="20" t="s">
        <v>94</v>
      </c>
      <c r="T9" s="20"/>
      <c r="U9" s="20"/>
      <c r="V9" s="20"/>
      <c r="W9" s="24" t="s">
        <v>90</v>
      </c>
      <c r="X9" s="24"/>
      <c r="Y9" s="25" t="s">
        <v>91</v>
      </c>
      <c r="Z9" s="20"/>
      <c r="AA9" s="20"/>
    </row>
    <row r="10" spans="1:30" s="19" customFormat="1" ht="24" customHeight="1">
      <c r="A10" s="20"/>
      <c r="B10" s="20"/>
      <c r="C10" s="24" t="s">
        <v>92</v>
      </c>
      <c r="D10" s="20"/>
      <c r="E10" s="24" t="s">
        <v>84</v>
      </c>
      <c r="F10" s="20"/>
      <c r="G10" s="24" t="s">
        <v>93</v>
      </c>
      <c r="H10" s="20"/>
      <c r="I10" s="24" t="s">
        <v>94</v>
      </c>
      <c r="J10" s="20"/>
      <c r="K10" s="24" t="s">
        <v>95</v>
      </c>
      <c r="L10" s="20"/>
      <c r="M10" s="12" t="s">
        <v>187</v>
      </c>
      <c r="N10" s="20"/>
      <c r="O10" s="24" t="s">
        <v>200</v>
      </c>
      <c r="P10" s="20"/>
      <c r="Q10" s="24" t="s">
        <v>98</v>
      </c>
      <c r="R10" s="20"/>
      <c r="S10" s="26" t="s">
        <v>189</v>
      </c>
      <c r="T10" s="20"/>
      <c r="U10" s="20"/>
      <c r="V10" s="20"/>
      <c r="W10" s="24" t="s">
        <v>99</v>
      </c>
      <c r="X10" s="24"/>
      <c r="Y10" s="25" t="s">
        <v>100</v>
      </c>
      <c r="Z10" s="20"/>
      <c r="AA10" s="20"/>
    </row>
    <row r="11" spans="1:30" s="19" customFormat="1" ht="24" customHeight="1">
      <c r="A11" s="27"/>
      <c r="B11" s="27"/>
      <c r="C11" s="28" t="s">
        <v>101</v>
      </c>
      <c r="D11" s="27"/>
      <c r="E11" s="28" t="s">
        <v>102</v>
      </c>
      <c r="F11" s="27"/>
      <c r="G11" s="28" t="s">
        <v>103</v>
      </c>
      <c r="H11" s="27"/>
      <c r="I11" s="28" t="s">
        <v>104</v>
      </c>
      <c r="J11" s="27"/>
      <c r="K11" s="28" t="s">
        <v>105</v>
      </c>
      <c r="L11" s="27"/>
      <c r="M11" s="29" t="s">
        <v>184</v>
      </c>
      <c r="N11" s="20"/>
      <c r="O11" s="28" t="s">
        <v>106</v>
      </c>
      <c r="P11" s="27"/>
      <c r="Q11" s="28" t="s">
        <v>107</v>
      </c>
      <c r="R11" s="27"/>
      <c r="S11" s="28" t="s">
        <v>190</v>
      </c>
      <c r="T11" s="27"/>
      <c r="U11" s="28" t="s">
        <v>41</v>
      </c>
      <c r="V11" s="27"/>
      <c r="W11" s="28" t="s">
        <v>108</v>
      </c>
      <c r="X11" s="30"/>
      <c r="Y11" s="28" t="s">
        <v>109</v>
      </c>
      <c r="Z11" s="20"/>
      <c r="AA11" s="31" t="s">
        <v>90</v>
      </c>
    </row>
    <row r="12" spans="1:30" s="19" customFormat="1" ht="24" customHeight="1">
      <c r="A12" s="32" t="s">
        <v>110</v>
      </c>
      <c r="B12" s="21"/>
      <c r="C12" s="5">
        <v>72005040</v>
      </c>
      <c r="D12" s="5"/>
      <c r="E12" s="5">
        <v>20833734</v>
      </c>
      <c r="F12" s="5"/>
      <c r="G12" s="5">
        <v>8350437</v>
      </c>
      <c r="H12" s="5"/>
      <c r="I12" s="5">
        <v>6265396</v>
      </c>
      <c r="J12" s="5"/>
      <c r="K12" s="5">
        <v>644353</v>
      </c>
      <c r="L12" s="5"/>
      <c r="M12" s="5">
        <v>0</v>
      </c>
      <c r="N12" s="5"/>
      <c r="O12" s="5">
        <v>-99869</v>
      </c>
      <c r="P12" s="5"/>
      <c r="Q12" s="5">
        <v>3914071</v>
      </c>
      <c r="R12" s="5"/>
      <c r="S12" s="5">
        <v>0</v>
      </c>
      <c r="T12" s="5"/>
      <c r="U12" s="5">
        <v>193962287</v>
      </c>
      <c r="V12" s="5"/>
      <c r="W12" s="5">
        <f>SUM(C12:U12)</f>
        <v>305875449</v>
      </c>
      <c r="X12" s="5"/>
      <c r="Y12" s="5">
        <v>8265654</v>
      </c>
      <c r="Z12" s="5"/>
      <c r="AA12" s="5">
        <f>W12+Y12</f>
        <v>314141103</v>
      </c>
      <c r="AC12" s="33"/>
      <c r="AD12" s="34"/>
    </row>
    <row r="13" spans="1:30" s="19" customFormat="1" ht="24" customHeight="1">
      <c r="A13" s="35" t="s">
        <v>245</v>
      </c>
      <c r="B13" s="21"/>
      <c r="C13" s="5">
        <v>0</v>
      </c>
      <c r="D13" s="5"/>
      <c r="E13" s="5">
        <v>0</v>
      </c>
      <c r="F13" s="5"/>
      <c r="G13" s="5">
        <v>0</v>
      </c>
      <c r="H13" s="5"/>
      <c r="I13" s="5">
        <v>0</v>
      </c>
      <c r="J13" s="5"/>
      <c r="K13" s="5">
        <v>0</v>
      </c>
      <c r="L13" s="5"/>
      <c r="M13" s="5">
        <v>0</v>
      </c>
      <c r="N13" s="5"/>
      <c r="O13" s="5">
        <v>0</v>
      </c>
      <c r="P13" s="5"/>
      <c r="Q13" s="5">
        <v>0</v>
      </c>
      <c r="R13" s="5"/>
      <c r="S13" s="5">
        <v>0</v>
      </c>
      <c r="T13" s="5"/>
      <c r="U13" s="5">
        <v>-10039611</v>
      </c>
      <c r="V13" s="5"/>
      <c r="W13" s="5">
        <f>SUM(C13:U13)</f>
        <v>-10039611</v>
      </c>
      <c r="X13" s="5"/>
      <c r="Y13" s="5">
        <v>-1068730</v>
      </c>
      <c r="Z13" s="5"/>
      <c r="AA13" s="5">
        <f>W13+Y13</f>
        <v>-11108341</v>
      </c>
    </row>
    <row r="14" spans="1:30" s="19" customFormat="1" ht="24" customHeight="1">
      <c r="A14" s="35" t="s">
        <v>203</v>
      </c>
      <c r="B14" s="2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4"/>
      <c r="U14" s="5"/>
      <c r="V14" s="94"/>
      <c r="W14" s="5"/>
      <c r="X14" s="7"/>
      <c r="Y14" s="7"/>
      <c r="Z14" s="36"/>
      <c r="AA14" s="5"/>
    </row>
    <row r="15" spans="1:30" s="19" customFormat="1" ht="24" customHeight="1">
      <c r="A15" s="53" t="s">
        <v>115</v>
      </c>
      <c r="B15" s="21"/>
      <c r="C15" s="5">
        <v>0</v>
      </c>
      <c r="D15" s="5"/>
      <c r="E15" s="5">
        <v>0</v>
      </c>
      <c r="F15" s="5"/>
      <c r="G15" s="5">
        <v>0</v>
      </c>
      <c r="H15" s="5">
        <v>0</v>
      </c>
      <c r="I15" s="5">
        <v>646230</v>
      </c>
      <c r="J15" s="5"/>
      <c r="K15" s="5">
        <v>-646230</v>
      </c>
      <c r="L15" s="5"/>
      <c r="M15" s="7">
        <v>0</v>
      </c>
      <c r="N15" s="5"/>
      <c r="O15" s="5">
        <v>0</v>
      </c>
      <c r="P15" s="5"/>
      <c r="Q15" s="5">
        <v>0</v>
      </c>
      <c r="R15" s="5"/>
      <c r="S15" s="5">
        <v>0</v>
      </c>
      <c r="T15" s="94"/>
      <c r="U15" s="5">
        <v>0</v>
      </c>
      <c r="V15" s="94"/>
      <c r="W15" s="5">
        <v>0</v>
      </c>
      <c r="X15" s="7"/>
      <c r="Y15" s="7">
        <v>0</v>
      </c>
      <c r="Z15" s="36"/>
      <c r="AA15" s="5">
        <f>W15+Y15</f>
        <v>0</v>
      </c>
    </row>
    <row r="16" spans="1:30" s="19" customFormat="1" ht="24" customHeight="1">
      <c r="A16" s="35" t="s">
        <v>202</v>
      </c>
      <c r="B16" s="2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4"/>
      <c r="U16" s="5"/>
      <c r="V16" s="94"/>
      <c r="W16" s="5"/>
      <c r="X16" s="7"/>
      <c r="Y16" s="7"/>
      <c r="Z16" s="36"/>
      <c r="AA16" s="5"/>
    </row>
    <row r="17" spans="1:31" s="19" customFormat="1" ht="24" customHeight="1">
      <c r="A17" s="42" t="s">
        <v>208</v>
      </c>
      <c r="B17" s="21"/>
      <c r="C17" s="5">
        <v>0</v>
      </c>
      <c r="D17" s="5"/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5"/>
      <c r="O17" s="5">
        <v>0</v>
      </c>
      <c r="P17" s="5"/>
      <c r="Q17" s="5">
        <v>0</v>
      </c>
      <c r="R17" s="5"/>
      <c r="S17" s="5">
        <v>0</v>
      </c>
      <c r="T17" s="94"/>
      <c r="U17" s="5">
        <v>0</v>
      </c>
      <c r="V17" s="94"/>
      <c r="W17" s="5">
        <v>0</v>
      </c>
      <c r="X17" s="7"/>
      <c r="Y17" s="7">
        <v>15762</v>
      </c>
      <c r="Z17" s="36"/>
      <c r="AA17" s="5">
        <f t="shared" ref="AA17:AA18" si="0">W17+Y17</f>
        <v>15762</v>
      </c>
    </row>
    <row r="18" spans="1:31" s="19" customFormat="1" ht="24" customHeight="1">
      <c r="A18" s="35" t="s">
        <v>111</v>
      </c>
      <c r="B18" s="21"/>
      <c r="C18" s="5">
        <v>0</v>
      </c>
      <c r="D18" s="5"/>
      <c r="E18" s="5">
        <v>0</v>
      </c>
      <c r="F18" s="5"/>
      <c r="G18" s="5">
        <v>-144421</v>
      </c>
      <c r="H18" s="5"/>
      <c r="I18" s="5">
        <v>1268602</v>
      </c>
      <c r="J18" s="5"/>
      <c r="K18" s="5">
        <v>0</v>
      </c>
      <c r="L18" s="5"/>
      <c r="M18" s="7">
        <v>0</v>
      </c>
      <c r="N18" s="5"/>
      <c r="O18" s="5">
        <v>-15867</v>
      </c>
      <c r="P18" s="5"/>
      <c r="Q18" s="5">
        <v>12823440</v>
      </c>
      <c r="R18" s="5"/>
      <c r="S18" s="5">
        <v>0</v>
      </c>
      <c r="T18" s="94"/>
      <c r="U18" s="5">
        <v>28519704</v>
      </c>
      <c r="V18" s="94"/>
      <c r="W18" s="5">
        <f>SUM(C18:U18)</f>
        <v>42451458</v>
      </c>
      <c r="X18" s="7"/>
      <c r="Y18" s="7">
        <v>2826404</v>
      </c>
      <c r="Z18" s="36"/>
      <c r="AA18" s="5">
        <f t="shared" si="0"/>
        <v>45277862</v>
      </c>
    </row>
    <row r="19" spans="1:31" s="19" customFormat="1" ht="24" customHeight="1" thickBot="1">
      <c r="A19" s="32" t="s">
        <v>243</v>
      </c>
      <c r="B19" s="21"/>
      <c r="C19" s="37">
        <f>SUM(C12:C18)</f>
        <v>72005040</v>
      </c>
      <c r="D19" s="5"/>
      <c r="E19" s="37">
        <f>SUM(E12:E18)</f>
        <v>20833734</v>
      </c>
      <c r="F19" s="5"/>
      <c r="G19" s="37">
        <f>SUM(G12:G18)</f>
        <v>8206016</v>
      </c>
      <c r="H19" s="5">
        <v>0</v>
      </c>
      <c r="I19" s="37">
        <f>SUM(I12:I18)</f>
        <v>8180228</v>
      </c>
      <c r="J19" s="5"/>
      <c r="K19" s="37">
        <f>SUM(K12:K18)</f>
        <v>-1877</v>
      </c>
      <c r="L19" s="5"/>
      <c r="M19" s="37">
        <f>SUM(M12:M18)</f>
        <v>0</v>
      </c>
      <c r="N19" s="5"/>
      <c r="O19" s="37">
        <f>SUM(O12:O18)</f>
        <v>-115736</v>
      </c>
      <c r="P19" s="5"/>
      <c r="Q19" s="37">
        <f>SUM(Q12:Q18)</f>
        <v>16737511</v>
      </c>
      <c r="R19" s="5"/>
      <c r="S19" s="37">
        <f>SUM(S12:S18)</f>
        <v>0</v>
      </c>
      <c r="T19" s="5"/>
      <c r="U19" s="37">
        <f>SUM(U12:U18)</f>
        <v>212442380</v>
      </c>
      <c r="V19" s="5"/>
      <c r="W19" s="37">
        <f>SUM(W12:W18)</f>
        <v>338287296</v>
      </c>
      <c r="X19" s="5"/>
      <c r="Y19" s="37">
        <f>SUM(Y12:Y18)</f>
        <v>10039090</v>
      </c>
      <c r="Z19" s="5"/>
      <c r="AA19" s="37">
        <f>SUM(AA12:AA18)</f>
        <v>348326386</v>
      </c>
      <c r="AB19" s="5"/>
      <c r="AC19" s="38"/>
    </row>
    <row r="20" spans="1:31" s="19" customFormat="1" ht="24" customHeight="1" thickTop="1">
      <c r="A20" s="39"/>
      <c r="B20" s="2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38"/>
    </row>
    <row r="21" spans="1:31" s="19" customFormat="1" ht="24" customHeight="1">
      <c r="A21" s="32" t="s">
        <v>112</v>
      </c>
      <c r="B21" s="21"/>
      <c r="C21" s="8">
        <f>C19</f>
        <v>72005040</v>
      </c>
      <c r="D21" s="8"/>
      <c r="E21" s="8">
        <f>E19</f>
        <v>20833734</v>
      </c>
      <c r="F21" s="8"/>
      <c r="G21" s="8">
        <f>G19</f>
        <v>8206016</v>
      </c>
      <c r="H21" s="8"/>
      <c r="I21" s="8">
        <f>I19</f>
        <v>8180228</v>
      </c>
      <c r="J21" s="8"/>
      <c r="K21" s="8">
        <f>K19</f>
        <v>-1877</v>
      </c>
      <c r="L21" s="8"/>
      <c r="M21" s="8">
        <f>M19</f>
        <v>0</v>
      </c>
      <c r="N21" s="8"/>
      <c r="O21" s="8">
        <f>O19</f>
        <v>-115736</v>
      </c>
      <c r="P21" s="8"/>
      <c r="Q21" s="8">
        <f>Q19</f>
        <v>16737511</v>
      </c>
      <c r="R21" s="8"/>
      <c r="S21" s="8">
        <f>S19</f>
        <v>0</v>
      </c>
      <c r="T21" s="8"/>
      <c r="U21" s="8">
        <f>U19</f>
        <v>212442380</v>
      </c>
      <c r="V21" s="8"/>
      <c r="W21" s="5">
        <f>SUM(C21:U21)</f>
        <v>338287296</v>
      </c>
      <c r="X21" s="40"/>
      <c r="Y21" s="8">
        <f>Y19</f>
        <v>10039090</v>
      </c>
      <c r="Z21" s="8"/>
      <c r="AA21" s="5">
        <f>SUM(W21:Y21)</f>
        <v>348326386</v>
      </c>
    </row>
    <row r="22" spans="1:31" s="19" customFormat="1" ht="24" customHeight="1">
      <c r="A22" s="35" t="s">
        <v>121</v>
      </c>
      <c r="B22" s="41"/>
      <c r="C22" s="1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31" s="19" customFormat="1" ht="24" customHeight="1">
      <c r="A23" s="42" t="s">
        <v>181</v>
      </c>
      <c r="B23" s="41"/>
      <c r="C23" s="43">
        <v>0</v>
      </c>
      <c r="D23" s="5"/>
      <c r="E23" s="9">
        <v>0</v>
      </c>
      <c r="F23" s="5"/>
      <c r="G23" s="9">
        <v>0</v>
      </c>
      <c r="H23" s="5"/>
      <c r="I23" s="9">
        <f>2399884-270654</f>
        <v>2129230</v>
      </c>
      <c r="J23" s="5"/>
      <c r="K23" s="9">
        <v>1877</v>
      </c>
      <c r="L23" s="5"/>
      <c r="M23" s="9">
        <v>-29786</v>
      </c>
      <c r="N23" s="5"/>
      <c r="O23" s="9">
        <v>0</v>
      </c>
      <c r="P23" s="5"/>
      <c r="Q23" s="9">
        <v>129137</v>
      </c>
      <c r="R23" s="5"/>
      <c r="S23" s="9">
        <v>0</v>
      </c>
      <c r="T23" s="5"/>
      <c r="U23" s="9">
        <v>1019741</v>
      </c>
      <c r="V23" s="5"/>
      <c r="W23" s="9">
        <f>SUM(C23:U23)</f>
        <v>3250199</v>
      </c>
      <c r="X23" s="7"/>
      <c r="Y23" s="44">
        <v>0</v>
      </c>
      <c r="Z23" s="36"/>
      <c r="AA23" s="9">
        <f>SUM(W23:Y23)</f>
        <v>3250199</v>
      </c>
    </row>
    <row r="24" spans="1:31" s="19" customFormat="1" ht="24" customHeight="1">
      <c r="A24" s="45" t="s">
        <v>120</v>
      </c>
      <c r="B24" s="41"/>
      <c r="C24" s="46"/>
      <c r="D24" s="5"/>
      <c r="E24" s="10"/>
      <c r="F24" s="5"/>
      <c r="G24" s="10"/>
      <c r="H24" s="5"/>
      <c r="I24" s="10"/>
      <c r="J24" s="5"/>
      <c r="K24" s="10"/>
      <c r="L24" s="5"/>
      <c r="M24" s="10"/>
      <c r="N24" s="5"/>
      <c r="O24" s="10"/>
      <c r="P24" s="5"/>
      <c r="Q24" s="10"/>
      <c r="R24" s="5"/>
      <c r="S24" s="10"/>
      <c r="T24" s="5"/>
      <c r="U24" s="10"/>
      <c r="V24" s="5"/>
      <c r="W24" s="47"/>
      <c r="X24" s="7"/>
      <c r="Y24" s="47"/>
      <c r="Z24" s="36"/>
      <c r="AA24" s="10"/>
    </row>
    <row r="25" spans="1:31" s="19" customFormat="1" ht="24" customHeight="1">
      <c r="A25" s="48" t="s">
        <v>182</v>
      </c>
      <c r="B25" s="41"/>
      <c r="C25" s="11">
        <f>SUM(C21:C23)</f>
        <v>72005040</v>
      </c>
      <c r="D25" s="11"/>
      <c r="E25" s="11">
        <f>SUM(E21:E23)</f>
        <v>20833734</v>
      </c>
      <c r="F25" s="11"/>
      <c r="G25" s="11">
        <f>SUM(G21:G23)</f>
        <v>8206016</v>
      </c>
      <c r="H25" s="11"/>
      <c r="I25" s="11">
        <f>SUM(I21:I23)</f>
        <v>10309458</v>
      </c>
      <c r="J25" s="11"/>
      <c r="K25" s="11">
        <f>SUM(K21:K23)</f>
        <v>0</v>
      </c>
      <c r="L25" s="11">
        <f t="shared" ref="L25:Z25" si="1">SUM(L21:L23)</f>
        <v>0</v>
      </c>
      <c r="M25" s="11">
        <f>SUM(M21:M23)</f>
        <v>-29786</v>
      </c>
      <c r="N25" s="11">
        <f t="shared" ref="N25" si="2">SUM(N21:N23)</f>
        <v>0</v>
      </c>
      <c r="O25" s="11">
        <f>SUM(O21:O23)</f>
        <v>-115736</v>
      </c>
      <c r="P25" s="11"/>
      <c r="Q25" s="11">
        <f>SUM(Q21:Q23)</f>
        <v>16866648</v>
      </c>
      <c r="R25" s="11"/>
      <c r="S25" s="11">
        <f>SUM(S21:S23)</f>
        <v>0</v>
      </c>
      <c r="T25" s="11">
        <f t="shared" ref="T25" si="3">SUM(T21:T23)</f>
        <v>0</v>
      </c>
      <c r="U25" s="11">
        <f>SUM(U21:U23)</f>
        <v>213462121</v>
      </c>
      <c r="V25" s="11">
        <f t="shared" si="1"/>
        <v>0</v>
      </c>
      <c r="W25" s="5">
        <f t="shared" ref="W25:W31" si="4">SUM(C25:U25)</f>
        <v>341537495</v>
      </c>
      <c r="X25" s="11">
        <f t="shared" si="1"/>
        <v>0</v>
      </c>
      <c r="Y25" s="11">
        <f>SUM(Y21:Y23)</f>
        <v>10039090</v>
      </c>
      <c r="Z25" s="11">
        <f t="shared" si="1"/>
        <v>0</v>
      </c>
      <c r="AA25" s="5">
        <f t="shared" ref="AA25:AA31" si="5">SUM(W25:Y25)</f>
        <v>351576585</v>
      </c>
    </row>
    <row r="26" spans="1:31" s="19" customFormat="1" ht="24" customHeight="1">
      <c r="A26" s="49" t="s">
        <v>245</v>
      </c>
      <c r="B26" s="50"/>
      <c r="C26" s="8">
        <v>0</v>
      </c>
      <c r="D26" s="8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8">
        <v>0</v>
      </c>
      <c r="P26" s="8"/>
      <c r="Q26" s="8">
        <v>0</v>
      </c>
      <c r="R26" s="8"/>
      <c r="S26" s="8">
        <v>0</v>
      </c>
      <c r="T26" s="8"/>
      <c r="U26" s="8">
        <v>-10528965</v>
      </c>
      <c r="V26" s="8"/>
      <c r="W26" s="5">
        <f t="shared" si="4"/>
        <v>-10528965</v>
      </c>
      <c r="X26" s="8"/>
      <c r="Y26" s="8">
        <v>-1150528</v>
      </c>
      <c r="Z26" s="8"/>
      <c r="AA26" s="5">
        <f t="shared" si="5"/>
        <v>-11679493</v>
      </c>
      <c r="AB26" s="50"/>
      <c r="AC26" s="50"/>
      <c r="AD26" s="50"/>
      <c r="AE26" s="50"/>
    </row>
    <row r="27" spans="1:31" s="19" customFormat="1" ht="24" customHeight="1">
      <c r="A27" s="13" t="s">
        <v>205</v>
      </c>
      <c r="B27" s="50"/>
      <c r="C27" s="8">
        <v>0</v>
      </c>
      <c r="D27" s="8"/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-165255</v>
      </c>
      <c r="T27" s="8"/>
      <c r="U27" s="8">
        <v>169746</v>
      </c>
      <c r="V27" s="8"/>
      <c r="W27" s="5">
        <f>SUM(C27:U27)</f>
        <v>4491</v>
      </c>
      <c r="X27" s="8"/>
      <c r="Y27" s="8">
        <v>-4491</v>
      </c>
      <c r="Z27" s="8"/>
      <c r="AA27" s="5">
        <f>SUM(W27:Y27)</f>
        <v>0</v>
      </c>
      <c r="AB27" s="50"/>
      <c r="AC27" s="50"/>
      <c r="AD27" s="50"/>
      <c r="AE27" s="50"/>
    </row>
    <row r="28" spans="1:31" s="19" customFormat="1" ht="24" customHeight="1">
      <c r="A28" s="13" t="s">
        <v>204</v>
      </c>
      <c r="B28" s="50"/>
      <c r="C28" s="8">
        <v>0</v>
      </c>
      <c r="D28" s="8"/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8">
        <v>0</v>
      </c>
      <c r="N28" s="8"/>
      <c r="O28" s="8">
        <v>0</v>
      </c>
      <c r="P28" s="8"/>
      <c r="Q28" s="8">
        <v>0</v>
      </c>
      <c r="R28" s="8"/>
      <c r="S28" s="8">
        <v>0</v>
      </c>
      <c r="T28" s="8"/>
      <c r="U28" s="8">
        <v>0</v>
      </c>
      <c r="V28" s="8"/>
      <c r="W28" s="5">
        <f>SUM(C28:U28)</f>
        <v>0</v>
      </c>
      <c r="X28" s="8"/>
      <c r="Y28" s="8">
        <v>-7457</v>
      </c>
      <c r="Z28" s="8"/>
      <c r="AA28" s="5">
        <f>SUM(W28:Y28)</f>
        <v>-7457</v>
      </c>
      <c r="AB28" s="50"/>
      <c r="AC28" s="50"/>
      <c r="AD28" s="50"/>
      <c r="AE28" s="50"/>
    </row>
    <row r="29" spans="1:31" s="19" customFormat="1" ht="24" customHeight="1">
      <c r="A29" s="49" t="s">
        <v>201</v>
      </c>
      <c r="B29" s="50"/>
      <c r="C29" s="11">
        <v>0</v>
      </c>
      <c r="D29" s="11"/>
      <c r="E29" s="11">
        <v>0</v>
      </c>
      <c r="F29" s="11"/>
      <c r="G29" s="11">
        <v>417694</v>
      </c>
      <c r="H29" s="11"/>
      <c r="I29" s="11">
        <v>0</v>
      </c>
      <c r="J29" s="11"/>
      <c r="K29" s="11">
        <v>0</v>
      </c>
      <c r="L29" s="8"/>
      <c r="M29" s="11">
        <v>0</v>
      </c>
      <c r="N29" s="8"/>
      <c r="O29" s="11">
        <v>0</v>
      </c>
      <c r="P29" s="8"/>
      <c r="Q29" s="8">
        <v>0</v>
      </c>
      <c r="R29" s="8"/>
      <c r="S29" s="8">
        <v>0</v>
      </c>
      <c r="T29" s="8"/>
      <c r="U29" s="8">
        <v>0</v>
      </c>
      <c r="V29" s="8"/>
      <c r="W29" s="5">
        <f t="shared" si="4"/>
        <v>417694</v>
      </c>
      <c r="X29" s="8"/>
      <c r="Y29" s="8">
        <v>0</v>
      </c>
      <c r="Z29" s="8"/>
      <c r="AA29" s="5">
        <f t="shared" si="5"/>
        <v>417694</v>
      </c>
      <c r="AB29" s="50"/>
      <c r="AC29" s="50"/>
      <c r="AD29" s="50"/>
      <c r="AE29" s="50"/>
    </row>
    <row r="30" spans="1:31" s="19" customFormat="1" ht="24" customHeight="1">
      <c r="A30" s="49" t="s">
        <v>247</v>
      </c>
      <c r="B30" s="50"/>
      <c r="C30" s="11">
        <v>0</v>
      </c>
      <c r="D30" s="11"/>
      <c r="E30" s="11">
        <v>0</v>
      </c>
      <c r="F30" s="11"/>
      <c r="G30" s="11">
        <v>-44206</v>
      </c>
      <c r="H30" s="11"/>
      <c r="I30" s="11">
        <v>0</v>
      </c>
      <c r="J30" s="11"/>
      <c r="K30" s="11">
        <v>0</v>
      </c>
      <c r="L30" s="8"/>
      <c r="M30" s="11">
        <v>0</v>
      </c>
      <c r="N30" s="8"/>
      <c r="O30" s="11">
        <v>0</v>
      </c>
      <c r="P30" s="8"/>
      <c r="Q30" s="8">
        <v>0</v>
      </c>
      <c r="R30" s="8"/>
      <c r="S30" s="8">
        <v>0</v>
      </c>
      <c r="T30" s="8"/>
      <c r="U30" s="8">
        <v>-562505</v>
      </c>
      <c r="V30" s="8"/>
      <c r="W30" s="5">
        <f t="shared" si="4"/>
        <v>-606711</v>
      </c>
      <c r="X30" s="8"/>
      <c r="Y30" s="8">
        <v>0</v>
      </c>
      <c r="Z30" s="8"/>
      <c r="AA30" s="5">
        <f t="shared" si="5"/>
        <v>-606711</v>
      </c>
      <c r="AB30" s="50"/>
      <c r="AC30" s="50"/>
      <c r="AD30" s="50"/>
      <c r="AE30" s="50"/>
    </row>
    <row r="31" spans="1:31" s="19" customFormat="1" ht="24" customHeight="1">
      <c r="A31" s="49" t="s">
        <v>111</v>
      </c>
      <c r="B31" s="41"/>
      <c r="C31" s="11">
        <v>0</v>
      </c>
      <c r="D31" s="5"/>
      <c r="E31" s="11">
        <v>0</v>
      </c>
      <c r="F31" s="5"/>
      <c r="G31" s="11">
        <v>0</v>
      </c>
      <c r="H31" s="5"/>
      <c r="I31" s="7">
        <v>-923042</v>
      </c>
      <c r="J31" s="8"/>
      <c r="K31" s="11">
        <v>0</v>
      </c>
      <c r="L31" s="5"/>
      <c r="M31" s="11">
        <v>207850</v>
      </c>
      <c r="N31" s="5"/>
      <c r="O31" s="51">
        <v>43704</v>
      </c>
      <c r="P31" s="5"/>
      <c r="Q31" s="4">
        <v>-2759564</v>
      </c>
      <c r="R31" s="5"/>
      <c r="S31" s="8">
        <v>0</v>
      </c>
      <c r="T31" s="5"/>
      <c r="U31" s="4">
        <v>16072800</v>
      </c>
      <c r="V31" s="5"/>
      <c r="W31" s="5">
        <f t="shared" si="4"/>
        <v>12641748</v>
      </c>
      <c r="X31" s="7"/>
      <c r="Y31" s="3">
        <v>2721228</v>
      </c>
      <c r="Z31" s="36"/>
      <c r="AA31" s="5">
        <f t="shared" si="5"/>
        <v>15362976</v>
      </c>
      <c r="AC31" s="95"/>
      <c r="AD31" s="50"/>
    </row>
    <row r="32" spans="1:31" s="19" customFormat="1" ht="24" customHeight="1" thickBot="1">
      <c r="A32" s="32" t="s">
        <v>244</v>
      </c>
      <c r="B32" s="21"/>
      <c r="C32" s="37">
        <f>SUM(C25:C31)</f>
        <v>72005040</v>
      </c>
      <c r="D32" s="5"/>
      <c r="E32" s="37">
        <f>SUM(E25:E31)</f>
        <v>20833734</v>
      </c>
      <c r="F32" s="5"/>
      <c r="G32" s="37">
        <f>SUM(G25:G31)</f>
        <v>8579504</v>
      </c>
      <c r="H32" s="52">
        <v>0</v>
      </c>
      <c r="I32" s="37">
        <f>SUM(I25:I31)</f>
        <v>9386416</v>
      </c>
      <c r="J32" s="52">
        <v>0</v>
      </c>
      <c r="K32" s="37">
        <f>SUM(K25:K31)</f>
        <v>0</v>
      </c>
      <c r="L32" s="5"/>
      <c r="M32" s="37">
        <f>SUM(M25:M31)</f>
        <v>178064</v>
      </c>
      <c r="N32" s="5"/>
      <c r="O32" s="37">
        <f>SUM(O25:O31)</f>
        <v>-72032</v>
      </c>
      <c r="P32" s="5"/>
      <c r="Q32" s="37">
        <f>SUM(Q25:Q31)</f>
        <v>14107084</v>
      </c>
      <c r="R32" s="5"/>
      <c r="S32" s="37">
        <f>SUM(S25:S31)</f>
        <v>-165255</v>
      </c>
      <c r="T32" s="5"/>
      <c r="U32" s="37">
        <f>SUM(U25:U31)</f>
        <v>218613197</v>
      </c>
      <c r="V32" s="5"/>
      <c r="W32" s="37">
        <f>SUM(W25:W31)</f>
        <v>343465752</v>
      </c>
      <c r="X32" s="5"/>
      <c r="Y32" s="37">
        <f>SUM(Y25:Y31)</f>
        <v>11597842</v>
      </c>
      <c r="Z32" s="5"/>
      <c r="AA32" s="37">
        <f>SUM(AA25:AA31)</f>
        <v>355063594</v>
      </c>
      <c r="AC32" s="50"/>
      <c r="AD32" s="50"/>
    </row>
    <row r="33" spans="1:30" s="19" customFormat="1" ht="24" customHeight="1" thickTop="1">
      <c r="A33" s="32"/>
      <c r="B33" s="21"/>
      <c r="C33" s="10"/>
      <c r="D33" s="5"/>
      <c r="E33" s="10"/>
      <c r="F33" s="5"/>
      <c r="G33" s="10"/>
      <c r="H33" s="52"/>
      <c r="I33" s="10"/>
      <c r="J33" s="52"/>
      <c r="K33" s="10"/>
      <c r="L33" s="5"/>
      <c r="M33" s="10"/>
      <c r="N33" s="5"/>
      <c r="O33" s="10"/>
      <c r="P33" s="5"/>
      <c r="Q33" s="5"/>
      <c r="R33" s="5"/>
      <c r="S33" s="10"/>
      <c r="T33" s="5"/>
      <c r="U33" s="10"/>
      <c r="V33" s="5"/>
      <c r="W33" s="5"/>
      <c r="X33" s="5"/>
      <c r="Y33" s="5"/>
      <c r="Z33" s="5"/>
      <c r="AA33" s="5"/>
      <c r="AC33" s="50"/>
      <c r="AD33" s="50"/>
    </row>
    <row r="34" spans="1:30" s="19" customFormat="1" ht="24" customHeight="1">
      <c r="A34" s="21" t="s">
        <v>21</v>
      </c>
      <c r="B34" s="21"/>
      <c r="C34" s="5"/>
      <c r="D34" s="5"/>
      <c r="E34" s="5"/>
      <c r="F34" s="5"/>
      <c r="G34" s="5"/>
      <c r="H34" s="52"/>
      <c r="I34" s="5"/>
      <c r="J34" s="5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30" s="19" customFormat="1" ht="21" customHeight="1">
      <c r="A35" s="39"/>
      <c r="B35" s="21"/>
      <c r="C35" s="5"/>
      <c r="D35" s="5"/>
      <c r="E35" s="5"/>
      <c r="F35" s="5"/>
      <c r="G35" s="5"/>
      <c r="H35" s="52"/>
      <c r="I35" s="5"/>
      <c r="J35" s="52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30" s="19" customFormat="1" ht="21" customHeight="1">
      <c r="A36" s="39"/>
      <c r="B36" s="21"/>
      <c r="C36" s="5"/>
      <c r="D36" s="5"/>
      <c r="E36" s="5"/>
      <c r="F36" s="5"/>
      <c r="G36" s="5"/>
      <c r="H36" s="52"/>
      <c r="I36" s="5"/>
      <c r="J36" s="52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30" s="19" customFormat="1" ht="21" customHeight="1">
      <c r="A37" s="267"/>
      <c r="B37" s="267"/>
      <c r="C37" s="267"/>
      <c r="D37" s="5"/>
      <c r="E37" s="5"/>
      <c r="F37" s="5"/>
      <c r="G37" s="5"/>
      <c r="H37" s="52"/>
      <c r="I37" s="5"/>
      <c r="J37" s="52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268"/>
      <c r="X37" s="268"/>
      <c r="Y37" s="268"/>
      <c r="Z37" s="268"/>
      <c r="AA37" s="268"/>
    </row>
    <row r="38" spans="1:30" s="19" customFormat="1" ht="24" customHeight="1">
      <c r="A38" s="261" t="s">
        <v>250</v>
      </c>
      <c r="B38" s="261"/>
      <c r="C38" s="261"/>
      <c r="D38" s="5"/>
      <c r="E38" s="5"/>
      <c r="F38" s="5"/>
      <c r="G38" s="5"/>
      <c r="H38" s="52"/>
      <c r="I38" s="5"/>
      <c r="J38" s="52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262" t="s">
        <v>22</v>
      </c>
      <c r="X38" s="262"/>
      <c r="Y38" s="262"/>
      <c r="Z38" s="262"/>
      <c r="AA38" s="262"/>
    </row>
    <row r="39" spans="1:30" s="19" customFormat="1" ht="24" customHeight="1">
      <c r="A39" s="263" t="s">
        <v>161</v>
      </c>
      <c r="B39" s="263"/>
      <c r="C39" s="263"/>
      <c r="D39" s="5"/>
      <c r="E39" s="5"/>
      <c r="F39" s="5"/>
      <c r="G39" s="5"/>
      <c r="H39" s="52"/>
      <c r="I39" s="5"/>
      <c r="J39" s="52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264" t="s">
        <v>23</v>
      </c>
      <c r="X39" s="264"/>
      <c r="Y39" s="264"/>
      <c r="Z39" s="264"/>
      <c r="AA39" s="264"/>
    </row>
    <row r="40" spans="1:30" s="19" customFormat="1" ht="24" customHeight="1">
      <c r="B40" s="21"/>
      <c r="C40" s="21"/>
      <c r="D40" s="21"/>
      <c r="E40" s="21"/>
      <c r="F40" s="21"/>
      <c r="G40" s="21"/>
      <c r="H40" s="52">
        <v>0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36"/>
    </row>
  </sheetData>
  <mergeCells count="9">
    <mergeCell ref="A38:C38"/>
    <mergeCell ref="W38:AA38"/>
    <mergeCell ref="A39:C39"/>
    <mergeCell ref="W39:AA39"/>
    <mergeCell ref="C5:AA5"/>
    <mergeCell ref="C6:W6"/>
    <mergeCell ref="A37:C37"/>
    <mergeCell ref="W37:AA37"/>
    <mergeCell ref="G7:Q7"/>
  </mergeCells>
  <pageMargins left="0.59055118110236227" right="3.937007874015748E-2" top="0.74803149606299213" bottom="0.35433070866141736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34"/>
  <sheetViews>
    <sheetView showGridLines="0" zoomScaleNormal="100" zoomScaleSheetLayoutView="80" workbookViewId="0"/>
  </sheetViews>
  <sheetFormatPr defaultColWidth="9.125" defaultRowHeight="23.1" customHeight="1"/>
  <cols>
    <col min="1" max="1" width="34" style="57" customWidth="1"/>
    <col min="2" max="2" width="1.75" style="57" customWidth="1"/>
    <col min="3" max="3" width="16.75" style="57" customWidth="1"/>
    <col min="4" max="4" width="1.125" style="57" customWidth="1"/>
    <col min="5" max="5" width="16.75" style="57" customWidth="1"/>
    <col min="6" max="6" width="1.125" style="57" customWidth="1"/>
    <col min="7" max="7" width="17.75" style="57" customWidth="1"/>
    <col min="8" max="8" width="1.125" style="57" customWidth="1"/>
    <col min="9" max="9" width="17.75" style="57" customWidth="1"/>
    <col min="10" max="10" width="1.125" style="57" customWidth="1"/>
    <col min="11" max="11" width="17.75" style="57" customWidth="1"/>
    <col min="12" max="12" width="1.125" style="57" customWidth="1"/>
    <col min="13" max="13" width="17.75" style="57" customWidth="1"/>
    <col min="14" max="14" width="1.125" style="57" customWidth="1"/>
    <col min="15" max="15" width="17.75" style="57" customWidth="1"/>
    <col min="16" max="16" width="1.125" style="57" customWidth="1"/>
    <col min="17" max="17" width="16.75" style="57" customWidth="1"/>
    <col min="18" max="18" width="1.125" style="57" customWidth="1"/>
    <col min="19" max="19" width="16.75" style="57" customWidth="1"/>
    <col min="20" max="20" width="1" style="57" customWidth="1"/>
    <col min="21" max="21" width="10.125" style="57" bestFit="1" customWidth="1"/>
    <col min="22" max="16384" width="9.125" style="57"/>
  </cols>
  <sheetData>
    <row r="1" spans="1:19" ht="23.1" customHeight="1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9" ht="23.1" customHeight="1">
      <c r="A2" s="56" t="s">
        <v>113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9" ht="23.1" customHeight="1">
      <c r="A3" s="271" t="s">
        <v>242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56"/>
      <c r="Q3" s="56"/>
    </row>
    <row r="4" spans="1:19" ht="23.1" customHeight="1">
      <c r="A4" s="54"/>
      <c r="B4" s="54"/>
      <c r="C4" s="54"/>
      <c r="D4" s="54"/>
      <c r="E4" s="58"/>
      <c r="F4" s="58"/>
      <c r="G4" s="58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9" t="s">
        <v>2</v>
      </c>
    </row>
    <row r="5" spans="1:19" ht="23.1" customHeight="1">
      <c r="A5" s="54"/>
      <c r="B5" s="54"/>
      <c r="C5" s="272" t="s">
        <v>122</v>
      </c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</row>
    <row r="6" spans="1:19" ht="23.1" customHeight="1">
      <c r="A6" s="60"/>
      <c r="B6" s="60"/>
      <c r="C6" s="60"/>
      <c r="D6" s="60"/>
      <c r="E6" s="60"/>
      <c r="F6" s="60"/>
      <c r="G6" s="277" t="s">
        <v>40</v>
      </c>
      <c r="H6" s="277"/>
      <c r="I6" s="277"/>
      <c r="J6" s="277"/>
      <c r="K6" s="277"/>
      <c r="L6" s="277"/>
      <c r="M6" s="277"/>
      <c r="N6" s="277"/>
      <c r="O6" s="277"/>
      <c r="Q6" s="60"/>
      <c r="R6" s="60"/>
      <c r="S6" s="60"/>
    </row>
    <row r="7" spans="1:19" ht="23.1" customHeight="1">
      <c r="A7" s="60"/>
      <c r="B7" s="60"/>
      <c r="C7" s="60"/>
      <c r="D7" s="60"/>
      <c r="E7" s="60"/>
      <c r="F7" s="60"/>
      <c r="G7" s="61" t="s">
        <v>88</v>
      </c>
      <c r="H7" s="60"/>
      <c r="I7" s="61" t="s">
        <v>88</v>
      </c>
      <c r="J7" s="60"/>
      <c r="K7" s="61" t="s">
        <v>85</v>
      </c>
      <c r="L7" s="60"/>
      <c r="M7" s="62" t="s">
        <v>183</v>
      </c>
      <c r="N7" s="60"/>
      <c r="O7" s="61" t="s">
        <v>85</v>
      </c>
      <c r="P7" s="60"/>
      <c r="Q7" s="60"/>
      <c r="R7" s="60"/>
      <c r="S7" s="60"/>
    </row>
    <row r="8" spans="1:19" ht="23.1" customHeight="1">
      <c r="A8" s="60"/>
      <c r="B8" s="60"/>
      <c r="C8" s="61" t="s">
        <v>92</v>
      </c>
      <c r="D8" s="60"/>
      <c r="E8" s="61" t="s">
        <v>84</v>
      </c>
      <c r="F8" s="60"/>
      <c r="G8" s="61" t="s">
        <v>93</v>
      </c>
      <c r="H8" s="60"/>
      <c r="I8" s="61" t="s">
        <v>94</v>
      </c>
      <c r="J8" s="60"/>
      <c r="K8" s="61" t="s">
        <v>114</v>
      </c>
      <c r="L8" s="60"/>
      <c r="M8" s="63" t="s">
        <v>96</v>
      </c>
      <c r="N8" s="60"/>
      <c r="O8" s="61" t="s">
        <v>97</v>
      </c>
      <c r="P8" s="60"/>
      <c r="Q8" s="60"/>
      <c r="R8" s="60"/>
      <c r="S8" s="60"/>
    </row>
    <row r="9" spans="1:19" ht="23.1" customHeight="1">
      <c r="A9" s="60"/>
      <c r="B9" s="60"/>
      <c r="C9" s="64" t="s">
        <v>101</v>
      </c>
      <c r="D9" s="60"/>
      <c r="E9" s="64" t="s">
        <v>102</v>
      </c>
      <c r="F9" s="60"/>
      <c r="G9" s="64" t="s">
        <v>6</v>
      </c>
      <c r="H9" s="60"/>
      <c r="I9" s="64" t="s">
        <v>104</v>
      </c>
      <c r="J9" s="60"/>
      <c r="K9" s="64" t="s">
        <v>115</v>
      </c>
      <c r="L9" s="60"/>
      <c r="M9" s="65" t="s">
        <v>184</v>
      </c>
      <c r="N9" s="60"/>
      <c r="O9" s="64" t="s">
        <v>106</v>
      </c>
      <c r="P9" s="66"/>
      <c r="Q9" s="67" t="s">
        <v>41</v>
      </c>
      <c r="R9" s="60"/>
      <c r="S9" s="67" t="s">
        <v>90</v>
      </c>
    </row>
    <row r="10" spans="1:19" ht="23.1" customHeight="1">
      <c r="A10" s="68" t="s">
        <v>110</v>
      </c>
      <c r="B10" s="69"/>
      <c r="C10" s="70">
        <v>72005040</v>
      </c>
      <c r="D10" s="71"/>
      <c r="E10" s="70">
        <v>20833734</v>
      </c>
      <c r="F10" s="70"/>
      <c r="G10" s="70">
        <v>8350437</v>
      </c>
      <c r="H10" s="71"/>
      <c r="I10" s="70">
        <v>6075297</v>
      </c>
      <c r="J10" s="71"/>
      <c r="K10" s="70">
        <v>644353</v>
      </c>
      <c r="L10" s="71"/>
      <c r="M10" s="71">
        <v>0</v>
      </c>
      <c r="N10" s="71"/>
      <c r="O10" s="71">
        <v>-99869</v>
      </c>
      <c r="P10" s="71"/>
      <c r="Q10" s="71">
        <v>179696186</v>
      </c>
      <c r="R10" s="71"/>
      <c r="S10" s="70">
        <f>SUM(C10:Q10)</f>
        <v>287505178</v>
      </c>
    </row>
    <row r="11" spans="1:19" ht="23.1" customHeight="1">
      <c r="A11" s="57" t="s">
        <v>245</v>
      </c>
      <c r="B11" s="69"/>
      <c r="C11" s="72">
        <v>0</v>
      </c>
      <c r="D11" s="71"/>
      <c r="E11" s="72">
        <v>0</v>
      </c>
      <c r="F11" s="72"/>
      <c r="G11" s="72">
        <v>0</v>
      </c>
      <c r="H11" s="71"/>
      <c r="I11" s="72">
        <v>0</v>
      </c>
      <c r="J11" s="71"/>
      <c r="K11" s="72">
        <v>0</v>
      </c>
      <c r="L11" s="72"/>
      <c r="M11" s="72">
        <v>0</v>
      </c>
      <c r="N11" s="72"/>
      <c r="O11" s="72">
        <v>0</v>
      </c>
      <c r="P11" s="72"/>
      <c r="Q11" s="71">
        <v>-10039611</v>
      </c>
      <c r="R11" s="71"/>
      <c r="S11" s="70">
        <f>SUM(C11:Q11)</f>
        <v>-10039611</v>
      </c>
    </row>
    <row r="12" spans="1:19" ht="23.1" customHeight="1">
      <c r="A12" s="73" t="s">
        <v>111</v>
      </c>
      <c r="B12" s="69"/>
      <c r="C12" s="72">
        <v>0</v>
      </c>
      <c r="D12" s="71"/>
      <c r="E12" s="72">
        <v>0</v>
      </c>
      <c r="F12" s="72"/>
      <c r="G12" s="72">
        <v>-144421</v>
      </c>
      <c r="H12" s="71"/>
      <c r="I12" s="72">
        <v>1284743</v>
      </c>
      <c r="J12" s="71"/>
      <c r="K12" s="72">
        <v>0</v>
      </c>
      <c r="L12" s="72"/>
      <c r="M12" s="72">
        <v>0</v>
      </c>
      <c r="N12" s="72"/>
      <c r="O12" s="72">
        <v>-15867</v>
      </c>
      <c r="P12" s="72"/>
      <c r="Q12" s="71">
        <v>25633444</v>
      </c>
      <c r="R12" s="71"/>
      <c r="S12" s="70">
        <f>SUM(C12:Q12)</f>
        <v>26757899</v>
      </c>
    </row>
    <row r="13" spans="1:19" ht="23.1" customHeight="1">
      <c r="A13" s="73" t="s">
        <v>195</v>
      </c>
      <c r="B13" s="69"/>
      <c r="C13" s="72"/>
      <c r="D13" s="71"/>
      <c r="E13" s="72"/>
      <c r="F13" s="72"/>
      <c r="G13" s="72"/>
      <c r="H13" s="71"/>
      <c r="I13" s="72"/>
      <c r="J13" s="71"/>
      <c r="K13" s="72"/>
      <c r="L13" s="72"/>
      <c r="M13" s="72"/>
      <c r="N13" s="72"/>
      <c r="O13" s="72"/>
      <c r="P13" s="72"/>
      <c r="Q13" s="71"/>
      <c r="R13" s="71"/>
      <c r="S13" s="70"/>
    </row>
    <row r="14" spans="1:19" ht="23.1" customHeight="1">
      <c r="A14" s="73" t="s">
        <v>196</v>
      </c>
      <c r="B14" s="69"/>
      <c r="C14" s="72">
        <v>0</v>
      </c>
      <c r="D14" s="71"/>
      <c r="E14" s="72">
        <v>0</v>
      </c>
      <c r="F14" s="72"/>
      <c r="G14" s="72">
        <v>0</v>
      </c>
      <c r="H14" s="71"/>
      <c r="I14" s="72">
        <v>646230</v>
      </c>
      <c r="J14" s="71"/>
      <c r="K14" s="72">
        <v>-646230</v>
      </c>
      <c r="L14" s="72"/>
      <c r="M14" s="72">
        <v>0</v>
      </c>
      <c r="N14" s="72"/>
      <c r="O14" s="72">
        <v>0</v>
      </c>
      <c r="P14" s="72"/>
      <c r="Q14" s="71">
        <v>0</v>
      </c>
      <c r="R14" s="71"/>
      <c r="S14" s="70">
        <f>SUM(C14:Q14)</f>
        <v>0</v>
      </c>
    </row>
    <row r="15" spans="1:19" ht="23.1" customHeight="1" thickBot="1">
      <c r="A15" s="68" t="s">
        <v>243</v>
      </c>
      <c r="B15" s="69"/>
      <c r="C15" s="74">
        <f>SUM(C10:C14)</f>
        <v>72005040</v>
      </c>
      <c r="D15" s="71"/>
      <c r="E15" s="74">
        <f>SUM(E10:E14)</f>
        <v>20833734</v>
      </c>
      <c r="F15" s="70"/>
      <c r="G15" s="74">
        <f>SUM(G10:G14)</f>
        <v>8206016</v>
      </c>
      <c r="H15" s="71"/>
      <c r="I15" s="74">
        <f>SUM(I10:I14)</f>
        <v>8006270</v>
      </c>
      <c r="J15" s="71"/>
      <c r="K15" s="74">
        <f>SUM(K10:K14)</f>
        <v>-1877</v>
      </c>
      <c r="L15" s="71"/>
      <c r="M15" s="74">
        <f>SUM(M10:M14)</f>
        <v>0</v>
      </c>
      <c r="N15" s="71"/>
      <c r="O15" s="74">
        <f>SUM(O10:O14)</f>
        <v>-115736</v>
      </c>
      <c r="P15" s="70"/>
      <c r="Q15" s="74">
        <f>SUM(Q10:Q14)</f>
        <v>195290019</v>
      </c>
      <c r="R15" s="71"/>
      <c r="S15" s="74">
        <f>SUM(S10:S14)</f>
        <v>304223466</v>
      </c>
    </row>
    <row r="16" spans="1:19" ht="23.1" customHeight="1" thickTop="1">
      <c r="A16" s="75"/>
      <c r="B16" s="69"/>
      <c r="C16" s="70"/>
      <c r="D16" s="71"/>
      <c r="E16" s="70"/>
      <c r="F16" s="70"/>
      <c r="G16" s="70"/>
      <c r="H16" s="71"/>
      <c r="I16" s="70"/>
      <c r="J16" s="71"/>
      <c r="K16" s="70"/>
      <c r="L16" s="71"/>
      <c r="M16" s="71"/>
      <c r="N16" s="71"/>
      <c r="O16" s="70"/>
      <c r="P16" s="70"/>
      <c r="Q16" s="70"/>
      <c r="R16" s="71"/>
      <c r="S16" s="70"/>
    </row>
    <row r="17" spans="1:21" ht="23.1" customHeight="1">
      <c r="A17" s="68" t="s">
        <v>112</v>
      </c>
      <c r="B17" s="69"/>
      <c r="C17" s="70">
        <f>C15</f>
        <v>72005040</v>
      </c>
      <c r="D17" s="71"/>
      <c r="E17" s="93">
        <f>E15</f>
        <v>20833734</v>
      </c>
      <c r="F17" s="70"/>
      <c r="G17" s="93">
        <f>G15</f>
        <v>8206016</v>
      </c>
      <c r="H17" s="71"/>
      <c r="I17" s="93">
        <f>I15</f>
        <v>8006270</v>
      </c>
      <c r="J17" s="71"/>
      <c r="K17" s="93">
        <f>K15</f>
        <v>-1877</v>
      </c>
      <c r="L17" s="71"/>
      <c r="M17" s="93">
        <f>M15</f>
        <v>0</v>
      </c>
      <c r="N17" s="76"/>
      <c r="O17" s="93">
        <f>O15</f>
        <v>-115736</v>
      </c>
      <c r="P17" s="76"/>
      <c r="Q17" s="93">
        <f>Q15</f>
        <v>195290019</v>
      </c>
      <c r="R17" s="71"/>
      <c r="S17" s="70">
        <f>SUM(C17:Q17)</f>
        <v>304223466</v>
      </c>
    </row>
    <row r="18" spans="1:21" s="80" customFormat="1" ht="23.1" customHeight="1">
      <c r="A18" s="77" t="s">
        <v>121</v>
      </c>
      <c r="B18" s="78"/>
      <c r="C18" s="79"/>
      <c r="D18" s="71"/>
      <c r="E18" s="71"/>
      <c r="F18" s="71"/>
      <c r="G18" s="71"/>
      <c r="H18" s="71"/>
      <c r="I18" s="76"/>
      <c r="J18" s="71"/>
      <c r="K18" s="71"/>
      <c r="L18" s="71"/>
      <c r="M18" s="76"/>
      <c r="N18" s="71"/>
      <c r="O18" s="71"/>
      <c r="P18" s="71"/>
      <c r="Q18" s="76"/>
      <c r="R18" s="71"/>
      <c r="S18" s="70"/>
      <c r="T18" s="57"/>
      <c r="U18" s="57"/>
    </row>
    <row r="19" spans="1:21" s="80" customFormat="1" ht="23.1" customHeight="1">
      <c r="A19" s="81" t="s">
        <v>181</v>
      </c>
      <c r="B19" s="78"/>
      <c r="C19" s="82">
        <v>0</v>
      </c>
      <c r="D19" s="76"/>
      <c r="E19" s="82">
        <v>0</v>
      </c>
      <c r="F19" s="76"/>
      <c r="G19" s="82">
        <v>0</v>
      </c>
      <c r="H19" s="76"/>
      <c r="I19" s="83">
        <v>2129230</v>
      </c>
      <c r="J19" s="76"/>
      <c r="K19" s="82">
        <v>1877</v>
      </c>
      <c r="L19" s="76"/>
      <c r="M19" s="82">
        <v>-29786</v>
      </c>
      <c r="N19" s="76"/>
      <c r="O19" s="82">
        <v>0</v>
      </c>
      <c r="P19" s="76"/>
      <c r="Q19" s="82">
        <v>860349</v>
      </c>
      <c r="R19" s="76"/>
      <c r="S19" s="82">
        <f>SUM(C19:Q19)</f>
        <v>2961670</v>
      </c>
      <c r="T19" s="57"/>
      <c r="U19" s="57"/>
    </row>
    <row r="20" spans="1:21" s="80" customFormat="1" ht="23.1" customHeight="1">
      <c r="A20" s="84" t="s">
        <v>120</v>
      </c>
      <c r="B20" s="78"/>
      <c r="C20" s="85"/>
      <c r="D20" s="76"/>
      <c r="E20" s="85"/>
      <c r="F20" s="76"/>
      <c r="G20" s="85"/>
      <c r="H20" s="76"/>
      <c r="I20" s="85"/>
      <c r="J20" s="76"/>
      <c r="K20" s="85"/>
      <c r="L20" s="76"/>
      <c r="M20" s="85"/>
      <c r="N20" s="76"/>
      <c r="O20" s="85"/>
      <c r="P20" s="76"/>
      <c r="Q20" s="85"/>
      <c r="R20" s="76"/>
      <c r="S20" s="85"/>
      <c r="T20" s="57"/>
      <c r="U20" s="57"/>
    </row>
    <row r="21" spans="1:21" s="80" customFormat="1" ht="23.1" customHeight="1">
      <c r="A21" s="86" t="s">
        <v>182</v>
      </c>
      <c r="B21" s="78"/>
      <c r="C21" s="79">
        <f>SUM(C17:C19)</f>
        <v>72005040</v>
      </c>
      <c r="D21" s="71"/>
      <c r="E21" s="79">
        <f>SUM(E17:E19)</f>
        <v>20833734</v>
      </c>
      <c r="F21" s="71"/>
      <c r="G21" s="79">
        <f>SUM(G17:G19)</f>
        <v>8206016</v>
      </c>
      <c r="H21" s="71"/>
      <c r="I21" s="79">
        <f>SUM(I17:I19)</f>
        <v>10135500</v>
      </c>
      <c r="J21" s="71"/>
      <c r="K21" s="79">
        <f>SUM(K17:K19)</f>
        <v>0</v>
      </c>
      <c r="L21" s="71"/>
      <c r="M21" s="79">
        <f>SUM(M17:M19)</f>
        <v>-29786</v>
      </c>
      <c r="N21" s="71"/>
      <c r="O21" s="79">
        <f>SUM(O17:O19)</f>
        <v>-115736</v>
      </c>
      <c r="P21" s="71"/>
      <c r="Q21" s="79">
        <f>SUM(Q17:Q19)</f>
        <v>196150368</v>
      </c>
      <c r="R21" s="71"/>
      <c r="S21" s="79">
        <f>SUM(C21:Q21)</f>
        <v>307185136</v>
      </c>
      <c r="T21" s="57"/>
      <c r="U21" s="57"/>
    </row>
    <row r="22" spans="1:21" s="80" customFormat="1" ht="23.1" customHeight="1">
      <c r="A22" s="87" t="s">
        <v>245</v>
      </c>
      <c r="B22" s="78"/>
      <c r="C22" s="79">
        <v>0</v>
      </c>
      <c r="D22" s="71"/>
      <c r="E22" s="79">
        <v>0</v>
      </c>
      <c r="F22" s="71"/>
      <c r="G22" s="79">
        <v>0</v>
      </c>
      <c r="H22" s="71"/>
      <c r="I22" s="79">
        <v>0</v>
      </c>
      <c r="J22" s="71"/>
      <c r="K22" s="79">
        <v>0</v>
      </c>
      <c r="L22" s="71"/>
      <c r="M22" s="79">
        <v>0</v>
      </c>
      <c r="N22" s="71"/>
      <c r="O22" s="79">
        <v>0</v>
      </c>
      <c r="P22" s="71"/>
      <c r="Q22" s="76">
        <v>-10528965</v>
      </c>
      <c r="R22" s="71"/>
      <c r="S22" s="79">
        <f>SUM(C22:Q22)</f>
        <v>-10528965</v>
      </c>
      <c r="T22" s="57"/>
      <c r="U22" s="57"/>
    </row>
    <row r="23" spans="1:21" s="80" customFormat="1" ht="23.1" customHeight="1">
      <c r="A23" s="87" t="s">
        <v>201</v>
      </c>
      <c r="B23" s="78"/>
      <c r="C23" s="79">
        <v>0</v>
      </c>
      <c r="D23" s="71"/>
      <c r="E23" s="79">
        <v>0</v>
      </c>
      <c r="F23" s="71"/>
      <c r="G23" s="79">
        <v>126776</v>
      </c>
      <c r="H23" s="71"/>
      <c r="I23" s="79">
        <v>0</v>
      </c>
      <c r="J23" s="71"/>
      <c r="K23" s="79">
        <v>0</v>
      </c>
      <c r="L23" s="71"/>
      <c r="M23" s="79">
        <v>0</v>
      </c>
      <c r="N23" s="71"/>
      <c r="O23" s="79">
        <v>0</v>
      </c>
      <c r="P23" s="71"/>
      <c r="Q23" s="76">
        <v>0</v>
      </c>
      <c r="R23" s="71"/>
      <c r="S23" s="79">
        <f>SUM(C23:Q23)</f>
        <v>126776</v>
      </c>
      <c r="T23" s="57"/>
      <c r="U23" s="57"/>
    </row>
    <row r="24" spans="1:21" s="80" customFormat="1" ht="23.1" customHeight="1">
      <c r="A24" s="87" t="s">
        <v>247</v>
      </c>
      <c r="B24" s="78"/>
      <c r="C24" s="79">
        <v>0</v>
      </c>
      <c r="D24" s="71"/>
      <c r="E24" s="79">
        <v>0</v>
      </c>
      <c r="F24" s="71"/>
      <c r="G24" s="79">
        <v>-44206</v>
      </c>
      <c r="H24" s="71"/>
      <c r="I24" s="79">
        <v>0</v>
      </c>
      <c r="J24" s="71"/>
      <c r="K24" s="79">
        <v>0</v>
      </c>
      <c r="L24" s="71"/>
      <c r="M24" s="79">
        <v>0</v>
      </c>
      <c r="N24" s="71"/>
      <c r="O24" s="79">
        <v>0</v>
      </c>
      <c r="P24" s="71"/>
      <c r="Q24" s="76">
        <v>44206</v>
      </c>
      <c r="R24" s="71"/>
      <c r="S24" s="79">
        <f>SUM(C24:Q24)</f>
        <v>0</v>
      </c>
      <c r="T24" s="57"/>
      <c r="U24" s="57"/>
    </row>
    <row r="25" spans="1:21" s="80" customFormat="1" ht="23.1" customHeight="1">
      <c r="A25" s="73" t="s">
        <v>111</v>
      </c>
      <c r="B25" s="78"/>
      <c r="C25" s="76">
        <v>0</v>
      </c>
      <c r="D25" s="76"/>
      <c r="E25" s="76">
        <v>0</v>
      </c>
      <c r="F25" s="76"/>
      <c r="G25" s="88">
        <v>0</v>
      </c>
      <c r="H25" s="76"/>
      <c r="I25" s="76">
        <v>-740831</v>
      </c>
      <c r="J25" s="76"/>
      <c r="K25" s="89">
        <v>0</v>
      </c>
      <c r="L25" s="76"/>
      <c r="M25" s="79">
        <v>207850</v>
      </c>
      <c r="N25" s="76"/>
      <c r="O25" s="89">
        <v>43704</v>
      </c>
      <c r="P25" s="89"/>
      <c r="Q25" s="90">
        <v>12681585</v>
      </c>
      <c r="R25" s="76"/>
      <c r="S25" s="79">
        <f>SUM(C25:Q25)</f>
        <v>12192308</v>
      </c>
      <c r="T25" s="57"/>
      <c r="U25" s="91"/>
    </row>
    <row r="26" spans="1:21" ht="23.1" customHeight="1" thickBot="1">
      <c r="A26" s="68" t="s">
        <v>244</v>
      </c>
      <c r="B26" s="69"/>
      <c r="C26" s="74">
        <f>SUM(C21:C25)</f>
        <v>72005040</v>
      </c>
      <c r="D26" s="71"/>
      <c r="E26" s="74">
        <f>SUM(E21:E25)</f>
        <v>20833734</v>
      </c>
      <c r="F26" s="70"/>
      <c r="G26" s="74">
        <f>SUM(G21:G25)</f>
        <v>8288586</v>
      </c>
      <c r="H26" s="71"/>
      <c r="I26" s="74">
        <f>SUM(I21:I25)</f>
        <v>9394669</v>
      </c>
      <c r="J26" s="71"/>
      <c r="K26" s="74">
        <f>SUM(K21:K25)</f>
        <v>0</v>
      </c>
      <c r="L26" s="71"/>
      <c r="M26" s="74">
        <f>SUM(M21:M25)</f>
        <v>178064</v>
      </c>
      <c r="N26" s="71"/>
      <c r="O26" s="74">
        <f>SUM(O21:O25)</f>
        <v>-72032</v>
      </c>
      <c r="P26" s="70"/>
      <c r="Q26" s="74">
        <f>SUM(Q21:Q25)</f>
        <v>198347194</v>
      </c>
      <c r="R26" s="71"/>
      <c r="S26" s="74">
        <f>SUM(S21:S25)</f>
        <v>308975255</v>
      </c>
    </row>
    <row r="27" spans="1:21" ht="23.1" customHeight="1" thickTop="1">
      <c r="A27" s="75"/>
      <c r="B27" s="69"/>
      <c r="C27" s="70"/>
      <c r="D27" s="71"/>
      <c r="E27" s="70"/>
      <c r="F27" s="70"/>
      <c r="G27" s="70"/>
      <c r="H27" s="71"/>
      <c r="I27" s="70"/>
      <c r="J27" s="71"/>
      <c r="K27" s="70"/>
      <c r="L27" s="71"/>
      <c r="M27" s="71"/>
      <c r="N27" s="71"/>
      <c r="O27" s="70"/>
      <c r="P27" s="70"/>
      <c r="Q27" s="70"/>
      <c r="R27" s="71"/>
      <c r="S27" s="70"/>
    </row>
    <row r="28" spans="1:21" ht="23.1" customHeight="1">
      <c r="A28" s="69" t="s">
        <v>21</v>
      </c>
      <c r="B28" s="69"/>
      <c r="C28" s="70"/>
      <c r="D28" s="71"/>
      <c r="E28" s="70"/>
      <c r="F28" s="70"/>
      <c r="G28" s="70"/>
      <c r="H28" s="71"/>
      <c r="I28" s="70"/>
      <c r="J28" s="71"/>
      <c r="K28" s="70"/>
      <c r="L28" s="71"/>
      <c r="M28" s="71"/>
      <c r="N28" s="71"/>
      <c r="O28" s="70"/>
      <c r="P28" s="70"/>
      <c r="Q28" s="70"/>
      <c r="R28" s="71"/>
      <c r="S28" s="70"/>
    </row>
    <row r="29" spans="1:21" ht="23.1" customHeight="1">
      <c r="A29" s="75"/>
      <c r="B29" s="69"/>
      <c r="C29" s="70"/>
      <c r="D29" s="71"/>
      <c r="E29" s="70"/>
      <c r="F29" s="70"/>
      <c r="G29" s="70"/>
      <c r="H29" s="71"/>
      <c r="I29" s="70"/>
      <c r="J29" s="71"/>
      <c r="K29" s="70"/>
      <c r="L29" s="71"/>
      <c r="M29" s="71"/>
      <c r="N29" s="71"/>
      <c r="O29" s="70"/>
      <c r="P29" s="70"/>
      <c r="Q29" s="70"/>
      <c r="R29" s="71"/>
      <c r="S29" s="70"/>
    </row>
    <row r="30" spans="1:21" ht="23.1" customHeight="1">
      <c r="A30" s="75"/>
      <c r="B30" s="69"/>
      <c r="C30" s="70"/>
      <c r="D30" s="71"/>
      <c r="E30" s="70"/>
      <c r="F30" s="70"/>
      <c r="G30" s="70"/>
      <c r="H30" s="71"/>
      <c r="I30" s="70"/>
      <c r="J30" s="71"/>
      <c r="K30" s="70"/>
      <c r="L30" s="71"/>
      <c r="M30" s="71"/>
      <c r="N30" s="71"/>
      <c r="O30" s="70"/>
      <c r="P30" s="70"/>
      <c r="Q30" s="70"/>
      <c r="R30" s="71"/>
      <c r="S30" s="70"/>
    </row>
    <row r="31" spans="1:21" ht="23.1" customHeight="1">
      <c r="A31" s="273"/>
      <c r="B31" s="273"/>
      <c r="C31" s="273"/>
      <c r="D31" s="71"/>
      <c r="E31" s="70"/>
      <c r="F31" s="70"/>
      <c r="G31" s="70"/>
      <c r="H31" s="71"/>
      <c r="I31" s="70"/>
      <c r="J31" s="71"/>
      <c r="K31" s="70"/>
      <c r="L31" s="71"/>
      <c r="M31" s="71"/>
      <c r="N31" s="71"/>
      <c r="O31" s="274"/>
      <c r="P31" s="274"/>
      <c r="Q31" s="274"/>
      <c r="R31" s="274"/>
      <c r="S31" s="274"/>
    </row>
    <row r="32" spans="1:21" ht="23.1" customHeight="1">
      <c r="A32" s="275" t="s">
        <v>250</v>
      </c>
      <c r="B32" s="275"/>
      <c r="C32" s="275"/>
      <c r="D32" s="71"/>
      <c r="E32" s="70"/>
      <c r="F32" s="70"/>
      <c r="G32" s="70"/>
      <c r="H32" s="71"/>
      <c r="I32" s="70"/>
      <c r="J32" s="71"/>
      <c r="K32" s="70"/>
      <c r="L32" s="71"/>
      <c r="M32" s="71"/>
      <c r="N32" s="71"/>
      <c r="O32" s="276" t="s">
        <v>22</v>
      </c>
      <c r="P32" s="276"/>
      <c r="Q32" s="276"/>
      <c r="R32" s="276"/>
      <c r="S32" s="276"/>
    </row>
    <row r="33" spans="1:19" ht="23.1" customHeight="1">
      <c r="A33" s="269" t="s">
        <v>161</v>
      </c>
      <c r="B33" s="269"/>
      <c r="C33" s="269"/>
      <c r="D33" s="71"/>
      <c r="E33" s="70"/>
      <c r="F33" s="70"/>
      <c r="G33" s="70"/>
      <c r="H33" s="71"/>
      <c r="I33" s="70"/>
      <c r="J33" s="71"/>
      <c r="K33" s="70"/>
      <c r="L33" s="71"/>
      <c r="M33" s="71"/>
      <c r="N33" s="71"/>
      <c r="O33" s="270" t="s">
        <v>23</v>
      </c>
      <c r="P33" s="270"/>
      <c r="Q33" s="270"/>
      <c r="R33" s="270"/>
      <c r="S33" s="270"/>
    </row>
    <row r="34" spans="1:19" ht="23.1" customHeight="1">
      <c r="S34" s="91"/>
    </row>
  </sheetData>
  <mergeCells count="9">
    <mergeCell ref="A33:C33"/>
    <mergeCell ref="O33:S33"/>
    <mergeCell ref="A3:O3"/>
    <mergeCell ref="C5:S5"/>
    <mergeCell ref="A31:C31"/>
    <mergeCell ref="O31:S31"/>
    <mergeCell ref="A32:C32"/>
    <mergeCell ref="O32:S32"/>
    <mergeCell ref="G6:O6"/>
  </mergeCells>
  <printOptions horizontalCentered="1"/>
  <pageMargins left="0.70866141732283472" right="0.43307086614173229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23"/>
  <sheetViews>
    <sheetView showGridLines="0" zoomScale="85" zoomScaleNormal="85" zoomScaleSheetLayoutView="55" workbookViewId="0"/>
  </sheetViews>
  <sheetFormatPr defaultColWidth="8.75" defaultRowHeight="21.95" customHeight="1"/>
  <cols>
    <col min="1" max="1" width="48.875" style="212" customWidth="1"/>
    <col min="2" max="2" width="7.375" style="212" customWidth="1"/>
    <col min="3" max="3" width="1.25" style="212" customWidth="1"/>
    <col min="4" max="4" width="16.75" style="226" customWidth="1"/>
    <col min="5" max="5" width="1.25" style="226" customWidth="1"/>
    <col min="6" max="6" width="16.75" style="226" customWidth="1"/>
    <col min="7" max="7" width="1.25" style="227" customWidth="1"/>
    <col min="8" max="8" width="16.75" style="228" customWidth="1"/>
    <col min="9" max="9" width="1.25" style="226" customWidth="1"/>
    <col min="10" max="10" width="16.75" style="226" customWidth="1"/>
    <col min="11" max="16384" width="8.75" style="184"/>
  </cols>
  <sheetData>
    <row r="1" spans="1:10" ht="23.1" customHeight="1">
      <c r="A1" s="181" t="s">
        <v>0</v>
      </c>
      <c r="B1" s="181"/>
      <c r="C1" s="181"/>
      <c r="D1" s="182"/>
      <c r="E1" s="182"/>
      <c r="F1" s="182"/>
      <c r="G1" s="182"/>
      <c r="H1" s="183"/>
      <c r="I1" s="182"/>
      <c r="J1" s="182"/>
    </row>
    <row r="2" spans="1:10" ht="23.1" customHeight="1">
      <c r="A2" s="182" t="s">
        <v>125</v>
      </c>
      <c r="B2" s="182"/>
      <c r="C2" s="182"/>
      <c r="D2" s="185"/>
      <c r="E2" s="186"/>
      <c r="F2" s="186"/>
      <c r="G2" s="182"/>
      <c r="H2" s="183"/>
      <c r="I2" s="186"/>
      <c r="J2" s="186"/>
    </row>
    <row r="3" spans="1:10" ht="23.1" customHeight="1">
      <c r="A3" s="182" t="s">
        <v>242</v>
      </c>
      <c r="B3" s="182"/>
      <c r="C3" s="182"/>
      <c r="D3" s="185"/>
      <c r="E3" s="182"/>
      <c r="F3" s="182"/>
      <c r="G3" s="182"/>
      <c r="H3" s="183"/>
      <c r="I3" s="182"/>
      <c r="J3" s="182"/>
    </row>
    <row r="4" spans="1:10" ht="23.1" customHeight="1">
      <c r="A4" s="187"/>
      <c r="B4" s="187"/>
      <c r="C4" s="187"/>
      <c r="D4" s="188"/>
      <c r="E4" s="189"/>
      <c r="F4" s="189"/>
      <c r="G4" s="187"/>
      <c r="H4" s="190"/>
      <c r="I4" s="191"/>
      <c r="J4" s="191" t="s">
        <v>2</v>
      </c>
    </row>
    <row r="5" spans="1:10" ht="23.1" customHeight="1">
      <c r="A5" s="187"/>
      <c r="B5" s="187"/>
      <c r="C5" s="187"/>
      <c r="D5" s="279" t="s">
        <v>3</v>
      </c>
      <c r="E5" s="279"/>
      <c r="F5" s="279"/>
      <c r="G5" s="192"/>
      <c r="H5" s="280" t="s">
        <v>191</v>
      </c>
      <c r="I5" s="280"/>
      <c r="J5" s="280"/>
    </row>
    <row r="6" spans="1:10" ht="23.1" customHeight="1">
      <c r="A6" s="187"/>
      <c r="B6" s="187"/>
      <c r="C6" s="187"/>
      <c r="D6" s="193">
        <v>2563</v>
      </c>
      <c r="E6" s="194"/>
      <c r="F6" s="193">
        <v>2562</v>
      </c>
      <c r="G6" s="195"/>
      <c r="H6" s="193">
        <v>2563</v>
      </c>
      <c r="I6" s="194"/>
      <c r="J6" s="193">
        <v>2562</v>
      </c>
    </row>
    <row r="7" spans="1:10" ht="23.1" customHeight="1">
      <c r="A7" s="196" t="s">
        <v>126</v>
      </c>
      <c r="B7" s="196"/>
      <c r="C7" s="196"/>
      <c r="D7" s="188"/>
      <c r="E7" s="189"/>
      <c r="F7" s="188"/>
      <c r="G7" s="187"/>
      <c r="H7" s="197"/>
      <c r="I7" s="189"/>
      <c r="J7" s="189"/>
    </row>
    <row r="8" spans="1:10" ht="23.1" customHeight="1">
      <c r="A8" s="198" t="s">
        <v>70</v>
      </c>
      <c r="B8" s="198"/>
      <c r="C8" s="198"/>
      <c r="D8" s="199">
        <f>PL!F32</f>
        <v>23879698</v>
      </c>
      <c r="E8" s="199"/>
      <c r="F8" s="199">
        <f>PL!H32</f>
        <v>39370409</v>
      </c>
      <c r="G8" s="200"/>
      <c r="H8" s="199">
        <f>PL!J32</f>
        <v>16076108</v>
      </c>
      <c r="I8" s="199"/>
      <c r="J8" s="199">
        <f>PL!L32</f>
        <v>31903928</v>
      </c>
    </row>
    <row r="9" spans="1:10" ht="23.1" customHeight="1">
      <c r="A9" s="198" t="s">
        <v>127</v>
      </c>
      <c r="B9" s="198"/>
      <c r="C9" s="198"/>
      <c r="D9" s="188"/>
      <c r="E9" s="188"/>
      <c r="F9" s="188"/>
      <c r="G9" s="188"/>
      <c r="H9" s="199"/>
      <c r="I9" s="188"/>
      <c r="J9" s="188"/>
    </row>
    <row r="10" spans="1:10" ht="23.1" customHeight="1">
      <c r="A10" s="201" t="s">
        <v>212</v>
      </c>
      <c r="B10" s="198"/>
      <c r="C10" s="198"/>
      <c r="D10" s="188"/>
      <c r="E10" s="188"/>
      <c r="F10" s="188"/>
      <c r="G10" s="188"/>
      <c r="H10" s="199"/>
      <c r="I10" s="188"/>
      <c r="J10" s="188"/>
    </row>
    <row r="11" spans="1:10" ht="23.1" customHeight="1">
      <c r="A11" s="202" t="s">
        <v>213</v>
      </c>
      <c r="B11" s="198"/>
      <c r="C11" s="198"/>
      <c r="D11" s="199">
        <v>5026305</v>
      </c>
      <c r="E11" s="199"/>
      <c r="F11" s="203">
        <v>2763549</v>
      </c>
      <c r="G11" s="200"/>
      <c r="H11" s="199">
        <v>3358426</v>
      </c>
      <c r="I11" s="199"/>
      <c r="J11" s="199">
        <v>1326159</v>
      </c>
    </row>
    <row r="12" spans="1:10" ht="23.1" customHeight="1">
      <c r="A12" s="202" t="s">
        <v>69</v>
      </c>
      <c r="B12" s="198"/>
      <c r="C12" s="198"/>
      <c r="D12" s="199">
        <v>44902881</v>
      </c>
      <c r="E12" s="199"/>
      <c r="F12" s="203">
        <v>0</v>
      </c>
      <c r="G12" s="200"/>
      <c r="H12" s="199">
        <v>38427695</v>
      </c>
      <c r="I12" s="199"/>
      <c r="J12" s="199">
        <v>0</v>
      </c>
    </row>
    <row r="13" spans="1:10" ht="23.1" customHeight="1">
      <c r="A13" s="202" t="s">
        <v>214</v>
      </c>
      <c r="B13" s="198"/>
      <c r="C13" s="198"/>
      <c r="D13" s="199">
        <v>0</v>
      </c>
      <c r="E13" s="199"/>
      <c r="F13" s="203">
        <v>23813535</v>
      </c>
      <c r="G13" s="200"/>
      <c r="H13" s="199">
        <v>0</v>
      </c>
      <c r="I13" s="199"/>
      <c r="J13" s="199">
        <v>17504328</v>
      </c>
    </row>
    <row r="14" spans="1:10" ht="23.1" customHeight="1">
      <c r="A14" s="202" t="s">
        <v>56</v>
      </c>
      <c r="B14" s="198"/>
      <c r="C14" s="198"/>
      <c r="D14" s="199">
        <v>-2060328</v>
      </c>
      <c r="E14" s="199"/>
      <c r="F14" s="203">
        <v>-1424575</v>
      </c>
      <c r="G14" s="200"/>
      <c r="H14" s="199">
        <v>0</v>
      </c>
      <c r="I14" s="199"/>
      <c r="J14" s="199">
        <v>0</v>
      </c>
    </row>
    <row r="15" spans="1:10" ht="23.1" customHeight="1">
      <c r="A15" s="202" t="s">
        <v>215</v>
      </c>
      <c r="B15" s="198"/>
      <c r="C15" s="198"/>
      <c r="D15" s="199">
        <v>5830</v>
      </c>
      <c r="E15" s="199"/>
      <c r="F15" s="203">
        <v>20378</v>
      </c>
      <c r="G15" s="200"/>
      <c r="H15" s="199">
        <v>386</v>
      </c>
      <c r="I15" s="199"/>
      <c r="J15" s="199">
        <v>-2702</v>
      </c>
    </row>
    <row r="16" spans="1:10" ht="23.1" customHeight="1">
      <c r="A16" s="202" t="s">
        <v>216</v>
      </c>
      <c r="B16" s="198"/>
      <c r="C16" s="198"/>
      <c r="D16" s="199">
        <v>-950926</v>
      </c>
      <c r="E16" s="200"/>
      <c r="F16" s="203">
        <v>-4414888</v>
      </c>
      <c r="G16" s="200"/>
      <c r="H16" s="199">
        <v>-950926</v>
      </c>
      <c r="I16" s="199"/>
      <c r="J16" s="199">
        <v>-4414888</v>
      </c>
    </row>
    <row r="17" spans="1:10" ht="23.1" customHeight="1">
      <c r="A17" s="202" t="s">
        <v>217</v>
      </c>
      <c r="B17" s="198"/>
      <c r="C17" s="198"/>
      <c r="D17" s="199">
        <v>0</v>
      </c>
      <c r="E17" s="200"/>
      <c r="F17" s="203">
        <v>-362586</v>
      </c>
      <c r="G17" s="200"/>
      <c r="H17" s="199">
        <v>0</v>
      </c>
      <c r="I17" s="199"/>
      <c r="J17" s="199">
        <v>-362586</v>
      </c>
    </row>
    <row r="18" spans="1:10" ht="23.1" customHeight="1">
      <c r="A18" s="202" t="s">
        <v>218</v>
      </c>
      <c r="B18" s="198"/>
      <c r="C18" s="198"/>
      <c r="D18" s="199"/>
      <c r="E18" s="200"/>
      <c r="F18" s="199"/>
      <c r="G18" s="200"/>
      <c r="H18" s="199"/>
      <c r="I18" s="199"/>
      <c r="J18" s="199"/>
    </row>
    <row r="19" spans="1:10" ht="23.1" customHeight="1">
      <c r="A19" s="204" t="s">
        <v>219</v>
      </c>
      <c r="B19" s="198"/>
      <c r="C19" s="198"/>
      <c r="D19" s="199">
        <v>-1642048</v>
      </c>
      <c r="E19" s="200"/>
      <c r="F19" s="203">
        <v>0</v>
      </c>
      <c r="G19" s="200"/>
      <c r="H19" s="199">
        <v>-1704855</v>
      </c>
      <c r="I19" s="199"/>
      <c r="J19" s="199">
        <v>0</v>
      </c>
    </row>
    <row r="20" spans="1:10" ht="23.1" customHeight="1">
      <c r="A20" s="202" t="s">
        <v>220</v>
      </c>
      <c r="B20" s="198"/>
      <c r="C20" s="198"/>
      <c r="D20" s="199">
        <v>1538442</v>
      </c>
      <c r="E20" s="200"/>
      <c r="F20" s="203">
        <v>7219052</v>
      </c>
      <c r="G20" s="200"/>
      <c r="H20" s="199">
        <v>1541377</v>
      </c>
      <c r="I20" s="199"/>
      <c r="J20" s="199">
        <v>7260850</v>
      </c>
    </row>
    <row r="21" spans="1:10" ht="23.1" customHeight="1">
      <c r="A21" s="202" t="s">
        <v>221</v>
      </c>
      <c r="B21" s="198"/>
      <c r="C21" s="198"/>
      <c r="D21" s="199">
        <v>0</v>
      </c>
      <c r="E21" s="200"/>
      <c r="F21" s="203">
        <v>43290</v>
      </c>
      <c r="G21" s="200"/>
      <c r="H21" s="199">
        <v>9669</v>
      </c>
      <c r="I21" s="199"/>
      <c r="J21" s="199">
        <v>39500</v>
      </c>
    </row>
    <row r="22" spans="1:10" ht="23.1" customHeight="1">
      <c r="A22" s="202" t="s">
        <v>222</v>
      </c>
      <c r="B22" s="198"/>
      <c r="C22" s="198"/>
      <c r="D22" s="199">
        <v>423858</v>
      </c>
      <c r="E22" s="200"/>
      <c r="F22" s="203">
        <v>156039</v>
      </c>
      <c r="G22" s="200"/>
      <c r="H22" s="199">
        <v>423858</v>
      </c>
      <c r="I22" s="199"/>
      <c r="J22" s="199">
        <v>156039</v>
      </c>
    </row>
    <row r="23" spans="1:10" ht="23.1" customHeight="1">
      <c r="A23" s="202" t="s">
        <v>223</v>
      </c>
      <c r="B23" s="198"/>
      <c r="C23" s="198"/>
      <c r="D23" s="199">
        <v>405064</v>
      </c>
      <c r="E23" s="200"/>
      <c r="F23" s="203">
        <v>-141772</v>
      </c>
      <c r="G23" s="200"/>
      <c r="H23" s="199">
        <v>400015</v>
      </c>
      <c r="I23" s="199"/>
      <c r="J23" s="199">
        <v>-133895</v>
      </c>
    </row>
    <row r="24" spans="1:10" ht="23.1" customHeight="1">
      <c r="A24" s="202" t="s">
        <v>224</v>
      </c>
      <c r="B24" s="198"/>
      <c r="C24" s="198"/>
      <c r="D24" s="199">
        <v>-2294508</v>
      </c>
      <c r="E24" s="199"/>
      <c r="F24" s="203">
        <v>5381188</v>
      </c>
      <c r="G24" s="200"/>
      <c r="H24" s="199">
        <v>-2294508</v>
      </c>
      <c r="I24" s="199"/>
      <c r="J24" s="199">
        <v>5381193</v>
      </c>
    </row>
    <row r="25" spans="1:10" ht="23.1" customHeight="1">
      <c r="A25" s="202" t="s">
        <v>225</v>
      </c>
      <c r="B25" s="198"/>
      <c r="C25" s="198"/>
      <c r="D25" s="199">
        <v>1305238</v>
      </c>
      <c r="E25" s="199"/>
      <c r="F25" s="203">
        <v>2353957</v>
      </c>
      <c r="G25" s="200"/>
      <c r="H25" s="199">
        <v>1131291</v>
      </c>
      <c r="I25" s="199"/>
      <c r="J25" s="199">
        <v>2175878</v>
      </c>
    </row>
    <row r="26" spans="1:10" ht="23.1" customHeight="1">
      <c r="A26" s="202" t="s">
        <v>226</v>
      </c>
      <c r="B26" s="198"/>
      <c r="C26" s="198"/>
      <c r="D26" s="199">
        <v>-748321</v>
      </c>
      <c r="E26" s="199"/>
      <c r="F26" s="203">
        <v>679662</v>
      </c>
      <c r="G26" s="200"/>
      <c r="H26" s="199">
        <v>-513822</v>
      </c>
      <c r="I26" s="199"/>
      <c r="J26" s="199">
        <v>764071</v>
      </c>
    </row>
    <row r="27" spans="1:10" ht="23.1" customHeight="1">
      <c r="A27" s="202" t="s">
        <v>227</v>
      </c>
      <c r="B27" s="205"/>
      <c r="C27" s="205"/>
      <c r="D27" s="199">
        <v>-698785</v>
      </c>
      <c r="E27" s="199"/>
      <c r="F27" s="206">
        <v>-244897</v>
      </c>
      <c r="G27" s="200"/>
      <c r="H27" s="199">
        <v>145172</v>
      </c>
      <c r="I27" s="199"/>
      <c r="J27" s="199">
        <v>-389683</v>
      </c>
    </row>
    <row r="28" spans="1:10" ht="23.1" customHeight="1">
      <c r="A28" s="196"/>
      <c r="B28" s="196"/>
      <c r="C28" s="196"/>
      <c r="D28" s="207">
        <f>SUM(D8:D27)</f>
        <v>69092400</v>
      </c>
      <c r="E28" s="188"/>
      <c r="F28" s="207">
        <f>SUM(F8:F27)</f>
        <v>75212341</v>
      </c>
      <c r="G28" s="188"/>
      <c r="H28" s="207">
        <f>SUM(H8:H27)</f>
        <v>56049886</v>
      </c>
      <c r="I28" s="188"/>
      <c r="J28" s="207">
        <f>SUM(J8:J27)</f>
        <v>61208192</v>
      </c>
    </row>
    <row r="29" spans="1:10" ht="23.1" customHeight="1">
      <c r="A29" s="208" t="s">
        <v>128</v>
      </c>
      <c r="B29" s="208"/>
      <c r="C29" s="208"/>
      <c r="D29" s="199">
        <v>-88342723</v>
      </c>
      <c r="E29" s="199"/>
      <c r="F29" s="203">
        <v>-88316308</v>
      </c>
      <c r="G29" s="200"/>
      <c r="H29" s="199">
        <v>-74898333</v>
      </c>
      <c r="I29" s="199"/>
      <c r="J29" s="199">
        <v>-75158628</v>
      </c>
    </row>
    <row r="30" spans="1:10" ht="23.1" customHeight="1">
      <c r="A30" s="208" t="s">
        <v>129</v>
      </c>
      <c r="B30" s="208"/>
      <c r="C30" s="208"/>
      <c r="D30" s="199">
        <v>-375896</v>
      </c>
      <c r="E30" s="199"/>
      <c r="F30" s="203">
        <v>-495561</v>
      </c>
      <c r="G30" s="200"/>
      <c r="H30" s="199">
        <v>-2348887</v>
      </c>
      <c r="I30" s="199"/>
      <c r="J30" s="199">
        <v>-2474526</v>
      </c>
    </row>
    <row r="31" spans="1:10" ht="23.1" customHeight="1">
      <c r="A31" s="208" t="s">
        <v>130</v>
      </c>
      <c r="B31" s="208"/>
      <c r="C31" s="208"/>
      <c r="D31" s="199">
        <v>96554129</v>
      </c>
      <c r="E31" s="199"/>
      <c r="F31" s="203">
        <v>123037526</v>
      </c>
      <c r="G31" s="200"/>
      <c r="H31" s="199">
        <v>87803944</v>
      </c>
      <c r="I31" s="199"/>
      <c r="J31" s="199">
        <v>108429940</v>
      </c>
    </row>
    <row r="32" spans="1:10" ht="23.1" customHeight="1">
      <c r="A32" s="208" t="s">
        <v>131</v>
      </c>
      <c r="B32" s="208"/>
      <c r="C32" s="208"/>
      <c r="D32" s="199">
        <v>-27674972</v>
      </c>
      <c r="E32" s="200"/>
      <c r="F32" s="203">
        <v>-34042988</v>
      </c>
      <c r="G32" s="200"/>
      <c r="H32" s="199">
        <v>-26166611</v>
      </c>
      <c r="I32" s="199"/>
      <c r="J32" s="199">
        <v>-32515693</v>
      </c>
    </row>
    <row r="33" spans="1:10" ht="23.1" customHeight="1">
      <c r="A33" s="208" t="s">
        <v>132</v>
      </c>
      <c r="B33" s="208"/>
      <c r="C33" s="208"/>
      <c r="D33" s="199">
        <v>658286</v>
      </c>
      <c r="E33" s="200"/>
      <c r="F33" s="203">
        <v>748574</v>
      </c>
      <c r="G33" s="200"/>
      <c r="H33" s="199">
        <v>2348436</v>
      </c>
      <c r="I33" s="199"/>
      <c r="J33" s="199">
        <v>2474153</v>
      </c>
    </row>
    <row r="34" spans="1:10" ht="23.1" customHeight="1">
      <c r="A34" s="208" t="s">
        <v>248</v>
      </c>
      <c r="B34" s="208"/>
      <c r="C34" s="208"/>
      <c r="D34" s="199">
        <v>160204</v>
      </c>
      <c r="E34" s="200"/>
      <c r="F34" s="203">
        <v>0</v>
      </c>
      <c r="G34" s="200"/>
      <c r="H34" s="199">
        <v>0</v>
      </c>
      <c r="I34" s="199"/>
      <c r="J34" s="199">
        <v>0</v>
      </c>
    </row>
    <row r="35" spans="1:10" ht="23.1" customHeight="1">
      <c r="A35" s="198" t="s">
        <v>133</v>
      </c>
      <c r="B35" s="198"/>
      <c r="C35" s="198"/>
      <c r="D35" s="209">
        <v>-6125782</v>
      </c>
      <c r="E35" s="200"/>
      <c r="F35" s="206">
        <v>-9264684</v>
      </c>
      <c r="G35" s="200"/>
      <c r="H35" s="209">
        <v>-4805033</v>
      </c>
      <c r="I35" s="199"/>
      <c r="J35" s="209">
        <v>-7481420</v>
      </c>
    </row>
    <row r="36" spans="1:10" ht="23.1" customHeight="1">
      <c r="A36" s="196" t="s">
        <v>134</v>
      </c>
      <c r="B36" s="196"/>
      <c r="C36" s="196"/>
      <c r="D36" s="188"/>
      <c r="E36" s="188"/>
      <c r="F36" s="188"/>
      <c r="G36" s="188"/>
      <c r="H36" s="188"/>
      <c r="I36" s="188"/>
      <c r="J36" s="188"/>
    </row>
    <row r="37" spans="1:10" ht="23.1" customHeight="1">
      <c r="A37" s="210" t="s">
        <v>228</v>
      </c>
      <c r="B37" s="196"/>
      <c r="C37" s="196"/>
      <c r="D37" s="211">
        <f>SUM(D28:D35)</f>
        <v>43945646</v>
      </c>
      <c r="E37" s="211"/>
      <c r="F37" s="211">
        <f>SUM(F28:F35)</f>
        <v>66878900</v>
      </c>
      <c r="G37" s="188"/>
      <c r="H37" s="211">
        <f>SUM(H28:H35)</f>
        <v>37983402</v>
      </c>
      <c r="I37" s="211"/>
      <c r="J37" s="211">
        <f>SUM(J28:J35)</f>
        <v>54482018</v>
      </c>
    </row>
    <row r="38" spans="1:10" ht="23.1" customHeight="1">
      <c r="A38" s="196"/>
      <c r="B38" s="196"/>
      <c r="C38" s="196"/>
      <c r="D38" s="211"/>
      <c r="E38" s="211"/>
      <c r="F38" s="211"/>
      <c r="G38" s="187"/>
      <c r="H38" s="190"/>
      <c r="I38" s="211"/>
      <c r="J38" s="211"/>
    </row>
    <row r="39" spans="1:10" ht="23.1" customHeight="1">
      <c r="A39" s="187" t="s">
        <v>21</v>
      </c>
      <c r="B39" s="187"/>
      <c r="C39" s="187"/>
      <c r="D39" s="211"/>
      <c r="E39" s="211"/>
      <c r="F39" s="211"/>
      <c r="G39" s="187"/>
      <c r="H39" s="190"/>
      <c r="I39" s="211"/>
      <c r="J39" s="211"/>
    </row>
    <row r="40" spans="1:10" ht="23.1" customHeight="1">
      <c r="A40" s="2"/>
      <c r="B40" s="2"/>
      <c r="C40" s="2"/>
      <c r="D40" s="212"/>
      <c r="E40" s="212"/>
      <c r="F40" s="212"/>
      <c r="G40" s="212"/>
      <c r="H40" s="213"/>
      <c r="I40" s="212"/>
      <c r="J40" s="212"/>
    </row>
    <row r="41" spans="1:10" ht="23.1" customHeight="1">
      <c r="D41" s="212"/>
      <c r="E41" s="212"/>
      <c r="F41" s="212"/>
      <c r="G41" s="212"/>
      <c r="H41" s="213"/>
      <c r="I41" s="212"/>
      <c r="J41" s="212"/>
    </row>
    <row r="42" spans="1:10" ht="23.1" customHeight="1">
      <c r="A42" s="214"/>
      <c r="D42" s="212"/>
      <c r="E42" s="212"/>
      <c r="F42" s="281"/>
      <c r="G42" s="281"/>
      <c r="H42" s="281"/>
      <c r="I42" s="281"/>
      <c r="J42" s="281"/>
    </row>
    <row r="43" spans="1:10" ht="23.1" customHeight="1">
      <c r="A43" s="215" t="s">
        <v>250</v>
      </c>
      <c r="B43" s="215"/>
      <c r="C43" s="215"/>
      <c r="D43" s="212"/>
      <c r="E43" s="212"/>
      <c r="F43" s="282" t="s">
        <v>22</v>
      </c>
      <c r="G43" s="282"/>
      <c r="H43" s="282"/>
      <c r="I43" s="282"/>
      <c r="J43" s="282"/>
    </row>
    <row r="44" spans="1:10" ht="23.1" customHeight="1">
      <c r="A44" s="215" t="s">
        <v>161</v>
      </c>
      <c r="B44" s="215"/>
      <c r="C44" s="215"/>
      <c r="D44" s="212"/>
      <c r="E44" s="212"/>
      <c r="F44" s="282" t="s">
        <v>23</v>
      </c>
      <c r="G44" s="282"/>
      <c r="H44" s="282"/>
      <c r="I44" s="282"/>
      <c r="J44" s="282"/>
    </row>
    <row r="45" spans="1:10" ht="21.2" customHeight="1">
      <c r="A45" s="181" t="s">
        <v>0</v>
      </c>
      <c r="B45" s="181"/>
      <c r="C45" s="181"/>
      <c r="D45" s="182"/>
      <c r="E45" s="182"/>
      <c r="F45" s="182"/>
      <c r="G45" s="182"/>
      <c r="H45" s="183"/>
      <c r="I45" s="182"/>
      <c r="J45" s="182"/>
    </row>
    <row r="46" spans="1:10" ht="21.2" customHeight="1">
      <c r="A46" s="182" t="s">
        <v>135</v>
      </c>
      <c r="B46" s="182"/>
      <c r="C46" s="182"/>
      <c r="D46" s="185"/>
      <c r="E46" s="182"/>
      <c r="F46" s="182"/>
      <c r="G46" s="186"/>
      <c r="H46" s="183"/>
      <c r="I46" s="216"/>
      <c r="J46" s="187"/>
    </row>
    <row r="47" spans="1:10" ht="21.2" customHeight="1">
      <c r="A47" s="182" t="s">
        <v>242</v>
      </c>
      <c r="B47" s="182"/>
      <c r="C47" s="182"/>
      <c r="D47" s="188"/>
      <c r="E47" s="188"/>
      <c r="F47" s="188"/>
      <c r="G47" s="211"/>
      <c r="H47" s="197"/>
      <c r="I47" s="188"/>
      <c r="J47" s="182"/>
    </row>
    <row r="48" spans="1:10" ht="21.2" customHeight="1">
      <c r="A48" s="187"/>
      <c r="B48" s="187"/>
      <c r="C48" s="187"/>
      <c r="D48" s="188"/>
      <c r="E48" s="187"/>
      <c r="F48" s="187"/>
      <c r="G48" s="191"/>
      <c r="H48" s="197"/>
      <c r="I48" s="217"/>
      <c r="J48" s="191" t="s">
        <v>2</v>
      </c>
    </row>
    <row r="49" spans="1:10" ht="21.2" customHeight="1">
      <c r="A49" s="187"/>
      <c r="B49" s="187"/>
      <c r="C49" s="187"/>
      <c r="D49" s="278" t="s">
        <v>3</v>
      </c>
      <c r="E49" s="278"/>
      <c r="F49" s="278"/>
      <c r="G49" s="218"/>
      <c r="H49" s="278" t="s">
        <v>191</v>
      </c>
      <c r="I49" s="278"/>
      <c r="J49" s="278"/>
    </row>
    <row r="50" spans="1:10" ht="21.2" customHeight="1">
      <c r="A50" s="187"/>
      <c r="B50" s="187"/>
      <c r="C50" s="187"/>
      <c r="D50" s="193">
        <v>2563</v>
      </c>
      <c r="E50" s="194"/>
      <c r="F50" s="193">
        <v>2562</v>
      </c>
      <c r="G50" s="195"/>
      <c r="H50" s="193">
        <v>2563</v>
      </c>
      <c r="I50" s="194"/>
      <c r="J50" s="193">
        <v>2562</v>
      </c>
    </row>
    <row r="51" spans="1:10" ht="21.2" customHeight="1">
      <c r="A51" s="196" t="s">
        <v>136</v>
      </c>
      <c r="B51" s="196"/>
      <c r="C51" s="196"/>
      <c r="D51" s="188"/>
      <c r="E51" s="189"/>
      <c r="F51" s="188"/>
      <c r="G51" s="187"/>
      <c r="H51" s="197"/>
      <c r="I51" s="189"/>
      <c r="J51" s="189"/>
    </row>
    <row r="52" spans="1:10" ht="21.2" customHeight="1">
      <c r="A52" s="187" t="s">
        <v>137</v>
      </c>
      <c r="B52" s="187"/>
      <c r="C52" s="187"/>
      <c r="D52" s="188"/>
      <c r="E52" s="188"/>
      <c r="F52" s="188"/>
      <c r="G52" s="187"/>
      <c r="H52" s="190"/>
      <c r="I52" s="211"/>
      <c r="J52" s="211"/>
    </row>
    <row r="53" spans="1:10" ht="21.2" customHeight="1">
      <c r="A53" s="201" t="s">
        <v>229</v>
      </c>
      <c r="B53" s="208"/>
      <c r="C53" s="208"/>
      <c r="D53" s="199">
        <v>-179596485</v>
      </c>
      <c r="E53" s="199"/>
      <c r="F53" s="199">
        <v>33612438</v>
      </c>
      <c r="G53" s="200"/>
      <c r="H53" s="199">
        <v>-179621960</v>
      </c>
      <c r="I53" s="199"/>
      <c r="J53" s="199">
        <v>33359128</v>
      </c>
    </row>
    <row r="54" spans="1:10" ht="21.2" customHeight="1">
      <c r="A54" s="201" t="s">
        <v>116</v>
      </c>
      <c r="B54" s="208"/>
      <c r="C54" s="208"/>
      <c r="D54" s="199"/>
      <c r="E54" s="199"/>
      <c r="F54" s="199"/>
      <c r="G54" s="200"/>
      <c r="H54" s="199"/>
      <c r="I54" s="199"/>
      <c r="J54" s="199"/>
    </row>
    <row r="55" spans="1:10" ht="21.2" customHeight="1">
      <c r="A55" s="201" t="s">
        <v>249</v>
      </c>
      <c r="B55" s="208"/>
      <c r="C55" s="208"/>
      <c r="D55" s="199">
        <v>39244132</v>
      </c>
      <c r="E55" s="199"/>
      <c r="F55" s="199">
        <v>0</v>
      </c>
      <c r="G55" s="200"/>
      <c r="H55" s="199">
        <v>38842255</v>
      </c>
      <c r="I55" s="199"/>
      <c r="J55" s="199">
        <v>0</v>
      </c>
    </row>
    <row r="56" spans="1:10" ht="21.2" customHeight="1">
      <c r="A56" s="201" t="s">
        <v>9</v>
      </c>
      <c r="B56" s="208"/>
      <c r="C56" s="208"/>
      <c r="D56" s="199">
        <v>0</v>
      </c>
      <c r="E56" s="199"/>
      <c r="F56" s="199">
        <v>-33754900</v>
      </c>
      <c r="G56" s="200"/>
      <c r="H56" s="199">
        <v>0</v>
      </c>
      <c r="I56" s="199"/>
      <c r="J56" s="199">
        <v>-33754900</v>
      </c>
    </row>
    <row r="57" spans="1:10" ht="21.2" customHeight="1">
      <c r="A57" s="201" t="s">
        <v>230</v>
      </c>
      <c r="B57" s="208"/>
      <c r="C57" s="208"/>
      <c r="D57" s="199">
        <v>-12358244</v>
      </c>
      <c r="E57" s="199"/>
      <c r="F57" s="199">
        <v>-19581852</v>
      </c>
      <c r="G57" s="200"/>
      <c r="H57" s="199">
        <v>-12358201</v>
      </c>
      <c r="I57" s="199"/>
      <c r="J57" s="199">
        <v>-19580429</v>
      </c>
    </row>
    <row r="58" spans="1:10" ht="21.2" customHeight="1">
      <c r="A58" s="201" t="s">
        <v>231</v>
      </c>
      <c r="B58" s="205"/>
      <c r="C58" s="205"/>
      <c r="D58" s="199">
        <v>0</v>
      </c>
      <c r="E58" s="199"/>
      <c r="F58" s="199">
        <v>-25709953</v>
      </c>
      <c r="G58" s="200"/>
      <c r="H58" s="199">
        <v>0</v>
      </c>
      <c r="I58" s="199"/>
      <c r="J58" s="199">
        <v>-25709953</v>
      </c>
    </row>
    <row r="59" spans="1:10" ht="21.2" customHeight="1">
      <c r="A59" s="201" t="s">
        <v>232</v>
      </c>
      <c r="B59" s="208"/>
      <c r="C59" s="208"/>
      <c r="D59" s="199">
        <v>-268493752</v>
      </c>
      <c r="E59" s="199"/>
      <c r="F59" s="199">
        <v>-91757936</v>
      </c>
      <c r="G59" s="200"/>
      <c r="H59" s="199">
        <v>-270687453</v>
      </c>
      <c r="I59" s="199"/>
      <c r="J59" s="199">
        <v>-77472456</v>
      </c>
    </row>
    <row r="60" spans="1:10" ht="21.2" customHeight="1">
      <c r="A60" s="201" t="s">
        <v>233</v>
      </c>
      <c r="B60" s="198"/>
      <c r="C60" s="198"/>
      <c r="D60" s="199">
        <v>6292961</v>
      </c>
      <c r="E60" s="199"/>
      <c r="F60" s="199">
        <v>1447826</v>
      </c>
      <c r="G60" s="200"/>
      <c r="H60" s="199">
        <v>6250115</v>
      </c>
      <c r="I60" s="199"/>
      <c r="J60" s="199">
        <v>1340227</v>
      </c>
    </row>
    <row r="61" spans="1:10" ht="21.2" customHeight="1">
      <c r="A61" s="201" t="s">
        <v>234</v>
      </c>
      <c r="B61" s="198"/>
      <c r="C61" s="198"/>
      <c r="D61" s="199">
        <v>-8934734</v>
      </c>
      <c r="E61" s="199"/>
      <c r="F61" s="199">
        <v>-9057339</v>
      </c>
      <c r="G61" s="200"/>
      <c r="H61" s="199">
        <v>-8873887</v>
      </c>
      <c r="I61" s="199"/>
      <c r="J61" s="199">
        <v>-9352780</v>
      </c>
    </row>
    <row r="62" spans="1:10" ht="21.2" customHeight="1">
      <c r="A62" s="187" t="s">
        <v>138</v>
      </c>
      <c r="B62" s="187"/>
      <c r="C62" s="187"/>
      <c r="D62" s="199"/>
      <c r="E62" s="199"/>
      <c r="F62" s="199"/>
      <c r="G62" s="200"/>
      <c r="H62" s="199"/>
      <c r="I62" s="199"/>
      <c r="J62" s="199"/>
    </row>
    <row r="63" spans="1:10" ht="21.2" customHeight="1">
      <c r="A63" s="201" t="s">
        <v>26</v>
      </c>
      <c r="B63" s="205"/>
      <c r="C63" s="205"/>
      <c r="D63" s="199">
        <v>307360296</v>
      </c>
      <c r="E63" s="199"/>
      <c r="F63" s="199">
        <v>116263085</v>
      </c>
      <c r="G63" s="200"/>
      <c r="H63" s="199">
        <v>308320467</v>
      </c>
      <c r="I63" s="199"/>
      <c r="J63" s="199">
        <v>115512117</v>
      </c>
    </row>
    <row r="64" spans="1:10" ht="21.2" customHeight="1">
      <c r="A64" s="201" t="s">
        <v>229</v>
      </c>
      <c r="B64" s="208"/>
      <c r="C64" s="208"/>
      <c r="D64" s="199">
        <v>58642059</v>
      </c>
      <c r="E64" s="199"/>
      <c r="F64" s="199">
        <v>58426597</v>
      </c>
      <c r="G64" s="200"/>
      <c r="H64" s="199">
        <v>60083053</v>
      </c>
      <c r="I64" s="199"/>
      <c r="J64" s="199">
        <v>56240037</v>
      </c>
    </row>
    <row r="65" spans="1:10" ht="21.2" customHeight="1">
      <c r="A65" s="201" t="s">
        <v>28</v>
      </c>
      <c r="B65" s="198"/>
      <c r="C65" s="198"/>
      <c r="D65" s="199">
        <v>-12301</v>
      </c>
      <c r="E65" s="199"/>
      <c r="F65" s="199">
        <v>-835405</v>
      </c>
      <c r="G65" s="200"/>
      <c r="H65" s="199">
        <v>-12301</v>
      </c>
      <c r="I65" s="199"/>
      <c r="J65" s="199">
        <v>-835405</v>
      </c>
    </row>
    <row r="66" spans="1:10" ht="21.2" customHeight="1">
      <c r="A66" s="201" t="s">
        <v>29</v>
      </c>
      <c r="B66" s="198"/>
      <c r="C66" s="198"/>
      <c r="D66" s="199">
        <v>0</v>
      </c>
      <c r="E66" s="199"/>
      <c r="F66" s="199">
        <v>33754900</v>
      </c>
      <c r="G66" s="200"/>
      <c r="H66" s="199">
        <v>0</v>
      </c>
      <c r="I66" s="199"/>
      <c r="J66" s="199">
        <v>33754900</v>
      </c>
    </row>
    <row r="67" spans="1:10" ht="21.2" customHeight="1">
      <c r="A67" s="201" t="s">
        <v>30</v>
      </c>
      <c r="B67" s="198"/>
      <c r="C67" s="198"/>
      <c r="D67" s="199">
        <v>13730719</v>
      </c>
      <c r="E67" s="199"/>
      <c r="F67" s="199">
        <v>19522926</v>
      </c>
      <c r="G67" s="200"/>
      <c r="H67" s="199">
        <v>13730719</v>
      </c>
      <c r="I67" s="199"/>
      <c r="J67" s="199">
        <v>19522926</v>
      </c>
    </row>
    <row r="68" spans="1:10" ht="21.2" customHeight="1">
      <c r="A68" s="201" t="s">
        <v>35</v>
      </c>
      <c r="B68" s="198"/>
      <c r="C68" s="198"/>
      <c r="D68" s="199">
        <v>4410562</v>
      </c>
      <c r="E68" s="199"/>
      <c r="F68" s="199">
        <v>4983357</v>
      </c>
      <c r="G68" s="200"/>
      <c r="H68" s="199">
        <v>4611189</v>
      </c>
      <c r="I68" s="199"/>
      <c r="J68" s="199">
        <v>5559807</v>
      </c>
    </row>
    <row r="69" spans="1:10" ht="21.2" customHeight="1">
      <c r="A69" s="219" t="s">
        <v>235</v>
      </c>
      <c r="B69" s="219"/>
      <c r="C69" s="219"/>
      <c r="D69" s="220">
        <f>SUM(D37,D53:D68)</f>
        <v>4230859</v>
      </c>
      <c r="E69" s="211"/>
      <c r="F69" s="220">
        <f>SUM(F37,F53:F68)</f>
        <v>154192644</v>
      </c>
      <c r="G69" s="188"/>
      <c r="H69" s="220">
        <f>SUM(H37,H53:H68)</f>
        <v>-1732602</v>
      </c>
      <c r="I69" s="211"/>
      <c r="J69" s="220">
        <f>SUM(J37,J53:J68)</f>
        <v>153065237</v>
      </c>
    </row>
    <row r="70" spans="1:10" ht="21.2" customHeight="1">
      <c r="A70" s="196" t="s">
        <v>139</v>
      </c>
      <c r="B70" s="196"/>
      <c r="C70" s="196"/>
      <c r="D70" s="188"/>
      <c r="E70" s="188"/>
      <c r="F70" s="188"/>
      <c r="G70" s="188"/>
      <c r="H70" s="188"/>
      <c r="I70" s="188"/>
      <c r="J70" s="188"/>
    </row>
    <row r="71" spans="1:10" ht="21.2" customHeight="1">
      <c r="A71" s="187" t="s">
        <v>197</v>
      </c>
      <c r="B71" s="196"/>
      <c r="C71" s="196"/>
      <c r="D71" s="188"/>
      <c r="E71" s="188"/>
      <c r="F71" s="188"/>
      <c r="G71" s="188"/>
      <c r="H71" s="188"/>
      <c r="I71" s="188"/>
      <c r="J71" s="188"/>
    </row>
    <row r="72" spans="1:10" ht="21.2" customHeight="1">
      <c r="A72" s="221" t="s">
        <v>179</v>
      </c>
      <c r="B72" s="196"/>
      <c r="C72" s="196"/>
      <c r="D72" s="188">
        <v>-185120810</v>
      </c>
      <c r="E72" s="188"/>
      <c r="F72" s="188">
        <v>0</v>
      </c>
      <c r="G72" s="188"/>
      <c r="H72" s="188">
        <v>-184969210</v>
      </c>
      <c r="I72" s="188"/>
      <c r="J72" s="188">
        <v>0</v>
      </c>
    </row>
    <row r="73" spans="1:10" ht="21.2" customHeight="1">
      <c r="A73" s="187" t="s">
        <v>256</v>
      </c>
      <c r="B73" s="196"/>
      <c r="C73" s="196"/>
      <c r="D73" s="188"/>
      <c r="E73" s="188"/>
      <c r="F73" s="188"/>
      <c r="G73" s="188"/>
      <c r="H73" s="188"/>
      <c r="I73" s="188"/>
      <c r="J73" s="188"/>
    </row>
    <row r="74" spans="1:10" ht="21.2" customHeight="1">
      <c r="A74" s="221" t="s">
        <v>179</v>
      </c>
      <c r="B74" s="196"/>
      <c r="C74" s="196"/>
      <c r="D74" s="188">
        <v>211772115</v>
      </c>
      <c r="E74" s="188"/>
      <c r="F74" s="188">
        <v>0</v>
      </c>
      <c r="G74" s="188"/>
      <c r="H74" s="188">
        <v>211057548</v>
      </c>
      <c r="I74" s="188"/>
      <c r="J74" s="188">
        <v>0</v>
      </c>
    </row>
    <row r="75" spans="1:10" ht="21.2" customHeight="1">
      <c r="A75" s="187" t="s">
        <v>140</v>
      </c>
      <c r="B75" s="196"/>
      <c r="C75" s="196"/>
      <c r="D75" s="188">
        <v>-2155981</v>
      </c>
      <c r="E75" s="188"/>
      <c r="F75" s="188">
        <v>0</v>
      </c>
      <c r="G75" s="188"/>
      <c r="H75" s="188">
        <v>-512171</v>
      </c>
      <c r="I75" s="188"/>
      <c r="J75" s="188">
        <v>0</v>
      </c>
    </row>
    <row r="76" spans="1:10" ht="21.2" customHeight="1">
      <c r="A76" s="187" t="s">
        <v>141</v>
      </c>
      <c r="B76" s="196"/>
      <c r="C76" s="196"/>
      <c r="D76" s="188">
        <v>1487444</v>
      </c>
      <c r="E76" s="188"/>
      <c r="F76" s="188">
        <v>0</v>
      </c>
      <c r="G76" s="188"/>
      <c r="H76" s="188">
        <v>633970</v>
      </c>
      <c r="I76" s="188"/>
      <c r="J76" s="188">
        <v>0</v>
      </c>
    </row>
    <row r="77" spans="1:10" ht="21.2" customHeight="1">
      <c r="A77" s="205" t="s">
        <v>142</v>
      </c>
      <c r="B77" s="205"/>
      <c r="C77" s="205"/>
      <c r="D77" s="188">
        <v>0</v>
      </c>
      <c r="E77" s="199"/>
      <c r="F77" s="199">
        <v>-291294598</v>
      </c>
      <c r="G77" s="200"/>
      <c r="H77" s="199">
        <v>0</v>
      </c>
      <c r="I77" s="199"/>
      <c r="J77" s="199">
        <v>-291941198</v>
      </c>
    </row>
    <row r="78" spans="1:10" ht="21.2" customHeight="1">
      <c r="A78" s="205" t="s">
        <v>143</v>
      </c>
      <c r="B78" s="205"/>
      <c r="C78" s="205"/>
      <c r="D78" s="188">
        <v>0</v>
      </c>
      <c r="E78" s="199"/>
      <c r="F78" s="199">
        <v>147235586</v>
      </c>
      <c r="G78" s="200"/>
      <c r="H78" s="199">
        <v>0</v>
      </c>
      <c r="I78" s="199"/>
      <c r="J78" s="199">
        <v>147879162</v>
      </c>
    </row>
    <row r="79" spans="1:10" ht="21.2" customHeight="1">
      <c r="A79" s="205" t="s">
        <v>144</v>
      </c>
      <c r="B79" s="205"/>
      <c r="C79" s="205"/>
      <c r="D79" s="199">
        <v>0</v>
      </c>
      <c r="E79" s="199"/>
      <c r="F79" s="199">
        <v>-2197552</v>
      </c>
      <c r="G79" s="200"/>
      <c r="H79" s="199">
        <v>0</v>
      </c>
      <c r="I79" s="199"/>
      <c r="J79" s="199">
        <v>-1181324</v>
      </c>
    </row>
    <row r="80" spans="1:10" ht="21.2" customHeight="1">
      <c r="A80" s="205" t="s">
        <v>145</v>
      </c>
      <c r="B80" s="205"/>
      <c r="C80" s="205"/>
      <c r="D80" s="199">
        <v>0</v>
      </c>
      <c r="E80" s="199"/>
      <c r="F80" s="199">
        <v>2816898</v>
      </c>
      <c r="G80" s="200"/>
      <c r="H80" s="199">
        <v>0</v>
      </c>
      <c r="I80" s="199"/>
      <c r="J80" s="199">
        <v>1758895</v>
      </c>
    </row>
    <row r="81" spans="1:10" ht="21.2" customHeight="1">
      <c r="A81" s="205" t="s">
        <v>146</v>
      </c>
      <c r="B81" s="205"/>
      <c r="C81" s="205"/>
      <c r="D81" s="199">
        <v>0</v>
      </c>
      <c r="E81" s="199"/>
      <c r="F81" s="199">
        <v>-523940</v>
      </c>
      <c r="G81" s="200"/>
      <c r="H81" s="199">
        <v>0</v>
      </c>
      <c r="I81" s="199"/>
      <c r="J81" s="199">
        <v>-523940</v>
      </c>
    </row>
    <row r="82" spans="1:10" ht="21.2" customHeight="1">
      <c r="A82" s="205" t="s">
        <v>147</v>
      </c>
      <c r="B82" s="205"/>
      <c r="C82" s="205"/>
      <c r="D82" s="199">
        <v>0</v>
      </c>
      <c r="E82" s="199"/>
      <c r="F82" s="199">
        <v>265376</v>
      </c>
      <c r="G82" s="200"/>
      <c r="H82" s="199">
        <v>0</v>
      </c>
      <c r="I82" s="199"/>
      <c r="J82" s="199">
        <v>265376</v>
      </c>
    </row>
    <row r="83" spans="1:10" ht="21.2" customHeight="1">
      <c r="A83" s="205" t="s">
        <v>192</v>
      </c>
      <c r="B83" s="205"/>
      <c r="C83" s="205"/>
      <c r="D83" s="199">
        <v>-635</v>
      </c>
      <c r="E83" s="199"/>
      <c r="F83" s="199">
        <v>-117500</v>
      </c>
      <c r="G83" s="200"/>
      <c r="H83" s="199">
        <v>-383331</v>
      </c>
      <c r="I83" s="199"/>
      <c r="J83" s="199">
        <v>-144945</v>
      </c>
    </row>
    <row r="84" spans="1:10" ht="21.2" customHeight="1">
      <c r="A84" s="205" t="s">
        <v>193</v>
      </c>
      <c r="B84" s="205"/>
      <c r="C84" s="205"/>
      <c r="D84" s="199">
        <v>0</v>
      </c>
      <c r="E84" s="199"/>
      <c r="F84" s="199">
        <v>427052</v>
      </c>
      <c r="G84" s="200"/>
      <c r="H84" s="199">
        <v>0</v>
      </c>
      <c r="I84" s="199"/>
      <c r="J84" s="199">
        <v>427052</v>
      </c>
    </row>
    <row r="85" spans="1:10" ht="21.2" customHeight="1">
      <c r="A85" s="198" t="s">
        <v>148</v>
      </c>
      <c r="B85" s="198"/>
      <c r="C85" s="198"/>
      <c r="D85" s="199">
        <v>-2963389</v>
      </c>
      <c r="E85" s="199"/>
      <c r="F85" s="199">
        <v>-949398</v>
      </c>
      <c r="G85" s="200"/>
      <c r="H85" s="199">
        <v>-2734296</v>
      </c>
      <c r="I85" s="199"/>
      <c r="J85" s="199">
        <v>-585824</v>
      </c>
    </row>
    <row r="86" spans="1:10" ht="21.2" customHeight="1">
      <c r="A86" s="198" t="s">
        <v>149</v>
      </c>
      <c r="B86" s="198"/>
      <c r="C86" s="198"/>
      <c r="D86" s="199">
        <v>-2893044</v>
      </c>
      <c r="E86" s="199"/>
      <c r="F86" s="199">
        <v>-2925920</v>
      </c>
      <c r="G86" s="200"/>
      <c r="H86" s="199">
        <v>-1854403</v>
      </c>
      <c r="I86" s="199"/>
      <c r="J86" s="199">
        <v>-2152332</v>
      </c>
    </row>
    <row r="87" spans="1:10" ht="21.2" customHeight="1">
      <c r="A87" s="198" t="s">
        <v>194</v>
      </c>
      <c r="B87" s="198"/>
      <c r="C87" s="198"/>
      <c r="D87" s="199">
        <v>10386</v>
      </c>
      <c r="E87" s="199"/>
      <c r="F87" s="199">
        <v>30906</v>
      </c>
      <c r="G87" s="200"/>
      <c r="H87" s="199">
        <v>6793</v>
      </c>
      <c r="I87" s="199"/>
      <c r="J87" s="199">
        <v>3311</v>
      </c>
    </row>
    <row r="88" spans="1:10" ht="21.2" customHeight="1">
      <c r="A88" s="198" t="s">
        <v>237</v>
      </c>
      <c r="B88" s="198"/>
      <c r="C88" s="198"/>
      <c r="D88" s="199">
        <v>-169746</v>
      </c>
      <c r="E88" s="199"/>
      <c r="F88" s="199">
        <v>0</v>
      </c>
      <c r="G88" s="200"/>
      <c r="H88" s="199">
        <v>0</v>
      </c>
      <c r="I88" s="199"/>
      <c r="J88" s="199">
        <v>0</v>
      </c>
    </row>
    <row r="89" spans="1:10" ht="21.2" customHeight="1">
      <c r="A89" s="219" t="s">
        <v>236</v>
      </c>
      <c r="B89" s="219"/>
      <c r="C89" s="219"/>
      <c r="D89" s="220">
        <f>SUM(D72:D88)</f>
        <v>19966340</v>
      </c>
      <c r="E89" s="211"/>
      <c r="F89" s="220">
        <f>SUM(F72:F88)</f>
        <v>-147233090</v>
      </c>
      <c r="G89" s="188"/>
      <c r="H89" s="220">
        <f>SUM(H72:H88)</f>
        <v>21244900</v>
      </c>
      <c r="I89" s="211"/>
      <c r="J89" s="220">
        <f>SUM(J72:J88)</f>
        <v>-146195767</v>
      </c>
    </row>
    <row r="90" spans="1:10" ht="21.2" customHeight="1">
      <c r="A90" s="196"/>
      <c r="B90" s="196"/>
      <c r="C90" s="196"/>
      <c r="D90" s="188"/>
      <c r="E90" s="188"/>
      <c r="F90" s="188"/>
      <c r="G90" s="211"/>
      <c r="H90" s="197"/>
      <c r="I90" s="188"/>
      <c r="J90" s="187"/>
    </row>
    <row r="91" spans="1:10" ht="21.2" customHeight="1">
      <c r="A91" s="187" t="s">
        <v>21</v>
      </c>
      <c r="B91" s="187"/>
      <c r="C91" s="187"/>
      <c r="D91" s="188"/>
      <c r="E91" s="188"/>
      <c r="F91" s="188"/>
      <c r="G91" s="211"/>
      <c r="H91" s="197"/>
      <c r="I91" s="188"/>
      <c r="J91" s="187"/>
    </row>
    <row r="92" spans="1:10" ht="21.2" customHeight="1">
      <c r="A92" s="2"/>
      <c r="B92" s="2"/>
      <c r="C92" s="2"/>
      <c r="D92" s="212"/>
      <c r="E92" s="212"/>
      <c r="F92" s="212"/>
      <c r="G92" s="212"/>
      <c r="H92" s="213"/>
      <c r="I92" s="212"/>
      <c r="J92" s="212"/>
    </row>
    <row r="93" spans="1:10" ht="21.2" customHeight="1">
      <c r="D93" s="212"/>
      <c r="E93" s="212"/>
      <c r="F93" s="212"/>
      <c r="G93" s="212"/>
      <c r="H93" s="213"/>
      <c r="I93" s="212"/>
      <c r="J93" s="212"/>
    </row>
    <row r="94" spans="1:10" ht="21.2" customHeight="1">
      <c r="A94" s="214"/>
      <c r="D94" s="212"/>
      <c r="E94" s="212"/>
      <c r="F94" s="281"/>
      <c r="G94" s="281"/>
      <c r="H94" s="281"/>
      <c r="I94" s="281"/>
      <c r="J94" s="281"/>
    </row>
    <row r="95" spans="1:10" ht="21.2" customHeight="1">
      <c r="A95" s="215" t="s">
        <v>250</v>
      </c>
      <c r="B95" s="215"/>
      <c r="C95" s="215"/>
      <c r="D95" s="212"/>
      <c r="E95" s="212"/>
      <c r="F95" s="282" t="s">
        <v>22</v>
      </c>
      <c r="G95" s="282"/>
      <c r="H95" s="282"/>
      <c r="I95" s="282"/>
      <c r="J95" s="282"/>
    </row>
    <row r="96" spans="1:10" ht="21.2" customHeight="1">
      <c r="A96" s="215" t="s">
        <v>161</v>
      </c>
      <c r="B96" s="215"/>
      <c r="C96" s="215"/>
      <c r="D96" s="212"/>
      <c r="E96" s="212"/>
      <c r="F96" s="282" t="s">
        <v>23</v>
      </c>
      <c r="G96" s="282"/>
      <c r="H96" s="282"/>
      <c r="I96" s="282"/>
      <c r="J96" s="282"/>
    </row>
    <row r="97" spans="1:10" ht="23.1" customHeight="1">
      <c r="A97" s="181" t="s">
        <v>0</v>
      </c>
      <c r="B97" s="181"/>
      <c r="C97" s="181"/>
      <c r="D97" s="182"/>
      <c r="E97" s="182"/>
      <c r="F97" s="182"/>
      <c r="G97" s="182"/>
      <c r="H97" s="183"/>
      <c r="I97" s="182"/>
      <c r="J97" s="182"/>
    </row>
    <row r="98" spans="1:10" ht="23.1" customHeight="1">
      <c r="A98" s="182" t="s">
        <v>135</v>
      </c>
      <c r="B98" s="182"/>
      <c r="C98" s="182"/>
      <c r="D98" s="185"/>
      <c r="E98" s="182"/>
      <c r="F98" s="182"/>
      <c r="G98" s="186"/>
      <c r="H98" s="183"/>
      <c r="I98" s="216"/>
      <c r="J98" s="187"/>
    </row>
    <row r="99" spans="1:10" ht="23.1" customHeight="1">
      <c r="A99" s="182" t="s">
        <v>242</v>
      </c>
      <c r="B99" s="182"/>
      <c r="C99" s="182"/>
      <c r="D99" s="188"/>
      <c r="E99" s="188"/>
      <c r="F99" s="188"/>
      <c r="G99" s="211"/>
      <c r="H99" s="197"/>
      <c r="I99" s="188"/>
      <c r="J99" s="182"/>
    </row>
    <row r="100" spans="1:10" ht="23.1" customHeight="1">
      <c r="A100" s="187"/>
      <c r="B100" s="187"/>
      <c r="C100" s="187"/>
      <c r="D100" s="188"/>
      <c r="E100" s="187"/>
      <c r="F100" s="187"/>
      <c r="G100" s="191"/>
      <c r="H100" s="197"/>
      <c r="I100" s="217"/>
      <c r="J100" s="191" t="s">
        <v>2</v>
      </c>
    </row>
    <row r="101" spans="1:10" ht="23.1" customHeight="1">
      <c r="A101" s="187"/>
      <c r="B101" s="187"/>
      <c r="C101" s="187"/>
      <c r="D101" s="278" t="s">
        <v>3</v>
      </c>
      <c r="E101" s="278"/>
      <c r="F101" s="278"/>
      <c r="G101" s="218"/>
      <c r="H101" s="278" t="s">
        <v>191</v>
      </c>
      <c r="I101" s="278"/>
      <c r="J101" s="278"/>
    </row>
    <row r="102" spans="1:10" ht="23.1" customHeight="1">
      <c r="A102" s="187"/>
      <c r="B102" s="187"/>
      <c r="C102" s="187"/>
      <c r="D102" s="193">
        <v>2563</v>
      </c>
      <c r="E102" s="194"/>
      <c r="F102" s="193">
        <v>2562</v>
      </c>
      <c r="G102" s="195"/>
      <c r="H102" s="193">
        <v>2563</v>
      </c>
      <c r="I102" s="194"/>
      <c r="J102" s="193">
        <v>2562</v>
      </c>
    </row>
    <row r="103" spans="1:10" ht="23.1" customHeight="1">
      <c r="A103" s="196" t="s">
        <v>150</v>
      </c>
      <c r="B103" s="196"/>
      <c r="C103" s="196"/>
      <c r="D103" s="185"/>
      <c r="E103" s="182"/>
      <c r="F103" s="185"/>
      <c r="G103" s="182"/>
      <c r="H103" s="183"/>
      <c r="I103" s="182"/>
      <c r="J103" s="182"/>
    </row>
    <row r="104" spans="1:10" ht="23.1" customHeight="1">
      <c r="A104" s="198" t="s">
        <v>151</v>
      </c>
      <c r="B104" s="198"/>
      <c r="C104" s="198"/>
      <c r="D104" s="199">
        <v>3970745</v>
      </c>
      <c r="E104" s="199"/>
      <c r="F104" s="199">
        <v>30115000</v>
      </c>
      <c r="G104" s="200"/>
      <c r="H104" s="199">
        <v>470745</v>
      </c>
      <c r="I104" s="199"/>
      <c r="J104" s="199">
        <v>24000000</v>
      </c>
    </row>
    <row r="105" spans="1:10" ht="23.1" customHeight="1">
      <c r="A105" s="198" t="s">
        <v>152</v>
      </c>
      <c r="B105" s="198"/>
      <c r="C105" s="198"/>
      <c r="D105" s="199">
        <v>-14540345</v>
      </c>
      <c r="E105" s="199"/>
      <c r="F105" s="199">
        <v>-26394750</v>
      </c>
      <c r="G105" s="200"/>
      <c r="H105" s="199">
        <v>-7793645</v>
      </c>
      <c r="I105" s="199"/>
      <c r="J105" s="199">
        <v>-21113750</v>
      </c>
    </row>
    <row r="106" spans="1:10" ht="23.1" customHeight="1">
      <c r="A106" s="198" t="s">
        <v>153</v>
      </c>
      <c r="B106" s="198"/>
      <c r="C106" s="198"/>
      <c r="D106" s="199">
        <v>-2264173</v>
      </c>
      <c r="E106" s="199"/>
      <c r="F106" s="199">
        <v>0</v>
      </c>
      <c r="G106" s="200"/>
      <c r="H106" s="199">
        <v>-1950339</v>
      </c>
      <c r="I106" s="199"/>
      <c r="J106" s="199">
        <v>0</v>
      </c>
    </row>
    <row r="107" spans="1:10" ht="23.1" customHeight="1">
      <c r="A107" s="198" t="s">
        <v>159</v>
      </c>
      <c r="B107" s="198"/>
      <c r="C107" s="198"/>
      <c r="D107" s="199">
        <v>-10523974</v>
      </c>
      <c r="E107" s="199"/>
      <c r="F107" s="199">
        <v>-10034812</v>
      </c>
      <c r="G107" s="200"/>
      <c r="H107" s="199">
        <v>-10523974</v>
      </c>
      <c r="I107" s="199"/>
      <c r="J107" s="199">
        <v>-10034812</v>
      </c>
    </row>
    <row r="108" spans="1:10" ht="23.1" customHeight="1">
      <c r="A108" s="198" t="s">
        <v>160</v>
      </c>
      <c r="B108" s="198"/>
      <c r="C108" s="198"/>
      <c r="D108" s="199">
        <v>-4991</v>
      </c>
      <c r="E108" s="199"/>
      <c r="F108" s="199">
        <v>-4799</v>
      </c>
      <c r="G108" s="200"/>
      <c r="H108" s="199">
        <v>-4991</v>
      </c>
      <c r="I108" s="199"/>
      <c r="J108" s="199">
        <v>-4799</v>
      </c>
    </row>
    <row r="109" spans="1:10" ht="23.1" customHeight="1">
      <c r="A109" s="198" t="s">
        <v>198</v>
      </c>
      <c r="B109" s="198"/>
      <c r="C109" s="198"/>
      <c r="D109" s="199">
        <v>-1150528</v>
      </c>
      <c r="E109" s="199"/>
      <c r="F109" s="199">
        <v>-1068730</v>
      </c>
      <c r="G109" s="200"/>
      <c r="H109" s="199">
        <v>0</v>
      </c>
      <c r="I109" s="199"/>
      <c r="J109" s="199">
        <v>0</v>
      </c>
    </row>
    <row r="110" spans="1:10" ht="23.1" customHeight="1">
      <c r="A110" s="219" t="s">
        <v>211</v>
      </c>
      <c r="B110" s="198"/>
      <c r="C110" s="198"/>
      <c r="D110" s="220">
        <f>SUM(D104:D109)</f>
        <v>-24513266</v>
      </c>
      <c r="E110" s="211"/>
      <c r="F110" s="220">
        <f>SUM(F104:F109)</f>
        <v>-7388091</v>
      </c>
      <c r="G110" s="211"/>
      <c r="H110" s="220">
        <f>SUM(H104:H109)</f>
        <v>-19802204</v>
      </c>
      <c r="I110" s="211"/>
      <c r="J110" s="220">
        <f>SUM(J104:J109)</f>
        <v>-7153361</v>
      </c>
    </row>
    <row r="111" spans="1:10" ht="23.1" customHeight="1">
      <c r="A111" s="198" t="s">
        <v>252</v>
      </c>
      <c r="B111" s="198"/>
      <c r="C111" s="198"/>
      <c r="D111" s="254"/>
      <c r="E111" s="255"/>
      <c r="F111" s="254"/>
      <c r="G111" s="255"/>
      <c r="H111" s="254"/>
      <c r="I111" s="255"/>
      <c r="J111" s="254"/>
    </row>
    <row r="112" spans="1:10" ht="23.1" customHeight="1">
      <c r="A112" s="198" t="s">
        <v>253</v>
      </c>
      <c r="B112" s="222"/>
      <c r="C112" s="222"/>
      <c r="D112" s="209">
        <v>43703</v>
      </c>
      <c r="E112" s="199"/>
      <c r="F112" s="209">
        <v>-15867</v>
      </c>
      <c r="G112" s="200"/>
      <c r="H112" s="209">
        <v>43703</v>
      </c>
      <c r="I112" s="199"/>
      <c r="J112" s="209">
        <v>-15867</v>
      </c>
    </row>
    <row r="113" spans="1:10" ht="23.1" customHeight="1">
      <c r="A113" s="222" t="s">
        <v>154</v>
      </c>
      <c r="B113" s="223"/>
      <c r="C113" s="223"/>
      <c r="D113" s="211">
        <f>SUM(D110,D89,D69,D112)</f>
        <v>-272364</v>
      </c>
      <c r="E113" s="211"/>
      <c r="F113" s="211">
        <f>SUM(F110,F89,F69,F112)</f>
        <v>-444404</v>
      </c>
      <c r="G113" s="188"/>
      <c r="H113" s="211">
        <f>SUM(H110,H89,H69,H112)</f>
        <v>-246203</v>
      </c>
      <c r="I113" s="211"/>
      <c r="J113" s="211">
        <f>SUM(J110,J89,J69,J112)</f>
        <v>-299758</v>
      </c>
    </row>
    <row r="114" spans="1:10" ht="23.1" customHeight="1">
      <c r="A114" s="223" t="s">
        <v>254</v>
      </c>
      <c r="B114" s="223"/>
      <c r="C114" s="223"/>
      <c r="D114" s="209">
        <f>BS!G8</f>
        <v>68433721</v>
      </c>
      <c r="E114" s="199"/>
      <c r="F114" s="209">
        <v>68878125</v>
      </c>
      <c r="G114" s="200"/>
      <c r="H114" s="209">
        <f>BS!K8</f>
        <v>68361786</v>
      </c>
      <c r="I114" s="199"/>
      <c r="J114" s="209">
        <v>68661544</v>
      </c>
    </row>
    <row r="115" spans="1:10" ht="23.1" customHeight="1" thickBot="1">
      <c r="A115" s="223" t="s">
        <v>255</v>
      </c>
      <c r="B115" s="187"/>
      <c r="C115" s="187"/>
      <c r="D115" s="224">
        <f>SUM(D113:D114)</f>
        <v>68161357</v>
      </c>
      <c r="E115" s="211"/>
      <c r="F115" s="224">
        <f>SUM(F113:F114)</f>
        <v>68433721</v>
      </c>
      <c r="G115" s="188"/>
      <c r="H115" s="224">
        <f>SUM(H113:H114)</f>
        <v>68115583</v>
      </c>
      <c r="I115" s="211"/>
      <c r="J115" s="224">
        <f>SUM(J113:J114)</f>
        <v>68361786</v>
      </c>
    </row>
    <row r="116" spans="1:10" ht="23.1" customHeight="1" thickTop="1">
      <c r="B116" s="187"/>
      <c r="C116" s="187"/>
      <c r="D116" s="188"/>
      <c r="E116" s="188"/>
      <c r="F116" s="188"/>
      <c r="G116" s="188"/>
      <c r="H116" s="225"/>
      <c r="I116" s="188"/>
      <c r="J116" s="188"/>
    </row>
    <row r="117" spans="1:10" ht="23.1" customHeight="1">
      <c r="A117" s="187" t="s">
        <v>21</v>
      </c>
      <c r="B117" s="2"/>
      <c r="C117" s="2"/>
      <c r="D117" s="212"/>
      <c r="E117" s="212"/>
      <c r="F117" s="212"/>
      <c r="G117" s="212"/>
      <c r="H117" s="213"/>
      <c r="I117" s="212"/>
      <c r="J117" s="212"/>
    </row>
    <row r="118" spans="1:10" ht="23.1" customHeight="1">
      <c r="A118" s="187"/>
      <c r="B118" s="2"/>
      <c r="C118" s="2"/>
      <c r="D118" s="212"/>
      <c r="E118" s="212"/>
      <c r="F118" s="212"/>
      <c r="G118" s="212"/>
      <c r="H118" s="213"/>
      <c r="I118" s="212"/>
      <c r="J118" s="212"/>
    </row>
    <row r="119" spans="1:10" ht="23.1" customHeight="1">
      <c r="D119" s="212"/>
      <c r="E119" s="212"/>
      <c r="F119" s="212"/>
      <c r="G119" s="212"/>
      <c r="H119" s="213"/>
      <c r="I119" s="212"/>
      <c r="J119" s="212"/>
    </row>
    <row r="120" spans="1:10" ht="23.1" customHeight="1">
      <c r="A120" s="214"/>
      <c r="D120" s="212"/>
      <c r="E120" s="212"/>
      <c r="F120" s="281"/>
      <c r="G120" s="281"/>
      <c r="H120" s="281"/>
      <c r="I120" s="281"/>
      <c r="J120" s="281"/>
    </row>
    <row r="121" spans="1:10" ht="23.1" customHeight="1">
      <c r="A121" s="215" t="s">
        <v>250</v>
      </c>
      <c r="B121" s="215"/>
      <c r="C121" s="215"/>
      <c r="D121" s="212"/>
      <c r="E121" s="212"/>
      <c r="F121" s="282" t="s">
        <v>22</v>
      </c>
      <c r="G121" s="282"/>
      <c r="H121" s="282"/>
      <c r="I121" s="282"/>
      <c r="J121" s="282"/>
    </row>
    <row r="122" spans="1:10" ht="23.1" customHeight="1">
      <c r="A122" s="215" t="s">
        <v>161</v>
      </c>
      <c r="B122" s="215"/>
      <c r="C122" s="215"/>
      <c r="D122" s="212"/>
      <c r="E122" s="212"/>
      <c r="F122" s="282" t="s">
        <v>23</v>
      </c>
      <c r="G122" s="282"/>
      <c r="H122" s="282"/>
      <c r="I122" s="282"/>
      <c r="J122" s="282"/>
    </row>
    <row r="123" spans="1:10" ht="21.95" customHeight="1">
      <c r="D123" s="188"/>
      <c r="E123" s="188"/>
      <c r="F123" s="187"/>
      <c r="G123" s="187"/>
      <c r="H123" s="197"/>
      <c r="I123" s="187"/>
      <c r="J123" s="187"/>
    </row>
  </sheetData>
  <mergeCells count="15">
    <mergeCell ref="F121:J121"/>
    <mergeCell ref="F122:J122"/>
    <mergeCell ref="F94:J94"/>
    <mergeCell ref="F95:J95"/>
    <mergeCell ref="F96:J96"/>
    <mergeCell ref="D101:F101"/>
    <mergeCell ref="H101:J101"/>
    <mergeCell ref="F120:J120"/>
    <mergeCell ref="D49:F49"/>
    <mergeCell ref="H49:J49"/>
    <mergeCell ref="D5:F5"/>
    <mergeCell ref="H5:J5"/>
    <mergeCell ref="F42:J42"/>
    <mergeCell ref="F43:J43"/>
    <mergeCell ref="F44:J44"/>
  </mergeCells>
  <dataValidations disablePrompts="1"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21:C121"/>
  </dataValidations>
  <pageMargins left="0.70866141732283472" right="0.51181102362204722" top="0.74803149606299213" bottom="0.74803149606299213" header="0.31496062992125984" footer="0.31496062992125984"/>
  <pageSetup paperSize="9" scale="65" orientation="portrait" r:id="rId1"/>
  <rowBreaks count="2" manualBreakCount="2">
    <brk id="44" max="9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2021-02-25T06:52:23Z</cp:lastPrinted>
  <dcterms:created xsi:type="dcterms:W3CDTF">2020-04-28T11:53:32Z</dcterms:created>
  <dcterms:modified xsi:type="dcterms:W3CDTF">2021-02-25T06:52:34Z</dcterms:modified>
</cp:coreProperties>
</file>