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AccountDept\บัญชี\6.Reporting\MOR\1.FS\FS2020\Q4'20\Other\SET\"/>
    </mc:Choice>
  </mc:AlternateContent>
  <bookViews>
    <workbookView xWindow="0" yWindow="0" windowWidth="19200" windowHeight="7010"/>
  </bookViews>
  <sheets>
    <sheet name="BS6-7" sheetId="13" r:id="rId1"/>
    <sheet name="PL8" sheetId="17" r:id="rId2"/>
    <sheet name="SH9 (conso) PY" sheetId="20" r:id="rId3"/>
    <sheet name="SH10 (conso) CY" sheetId="21" r:id="rId4"/>
    <sheet name="SH11 (separate) PY" sheetId="22" r:id="rId5"/>
    <sheet name="SH12 (separate) CY" sheetId="23" r:id="rId6"/>
    <sheet name="CF 13-14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6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6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6">#REF!</definedName>
    <definedName name="aa" localSheetId="1">#REF!</definedName>
    <definedName name="aa">#REF!</definedName>
    <definedName name="ADAF" localSheetId="6">'[5]admin fin'!#REF!</definedName>
    <definedName name="ADAF" localSheetId="1">'[5]admin fin'!#REF!</definedName>
    <definedName name="ADAF">'[5]admin fin'!#REF!</definedName>
    <definedName name="ADMFIN2" localSheetId="6">[2]bg!#REF!</definedName>
    <definedName name="ADMFIN2" localSheetId="1">[2]bg!#REF!</definedName>
    <definedName name="ADMFIN2">[2]bg!#REF!</definedName>
    <definedName name="admin" localSheetId="6">#REF!</definedName>
    <definedName name="admin" localSheetId="1">#REF!</definedName>
    <definedName name="admin">#REF!</definedName>
    <definedName name="admintol" localSheetId="6">#REF!</definedName>
    <definedName name="admintol" localSheetId="1">#REF!</definedName>
    <definedName name="admintol">#REF!</definedName>
    <definedName name="ADTOL1" localSheetId="6">#REF!</definedName>
    <definedName name="ADTOL1" localSheetId="1">#REF!</definedName>
    <definedName name="ADTOL1">#REF!</definedName>
    <definedName name="ADTOL2" localSheetId="6">#REF!</definedName>
    <definedName name="ADTOL2" localSheetId="1">#REF!</definedName>
    <definedName name="ADTOL2">#REF!</definedName>
    <definedName name="ADTOL3" localSheetId="6">#REF!</definedName>
    <definedName name="ADTOL3" localSheetId="1">#REF!</definedName>
    <definedName name="ADTOL3">#REF!</definedName>
    <definedName name="ADTOL4" localSheetId="6">#REF!</definedName>
    <definedName name="ADTOL4" localSheetId="1">#REF!</definedName>
    <definedName name="ADTOL4">#REF!</definedName>
    <definedName name="ADTOL5" localSheetId="6">#REF!</definedName>
    <definedName name="ADTOL5" localSheetId="1">#REF!</definedName>
    <definedName name="ADTOL5">#REF!</definedName>
    <definedName name="afta" localSheetId="6">#REF!</definedName>
    <definedName name="afta" localSheetId="1">#REF!</definedName>
    <definedName name="afta">#REF!</definedName>
    <definedName name="aftb" localSheetId="6">#REF!</definedName>
    <definedName name="aftb" localSheetId="1">#REF!</definedName>
    <definedName name="aftb">#REF!</definedName>
    <definedName name="aftc" localSheetId="6">#REF!</definedName>
    <definedName name="aftc" localSheetId="1">#REF!</definedName>
    <definedName name="aftc">#REF!</definedName>
    <definedName name="aftd" localSheetId="6">#REF!</definedName>
    <definedName name="aftd" localSheetId="1">#REF!</definedName>
    <definedName name="aftd">#REF!</definedName>
    <definedName name="allo" localSheetId="6">#REF!</definedName>
    <definedName name="allo" localSheetId="1">#REF!</definedName>
    <definedName name="allo">#REF!</definedName>
    <definedName name="area" localSheetId="6">#REF!</definedName>
    <definedName name="area" localSheetId="1">#REF!</definedName>
    <definedName name="area">#REF!</definedName>
    <definedName name="AS2DocOpenMode" hidden="1">"AS2DocumentEdit"</definedName>
    <definedName name="asck" localSheetId="6">#REF!</definedName>
    <definedName name="asck" localSheetId="1">#REF!</definedName>
    <definedName name="asck">#REF!</definedName>
    <definedName name="bb" localSheetId="6">[2]bg!#REF!</definedName>
    <definedName name="bb" localSheetId="1">[2]bg!#REF!</definedName>
    <definedName name="bb">[2]bg!#REF!</definedName>
    <definedName name="BGvehicle07">'[6]vehicle Aug'!$A$115:$V$176</definedName>
    <definedName name="ca" localSheetId="6">#REF!</definedName>
    <definedName name="ca" localSheetId="1">#REF!</definedName>
    <definedName name="ca">#REF!</definedName>
    <definedName name="CH" localSheetId="6">#REF!</definedName>
    <definedName name="CH" localSheetId="1">#REF!</definedName>
    <definedName name="CH">#REF!</definedName>
    <definedName name="CHA" localSheetId="6">#REF!</definedName>
    <definedName name="CHA" localSheetId="1">#REF!</definedName>
    <definedName name="CHA">#REF!</definedName>
    <definedName name="com" localSheetId="6">#REF!</definedName>
    <definedName name="com" localSheetId="1">#REF!</definedName>
    <definedName name="com">#REF!</definedName>
    <definedName name="dep" localSheetId="6">#REF!</definedName>
    <definedName name="dep" localSheetId="1">#REF!</definedName>
    <definedName name="dep">#REF!</definedName>
    <definedName name="diff" localSheetId="6">#REF!</definedName>
    <definedName name="diff" localSheetId="1">#REF!</definedName>
    <definedName name="diff">#REF!</definedName>
    <definedName name="direct" localSheetId="6">#REF!</definedName>
    <definedName name="direct" localSheetId="1">#REF!</definedName>
    <definedName name="direct">#REF!</definedName>
    <definedName name="ex" localSheetId="6">#REF!</definedName>
    <definedName name="ex" localSheetId="1">#REF!</definedName>
    <definedName name="ex">#REF!</definedName>
    <definedName name="EXP" localSheetId="6">#REF!</definedName>
    <definedName name="EXP" localSheetId="1">#REF!</definedName>
    <definedName name="EXP">#REF!</definedName>
    <definedName name="fa" localSheetId="6">#REF!</definedName>
    <definedName name="fa" localSheetId="1">#REF!</definedName>
    <definedName name="fa">#REF!</definedName>
    <definedName name="fb" localSheetId="6">#REF!</definedName>
    <definedName name="fb" localSheetId="1">#REF!</definedName>
    <definedName name="fb">#REF!</definedName>
    <definedName name="fc" localSheetId="6">#REF!</definedName>
    <definedName name="fc" localSheetId="1">#REF!</definedName>
    <definedName name="fc">#REF!</definedName>
    <definedName name="fd" localSheetId="6">#REF!</definedName>
    <definedName name="fd" localSheetId="1">#REF!</definedName>
    <definedName name="fd">#REF!</definedName>
    <definedName name="fun" localSheetId="6">#REF!</definedName>
    <definedName name="fun" localSheetId="1">#REF!</definedName>
    <definedName name="fun">#REF!</definedName>
    <definedName name="funa" localSheetId="6">#REF!</definedName>
    <definedName name="funa" localSheetId="1">#REF!</definedName>
    <definedName name="funa">#REF!</definedName>
    <definedName name="funb" localSheetId="6">#REF!</definedName>
    <definedName name="funb" localSheetId="1">#REF!</definedName>
    <definedName name="funb">#REF!</definedName>
    <definedName name="func" localSheetId="6">#REF!</definedName>
    <definedName name="func" localSheetId="1">#REF!</definedName>
    <definedName name="func">#REF!</definedName>
    <definedName name="funch" localSheetId="6">#REF!</definedName>
    <definedName name="funch" localSheetId="1">#REF!</definedName>
    <definedName name="funch">#REF!</definedName>
    <definedName name="funck" localSheetId="6">#REF!</definedName>
    <definedName name="funck" localSheetId="1">#REF!</definedName>
    <definedName name="funck">#REF!</definedName>
    <definedName name="funda" localSheetId="6">#REF!</definedName>
    <definedName name="funda" localSheetId="1">#REF!</definedName>
    <definedName name="funda">#REF!</definedName>
    <definedName name="gnb" localSheetId="6">#REF!</definedName>
    <definedName name="gnb" localSheetId="1">#REF!</definedName>
    <definedName name="gnb">#REF!</definedName>
    <definedName name="gnc" localSheetId="6">#REF!</definedName>
    <definedName name="gnc" localSheetId="1">#REF!</definedName>
    <definedName name="gnc">#REF!</definedName>
    <definedName name="gpa" localSheetId="6">#REF!</definedName>
    <definedName name="gpa" localSheetId="1">#REF!</definedName>
    <definedName name="gpa">#REF!</definedName>
    <definedName name="gpb" localSheetId="6">#REF!</definedName>
    <definedName name="gpb" localSheetId="1">#REF!</definedName>
    <definedName name="gpb">#REF!</definedName>
    <definedName name="htyuio" localSheetId="6">[2]bg!#REF!</definedName>
    <definedName name="htyuio" localSheetId="1">[2]bg!#REF!</definedName>
    <definedName name="htyuio">[2]bg!#REF!</definedName>
    <definedName name="IVY" localSheetId="6">[2]bg!#REF!</definedName>
    <definedName name="IVY" localSheetId="1">[2]bg!#REF!</definedName>
    <definedName name="IVY">[2]bg!#REF!</definedName>
    <definedName name="kade">[1]เกด!$B$1:$L$65536</definedName>
    <definedName name="KME" localSheetId="6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6">#REF!</definedName>
    <definedName name="MAIA" localSheetId="1">#REF!</definedName>
    <definedName name="MAIA">#REF!</definedName>
    <definedName name="main" localSheetId="6">#REF!</definedName>
    <definedName name="main" localSheetId="1">#REF!</definedName>
    <definedName name="main">#REF!</definedName>
    <definedName name="MC" localSheetId="6">#REF!</definedName>
    <definedName name="MC" localSheetId="1">#REF!</definedName>
    <definedName name="MC">#REF!</definedName>
    <definedName name="MD" localSheetId="6">#REF!</definedName>
    <definedName name="MD" localSheetId="1">#REF!</definedName>
    <definedName name="MD">#REF!</definedName>
    <definedName name="ME" localSheetId="6">[2]bg!#REF!</definedName>
    <definedName name="ME" localSheetId="1">[2]bg!#REF!</definedName>
    <definedName name="ME">[2]bg!#REF!</definedName>
    <definedName name="MF" localSheetId="6">[2]bg!#REF!</definedName>
    <definedName name="MF" localSheetId="1">[2]bg!#REF!</definedName>
    <definedName name="MF">[2]bg!#REF!</definedName>
    <definedName name="MG" localSheetId="6">#REF!</definedName>
    <definedName name="MG" localSheetId="1">#REF!</definedName>
    <definedName name="MG">#REF!</definedName>
    <definedName name="MH" localSheetId="6">#REF!</definedName>
    <definedName name="MH" localSheetId="1">#REF!</definedName>
    <definedName name="MH">#REF!</definedName>
    <definedName name="MM" localSheetId="6">#REF!</definedName>
    <definedName name="MM" localSheetId="1">#REF!</definedName>
    <definedName name="MM">#REF!</definedName>
    <definedName name="MN" localSheetId="6">#REF!</definedName>
    <definedName name="MN" localSheetId="1">#REF!</definedName>
    <definedName name="MN">#REF!</definedName>
    <definedName name="MO" localSheetId="6">[2]bg!#REF!</definedName>
    <definedName name="MO" localSheetId="1">[2]bg!#REF!</definedName>
    <definedName name="MO">[2]bg!#REF!</definedName>
    <definedName name="MP" localSheetId="6">#REF!</definedName>
    <definedName name="MP" localSheetId="1">#REF!</definedName>
    <definedName name="MP">#REF!</definedName>
    <definedName name="MQ" localSheetId="6">#REF!</definedName>
    <definedName name="MQ" localSheetId="1">#REF!</definedName>
    <definedName name="MQ">#REF!</definedName>
    <definedName name="MT" localSheetId="6">#REF!</definedName>
    <definedName name="MT" localSheetId="1">#REF!</definedName>
    <definedName name="MT">#REF!</definedName>
    <definedName name="MTB" localSheetId="6">[2]bg!#REF!</definedName>
    <definedName name="MTB" localSheetId="1">[2]bg!#REF!</definedName>
    <definedName name="MTB">[2]bg!#REF!</definedName>
    <definedName name="MU" localSheetId="6">#REF!</definedName>
    <definedName name="MU" localSheetId="1">#REF!</definedName>
    <definedName name="MU">#REF!</definedName>
    <definedName name="MV" localSheetId="6">#REF!</definedName>
    <definedName name="MV" localSheetId="1">#REF!</definedName>
    <definedName name="MV">#REF!</definedName>
    <definedName name="NOB" localSheetId="6">[2]bg!#REF!</definedName>
    <definedName name="NOB" localSheetId="1">[2]bg!#REF!</definedName>
    <definedName name="NOB">[2]bg!#REF!</definedName>
    <definedName name="NOC" localSheetId="6">[2]bg!#REF!</definedName>
    <definedName name="NOC" localSheetId="1">[2]bg!#REF!</definedName>
    <definedName name="NOC">[2]bg!#REF!</definedName>
    <definedName name="NONG" localSheetId="6">[2]bg!#REF!</definedName>
    <definedName name="NONG" localSheetId="1">[2]bg!#REF!</definedName>
    <definedName name="NONG">[2]bg!#REF!</definedName>
    <definedName name="NP" localSheetId="6">#REF!</definedName>
    <definedName name="NP" localSheetId="1">#REF!</definedName>
    <definedName name="NP">#REF!</definedName>
    <definedName name="ON" localSheetId="6">#REF!</definedName>
    <definedName name="ON" localSheetId="1">#REF!</definedName>
    <definedName name="ON">#REF!</definedName>
    <definedName name="ONLINE" localSheetId="6">#REF!</definedName>
    <definedName name="ONLINE" localSheetId="1">#REF!</definedName>
    <definedName name="ONLINE">#REF!</definedName>
    <definedName name="ora" localSheetId="6">#REF!</definedName>
    <definedName name="ora" localSheetId="1">#REF!</definedName>
    <definedName name="ora">#REF!</definedName>
    <definedName name="orb" localSheetId="6">#REF!</definedName>
    <definedName name="orb" localSheetId="1">#REF!</definedName>
    <definedName name="orb">#REF!</definedName>
    <definedName name="os" localSheetId="6">#REF!</definedName>
    <definedName name="os" localSheetId="1">#REF!</definedName>
    <definedName name="os">#REF!</definedName>
    <definedName name="ov" localSheetId="6">#REF!</definedName>
    <definedName name="ov" localSheetId="1">#REF!</definedName>
    <definedName name="ov">#REF!</definedName>
    <definedName name="page1" localSheetId="6">#REF!</definedName>
    <definedName name="page1" localSheetId="1">#REF!</definedName>
    <definedName name="page1">#REF!</definedName>
    <definedName name="page10" localSheetId="6">#REF!</definedName>
    <definedName name="page10" localSheetId="1">#REF!</definedName>
    <definedName name="page10">#REF!</definedName>
    <definedName name="page11" localSheetId="6">#REF!</definedName>
    <definedName name="page11" localSheetId="1">#REF!</definedName>
    <definedName name="page11">#REF!</definedName>
    <definedName name="page12" localSheetId="6">#REF!</definedName>
    <definedName name="page12" localSheetId="1">#REF!</definedName>
    <definedName name="page12">#REF!</definedName>
    <definedName name="page2" localSheetId="6">#REF!</definedName>
    <definedName name="page2" localSheetId="1">#REF!</definedName>
    <definedName name="page2">#REF!</definedName>
    <definedName name="page3" localSheetId="6">#REF!</definedName>
    <definedName name="page3" localSheetId="1">#REF!</definedName>
    <definedName name="page3">#REF!</definedName>
    <definedName name="page4" localSheetId="6">#REF!</definedName>
    <definedName name="page4" localSheetId="1">#REF!</definedName>
    <definedName name="page4">#REF!</definedName>
    <definedName name="page5" localSheetId="6">#REF!</definedName>
    <definedName name="page5" localSheetId="1">#REF!</definedName>
    <definedName name="page5">#REF!</definedName>
    <definedName name="page6" localSheetId="6">#REF!</definedName>
    <definedName name="page6" localSheetId="1">#REF!</definedName>
    <definedName name="page6">#REF!</definedName>
    <definedName name="page7" localSheetId="6">#REF!</definedName>
    <definedName name="page7" localSheetId="1">#REF!</definedName>
    <definedName name="page7">#REF!</definedName>
    <definedName name="page8" localSheetId="6">#REF!</definedName>
    <definedName name="page8" localSheetId="1">#REF!</definedName>
    <definedName name="page8">#REF!</definedName>
    <definedName name="page9" localSheetId="6">#REF!</definedName>
    <definedName name="page9" localSheetId="1">#REF!</definedName>
    <definedName name="page9">#REF!</definedName>
    <definedName name="page9a" localSheetId="6">#REF!</definedName>
    <definedName name="page9a" localSheetId="1">#REF!</definedName>
    <definedName name="page9a">#REF!</definedName>
    <definedName name="PAR" localSheetId="6">#REF!</definedName>
    <definedName name="PAR" localSheetId="1">#REF!</definedName>
    <definedName name="PAR">#REF!</definedName>
    <definedName name="popa" localSheetId="6">[2]bg!#REF!</definedName>
    <definedName name="popa" localSheetId="1">[2]bg!#REF!</definedName>
    <definedName name="popa">[2]bg!#REF!</definedName>
    <definedName name="popb" localSheetId="6">[2]bg!#REF!</definedName>
    <definedName name="popb" localSheetId="1">[2]bg!#REF!</definedName>
    <definedName name="popb">[2]bg!#REF!</definedName>
    <definedName name="ppt45a" localSheetId="6">[2]bg!#REF!</definedName>
    <definedName name="ppt45a" localSheetId="1">[2]bg!#REF!</definedName>
    <definedName name="ppt45a">[2]bg!#REF!</definedName>
    <definedName name="_xlnm.Print_Area" localSheetId="0">'BS6-7'!$A$1:$L$83</definedName>
    <definedName name="_xlnm.Print_Area" localSheetId="1">'PL8'!$A$1:$L$51</definedName>
    <definedName name="_xlnm.Print_Area" localSheetId="3">'SH10 (conso) CY'!$A$1:$X$36</definedName>
    <definedName name="_xlnm.Print_Area" localSheetId="4">'SH11 (separate) PY'!$A$1:$N$24</definedName>
    <definedName name="_xlnm.Print_Area" localSheetId="5">'SH12 (separate) CY'!$A$1:$R$29</definedName>
    <definedName name="_xlnm.Print_Area" localSheetId="2">'SH9 (conso) PY'!$A$1:$T$25</definedName>
    <definedName name="pych" localSheetId="6">#REF!</definedName>
    <definedName name="pych" localSheetId="1">#REF!</definedName>
    <definedName name="pych">#REF!</definedName>
    <definedName name="pyck" localSheetId="6">#REF!</definedName>
    <definedName name="pyck" localSheetId="1">#REF!</definedName>
    <definedName name="pyck">#REF!</definedName>
    <definedName name="Q_EXPORT_FEE" localSheetId="6">#REF!</definedName>
    <definedName name="Q_EXPORT_FEE" localSheetId="1">#REF!</definedName>
    <definedName name="Q_EXPORT_FEE">#REF!</definedName>
    <definedName name="QA" localSheetId="6">#REF!</definedName>
    <definedName name="QA" localSheetId="1">#REF!</definedName>
    <definedName name="QA">#REF!</definedName>
    <definedName name="QB" localSheetId="6">#REF!</definedName>
    <definedName name="QB" localSheetId="1">#REF!</definedName>
    <definedName name="QB">#REF!</definedName>
    <definedName name="QC" localSheetId="6">#REF!</definedName>
    <definedName name="QC" localSheetId="1">#REF!</definedName>
    <definedName name="QC">#REF!</definedName>
    <definedName name="QD" localSheetId="6">#REF!</definedName>
    <definedName name="QD" localSheetId="1">#REF!</definedName>
    <definedName name="QD">#REF!</definedName>
    <definedName name="QE" localSheetId="6">#REF!</definedName>
    <definedName name="QE" localSheetId="1">#REF!</definedName>
    <definedName name="QE">#REF!</definedName>
    <definedName name="qf" localSheetId="6">#REF!</definedName>
    <definedName name="qf" localSheetId="1">#REF!</definedName>
    <definedName name="qf">#REF!</definedName>
    <definedName name="RECO" localSheetId="6">#REF!</definedName>
    <definedName name="RECO" localSheetId="1">#REF!</definedName>
    <definedName name="RECO">#REF!</definedName>
    <definedName name="sa" localSheetId="6">#REF!</definedName>
    <definedName name="sa" localSheetId="1">#REF!</definedName>
    <definedName name="sa">#REF!</definedName>
    <definedName name="sb" localSheetId="6">#REF!</definedName>
    <definedName name="sb" localSheetId="1">#REF!</definedName>
    <definedName name="sb">#REF!</definedName>
    <definedName name="sc" localSheetId="6">#REF!</definedName>
    <definedName name="sc" localSheetId="1">#REF!</definedName>
    <definedName name="sc">#REF!</definedName>
    <definedName name="singera" localSheetId="6">#REF!</definedName>
    <definedName name="singera" localSheetId="1">#REF!</definedName>
    <definedName name="singera">#REF!</definedName>
    <definedName name="singerb" localSheetId="6">#REF!</definedName>
    <definedName name="singerb" localSheetId="1">#REF!</definedName>
    <definedName name="singerb">#REF!</definedName>
    <definedName name="SUB" localSheetId="6">#REF!</definedName>
    <definedName name="SUB" localSheetId="1">#REF!</definedName>
    <definedName name="SUB">#REF!</definedName>
    <definedName name="SUMAD" localSheetId="6">#REF!</definedName>
    <definedName name="SUMAD" localSheetId="1">#REF!</definedName>
    <definedName name="SUMAD">#REF!</definedName>
    <definedName name="summary" localSheetId="6">#REF!</definedName>
    <definedName name="summary" localSheetId="1">#REF!</definedName>
    <definedName name="summary">#REF!</definedName>
    <definedName name="ta" localSheetId="6">#REF!</definedName>
    <definedName name="ta" localSheetId="1">#REF!</definedName>
    <definedName name="ta">#REF!</definedName>
    <definedName name="TOW">'[7]TOWER B'!$A$1:$N$24</definedName>
    <definedName name="tt" localSheetId="6">#REF!</definedName>
    <definedName name="tt" localSheetId="1">#REF!</definedName>
    <definedName name="tt">#REF!</definedName>
    <definedName name="V">'[6]vehicle Aug'!$A$222:$V$279</definedName>
    <definedName name="พ327" localSheetId="6">#REF!</definedName>
    <definedName name="พ327" localSheetId="1">#REF!</definedName>
    <definedName name="พ32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18" l="1"/>
  <c r="E73" i="18"/>
  <c r="I73" i="18"/>
  <c r="G73" i="18"/>
  <c r="C61" i="18"/>
  <c r="C76" i="18"/>
  <c r="G76" i="18"/>
  <c r="G61" i="18"/>
  <c r="J27" i="23"/>
  <c r="V29" i="21"/>
  <c r="V31" i="21" s="1"/>
  <c r="L33" i="21"/>
  <c r="P33" i="21" s="1"/>
  <c r="F73" i="13"/>
  <c r="N22" i="20"/>
  <c r="P22" i="20" s="1"/>
  <c r="T22" i="20" s="1"/>
  <c r="F29" i="23"/>
  <c r="P25" i="23"/>
  <c r="L25" i="23"/>
  <c r="J25" i="23"/>
  <c r="H25" i="23"/>
  <c r="F25" i="23"/>
  <c r="D25" i="23"/>
  <c r="J20" i="23"/>
  <c r="H20" i="23"/>
  <c r="H29" i="23" s="1"/>
  <c r="F20" i="23"/>
  <c r="D20" i="23"/>
  <c r="R19" i="23"/>
  <c r="L20" i="23"/>
  <c r="P14" i="23"/>
  <c r="N14" i="23"/>
  <c r="L14" i="23"/>
  <c r="J14" i="23"/>
  <c r="J29" i="23" s="1"/>
  <c r="H14" i="23"/>
  <c r="F14" i="23"/>
  <c r="D14" i="23"/>
  <c r="D29" i="23" s="1"/>
  <c r="R13" i="23"/>
  <c r="R14" i="23" s="1"/>
  <c r="R12" i="23"/>
  <c r="L21" i="22"/>
  <c r="N21" i="22" s="1"/>
  <c r="L19" i="22"/>
  <c r="L23" i="22" s="1"/>
  <c r="J19" i="22"/>
  <c r="J23" i="22" s="1"/>
  <c r="H19" i="22"/>
  <c r="H23" i="22" s="1"/>
  <c r="F19" i="22"/>
  <c r="F23" i="22" s="1"/>
  <c r="D19" i="22"/>
  <c r="D23" i="22" s="1"/>
  <c r="N18" i="22"/>
  <c r="N17" i="22"/>
  <c r="N14" i="22"/>
  <c r="N12" i="22"/>
  <c r="H33" i="21"/>
  <c r="R31" i="21"/>
  <c r="R33" i="21" s="1"/>
  <c r="N31" i="21"/>
  <c r="L31" i="21"/>
  <c r="J31" i="21"/>
  <c r="J33" i="21" s="1"/>
  <c r="H31" i="21"/>
  <c r="F31" i="21"/>
  <c r="F33" i="21" s="1"/>
  <c r="D31" i="21"/>
  <c r="D33" i="21" s="1"/>
  <c r="L26" i="21"/>
  <c r="V25" i="21"/>
  <c r="R25" i="21"/>
  <c r="P25" i="21"/>
  <c r="N25" i="21"/>
  <c r="L25" i="21"/>
  <c r="J25" i="21"/>
  <c r="J26" i="21" s="1"/>
  <c r="H25" i="21"/>
  <c r="H26" i="21" s="1"/>
  <c r="H35" i="21" s="1"/>
  <c r="F25" i="21"/>
  <c r="F26" i="21" s="1"/>
  <c r="D25" i="21"/>
  <c r="T24" i="21"/>
  <c r="X24" i="21" s="1"/>
  <c r="X25" i="21" s="1"/>
  <c r="V21" i="21"/>
  <c r="V26" i="21" s="1"/>
  <c r="N21" i="21"/>
  <c r="N26" i="21" s="1"/>
  <c r="L21" i="21"/>
  <c r="J21" i="21"/>
  <c r="H21" i="21"/>
  <c r="F21" i="21"/>
  <c r="D21" i="21"/>
  <c r="T20" i="21"/>
  <c r="X20" i="21" s="1"/>
  <c r="P19" i="21"/>
  <c r="V15" i="21"/>
  <c r="R15" i="21"/>
  <c r="P15" i="21"/>
  <c r="N15" i="21"/>
  <c r="L15" i="21"/>
  <c r="J15" i="21"/>
  <c r="H15" i="21"/>
  <c r="F15" i="21"/>
  <c r="D15" i="21"/>
  <c r="T14" i="21"/>
  <c r="X14" i="21" s="1"/>
  <c r="X13" i="21"/>
  <c r="S24" i="20"/>
  <c r="Q24" i="20"/>
  <c r="M24" i="20"/>
  <c r="K24" i="20"/>
  <c r="I24" i="20"/>
  <c r="G24" i="20"/>
  <c r="E24" i="20"/>
  <c r="R20" i="20"/>
  <c r="R24" i="20" s="1"/>
  <c r="N20" i="20"/>
  <c r="L20" i="20"/>
  <c r="L24" i="20" s="1"/>
  <c r="J20" i="20"/>
  <c r="J24" i="20" s="1"/>
  <c r="H20" i="20"/>
  <c r="H24" i="20" s="1"/>
  <c r="F20" i="20"/>
  <c r="F24" i="20" s="1"/>
  <c r="D20" i="20"/>
  <c r="D24" i="20" s="1"/>
  <c r="P19" i="20"/>
  <c r="T19" i="20" s="1"/>
  <c r="P18" i="20"/>
  <c r="P15" i="20"/>
  <c r="T15" i="20" s="1"/>
  <c r="P13" i="20"/>
  <c r="T15" i="21" l="1"/>
  <c r="X15" i="21" s="1"/>
  <c r="V35" i="21"/>
  <c r="L35" i="21"/>
  <c r="T25" i="21"/>
  <c r="J35" i="21"/>
  <c r="F35" i="21"/>
  <c r="N24" i="20"/>
  <c r="P20" i="20"/>
  <c r="P24" i="20" s="1"/>
  <c r="L29" i="23"/>
  <c r="N19" i="22"/>
  <c r="N23" i="22" s="1"/>
  <c r="T18" i="20"/>
  <c r="T20" i="20" s="1"/>
  <c r="N27" i="23"/>
  <c r="R27" i="23" s="1"/>
  <c r="N18" i="23"/>
  <c r="R19" i="21"/>
  <c r="R21" i="21" s="1"/>
  <c r="R26" i="21" s="1"/>
  <c r="R35" i="21" s="1"/>
  <c r="P21" i="21"/>
  <c r="P26" i="21" s="1"/>
  <c r="N33" i="21"/>
  <c r="N35" i="21" s="1"/>
  <c r="D26" i="21"/>
  <c r="D35" i="21" s="1"/>
  <c r="T13" i="20"/>
  <c r="T33" i="21" l="1"/>
  <c r="X33" i="21" s="1"/>
  <c r="T24" i="20"/>
  <c r="N20" i="23"/>
  <c r="P18" i="23"/>
  <c r="P20" i="23" s="1"/>
  <c r="P29" i="23" s="1"/>
  <c r="T19" i="21"/>
  <c r="I61" i="18"/>
  <c r="E61" i="18"/>
  <c r="I26" i="18"/>
  <c r="I38" i="18" s="1"/>
  <c r="I41" i="18" s="1"/>
  <c r="E26" i="18"/>
  <c r="E38" i="18" s="1"/>
  <c r="E41" i="18" s="1"/>
  <c r="L77" i="13"/>
  <c r="L79" i="13" s="1"/>
  <c r="L58" i="13"/>
  <c r="L52" i="13"/>
  <c r="H77" i="13"/>
  <c r="H79" i="13" s="1"/>
  <c r="H58" i="13"/>
  <c r="H52" i="13"/>
  <c r="L34" i="13"/>
  <c r="L19" i="13"/>
  <c r="H34" i="13"/>
  <c r="H19" i="13"/>
  <c r="L47" i="17"/>
  <c r="L36" i="17"/>
  <c r="L25" i="17"/>
  <c r="L15" i="17"/>
  <c r="H47" i="17"/>
  <c r="H36" i="17"/>
  <c r="H25" i="17"/>
  <c r="H15" i="17"/>
  <c r="H60" i="13" l="1"/>
  <c r="H81" i="13" s="1"/>
  <c r="R18" i="23"/>
  <c r="R20" i="23" s="1"/>
  <c r="X19" i="21"/>
  <c r="X21" i="21" s="1"/>
  <c r="X26" i="21" s="1"/>
  <c r="T21" i="21"/>
  <c r="T26" i="21" s="1"/>
  <c r="E75" i="18"/>
  <c r="E77" i="18" s="1"/>
  <c r="I75" i="18"/>
  <c r="I77" i="18" s="1"/>
  <c r="L35" i="13"/>
  <c r="H28" i="17"/>
  <c r="H30" i="17" s="1"/>
  <c r="H40" i="17" s="1"/>
  <c r="L28" i="17"/>
  <c r="L30" i="17" s="1"/>
  <c r="L40" i="17" s="1"/>
  <c r="L60" i="13"/>
  <c r="L81" i="13" s="1"/>
  <c r="H35" i="13"/>
  <c r="F77" i="13"/>
  <c r="H37" i="17" l="1"/>
  <c r="L37" i="17"/>
  <c r="L50" i="17"/>
  <c r="L42" i="17"/>
  <c r="H50" i="17"/>
  <c r="H42" i="17"/>
  <c r="J36" i="17"/>
  <c r="F36" i="17"/>
  <c r="G26" i="18" l="1"/>
  <c r="G38" i="18" s="1"/>
  <c r="G41" i="18" s="1"/>
  <c r="G75" i="18" s="1"/>
  <c r="G77" i="18" s="1"/>
  <c r="C26" i="18"/>
  <c r="C38" i="18" s="1"/>
  <c r="C41" i="18" l="1"/>
  <c r="C75" i="18" s="1"/>
  <c r="C77" i="18" s="1"/>
  <c r="J77" i="13" l="1"/>
  <c r="J79" i="13" s="1"/>
  <c r="F79" i="13"/>
  <c r="J58" i="13"/>
  <c r="F58" i="13"/>
  <c r="J19" i="13" l="1"/>
  <c r="J25" i="17" l="1"/>
  <c r="F25" i="17"/>
  <c r="J15" i="17"/>
  <c r="F15" i="17"/>
  <c r="J52" i="13"/>
  <c r="F52" i="13"/>
  <c r="J34" i="13"/>
  <c r="F34" i="13"/>
  <c r="F19" i="13"/>
  <c r="F28" i="17" l="1"/>
  <c r="F30" i="17" s="1"/>
  <c r="J28" i="17"/>
  <c r="J30" i="17" s="1"/>
  <c r="F60" i="13"/>
  <c r="F81" i="13" s="1"/>
  <c r="J60" i="13"/>
  <c r="J81" i="13" s="1"/>
  <c r="J35" i="13"/>
  <c r="J85" i="13" s="1"/>
  <c r="F35" i="13"/>
  <c r="F85" i="13" l="1"/>
  <c r="F37" i="17"/>
  <c r="F45" i="17" s="1"/>
  <c r="F47" i="17" s="1"/>
  <c r="F40" i="17"/>
  <c r="P29" i="21" s="1"/>
  <c r="J37" i="17"/>
  <c r="J45" i="17" s="1"/>
  <c r="J47" i="17" s="1"/>
  <c r="J40" i="17"/>
  <c r="N23" i="23" s="1"/>
  <c r="N25" i="23" l="1"/>
  <c r="N29" i="23" s="1"/>
  <c r="R23" i="23"/>
  <c r="R25" i="23" s="1"/>
  <c r="R29" i="23" s="1"/>
  <c r="P31" i="21"/>
  <c r="P35" i="21" s="1"/>
  <c r="T29" i="21"/>
  <c r="J42" i="17"/>
  <c r="F42" i="17"/>
  <c r="T31" i="21" l="1"/>
  <c r="T35" i="21" s="1"/>
  <c r="X29" i="21"/>
  <c r="X31" i="21" s="1"/>
  <c r="X35" i="21" s="1"/>
</calcChain>
</file>

<file path=xl/sharedStrings.xml><?xml version="1.0" encoding="utf-8"?>
<sst xmlns="http://schemas.openxmlformats.org/spreadsheetml/2006/main" count="385" uniqueCount="218">
  <si>
    <t>Note</t>
  </si>
  <si>
    <t>Assets</t>
  </si>
  <si>
    <t>Liabilities and equity</t>
  </si>
  <si>
    <t>Equity</t>
  </si>
  <si>
    <t>Retained earnings</t>
  </si>
  <si>
    <t>Total equity</t>
  </si>
  <si>
    <t>Total</t>
  </si>
  <si>
    <t>Other comprehensive income</t>
  </si>
  <si>
    <t>share capital</t>
  </si>
  <si>
    <t>Legal</t>
  </si>
  <si>
    <t>reserve</t>
  </si>
  <si>
    <t>Unappropriated</t>
  </si>
  <si>
    <t>equity</t>
  </si>
  <si>
    <t>Intangible assets</t>
  </si>
  <si>
    <t>Income tax payable</t>
  </si>
  <si>
    <t>Authorised share capital</t>
  </si>
  <si>
    <t>Issued and paid-up share capital</t>
  </si>
  <si>
    <t>Appropriated</t>
  </si>
  <si>
    <t>Legal reserve</t>
  </si>
  <si>
    <t xml:space="preserve">Issued and </t>
  </si>
  <si>
    <t>Investment properties</t>
  </si>
  <si>
    <t>Profit before income tax expense</t>
  </si>
  <si>
    <t>Interest received</t>
  </si>
  <si>
    <t>Net increase in cash and cash equivalents</t>
  </si>
  <si>
    <t>(in thousand Baht)</t>
  </si>
  <si>
    <t xml:space="preserve">Statement of financial position </t>
  </si>
  <si>
    <t>Statement of financial position</t>
  </si>
  <si>
    <t>Total expenses</t>
  </si>
  <si>
    <t xml:space="preserve">Statement of cash flows </t>
  </si>
  <si>
    <t>2019</t>
  </si>
  <si>
    <t xml:space="preserve">Cash and cash equivalents </t>
  </si>
  <si>
    <t>Current portion of loan receivables</t>
  </si>
  <si>
    <t xml:space="preserve">Inventories </t>
  </si>
  <si>
    <t xml:space="preserve">Other current assets </t>
  </si>
  <si>
    <t xml:space="preserve">Total current assets </t>
  </si>
  <si>
    <t>Restricated bank deposits</t>
  </si>
  <si>
    <t>Investments in subsidiaries</t>
  </si>
  <si>
    <t>Deferred tax assets</t>
  </si>
  <si>
    <t xml:space="preserve">Other non-current assets </t>
  </si>
  <si>
    <t>Total non-current assets</t>
  </si>
  <si>
    <t xml:space="preserve">Total assets </t>
  </si>
  <si>
    <t>Current liabilities</t>
  </si>
  <si>
    <t xml:space="preserve">Trade and other payables </t>
  </si>
  <si>
    <t>Other current liabilities</t>
  </si>
  <si>
    <t>Total current liabilities</t>
  </si>
  <si>
    <t>Total non-current liabilities</t>
  </si>
  <si>
    <t xml:space="preserve">Total liabilities </t>
  </si>
  <si>
    <t xml:space="preserve">Income from loan receivables </t>
  </si>
  <si>
    <t xml:space="preserve">Other income </t>
  </si>
  <si>
    <t xml:space="preserve">Expenses </t>
  </si>
  <si>
    <t>Aministrative expenses</t>
  </si>
  <si>
    <t>Finance cost</t>
  </si>
  <si>
    <t>Impairment loss on investment in subsidiary</t>
  </si>
  <si>
    <t>share-based</t>
  </si>
  <si>
    <t>payments</t>
  </si>
  <si>
    <t>Cash flows from operating activities</t>
  </si>
  <si>
    <t xml:space="preserve">Depreciation and amortisation </t>
  </si>
  <si>
    <t>31 December</t>
  </si>
  <si>
    <t>Long-term loans from financial institutions</t>
  </si>
  <si>
    <t>Trade accounts and other receivable</t>
  </si>
  <si>
    <t xml:space="preserve">Current portion of hire-puchase contract receivables </t>
  </si>
  <si>
    <t>Current portion of receivables under rights</t>
  </si>
  <si>
    <t>Short-term loan to related parties</t>
  </si>
  <si>
    <t>Loan receivables</t>
  </si>
  <si>
    <t>Receivables under rights transfer agreements</t>
  </si>
  <si>
    <t>Investments in joint venture</t>
  </si>
  <si>
    <t>share capital:</t>
  </si>
  <si>
    <t xml:space="preserve">share premium: </t>
  </si>
  <si>
    <t>Premium on ordinary shares</t>
  </si>
  <si>
    <t>Surplus on share-based payments</t>
  </si>
  <si>
    <t>Changes in ownership interests</t>
  </si>
  <si>
    <t xml:space="preserve">in subsidiary </t>
  </si>
  <si>
    <t xml:space="preserve">Non-controlling interests </t>
  </si>
  <si>
    <t xml:space="preserve">Interest income from hire-purchase </t>
  </si>
  <si>
    <t>contract and loans</t>
  </si>
  <si>
    <t>Revenue from sale of goods</t>
  </si>
  <si>
    <t xml:space="preserve">Year ended 31 December </t>
  </si>
  <si>
    <t>Tax expense</t>
  </si>
  <si>
    <t>Non-controlling interests</t>
  </si>
  <si>
    <t xml:space="preserve">Profit (loss) attributable to: </t>
  </si>
  <si>
    <t>Owner of the parent</t>
  </si>
  <si>
    <t>Year ended 31 December 2019</t>
  </si>
  <si>
    <t>Dividends</t>
  </si>
  <si>
    <t>Balance at 1 January 2019</t>
  </si>
  <si>
    <t>Transfer to legal reserve</t>
  </si>
  <si>
    <t>Balance at 31 December 2019</t>
  </si>
  <si>
    <t>Surplus on</t>
  </si>
  <si>
    <t>premium</t>
  </si>
  <si>
    <t>Share</t>
  </si>
  <si>
    <t>ownership</t>
  </si>
  <si>
    <t>the parent</t>
  </si>
  <si>
    <t>Non-controlling</t>
  </si>
  <si>
    <t>Year ended 31 December</t>
  </si>
  <si>
    <t xml:space="preserve">Consolidated </t>
  </si>
  <si>
    <t>financial statements</t>
  </si>
  <si>
    <t>Separate</t>
  </si>
  <si>
    <t xml:space="preserve">Separate </t>
  </si>
  <si>
    <t>Finance costs</t>
  </si>
  <si>
    <t>Adjustments to reconcile profit to cash receipts (payments)</t>
  </si>
  <si>
    <t>Provisions for employee benefits</t>
  </si>
  <si>
    <t>Allowance of goods warranty</t>
  </si>
  <si>
    <t>Dividend income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</si>
  <si>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</si>
  <si>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</si>
  <si>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</si>
  <si>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</si>
  <si>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Inventories</t>
  </si>
  <si>
    <t>Other current assets</t>
  </si>
  <si>
    <t>Other non-current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</si>
  <si>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</si>
  <si>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</si>
  <si>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</si>
  <si>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</si>
  <si>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</si>
  <si>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</si>
  <si>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</si>
  <si>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 xml:space="preserve">Acquisition of property and equipment  </t>
  </si>
  <si>
    <t>Acquisition of intangible assets</t>
  </si>
  <si>
    <t>Cash flows from financing activities</t>
  </si>
  <si>
    <t>Proceeds from dividend</t>
  </si>
  <si>
    <t>Dividends paid</t>
  </si>
  <si>
    <t>Repayment of long-term borrowings from</t>
  </si>
  <si>
    <t xml:space="preserve">     financial institutions</t>
  </si>
  <si>
    <t xml:space="preserve">Net cash used in financing activities  </t>
  </si>
  <si>
    <t>Non-cash transaction</t>
  </si>
  <si>
    <t>Payables on purchase of equipment</t>
  </si>
  <si>
    <t>Impairment loss on investment in equipment</t>
  </si>
  <si>
    <t>Impairment loss on investment in intangible asset</t>
  </si>
  <si>
    <t>14</t>
  </si>
  <si>
    <t>Total comprehensive income attributable to:</t>
  </si>
  <si>
    <t>Non-current assets</t>
  </si>
  <si>
    <t>Current assets</t>
  </si>
  <si>
    <t xml:space="preserve">Non-current liabilities </t>
  </si>
  <si>
    <t>Profit for the year</t>
  </si>
  <si>
    <t>Comprehensive income (loss) attributable to:</t>
  </si>
  <si>
    <t xml:space="preserve">     financial institutions </t>
  </si>
  <si>
    <t>Comprehensive income for the year</t>
  </si>
  <si>
    <t>Income tax relating to items that will not be reclassified</t>
  </si>
  <si>
    <t>Statement of comprehensive income</t>
  </si>
  <si>
    <t>Items that will not be reclassified subsequently to profit or loss</t>
  </si>
  <si>
    <t>Total comprehensive income for the year</t>
  </si>
  <si>
    <t>Statement of changes in equity</t>
  </si>
  <si>
    <t>Cash and cash equivalents at 1 January</t>
  </si>
  <si>
    <t>Cash and cash equivalents at 31 December</t>
  </si>
  <si>
    <t>Year ended 31 December 2020</t>
  </si>
  <si>
    <t>Balance at 31 December 2020</t>
  </si>
  <si>
    <t>2020</t>
  </si>
  <si>
    <t>Treasury shares reserve</t>
  </si>
  <si>
    <t>Reversal of investment impairment</t>
  </si>
  <si>
    <t>Proceeds from diposal of subsidiary</t>
  </si>
  <si>
    <t>Proceeds from disposal of non-controlling interest</t>
  </si>
  <si>
    <t>Payment from disposal of non-controlling interest</t>
  </si>
  <si>
    <t>Current portion of lease liabilities</t>
  </si>
  <si>
    <t xml:space="preserve">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</si>
  <si>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</si>
  <si>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Treasury shares</t>
  </si>
  <si>
    <t>Right of use assets</t>
  </si>
  <si>
    <t>Equity attributable to owners of the parent</t>
  </si>
  <si>
    <t xml:space="preserve">Total liabilities and equity </t>
  </si>
  <si>
    <t>Total revenue</t>
  </si>
  <si>
    <t>Revenue</t>
  </si>
  <si>
    <t xml:space="preserve">Cost of sales of goods </t>
  </si>
  <si>
    <t>Distribution costs</t>
  </si>
  <si>
    <t xml:space="preserve">Impairment losses </t>
  </si>
  <si>
    <t xml:space="preserve">   (2019: Bad and doubtful debts expenses)</t>
  </si>
  <si>
    <t>Consolidated financial statements</t>
  </si>
  <si>
    <t xml:space="preserve">Changes in </t>
  </si>
  <si>
    <t>attributable to</t>
  </si>
  <si>
    <t>paid</t>
  </si>
  <si>
    <t>interests</t>
  </si>
  <si>
    <t>owners of</t>
  </si>
  <si>
    <t>in a subsidiary</t>
  </si>
  <si>
    <t xml:space="preserve">   Profit or loss</t>
  </si>
  <si>
    <t xml:space="preserve">   Other comprehensive income</t>
  </si>
  <si>
    <t>Treasury</t>
  </si>
  <si>
    <t>shares</t>
  </si>
  <si>
    <t>Balance at 31 December 2019 - as reported</t>
  </si>
  <si>
    <t>Impact of changes in accounting policies</t>
  </si>
  <si>
    <t>Balance at 1 January 2020 - restated</t>
  </si>
  <si>
    <t>Transactions with owners, recorded directly in equity</t>
  </si>
  <si>
    <t xml:space="preserve">  Contributions by and distributions to owners of the parent</t>
  </si>
  <si>
    <t xml:space="preserve">    Treasury shares purchased </t>
  </si>
  <si>
    <t xml:space="preserve">    Dividends</t>
  </si>
  <si>
    <t xml:space="preserve">  Total contributions by and distributions to owners of the parent</t>
  </si>
  <si>
    <t xml:space="preserve">  Changes in ownership interests in subsidiaries</t>
  </si>
  <si>
    <t xml:space="preserve">    Changed that result in an acquisition or a loss of control</t>
  </si>
  <si>
    <t xml:space="preserve">  Total changes in ownership interests in subsidiaries</t>
  </si>
  <si>
    <t>Total transactions  with owners, recorded directly in equity</t>
  </si>
  <si>
    <t>Separate financial statements</t>
  </si>
  <si>
    <t xml:space="preserve">Legal </t>
  </si>
  <si>
    <t xml:space="preserve">shares </t>
  </si>
  <si>
    <t>5, 7</t>
  </si>
  <si>
    <t>Payment to owners to acquire entity's shares</t>
  </si>
  <si>
    <t>Other comprehensive income for the year, net of tax</t>
  </si>
  <si>
    <t>Share of loss of joint venture</t>
  </si>
  <si>
    <t>(Reversal of) losses on inventories devaluation</t>
  </si>
  <si>
    <t>(Reversal of) allowance of goods returned</t>
  </si>
  <si>
    <t>Net cash from (used in) investing activities</t>
  </si>
  <si>
    <t xml:space="preserve">Increase (decrease) in short-term borrowings from </t>
  </si>
  <si>
    <t>Share of loss of investment in joint venture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</si>
  <si>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</si>
  <si>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disposal of assets</t>
  </si>
  <si>
    <t>Proceeds from sale of assets</t>
  </si>
  <si>
    <t xml:space="preserve">   transfer agreements </t>
  </si>
  <si>
    <t>Decrease in restricted bank deposits</t>
  </si>
  <si>
    <r>
      <t xml:space="preserve">Payment of lease liabilities </t>
    </r>
    <r>
      <rPr>
        <i/>
        <sz val="11"/>
        <rFont val="Times New Roman"/>
        <family val="1"/>
      </rPr>
      <t>(2019: Repayment of</t>
    </r>
  </si>
  <si>
    <t xml:space="preserve">     liabilities under finance lease agreements)</t>
  </si>
  <si>
    <r>
      <t xml:space="preserve">Impairment losses </t>
    </r>
    <r>
      <rPr>
        <i/>
        <sz val="11"/>
        <rFont val="Times New Roman"/>
        <family val="1"/>
      </rPr>
      <t>(2019: Bad and doubtful debts expenses)</t>
    </r>
  </si>
  <si>
    <t>Total comprehensive income (expense) for the year</t>
  </si>
  <si>
    <t xml:space="preserve">Property, plant and equipment </t>
  </si>
  <si>
    <t>Gains on remeasurements of defined benefit plans</t>
  </si>
  <si>
    <t xml:space="preserve">   Profit for the year</t>
  </si>
  <si>
    <t>Hire purchase contract receivables</t>
  </si>
  <si>
    <t>Short-term loan from financial institutions</t>
  </si>
  <si>
    <t>Thiensurat Public Company Limited and its Subsidiaries</t>
  </si>
  <si>
    <t>Increase in short-term loans to related parties</t>
  </si>
  <si>
    <t>Acquisition of subsidiary equity securities</t>
  </si>
  <si>
    <t>Non-current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</si>
</sst>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#,##0;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_);_(* \(#,##0\);_(* &quot;-&quot;???_);_(@_)"/>
    <numFmt numFmtId="180" formatCode="_(* #,##0.000_);_(* \(#,##0.000\);_(* &quot;-&quot;??_);_(@_)"/>
    <numFmt numFmtId="181" formatCode="_-* #,##0.0_-;\-* #,##0.0_-;_-* &quot;-&quot;??_-;_-@_-"/>
    <numFmt numFmtId="182" formatCode="_(* #,##0_);_(* \(#,##0\);_(* &quot; -    &quot;_);_(@_)"/>
  </numFmts>
  <fonts count="42" x14ac:knownFonts="1">
    <font>
      <sz val="11"/>
      <name val="Times New Roman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6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b/>
      <i/>
      <sz val="12"/>
      <name val="Times New Roman"/>
      <family val="1"/>
    </font>
    <font>
      <u/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37" fontId="0" fillId="0" borderId="0"/>
    <xf numFmtId="166" fontId="20" fillId="0" borderId="0"/>
    <xf numFmtId="166" fontId="21" fillId="0" borderId="0"/>
    <xf numFmtId="166" fontId="22" fillId="0" borderId="0"/>
    <xf numFmtId="3" fontId="19" fillId="0" borderId="1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36" fillId="0" borderId="0"/>
    <xf numFmtId="170" fontId="24" fillId="0" borderId="0"/>
    <xf numFmtId="171" fontId="24" fillId="0" borderId="0"/>
    <xf numFmtId="172" fontId="24" fillId="0" borderId="0"/>
    <xf numFmtId="173" fontId="25" fillId="0" borderId="1" applyFont="0" applyFill="0" applyBorder="0" applyAlignment="0" applyProtection="0"/>
    <xf numFmtId="38" fontId="26" fillId="2" borderId="0" applyNumberFormat="0" applyBorder="0" applyAlignment="0" applyProtection="0"/>
    <xf numFmtId="1" fontId="2" fillId="0" borderId="0" applyFont="0" applyFill="0" applyBorder="0" applyAlignment="0" applyProtection="0"/>
    <xf numFmtId="10" fontId="26" fillId="3" borderId="1" applyNumberFormat="0" applyBorder="0" applyAlignment="0" applyProtection="0"/>
    <xf numFmtId="1" fontId="19" fillId="0" borderId="0" applyFont="0" applyFill="0" applyBorder="0" applyAlignment="0" applyProtection="0"/>
    <xf numFmtId="174" fontId="27" fillId="0" borderId="0"/>
    <xf numFmtId="166" fontId="21" fillId="0" borderId="0"/>
    <xf numFmtId="37" fontId="28" fillId="0" borderId="0"/>
    <xf numFmtId="175" fontId="29" fillId="0" borderId="0"/>
    <xf numFmtId="0" fontId="23" fillId="0" borderId="0"/>
    <xf numFmtId="37" fontId="5" fillId="0" borderId="0"/>
    <xf numFmtId="3" fontId="19" fillId="0" borderId="1"/>
    <xf numFmtId="0" fontId="3" fillId="0" borderId="0"/>
    <xf numFmtId="176" fontId="2" fillId="0" borderId="3" applyFont="0" applyFill="0" applyBorder="0" applyAlignment="0" applyProtection="0"/>
    <xf numFmtId="177" fontId="30" fillId="0" borderId="0"/>
    <xf numFmtId="10" fontId="19" fillId="0" borderId="0" applyFont="0" applyFill="0" applyBorder="0" applyAlignment="0" applyProtection="0"/>
    <xf numFmtId="1" fontId="19" fillId="0" borderId="4" applyNumberFormat="0" applyFill="0" applyAlignment="0" applyProtection="0">
      <alignment horizontal="center" vertical="center"/>
    </xf>
    <xf numFmtId="177" fontId="31" fillId="4" borderId="0" applyFont="0" applyAlignment="0"/>
    <xf numFmtId="178" fontId="32" fillId="0" borderId="0"/>
    <xf numFmtId="177" fontId="33" fillId="5" borderId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2" applyNumberFormat="0" applyFill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19" fillId="0" borderId="0" applyFont="0" applyFill="0" applyBorder="0" applyAlignment="0" applyProtection="0"/>
    <xf numFmtId="0" fontId="3" fillId="0" borderId="0"/>
    <xf numFmtId="165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361">
    <xf numFmtId="37" fontId="0" fillId="0" borderId="0" xfId="0"/>
    <xf numFmtId="169" fontId="6" fillId="0" borderId="0" xfId="0" applyNumberFormat="1" applyFont="1" applyAlignment="1">
      <alignment vertical="center"/>
    </xf>
    <xf numFmtId="37" fontId="13" fillId="0" borderId="0" xfId="0" applyFont="1"/>
    <xf numFmtId="37" fontId="9" fillId="0" borderId="0" xfId="0" applyFont="1" applyAlignment="1">
      <alignment horizontal="center"/>
    </xf>
    <xf numFmtId="164" fontId="13" fillId="0" borderId="0" xfId="0" applyNumberFormat="1" applyFont="1" applyFill="1"/>
    <xf numFmtId="37" fontId="0" fillId="0" borderId="0" xfId="0" applyFont="1"/>
    <xf numFmtId="164" fontId="0" fillId="0" borderId="0" xfId="0" applyNumberFormat="1" applyFont="1" applyFill="1"/>
    <xf numFmtId="37" fontId="6" fillId="0" borderId="0" xfId="0" applyFont="1" applyAlignment="1">
      <alignment horizontal="left" vertical="center"/>
    </xf>
    <xf numFmtId="37" fontId="38" fillId="0" borderId="0" xfId="0" applyFont="1" applyAlignment="1">
      <alignment vertical="center"/>
    </xf>
    <xf numFmtId="37" fontId="37" fillId="0" borderId="0" xfId="0" applyFont="1" applyAlignment="1">
      <alignment horizontal="center" vertical="center"/>
    </xf>
    <xf numFmtId="164" fontId="38" fillId="0" borderId="0" xfId="0" applyNumberFormat="1" applyFont="1" applyFill="1" applyAlignment="1">
      <alignment vertical="center"/>
    </xf>
    <xf numFmtId="37" fontId="14" fillId="0" borderId="0" xfId="0" applyFont="1" applyAlignment="1">
      <alignment horizontal="left" vertical="center"/>
    </xf>
    <xf numFmtId="169" fontId="7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left" vertical="center"/>
    </xf>
    <xf numFmtId="169" fontId="16" fillId="0" borderId="0" xfId="0" applyNumberFormat="1" applyFont="1" applyFill="1" applyAlignment="1">
      <alignment horizontal="left" vertical="center"/>
    </xf>
    <xf numFmtId="37" fontId="7" fillId="0" borderId="0" xfId="0" applyFont="1" applyFill="1" applyAlignment="1">
      <alignment vertical="center"/>
    </xf>
    <xf numFmtId="37" fontId="0" fillId="0" borderId="0" xfId="0" applyFont="1" applyFill="1" applyAlignment="1">
      <alignment vertical="center"/>
    </xf>
    <xf numFmtId="37" fontId="9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13" fillId="0" borderId="0" xfId="0" applyFont="1" applyAlignment="1">
      <alignment vertical="center"/>
    </xf>
    <xf numFmtId="37" fontId="9" fillId="0" borderId="0" xfId="0" applyFont="1" applyBorder="1" applyAlignment="1">
      <alignment horizontal="center" vertical="center"/>
    </xf>
    <xf numFmtId="37" fontId="8" fillId="0" borderId="0" xfId="0" applyFont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justify" vertical="center"/>
    </xf>
    <xf numFmtId="37" fontId="8" fillId="0" borderId="0" xfId="0" applyFont="1" applyBorder="1" applyAlignment="1">
      <alignment vertical="center"/>
    </xf>
    <xf numFmtId="37" fontId="8" fillId="0" borderId="0" xfId="0" applyFont="1" applyFill="1" applyAlignment="1">
      <alignment horizontal="left" vertical="center"/>
    </xf>
    <xf numFmtId="37" fontId="8" fillId="0" borderId="0" xfId="0" quotePrefix="1" applyFont="1" applyFill="1" applyAlignment="1">
      <alignment horizontal="left" vertical="center"/>
    </xf>
    <xf numFmtId="37" fontId="10" fillId="0" borderId="0" xfId="0" applyFont="1" applyFill="1" applyAlignment="1">
      <alignment horizontal="center" vertical="center"/>
    </xf>
    <xf numFmtId="37" fontId="8" fillId="0" borderId="0" xfId="0" applyFont="1" applyFill="1" applyBorder="1" applyAlignment="1">
      <alignment vertical="center"/>
    </xf>
    <xf numFmtId="37" fontId="8" fillId="0" borderId="0" xfId="0" applyFont="1" applyFill="1" applyAlignment="1">
      <alignment vertical="center"/>
    </xf>
    <xf numFmtId="37" fontId="0" fillId="0" borderId="0" xfId="0" applyFont="1" applyFill="1" applyAlignment="1">
      <alignment horizontal="left" vertical="center"/>
    </xf>
    <xf numFmtId="37" fontId="9" fillId="0" borderId="0" xfId="0" applyFont="1" applyFill="1" applyAlignment="1">
      <alignment horizontal="center" vertical="center"/>
    </xf>
    <xf numFmtId="164" fontId="0" fillId="0" borderId="0" xfId="5" applyNumberFormat="1" applyFont="1" applyFill="1" applyBorder="1" applyAlignment="1">
      <alignment vertical="center"/>
    </xf>
    <xf numFmtId="166" fontId="0" fillId="0" borderId="0" xfId="5" applyNumberFormat="1" applyFont="1" applyFill="1" applyBorder="1" applyAlignment="1">
      <alignment vertical="center"/>
    </xf>
    <xf numFmtId="166" fontId="0" fillId="0" borderId="0" xfId="5" applyNumberFormat="1" applyFont="1" applyFill="1" applyBorder="1" applyAlignment="1">
      <alignment horizontal="justify" vertical="center"/>
    </xf>
    <xf numFmtId="166" fontId="0" fillId="0" borderId="0" xfId="5" applyNumberFormat="1" applyFont="1" applyBorder="1" applyAlignment="1">
      <alignment vertical="center"/>
    </xf>
    <xf numFmtId="37" fontId="0" fillId="0" borderId="0" xfId="0" applyFont="1" applyAlignment="1">
      <alignment vertical="center"/>
    </xf>
    <xf numFmtId="166" fontId="0" fillId="0" borderId="0" xfId="5" applyNumberFormat="1" applyFont="1" applyFill="1" applyBorder="1" applyAlignment="1">
      <alignment vertical="center" wrapText="1"/>
    </xf>
    <xf numFmtId="43" fontId="0" fillId="0" borderId="0" xfId="5" applyFont="1" applyFill="1" applyBorder="1" applyAlignment="1">
      <alignment horizontal="right" vertical="center"/>
    </xf>
    <xf numFmtId="166" fontId="0" fillId="0" borderId="0" xfId="5" applyNumberFormat="1" applyFont="1" applyFill="1" applyBorder="1" applyAlignment="1">
      <alignment horizontal="right" vertical="center"/>
    </xf>
    <xf numFmtId="37" fontId="0" fillId="0" borderId="0" xfId="0" quotePrefix="1" applyFont="1" applyAlignment="1">
      <alignment horizontal="left" vertical="center"/>
    </xf>
    <xf numFmtId="37" fontId="15" fillId="0" borderId="0" xfId="0" quotePrefix="1" applyFont="1" applyAlignment="1">
      <alignment horizontal="left" vertical="center"/>
    </xf>
    <xf numFmtId="37" fontId="9" fillId="0" borderId="0" xfId="0" applyFont="1" applyAlignment="1">
      <alignment horizontal="center" vertical="center"/>
    </xf>
    <xf numFmtId="166" fontId="13" fillId="0" borderId="0" xfId="5" applyNumberFormat="1" applyFont="1" applyBorder="1" applyAlignment="1">
      <alignment vertical="center"/>
    </xf>
    <xf numFmtId="37" fontId="0" fillId="0" borderId="0" xfId="0" quotePrefix="1" applyFont="1" applyFill="1" applyAlignment="1">
      <alignment horizontal="left" vertical="center"/>
    </xf>
    <xf numFmtId="164" fontId="8" fillId="0" borderId="5" xfId="5" applyNumberFormat="1" applyFont="1" applyFill="1" applyBorder="1" applyAlignment="1">
      <alignment vertical="center"/>
    </xf>
    <xf numFmtId="37" fontId="10" fillId="0" borderId="0" xfId="0" applyFont="1" applyFill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3" fillId="0" borderId="0" xfId="0" applyFont="1" applyFill="1" applyAlignment="1">
      <alignment vertical="center"/>
    </xf>
    <xf numFmtId="37" fontId="14" fillId="0" borderId="0" xfId="0" applyFont="1" applyFill="1" applyAlignment="1">
      <alignment horizontal="left" vertical="center"/>
    </xf>
    <xf numFmtId="37" fontId="12" fillId="0" borderId="0" xfId="0" applyFont="1" applyFill="1" applyAlignment="1">
      <alignment horizontal="left" vertical="center"/>
    </xf>
    <xf numFmtId="43" fontId="0" fillId="0" borderId="0" xfId="5" applyFont="1" applyFill="1" applyBorder="1" applyAlignment="1">
      <alignment vertical="center"/>
    </xf>
    <xf numFmtId="167" fontId="0" fillId="0" borderId="0" xfId="11" applyNumberFormat="1" applyFont="1" applyFill="1" applyBorder="1" applyAlignment="1">
      <alignment horizontal="justify" vertical="center" wrapText="1"/>
    </xf>
    <xf numFmtId="166" fontId="0" fillId="0" borderId="0" xfId="5" applyNumberFormat="1" applyFont="1" applyFill="1" applyBorder="1" applyAlignment="1">
      <alignment horizontal="justify" vertical="center" wrapText="1"/>
    </xf>
    <xf numFmtId="166" fontId="0" fillId="0" borderId="0" xfId="5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37" fontId="9" fillId="0" borderId="0" xfId="0" quotePrefix="1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left" vertical="center"/>
    </xf>
    <xf numFmtId="37" fontId="0" fillId="0" borderId="0" xfId="0" quotePrefix="1" applyFont="1" applyFill="1" applyBorder="1" applyAlignment="1">
      <alignment horizontal="left" vertical="center"/>
    </xf>
    <xf numFmtId="37" fontId="8" fillId="0" borderId="0" xfId="0" applyFont="1" applyFill="1" applyBorder="1" applyAlignment="1">
      <alignment horizontal="left" vertical="center"/>
    </xf>
    <xf numFmtId="37" fontId="10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10" fillId="0" borderId="0" xfId="0" quotePrefix="1" applyFont="1" applyFill="1" applyBorder="1" applyAlignment="1">
      <alignment horizontal="center" vertical="center"/>
    </xf>
    <xf numFmtId="167" fontId="8" fillId="0" borderId="0" xfId="11" applyNumberFormat="1" applyFont="1" applyFill="1" applyBorder="1" applyAlignment="1">
      <alignment horizontal="right" vertical="center"/>
    </xf>
    <xf numFmtId="167" fontId="8" fillId="0" borderId="0" xfId="11" applyNumberFormat="1" applyFont="1" applyFill="1" applyBorder="1" applyAlignment="1">
      <alignment horizontal="justify" vertical="center" wrapText="1"/>
    </xf>
    <xf numFmtId="164" fontId="8" fillId="0" borderId="6" xfId="0" applyNumberFormat="1" applyFont="1" applyFill="1" applyBorder="1" applyAlignment="1">
      <alignment vertical="center"/>
    </xf>
    <xf numFmtId="167" fontId="0" fillId="0" borderId="0" xfId="11" applyNumberFormat="1" applyFont="1" applyFill="1" applyBorder="1" applyAlignment="1">
      <alignment horizontal="justify" vertical="center"/>
    </xf>
    <xf numFmtId="169" fontId="8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37" fontId="10" fillId="0" borderId="0" xfId="0" applyFont="1" applyAlignment="1">
      <alignment vertical="center"/>
    </xf>
    <xf numFmtId="37" fontId="10" fillId="0" borderId="0" xfId="0" applyFont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9" fillId="0" borderId="0" xfId="0" applyNumberFormat="1" applyFont="1" applyAlignment="1">
      <alignment horizontal="center" vertical="center"/>
    </xf>
    <xf numFmtId="164" fontId="0" fillId="0" borderId="8" xfId="0" applyNumberFormat="1" applyFont="1" applyFill="1" applyBorder="1" applyAlignment="1">
      <alignment vertical="center"/>
    </xf>
    <xf numFmtId="37" fontId="0" fillId="0" borderId="8" xfId="0" applyFont="1" applyBorder="1" applyAlignment="1">
      <alignment vertical="center"/>
    </xf>
    <xf numFmtId="43" fontId="0" fillId="0" borderId="0" xfId="5" applyFont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37" fontId="8" fillId="0" borderId="0" xfId="0" applyFont="1" applyAlignment="1">
      <alignment horizontal="left" vertical="center"/>
    </xf>
    <xf numFmtId="167" fontId="8" fillId="0" borderId="0" xfId="0" applyNumberFormat="1" applyFont="1" applyFill="1" applyBorder="1" applyAlignment="1">
      <alignment horizontal="center" vertical="center"/>
    </xf>
    <xf numFmtId="164" fontId="40" fillId="0" borderId="0" xfId="0" applyNumberFormat="1" applyFont="1" applyFill="1" applyBorder="1" applyAlignment="1">
      <alignment horizontal="center" vertical="center"/>
    </xf>
    <xf numFmtId="37" fontId="14" fillId="0" borderId="0" xfId="0" applyFont="1" applyFill="1" applyAlignment="1">
      <alignment vertical="center"/>
    </xf>
    <xf numFmtId="167" fontId="0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81" fontId="0" fillId="0" borderId="0" xfId="5" applyNumberFormat="1" applyFont="1" applyFill="1" applyBorder="1" applyAlignment="1">
      <alignment vertical="center"/>
    </xf>
    <xf numFmtId="167" fontId="8" fillId="0" borderId="5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37" fontId="10" fillId="0" borderId="0" xfId="0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167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7" fontId="8" fillId="0" borderId="5" xfId="0" applyNumberFormat="1" applyFont="1" applyFill="1" applyBorder="1" applyAlignment="1">
      <alignment horizontal="right" vertical="center"/>
    </xf>
    <xf numFmtId="167" fontId="0" fillId="0" borderId="6" xfId="0" applyNumberFormat="1" applyFont="1" applyFill="1" applyBorder="1" applyAlignment="1">
      <alignment vertical="center"/>
    </xf>
    <xf numFmtId="43" fontId="0" fillId="0" borderId="6" xfId="5" applyFont="1" applyFill="1" applyBorder="1" applyAlignment="1">
      <alignment vertical="center"/>
    </xf>
    <xf numFmtId="167" fontId="8" fillId="0" borderId="7" xfId="0" applyNumberFormat="1" applyFont="1" applyFill="1" applyBorder="1" applyAlignment="1">
      <alignment vertical="center"/>
    </xf>
    <xf numFmtId="180" fontId="8" fillId="0" borderId="8" xfId="0" applyNumberFormat="1" applyFont="1" applyFill="1" applyBorder="1" applyAlignment="1">
      <alignment vertical="center"/>
    </xf>
    <xf numFmtId="0" fontId="8" fillId="0" borderId="0" xfId="38" applyFont="1" applyFill="1" applyAlignment="1">
      <alignment horizontal="left" vertical="center"/>
    </xf>
    <xf numFmtId="37" fontId="10" fillId="0" borderId="0" xfId="0" applyFont="1" applyFill="1" applyAlignment="1"/>
    <xf numFmtId="167" fontId="8" fillId="0" borderId="5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37" fontId="9" fillId="0" borderId="0" xfId="0" applyFont="1" applyFill="1" applyBorder="1" applyAlignment="1">
      <alignment horizontal="center" vertical="center"/>
    </xf>
    <xf numFmtId="37" fontId="9" fillId="0" borderId="0" xfId="0" applyFont="1" applyFill="1" applyBorder="1" applyAlignment="1">
      <alignment horizontal="left" vertical="center"/>
    </xf>
    <xf numFmtId="43" fontId="0" fillId="0" borderId="6" xfId="5" applyFont="1" applyBorder="1" applyAlignment="1">
      <alignment vertical="center"/>
    </xf>
    <xf numFmtId="0" fontId="0" fillId="0" borderId="0" xfId="44" applyFont="1" applyAlignment="1">
      <alignment horizontal="center" vertical="center"/>
    </xf>
    <xf numFmtId="0" fontId="0" fillId="0" borderId="0" xfId="44" applyFont="1" applyAlignment="1">
      <alignment vertical="center"/>
    </xf>
    <xf numFmtId="0" fontId="9" fillId="0" borderId="0" xfId="44" applyFont="1" applyAlignment="1">
      <alignment horizontal="center" vertical="center"/>
    </xf>
    <xf numFmtId="0" fontId="8" fillId="0" borderId="0" xfId="44" applyFont="1" applyAlignment="1">
      <alignment vertical="center"/>
    </xf>
    <xf numFmtId="164" fontId="9" fillId="0" borderId="0" xfId="44" applyNumberFormat="1" applyFont="1" applyAlignment="1">
      <alignment vertical="center"/>
    </xf>
    <xf numFmtId="15" fontId="10" fillId="0" borderId="0" xfId="44" applyNumberFormat="1" applyFont="1" applyAlignment="1">
      <alignment vertical="center"/>
    </xf>
    <xf numFmtId="15" fontId="8" fillId="0" borderId="0" xfId="44" applyNumberFormat="1" applyFont="1" applyAlignment="1">
      <alignment vertical="center"/>
    </xf>
    <xf numFmtId="167" fontId="8" fillId="0" borderId="0" xfId="45" applyNumberFormat="1" applyFont="1" applyFill="1" applyBorder="1" applyAlignment="1">
      <alignment horizontal="right" vertical="center"/>
    </xf>
    <xf numFmtId="167" fontId="8" fillId="0" borderId="0" xfId="45" applyNumberFormat="1" applyFont="1" applyFill="1" applyBorder="1" applyAlignment="1">
      <alignment horizontal="center" vertical="center"/>
    </xf>
    <xf numFmtId="167" fontId="8" fillId="0" borderId="0" xfId="45" applyNumberFormat="1" applyFont="1" applyFill="1" applyBorder="1" applyAlignment="1">
      <alignment vertical="center"/>
    </xf>
    <xf numFmtId="3" fontId="0" fillId="0" borderId="0" xfId="44" applyNumberFormat="1" applyFont="1" applyAlignment="1">
      <alignment horizontal="left" vertical="center"/>
    </xf>
    <xf numFmtId="3" fontId="9" fillId="0" borderId="0" xfId="44" applyNumberFormat="1" applyFont="1" applyAlignment="1">
      <alignment horizontal="center" vertical="center"/>
    </xf>
    <xf numFmtId="167" fontId="5" fillId="0" borderId="0" xfId="45" applyNumberFormat="1" applyFont="1" applyFill="1" applyAlignment="1">
      <alignment vertical="center"/>
    </xf>
    <xf numFmtId="167" fontId="0" fillId="0" borderId="0" xfId="45" applyNumberFormat="1" applyFont="1" applyFill="1" applyBorder="1" applyAlignment="1">
      <alignment horizontal="right" vertical="center"/>
    </xf>
    <xf numFmtId="167" fontId="0" fillId="0" borderId="0" xfId="45" applyNumberFormat="1" applyFont="1" applyFill="1" applyBorder="1" applyAlignment="1">
      <alignment horizontal="center" vertical="center"/>
    </xf>
    <xf numFmtId="167" fontId="0" fillId="0" borderId="0" xfId="45" applyNumberFormat="1" applyFont="1" applyFill="1" applyBorder="1" applyAlignment="1">
      <alignment vertical="center"/>
    </xf>
    <xf numFmtId="3" fontId="8" fillId="0" borderId="0" xfId="44" applyNumberFormat="1" applyFont="1" applyAlignment="1">
      <alignment horizontal="left" vertical="center"/>
    </xf>
    <xf numFmtId="167" fontId="0" fillId="0" borderId="0" xfId="45" applyNumberFormat="1" applyFont="1" applyFill="1" applyBorder="1" applyAlignment="1">
      <alignment horizontal="center" vertical="center" wrapText="1"/>
    </xf>
    <xf numFmtId="167" fontId="8" fillId="0" borderId="0" xfId="45" applyNumberFormat="1" applyFont="1" applyFill="1" applyAlignment="1">
      <alignment vertical="center"/>
    </xf>
    <xf numFmtId="3" fontId="10" fillId="0" borderId="0" xfId="44" applyNumberFormat="1" applyFont="1" applyAlignment="1">
      <alignment horizontal="center" vertical="center"/>
    </xf>
    <xf numFmtId="167" fontId="5" fillId="0" borderId="6" xfId="45" applyNumberFormat="1" applyFont="1" applyFill="1" applyBorder="1" applyAlignment="1">
      <alignment vertical="center"/>
    </xf>
    <xf numFmtId="167" fontId="8" fillId="0" borderId="6" xfId="45" applyNumberFormat="1" applyFont="1" applyFill="1" applyBorder="1" applyAlignment="1">
      <alignment horizontal="right" vertical="center"/>
    </xf>
    <xf numFmtId="167" fontId="8" fillId="0" borderId="6" xfId="45" applyNumberFormat="1" applyFont="1" applyFill="1" applyBorder="1" applyAlignment="1">
      <alignment horizontal="center" vertical="center"/>
    </xf>
    <xf numFmtId="167" fontId="8" fillId="0" borderId="6" xfId="45" applyNumberFormat="1" applyFont="1" applyFill="1" applyBorder="1" applyAlignment="1">
      <alignment horizontal="center" vertical="center" wrapText="1"/>
    </xf>
    <xf numFmtId="167" fontId="0" fillId="0" borderId="6" xfId="45" applyNumberFormat="1" applyFont="1" applyFill="1" applyBorder="1" applyAlignment="1">
      <alignment horizontal="center" vertical="center"/>
    </xf>
    <xf numFmtId="167" fontId="8" fillId="0" borderId="6" xfId="45" applyNumberFormat="1" applyFont="1" applyFill="1" applyBorder="1" applyAlignment="1">
      <alignment vertical="center"/>
    </xf>
    <xf numFmtId="167" fontId="8" fillId="0" borderId="8" xfId="45" applyNumberFormat="1" applyFont="1" applyFill="1" applyBorder="1" applyAlignment="1">
      <alignment horizontal="right" vertical="center"/>
    </xf>
    <xf numFmtId="164" fontId="8" fillId="6" borderId="0" xfId="44" applyNumberFormat="1" applyFont="1" applyFill="1" applyAlignment="1">
      <alignment vertical="center"/>
    </xf>
    <xf numFmtId="164" fontId="8" fillId="0" borderId="0" xfId="44" applyNumberFormat="1" applyFont="1" applyAlignment="1">
      <alignment horizontal="right" vertical="center"/>
    </xf>
    <xf numFmtId="37" fontId="8" fillId="0" borderId="0" xfId="44" applyNumberFormat="1" applyFont="1" applyAlignment="1">
      <alignment horizontal="right" vertical="center"/>
    </xf>
    <xf numFmtId="164" fontId="8" fillId="0" borderId="0" xfId="44" applyNumberFormat="1" applyFont="1" applyAlignment="1">
      <alignment horizontal="center" vertical="center"/>
    </xf>
    <xf numFmtId="0" fontId="0" fillId="0" borderId="0" xfId="46" applyFont="1" applyAlignment="1">
      <alignment horizontal="center" vertical="center"/>
    </xf>
    <xf numFmtId="0" fontId="0" fillId="0" borderId="0" xfId="46" applyFont="1" applyAlignment="1">
      <alignment vertical="center"/>
    </xf>
    <xf numFmtId="0" fontId="9" fillId="0" borderId="0" xfId="46" applyFont="1" applyAlignment="1">
      <alignment horizontal="center" vertical="center"/>
    </xf>
    <xf numFmtId="0" fontId="8" fillId="0" borderId="0" xfId="46" applyFont="1" applyAlignment="1">
      <alignment vertical="center"/>
    </xf>
    <xf numFmtId="167" fontId="9" fillId="0" borderId="0" xfId="45" applyNumberFormat="1" applyFont="1" applyFill="1" applyBorder="1" applyAlignment="1">
      <alignment horizontal="center" vertical="center"/>
    </xf>
    <xf numFmtId="167" fontId="9" fillId="0" borderId="0" xfId="45" applyNumberFormat="1" applyFont="1" applyFill="1" applyBorder="1" applyAlignment="1">
      <alignment vertical="center"/>
    </xf>
    <xf numFmtId="164" fontId="8" fillId="0" borderId="0" xfId="46" applyNumberFormat="1" applyFont="1" applyAlignment="1">
      <alignment horizontal="right" vertical="center" wrapText="1"/>
    </xf>
    <xf numFmtId="164" fontId="8" fillId="0" borderId="0" xfId="46" applyNumberFormat="1" applyFont="1" applyAlignment="1">
      <alignment horizontal="center" vertical="center" wrapText="1"/>
    </xf>
    <xf numFmtId="37" fontId="3" fillId="0" borderId="0" xfId="46" applyNumberFormat="1" applyFont="1" applyAlignment="1">
      <alignment horizontal="left" vertical="center" wrapText="1"/>
    </xf>
    <xf numFmtId="164" fontId="3" fillId="0" borderId="0" xfId="46" applyNumberFormat="1" applyFont="1" applyAlignment="1">
      <alignment horizontal="left" vertical="center" wrapText="1"/>
    </xf>
    <xf numFmtId="164" fontId="4" fillId="0" borderId="0" xfId="46" applyNumberFormat="1" applyFont="1" applyAlignment="1">
      <alignment horizontal="center" vertical="center" wrapText="1"/>
    </xf>
    <xf numFmtId="164" fontId="5" fillId="0" borderId="0" xfId="46" applyNumberFormat="1" applyAlignment="1">
      <alignment horizontal="right" vertical="center" wrapText="1"/>
    </xf>
    <xf numFmtId="165" fontId="3" fillId="0" borderId="0" xfId="45" applyFont="1" applyAlignment="1">
      <alignment horizontal="center" vertical="center"/>
    </xf>
    <xf numFmtId="15" fontId="10" fillId="0" borderId="0" xfId="46" applyNumberFormat="1" applyFont="1" applyAlignment="1">
      <alignment vertical="center"/>
    </xf>
    <xf numFmtId="15" fontId="8" fillId="0" borderId="0" xfId="46" applyNumberFormat="1" applyFont="1" applyAlignment="1">
      <alignment vertical="center"/>
    </xf>
    <xf numFmtId="164" fontId="8" fillId="0" borderId="5" xfId="46" applyNumberFormat="1" applyFont="1" applyBorder="1" applyAlignment="1">
      <alignment horizontal="right" vertical="center" wrapText="1"/>
    </xf>
    <xf numFmtId="37" fontId="8" fillId="0" borderId="0" xfId="46" applyNumberFormat="1" applyFont="1" applyAlignment="1">
      <alignment horizontal="right" vertical="center" wrapText="1"/>
    </xf>
    <xf numFmtId="167" fontId="8" fillId="0" borderId="5" xfId="45" applyNumberFormat="1" applyFont="1" applyBorder="1" applyAlignment="1">
      <alignment vertical="center"/>
    </xf>
    <xf numFmtId="3" fontId="0" fillId="0" borderId="0" xfId="46" applyNumberFormat="1" applyFont="1" applyAlignment="1">
      <alignment horizontal="left" vertical="center"/>
    </xf>
    <xf numFmtId="3" fontId="9" fillId="0" borderId="0" xfId="46" applyNumberFormat="1" applyFont="1" applyAlignment="1">
      <alignment horizontal="center" vertical="center"/>
    </xf>
    <xf numFmtId="164" fontId="5" fillId="0" borderId="0" xfId="46" applyNumberFormat="1" applyAlignment="1">
      <alignment horizontal="right" vertical="center"/>
    </xf>
    <xf numFmtId="167" fontId="5" fillId="0" borderId="0" xfId="45" applyNumberFormat="1" applyFont="1" applyFill="1" applyBorder="1" applyAlignment="1">
      <alignment horizontal="right" vertical="center"/>
    </xf>
    <xf numFmtId="167" fontId="5" fillId="0" borderId="0" xfId="45" applyNumberFormat="1" applyFont="1" applyFill="1" applyBorder="1" applyAlignment="1">
      <alignment horizontal="center" vertical="center"/>
    </xf>
    <xf numFmtId="167" fontId="5" fillId="0" borderId="0" xfId="45" applyNumberFormat="1" applyFont="1" applyFill="1" applyBorder="1" applyAlignment="1">
      <alignment vertical="center"/>
    </xf>
    <xf numFmtId="164" fontId="8" fillId="0" borderId="5" xfId="46" applyNumberFormat="1" applyFont="1" applyBorder="1" applyAlignment="1">
      <alignment horizontal="right" vertical="center"/>
    </xf>
    <xf numFmtId="167" fontId="5" fillId="0" borderId="0" xfId="45" applyNumberFormat="1" applyFont="1" applyAlignment="1">
      <alignment horizontal="right" vertical="center"/>
    </xf>
    <xf numFmtId="167" fontId="5" fillId="0" borderId="0" xfId="45" applyNumberFormat="1" applyFont="1" applyAlignment="1">
      <alignment horizontal="center" vertical="center"/>
    </xf>
    <xf numFmtId="167" fontId="5" fillId="0" borderId="0" xfId="45" applyNumberFormat="1" applyFont="1" applyAlignment="1">
      <alignment horizontal="right" vertical="center" wrapText="1"/>
    </xf>
    <xf numFmtId="167" fontId="5" fillId="0" borderId="6" xfId="45" applyNumberFormat="1" applyFont="1" applyBorder="1" applyAlignment="1">
      <alignment vertical="center"/>
    </xf>
    <xf numFmtId="164" fontId="5" fillId="0" borderId="0" xfId="46" applyNumberFormat="1" applyAlignment="1">
      <alignment horizontal="center" vertical="center" wrapText="1"/>
    </xf>
    <xf numFmtId="167" fontId="8" fillId="0" borderId="6" xfId="45" applyNumberFormat="1" applyFont="1" applyBorder="1" applyAlignment="1">
      <alignment vertical="center"/>
    </xf>
    <xf numFmtId="167" fontId="8" fillId="0" borderId="0" xfId="45" applyNumberFormat="1" applyFont="1" applyAlignment="1">
      <alignment horizontal="right" vertical="center"/>
    </xf>
    <xf numFmtId="167" fontId="8" fillId="0" borderId="0" xfId="45" applyNumberFormat="1" applyFont="1" applyAlignment="1">
      <alignment horizontal="center" vertical="center"/>
    </xf>
    <xf numFmtId="167" fontId="8" fillId="0" borderId="0" xfId="45" applyNumberFormat="1" applyFont="1" applyAlignment="1">
      <alignment horizontal="right" vertical="center" wrapText="1"/>
    </xf>
    <xf numFmtId="167" fontId="8" fillId="0" borderId="0" xfId="45" applyNumberFormat="1" applyFont="1" applyAlignment="1">
      <alignment horizontal="center" vertical="center" wrapText="1"/>
    </xf>
    <xf numFmtId="3" fontId="8" fillId="0" borderId="0" xfId="46" applyNumberFormat="1" applyFont="1" applyAlignment="1">
      <alignment horizontal="left" vertical="center"/>
    </xf>
    <xf numFmtId="3" fontId="10" fillId="0" borderId="0" xfId="46" applyNumberFormat="1" applyFont="1" applyAlignment="1">
      <alignment horizontal="center" vertical="center"/>
    </xf>
    <xf numFmtId="167" fontId="8" fillId="0" borderId="8" xfId="45" applyNumberFormat="1" applyFont="1" applyFill="1" applyBorder="1" applyAlignment="1">
      <alignment vertical="center"/>
    </xf>
    <xf numFmtId="164" fontId="8" fillId="6" borderId="0" xfId="46" applyNumberFormat="1" applyFont="1" applyFill="1" applyAlignment="1">
      <alignment vertical="center"/>
    </xf>
    <xf numFmtId="164" fontId="8" fillId="0" borderId="0" xfId="46" applyNumberFormat="1" applyFont="1" applyAlignment="1">
      <alignment horizontal="right" vertical="center"/>
    </xf>
    <xf numFmtId="37" fontId="8" fillId="0" borderId="0" xfId="46" applyNumberFormat="1" applyFont="1" applyAlignment="1">
      <alignment horizontal="right" vertical="center"/>
    </xf>
    <xf numFmtId="164" fontId="8" fillId="0" borderId="0" xfId="46" applyNumberFormat="1" applyFont="1" applyAlignment="1">
      <alignment horizontal="center" vertical="center"/>
    </xf>
    <xf numFmtId="0" fontId="0" fillId="0" borderId="0" xfId="47" applyFont="1" applyAlignment="1">
      <alignment vertical="center" wrapText="1"/>
    </xf>
    <xf numFmtId="0" fontId="9" fillId="0" borderId="0" xfId="47" applyFont="1" applyAlignment="1">
      <alignment horizontal="center" vertical="center" wrapText="1"/>
    </xf>
    <xf numFmtId="0" fontId="8" fillId="0" borderId="0" xfId="47" applyFont="1" applyAlignment="1">
      <alignment vertical="center" wrapText="1"/>
    </xf>
    <xf numFmtId="15" fontId="10" fillId="0" borderId="0" xfId="47" applyNumberFormat="1" applyFont="1" applyAlignment="1">
      <alignment vertical="center" wrapText="1"/>
    </xf>
    <xf numFmtId="15" fontId="8" fillId="0" borderId="0" xfId="47" applyNumberFormat="1" applyFont="1" applyAlignment="1">
      <alignment vertical="center" wrapText="1"/>
    </xf>
    <xf numFmtId="167" fontId="8" fillId="0" borderId="0" xfId="45" applyNumberFormat="1" applyFont="1" applyFill="1" applyBorder="1" applyAlignment="1">
      <alignment horizontal="left" vertical="center"/>
    </xf>
    <xf numFmtId="3" fontId="0" fillId="0" borderId="0" xfId="47" applyNumberFormat="1" applyFont="1" applyAlignment="1">
      <alignment horizontal="left" vertical="center" wrapText="1"/>
    </xf>
    <xf numFmtId="3" fontId="9" fillId="0" borderId="0" xfId="47" applyNumberFormat="1" applyFont="1" applyAlignment="1">
      <alignment horizontal="center" vertical="center" wrapText="1"/>
    </xf>
    <xf numFmtId="164" fontId="0" fillId="0" borderId="0" xfId="47" applyNumberFormat="1" applyFont="1" applyAlignment="1">
      <alignment horizontal="right" vertical="center" wrapText="1"/>
    </xf>
    <xf numFmtId="164" fontId="0" fillId="0" borderId="0" xfId="47" applyNumberFormat="1" applyFont="1" applyAlignment="1">
      <alignment vertical="center" wrapText="1"/>
    </xf>
    <xf numFmtId="164" fontId="0" fillId="0" borderId="0" xfId="47" applyNumberFormat="1" applyFont="1" applyAlignment="1">
      <alignment horizontal="center" vertical="center" wrapText="1"/>
    </xf>
    <xf numFmtId="3" fontId="8" fillId="0" borderId="0" xfId="47" applyNumberFormat="1" applyFont="1" applyAlignment="1">
      <alignment horizontal="left" vertical="center" wrapText="1"/>
    </xf>
    <xf numFmtId="3" fontId="10" fillId="0" borderId="0" xfId="47" applyNumberFormat="1" applyFont="1" applyAlignment="1">
      <alignment horizontal="center" vertical="center" wrapText="1"/>
    </xf>
    <xf numFmtId="167" fontId="8" fillId="0" borderId="5" xfId="45" applyNumberFormat="1" applyFont="1" applyFill="1" applyBorder="1" applyAlignment="1">
      <alignment vertical="center"/>
    </xf>
    <xf numFmtId="167" fontId="8" fillId="0" borderId="5" xfId="45" applyNumberFormat="1" applyFont="1" applyFill="1" applyBorder="1" applyAlignment="1">
      <alignment horizontal="center" vertical="center"/>
    </xf>
    <xf numFmtId="164" fontId="8" fillId="0" borderId="0" xfId="47" applyNumberFormat="1" applyFont="1" applyAlignment="1">
      <alignment horizontal="right" vertical="center" wrapText="1"/>
    </xf>
    <xf numFmtId="164" fontId="8" fillId="0" borderId="0" xfId="47" applyNumberFormat="1" applyFont="1" applyAlignment="1">
      <alignment horizontal="center" vertical="center" wrapText="1"/>
    </xf>
    <xf numFmtId="164" fontId="8" fillId="0" borderId="0" xfId="47" applyNumberFormat="1" applyFont="1" applyAlignment="1">
      <alignment horizontal="center" vertical="center"/>
    </xf>
    <xf numFmtId="167" fontId="0" fillId="0" borderId="9" xfId="45" applyNumberFormat="1" applyFont="1" applyFill="1" applyBorder="1" applyAlignment="1">
      <alignment horizontal="center" vertical="center"/>
    </xf>
    <xf numFmtId="167" fontId="0" fillId="0" borderId="0" xfId="45" applyNumberFormat="1" applyFont="1" applyFill="1" applyBorder="1" applyAlignment="1">
      <alignment horizontal="left" vertical="center"/>
    </xf>
    <xf numFmtId="164" fontId="8" fillId="0" borderId="0" xfId="47" applyNumberFormat="1" applyFont="1" applyAlignment="1">
      <alignment vertical="center" wrapText="1"/>
    </xf>
    <xf numFmtId="37" fontId="8" fillId="0" borderId="0" xfId="47" applyNumberFormat="1" applyFont="1" applyAlignment="1">
      <alignment horizontal="right" vertical="center" wrapText="1"/>
    </xf>
    <xf numFmtId="0" fontId="0" fillId="0" borderId="0" xfId="48" applyFont="1" applyAlignment="1">
      <alignment vertical="center" wrapText="1"/>
    </xf>
    <xf numFmtId="0" fontId="9" fillId="0" borderId="0" xfId="48" applyFont="1" applyAlignment="1">
      <alignment horizontal="center" vertical="center" wrapText="1"/>
    </xf>
    <xf numFmtId="0" fontId="8" fillId="0" borderId="0" xfId="48" applyFont="1" applyAlignment="1">
      <alignment vertical="center" wrapText="1"/>
    </xf>
    <xf numFmtId="0" fontId="8" fillId="0" borderId="0" xfId="48" applyFont="1" applyAlignment="1">
      <alignment vertical="center"/>
    </xf>
    <xf numFmtId="15" fontId="10" fillId="0" borderId="0" xfId="48" applyNumberFormat="1" applyFont="1" applyAlignment="1">
      <alignment vertical="center" wrapText="1"/>
    </xf>
    <xf numFmtId="15" fontId="8" fillId="0" borderId="0" xfId="48" applyNumberFormat="1" applyFont="1" applyAlignment="1">
      <alignment vertical="center" wrapText="1"/>
    </xf>
    <xf numFmtId="164" fontId="8" fillId="0" borderId="0" xfId="48" applyNumberFormat="1" applyFont="1" applyAlignment="1">
      <alignment horizontal="left" vertical="center" wrapText="1"/>
    </xf>
    <xf numFmtId="37" fontId="8" fillId="0" borderId="0" xfId="48" applyNumberFormat="1" applyFont="1" applyAlignment="1">
      <alignment horizontal="left" vertical="center" wrapText="1"/>
    </xf>
    <xf numFmtId="0" fontId="0" fillId="0" borderId="0" xfId="48" applyFont="1" applyAlignment="1">
      <alignment vertical="center"/>
    </xf>
    <xf numFmtId="3" fontId="9" fillId="0" borderId="0" xfId="48" applyNumberFormat="1" applyFont="1" applyAlignment="1">
      <alignment horizontal="center" vertical="center" wrapText="1"/>
    </xf>
    <xf numFmtId="167" fontId="0" fillId="0" borderId="0" xfId="45" applyNumberFormat="1" applyFont="1" applyAlignment="1">
      <alignment horizontal="center" vertical="center"/>
    </xf>
    <xf numFmtId="37" fontId="41" fillId="0" borderId="0" xfId="48" applyNumberFormat="1" applyFont="1" applyAlignment="1">
      <alignment horizontal="right" vertical="center"/>
    </xf>
    <xf numFmtId="164" fontId="8" fillId="0" borderId="5" xfId="48" applyNumberFormat="1" applyFont="1" applyBorder="1" applyAlignment="1">
      <alignment horizontal="left" vertical="center" wrapText="1"/>
    </xf>
    <xf numFmtId="167" fontId="8" fillId="0" borderId="5" xfId="45" applyNumberFormat="1" applyFont="1" applyBorder="1" applyAlignment="1">
      <alignment horizontal="center" vertical="center"/>
    </xf>
    <xf numFmtId="3" fontId="0" fillId="0" borderId="0" xfId="48" applyNumberFormat="1" applyFont="1" applyAlignment="1">
      <alignment horizontal="left" vertical="center" wrapText="1"/>
    </xf>
    <xf numFmtId="3" fontId="8" fillId="0" borderId="0" xfId="48" applyNumberFormat="1" applyFont="1" applyAlignment="1">
      <alignment horizontal="left" vertical="center" wrapText="1"/>
    </xf>
    <xf numFmtId="167" fontId="0" fillId="0" borderId="0" xfId="45" applyNumberFormat="1" applyFont="1" applyFill="1" applyAlignment="1">
      <alignment vertical="center"/>
    </xf>
    <xf numFmtId="3" fontId="10" fillId="0" borderId="0" xfId="48" applyNumberFormat="1" applyFont="1" applyAlignment="1">
      <alignment horizontal="center" vertical="center" wrapText="1"/>
    </xf>
    <xf numFmtId="164" fontId="8" fillId="0" borderId="0" xfId="48" applyNumberFormat="1" applyFont="1" applyAlignment="1">
      <alignment horizontal="right" vertical="center" wrapText="1"/>
    </xf>
    <xf numFmtId="164" fontId="8" fillId="0" borderId="0" xfId="48" applyNumberFormat="1" applyFont="1" applyAlignment="1">
      <alignment horizontal="center" vertical="center" wrapText="1"/>
    </xf>
    <xf numFmtId="164" fontId="0" fillId="0" borderId="0" xfId="48" applyNumberFormat="1" applyFont="1" applyAlignment="1">
      <alignment horizontal="right" vertical="center" wrapText="1"/>
    </xf>
    <xf numFmtId="164" fontId="0" fillId="0" borderId="0" xfId="48" applyNumberFormat="1" applyFont="1" applyAlignment="1">
      <alignment horizontal="center" vertical="center" wrapText="1"/>
    </xf>
    <xf numFmtId="164" fontId="8" fillId="0" borderId="0" xfId="48" applyNumberFormat="1" applyFont="1" applyAlignment="1">
      <alignment vertical="center" wrapText="1"/>
    </xf>
    <xf numFmtId="164" fontId="8" fillId="0" borderId="0" xfId="48" applyNumberFormat="1" applyFont="1" applyAlignment="1">
      <alignment horizontal="center" vertical="center"/>
    </xf>
    <xf numFmtId="37" fontId="8" fillId="0" borderId="0" xfId="48" applyNumberFormat="1" applyFont="1" applyAlignment="1">
      <alignment horizontal="right" vertical="center" wrapText="1"/>
    </xf>
    <xf numFmtId="164" fontId="9" fillId="0" borderId="0" xfId="44" applyNumberFormat="1" applyFont="1" applyAlignment="1">
      <alignment horizontal="center" vertical="center"/>
    </xf>
    <xf numFmtId="164" fontId="9" fillId="0" borderId="0" xfId="47" applyNumberFormat="1" applyFont="1" applyAlignment="1">
      <alignment horizontal="center" vertical="center" wrapText="1"/>
    </xf>
    <xf numFmtId="164" fontId="9" fillId="0" borderId="0" xfId="48" applyNumberFormat="1" applyFont="1" applyAlignment="1">
      <alignment horizontal="center" vertical="center" wrapText="1"/>
    </xf>
    <xf numFmtId="0" fontId="8" fillId="0" borderId="0" xfId="44" applyFont="1" applyAlignment="1">
      <alignment horizontal="left" vertical="center"/>
    </xf>
    <xf numFmtId="0" fontId="0" fillId="0" borderId="0" xfId="43" applyFont="1" applyAlignment="1">
      <alignment horizontal="center" vertical="center"/>
    </xf>
    <xf numFmtId="0" fontId="8" fillId="0" borderId="0" xfId="46" applyFont="1" applyAlignment="1">
      <alignment horizontal="left" vertical="center"/>
    </xf>
    <xf numFmtId="0" fontId="10" fillId="0" borderId="0" xfId="46" applyFont="1" applyAlignment="1">
      <alignment vertical="center"/>
    </xf>
    <xf numFmtId="0" fontId="5" fillId="0" borderId="0" xfId="46" applyAlignment="1">
      <alignment vertical="center"/>
    </xf>
    <xf numFmtId="0" fontId="10" fillId="0" borderId="0" xfId="46" applyFont="1" applyAlignment="1">
      <alignment vertical="center" wrapText="1"/>
    </xf>
    <xf numFmtId="182" fontId="8" fillId="0" borderId="0" xfId="46" applyNumberFormat="1" applyFont="1" applyAlignment="1">
      <alignment vertical="center"/>
    </xf>
    <xf numFmtId="0" fontId="8" fillId="0" borderId="0" xfId="46" applyFont="1" applyAlignment="1">
      <alignment horizontal="center" vertical="center"/>
    </xf>
    <xf numFmtId="164" fontId="0" fillId="0" borderId="0" xfId="46" applyNumberFormat="1" applyFont="1" applyAlignment="1">
      <alignment horizontal="right" vertical="center"/>
    </xf>
    <xf numFmtId="164" fontId="8" fillId="0" borderId="0" xfId="46" applyNumberFormat="1" applyFont="1" applyAlignment="1">
      <alignment horizontal="left" vertical="center"/>
    </xf>
    <xf numFmtId="164" fontId="8" fillId="0" borderId="0" xfId="46" applyNumberFormat="1" applyFont="1" applyAlignment="1">
      <alignment vertical="center"/>
    </xf>
    <xf numFmtId="164" fontId="0" fillId="0" borderId="0" xfId="46" applyNumberFormat="1" applyFont="1" applyAlignment="1">
      <alignment horizontal="center" vertical="center"/>
    </xf>
    <xf numFmtId="164" fontId="0" fillId="0" borderId="0" xfId="46" applyNumberFormat="1" applyFont="1" applyAlignment="1">
      <alignment vertical="center"/>
    </xf>
    <xf numFmtId="182" fontId="0" fillId="0" borderId="0" xfId="46" applyNumberFormat="1" applyFont="1" applyAlignment="1">
      <alignment horizontal="right" vertical="center"/>
    </xf>
    <xf numFmtId="164" fontId="0" fillId="0" borderId="0" xfId="46" applyNumberFormat="1" applyFont="1" applyAlignment="1">
      <alignment horizontal="left" vertical="center"/>
    </xf>
    <xf numFmtId="0" fontId="0" fillId="0" borderId="0" xfId="46" applyFont="1" applyAlignment="1">
      <alignment horizontal="left" vertical="center"/>
    </xf>
    <xf numFmtId="37" fontId="0" fillId="0" borderId="0" xfId="0" applyAlignment="1">
      <alignment vertical="center"/>
    </xf>
    <xf numFmtId="37" fontId="9" fillId="0" borderId="0" xfId="0" applyFont="1" applyAlignment="1">
      <alignment vertical="center"/>
    </xf>
    <xf numFmtId="0" fontId="8" fillId="0" borderId="0" xfId="44" applyFont="1" applyAlignment="1">
      <alignment horizontal="center" vertical="center"/>
    </xf>
    <xf numFmtId="164" fontId="0" fillId="0" borderId="0" xfId="44" applyNumberFormat="1" applyFont="1" applyAlignment="1">
      <alignment horizontal="right" vertical="center"/>
    </xf>
    <xf numFmtId="164" fontId="8" fillId="0" borderId="0" xfId="44" applyNumberFormat="1" applyFont="1" applyAlignment="1">
      <alignment horizontal="left" vertical="center"/>
    </xf>
    <xf numFmtId="164" fontId="8" fillId="0" borderId="0" xfId="44" applyNumberFormat="1" applyFont="1" applyAlignment="1">
      <alignment vertical="center"/>
    </xf>
    <xf numFmtId="164" fontId="0" fillId="0" borderId="0" xfId="44" applyNumberFormat="1" applyFont="1" applyAlignment="1">
      <alignment horizontal="center" vertical="center"/>
    </xf>
    <xf numFmtId="164" fontId="0" fillId="0" borderId="0" xfId="44" applyNumberFormat="1" applyFont="1" applyAlignment="1">
      <alignment vertical="center"/>
    </xf>
    <xf numFmtId="182" fontId="8" fillId="0" borderId="0" xfId="44" applyNumberFormat="1" applyFont="1" applyAlignment="1">
      <alignment vertical="center"/>
    </xf>
    <xf numFmtId="182" fontId="0" fillId="0" borderId="0" xfId="44" applyNumberFormat="1" applyFont="1" applyAlignment="1">
      <alignment horizontal="right" vertical="center"/>
    </xf>
    <xf numFmtId="164" fontId="0" fillId="0" borderId="0" xfId="44" applyNumberFormat="1" applyFont="1" applyAlignment="1">
      <alignment horizontal="left" vertical="center"/>
    </xf>
    <xf numFmtId="0" fontId="0" fillId="0" borderId="0" xfId="44" applyFont="1" applyAlignment="1">
      <alignment horizontal="left" vertical="center"/>
    </xf>
    <xf numFmtId="0" fontId="8" fillId="0" borderId="0" xfId="47" applyFont="1" applyAlignment="1">
      <alignment vertical="center"/>
    </xf>
    <xf numFmtId="0" fontId="8" fillId="0" borderId="0" xfId="47" applyFont="1" applyAlignment="1">
      <alignment horizontal="left" vertical="center"/>
    </xf>
    <xf numFmtId="0" fontId="8" fillId="0" borderId="0" xfId="47" applyFont="1" applyAlignment="1">
      <alignment horizontal="center" vertical="center"/>
    </xf>
    <xf numFmtId="164" fontId="0" fillId="0" borderId="0" xfId="47" applyNumberFormat="1" applyFont="1" applyAlignment="1">
      <alignment horizontal="right" vertical="center"/>
    </xf>
    <xf numFmtId="0" fontId="0" fillId="0" borderId="0" xfId="47" applyFont="1" applyAlignment="1">
      <alignment vertical="center"/>
    </xf>
    <xf numFmtId="164" fontId="8" fillId="0" borderId="0" xfId="47" applyNumberFormat="1" applyFont="1" applyAlignment="1">
      <alignment horizontal="left" vertical="center"/>
    </xf>
    <xf numFmtId="164" fontId="0" fillId="0" borderId="0" xfId="47" applyNumberFormat="1" applyFont="1" applyAlignment="1">
      <alignment horizontal="center" vertical="center"/>
    </xf>
    <xf numFmtId="0" fontId="0" fillId="0" borderId="0" xfId="47" applyFont="1" applyAlignment="1">
      <alignment horizontal="center" vertical="center"/>
    </xf>
    <xf numFmtId="0" fontId="9" fillId="0" borderId="0" xfId="47" applyFont="1" applyAlignment="1">
      <alignment horizontal="center" vertical="center"/>
    </xf>
    <xf numFmtId="164" fontId="0" fillId="0" borderId="0" xfId="47" applyNumberFormat="1" applyFont="1" applyAlignment="1">
      <alignment vertical="center"/>
    </xf>
    <xf numFmtId="0" fontId="0" fillId="0" borderId="0" xfId="47" applyFont="1" applyAlignment="1">
      <alignment horizontal="center" vertical="center" wrapText="1"/>
    </xf>
    <xf numFmtId="182" fontId="8" fillId="0" borderId="0" xfId="47" applyNumberFormat="1" applyFont="1" applyAlignment="1">
      <alignment vertical="center" wrapText="1"/>
    </xf>
    <xf numFmtId="182" fontId="0" fillId="0" borderId="0" xfId="47" applyNumberFormat="1" applyFont="1" applyAlignment="1">
      <alignment horizontal="right" vertical="center" wrapText="1"/>
    </xf>
    <xf numFmtId="164" fontId="0" fillId="0" borderId="0" xfId="47" applyNumberFormat="1" applyFont="1" applyAlignment="1">
      <alignment horizontal="left" vertical="center" wrapText="1"/>
    </xf>
    <xf numFmtId="0" fontId="0" fillId="0" borderId="0" xfId="47" applyFont="1" applyAlignment="1">
      <alignment horizontal="left" vertical="center" wrapText="1"/>
    </xf>
    <xf numFmtId="0" fontId="8" fillId="0" borderId="0" xfId="48" applyFont="1" applyAlignment="1">
      <alignment horizontal="left" vertical="center"/>
    </xf>
    <xf numFmtId="0" fontId="8" fillId="0" borderId="0" xfId="48" applyFont="1" applyAlignment="1">
      <alignment horizontal="center" vertical="center"/>
    </xf>
    <xf numFmtId="164" fontId="0" fillId="0" borderId="0" xfId="48" applyNumberFormat="1" applyFont="1" applyAlignment="1">
      <alignment horizontal="right" vertical="center"/>
    </xf>
    <xf numFmtId="164" fontId="8" fillId="0" borderId="0" xfId="48" applyNumberFormat="1" applyFont="1" applyAlignment="1">
      <alignment horizontal="left" vertical="center"/>
    </xf>
    <xf numFmtId="164" fontId="0" fillId="0" borderId="0" xfId="48" applyNumberFormat="1" applyFont="1" applyAlignment="1">
      <alignment horizontal="center" vertical="center"/>
    </xf>
    <xf numFmtId="0" fontId="0" fillId="0" borderId="0" xfId="48" applyFont="1" applyAlignment="1">
      <alignment horizontal="center" vertical="center"/>
    </xf>
    <xf numFmtId="0" fontId="9" fillId="0" borderId="0" xfId="48" applyFont="1" applyAlignment="1">
      <alignment horizontal="center" vertical="center"/>
    </xf>
    <xf numFmtId="164" fontId="0" fillId="0" borderId="0" xfId="48" applyNumberFormat="1" applyFont="1" applyAlignment="1">
      <alignment vertical="center"/>
    </xf>
    <xf numFmtId="0" fontId="0" fillId="0" borderId="0" xfId="48" applyFont="1" applyAlignment="1">
      <alignment horizontal="center" vertical="center" wrapText="1"/>
    </xf>
    <xf numFmtId="0" fontId="10" fillId="0" borderId="0" xfId="48" applyFont="1" applyAlignment="1">
      <alignment vertical="center"/>
    </xf>
    <xf numFmtId="0" fontId="5" fillId="0" borderId="0" xfId="48" applyAlignment="1">
      <alignment vertical="center"/>
    </xf>
    <xf numFmtId="182" fontId="8" fillId="0" borderId="0" xfId="48" applyNumberFormat="1" applyFont="1" applyAlignment="1">
      <alignment vertical="center" wrapText="1"/>
    </xf>
    <xf numFmtId="182" fontId="0" fillId="0" borderId="0" xfId="48" applyNumberFormat="1" applyFont="1" applyAlignment="1">
      <alignment horizontal="right" vertical="center" wrapText="1"/>
    </xf>
    <xf numFmtId="164" fontId="0" fillId="0" borderId="0" xfId="48" applyNumberFormat="1" applyFont="1" applyAlignment="1">
      <alignment horizontal="left" vertical="center" wrapText="1"/>
    </xf>
    <xf numFmtId="0" fontId="0" fillId="0" borderId="0" xfId="48" applyFont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0" fillId="0" borderId="0" xfId="42" applyFont="1" applyAlignment="1">
      <alignment vertical="center"/>
    </xf>
    <xf numFmtId="37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0" fontId="0" fillId="0" borderId="0" xfId="42" applyFont="1" applyAlignment="1">
      <alignment vertical="center"/>
    </xf>
    <xf numFmtId="164" fontId="5" fillId="0" borderId="0" xfId="6" applyNumberFormat="1" applyFont="1" applyFill="1" applyBorder="1" applyAlignment="1">
      <alignment vertical="center"/>
    </xf>
    <xf numFmtId="167" fontId="0" fillId="0" borderId="0" xfId="11" applyNumberFormat="1" applyFont="1" applyFill="1" applyBorder="1" applyAlignment="1">
      <alignment horizontal="right" vertical="center"/>
    </xf>
    <xf numFmtId="0" fontId="9" fillId="0" borderId="0" xfId="42" applyFont="1" applyAlignment="1">
      <alignment vertical="center"/>
    </xf>
    <xf numFmtId="0" fontId="5" fillId="0" borderId="0" xfId="42" applyFont="1" applyAlignment="1">
      <alignment vertical="center"/>
    </xf>
    <xf numFmtId="0" fontId="5" fillId="0" borderId="0" xfId="42" applyFont="1" applyFill="1" applyAlignment="1">
      <alignment vertical="center"/>
    </xf>
    <xf numFmtId="0" fontId="5" fillId="0" borderId="0" xfId="43" applyFont="1" applyFill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0" fontId="0" fillId="0" borderId="0" xfId="43" applyFont="1" applyAlignment="1">
      <alignment vertical="center"/>
    </xf>
    <xf numFmtId="0" fontId="5" fillId="0" borderId="0" xfId="43" applyAlignment="1">
      <alignment vertical="center"/>
    </xf>
    <xf numFmtId="0" fontId="0" fillId="0" borderId="0" xfId="43" applyFont="1" applyFill="1" applyAlignment="1">
      <alignment vertical="center"/>
    </xf>
    <xf numFmtId="0" fontId="0" fillId="0" borderId="0" xfId="42" applyFont="1" applyFill="1" applyAlignment="1">
      <alignment vertical="center"/>
    </xf>
    <xf numFmtId="164" fontId="5" fillId="0" borderId="6" xfId="6" applyNumberFormat="1" applyFont="1" applyFill="1" applyBorder="1" applyAlignment="1">
      <alignment vertical="center"/>
    </xf>
    <xf numFmtId="37" fontId="0" fillId="0" borderId="6" xfId="0" applyFont="1" applyFill="1" applyBorder="1" applyAlignment="1">
      <alignment vertical="center"/>
    </xf>
    <xf numFmtId="164" fontId="8" fillId="0" borderId="0" xfId="6" applyNumberFormat="1" applyFont="1" applyFill="1" applyBorder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8" fontId="0" fillId="0" borderId="0" xfId="6" applyNumberFormat="1" applyFont="1" applyFill="1" applyBorder="1" applyAlignment="1">
      <alignment vertical="center"/>
    </xf>
    <xf numFmtId="168" fontId="0" fillId="0" borderId="0" xfId="6" applyNumberFormat="1" applyFont="1" applyFill="1" applyAlignment="1">
      <alignment vertical="center"/>
    </xf>
    <xf numFmtId="179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Border="1" applyAlignment="1">
      <alignment horizontal="justify" vertical="center"/>
    </xf>
    <xf numFmtId="0" fontId="8" fillId="0" borderId="0" xfId="42" applyFont="1" applyFill="1" applyAlignment="1">
      <alignment vertical="center"/>
    </xf>
    <xf numFmtId="164" fontId="8" fillId="0" borderId="5" xfId="6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left" vertical="center"/>
    </xf>
    <xf numFmtId="0" fontId="8" fillId="0" borderId="0" xfId="42" applyFont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8" fillId="0" borderId="5" xfId="0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5" fillId="0" borderId="0" xfId="0" applyFont="1" applyFill="1" applyAlignment="1">
      <alignment vertical="center"/>
    </xf>
    <xf numFmtId="37" fontId="0" fillId="0" borderId="0" xfId="0" applyFill="1" applyAlignment="1">
      <alignment vertical="center"/>
    </xf>
    <xf numFmtId="37" fontId="8" fillId="0" borderId="7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9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left" vertical="center"/>
    </xf>
    <xf numFmtId="37" fontId="9" fillId="0" borderId="0" xfId="0" applyFont="1" applyFill="1" applyAlignment="1">
      <alignment vertical="center"/>
    </xf>
    <xf numFmtId="43" fontId="0" fillId="0" borderId="0" xfId="5" applyFont="1"/>
    <xf numFmtId="164" fontId="9" fillId="0" borderId="0" xfId="0" applyNumberFormat="1" applyFont="1" applyFill="1" applyBorder="1" applyAlignment="1">
      <alignment horizontal="center" vertical="center"/>
    </xf>
    <xf numFmtId="16" fontId="0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left" vertical="center"/>
    </xf>
    <xf numFmtId="0" fontId="8" fillId="0" borderId="0" xfId="44" applyFont="1" applyAlignment="1">
      <alignment horizontal="center" vertical="center"/>
    </xf>
    <xf numFmtId="0" fontId="0" fillId="0" borderId="6" xfId="44" applyFont="1" applyBorder="1" applyAlignment="1">
      <alignment horizontal="center" vertical="center"/>
    </xf>
    <xf numFmtId="164" fontId="9" fillId="0" borderId="0" xfId="44" applyNumberFormat="1" applyFont="1" applyAlignment="1">
      <alignment horizontal="center" vertical="center"/>
    </xf>
    <xf numFmtId="0" fontId="0" fillId="0" borderId="0" xfId="44" applyFont="1" applyAlignment="1">
      <alignment horizontal="left" vertical="center"/>
    </xf>
    <xf numFmtId="0" fontId="8" fillId="0" borderId="0" xfId="46" applyFont="1" applyAlignment="1">
      <alignment horizontal="center" vertical="center"/>
    </xf>
    <xf numFmtId="0" fontId="0" fillId="0" borderId="6" xfId="46" applyFont="1" applyBorder="1" applyAlignment="1">
      <alignment horizontal="center" vertical="center"/>
    </xf>
    <xf numFmtId="164" fontId="9" fillId="0" borderId="0" xfId="46" applyNumberFormat="1" applyFont="1" applyAlignment="1">
      <alignment horizontal="center" vertical="center"/>
    </xf>
    <xf numFmtId="0" fontId="0" fillId="0" borderId="0" xfId="46" applyFont="1" applyAlignment="1">
      <alignment horizontal="left" vertical="center"/>
    </xf>
    <xf numFmtId="0" fontId="8" fillId="0" borderId="0" xfId="47" applyFont="1" applyAlignment="1">
      <alignment horizontal="center" vertical="center"/>
    </xf>
    <xf numFmtId="0" fontId="0" fillId="0" borderId="0" xfId="47" applyFont="1" applyAlignment="1">
      <alignment horizontal="center" vertical="center"/>
    </xf>
    <xf numFmtId="0" fontId="0" fillId="0" borderId="6" xfId="47" applyFont="1" applyBorder="1" applyAlignment="1">
      <alignment horizontal="center" vertical="center"/>
    </xf>
    <xf numFmtId="164" fontId="9" fillId="0" borderId="0" xfId="47" applyNumberFormat="1" applyFont="1" applyAlignment="1">
      <alignment horizontal="center" vertical="center" wrapText="1"/>
    </xf>
    <xf numFmtId="0" fontId="0" fillId="0" borderId="0" xfId="47" applyFont="1" applyAlignment="1">
      <alignment horizontal="left" vertical="center" wrapText="1"/>
    </xf>
    <xf numFmtId="0" fontId="8" fillId="0" borderId="0" xfId="48" applyFont="1" applyAlignment="1">
      <alignment horizontal="center" vertical="center"/>
    </xf>
    <xf numFmtId="0" fontId="0" fillId="0" borderId="0" xfId="48" applyFont="1" applyAlignment="1">
      <alignment horizontal="center" vertical="center"/>
    </xf>
    <xf numFmtId="0" fontId="0" fillId="0" borderId="6" xfId="48" applyFont="1" applyBorder="1" applyAlignment="1">
      <alignment horizontal="center" vertical="center"/>
    </xf>
    <xf numFmtId="164" fontId="9" fillId="0" borderId="0" xfId="48" applyNumberFormat="1" applyFont="1" applyAlignment="1">
      <alignment horizontal="center" vertical="center" wrapText="1"/>
    </xf>
    <xf numFmtId="0" fontId="0" fillId="0" borderId="0" xfId="48" applyFont="1" applyAlignment="1">
      <alignment horizontal="left" vertical="center" wrapText="1"/>
    </xf>
    <xf numFmtId="16" fontId="8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8" fillId="0" borderId="0" xfId="0" applyFont="1" applyFill="1" applyBorder="1" applyAlignment="1">
      <alignment horizontal="center" vertical="center"/>
    </xf>
    <xf numFmtId="49" fontId="5" fillId="0" borderId="0" xfId="40" applyNumberFormat="1" applyFont="1" applyFill="1" applyAlignment="1">
      <alignment horizontal="center" vertical="center" wrapText="1"/>
    </xf>
  </cellXfs>
  <cellStyles count="49">
    <cellStyle name="A37" xfId="1"/>
    <cellStyle name="A38" xfId="2"/>
    <cellStyle name="B38" xfId="3"/>
    <cellStyle name="Change A&amp;ll" xfId="4"/>
    <cellStyle name="Comma" xfId="5" builtinId="3"/>
    <cellStyle name="Comma 2" xfId="6"/>
    <cellStyle name="Comma 2 10" xfId="7"/>
    <cellStyle name="Comma 2_mua002a111b-03e-1 Rev 7" xfId="8"/>
    <cellStyle name="Comma 3" xfId="9"/>
    <cellStyle name="Comma 4" xfId="10"/>
    <cellStyle name="Comma 5" xfId="11"/>
    <cellStyle name="Comma 6" xfId="39"/>
    <cellStyle name="Comma 7" xfId="41"/>
    <cellStyle name="Comma 8" xfId="45"/>
    <cellStyle name="comma zerodec" xfId="12"/>
    <cellStyle name="Currency1" xfId="13"/>
    <cellStyle name="Dollar (zero dec)" xfId="14"/>
    <cellStyle name="Euro" xfId="15"/>
    <cellStyle name="Grey" xfId="16"/>
    <cellStyle name="Index Number" xfId="17"/>
    <cellStyle name="Input [yellow]" xfId="18"/>
    <cellStyle name="Integer" xfId="19"/>
    <cellStyle name="million" xfId="20"/>
    <cellStyle name="n0" xfId="21"/>
    <cellStyle name="no dec" xfId="22"/>
    <cellStyle name="Normal" xfId="0" builtinId="0"/>
    <cellStyle name="Normal - Style1" xfId="23"/>
    <cellStyle name="Normal 10" xfId="48"/>
    <cellStyle name="Normal 13 3" xfId="24"/>
    <cellStyle name="Normal 2" xfId="25"/>
    <cellStyle name="Normal 3" xfId="26"/>
    <cellStyle name="Normal 4" xfId="27"/>
    <cellStyle name="Normal 5" xfId="38"/>
    <cellStyle name="Normal 6" xfId="40"/>
    <cellStyle name="Normal 7" xfId="44"/>
    <cellStyle name="Normal 8" xfId="46"/>
    <cellStyle name="Normal 9" xfId="47"/>
    <cellStyle name="Normal_sin747a091b-06e-1 Rev 1" xfId="43"/>
    <cellStyle name="Normal_SIN747-Financial statement-Eng-Q1'10 (thousand baht)" xfId="42"/>
    <cellStyle name="Number 1" xfId="28"/>
    <cellStyle name="P1" xfId="29"/>
    <cellStyle name="Percent [2]" xfId="30"/>
    <cellStyle name="Quantity" xfId="31"/>
    <cellStyle name="s" xfId="32"/>
    <cellStyle name="thousand" xfId="33"/>
    <cellStyle name="W" xfId="34"/>
    <cellStyle name="เชื่อมโยงหลายมิติ" xfId="35"/>
    <cellStyle name="เซลล์ที่มีการเชื่อมโยง" xfId="36"/>
    <cellStyle name="ตามการเชื่อมโยงหลายมิติ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tabSelected="1" view="pageBreakPreview" zoomScale="90" zoomScaleNormal="75" zoomScaleSheetLayoutView="100" workbookViewId="0">
      <selection activeCell="O8" sqref="O8"/>
    </sheetView>
  </sheetViews>
  <sheetFormatPr defaultColWidth="11.1796875" defaultRowHeight="18.75" customHeight="1" x14ac:dyDescent="0.4"/>
  <cols>
    <col min="1" max="3" width="2" style="2" customWidth="1"/>
    <col min="4" max="4" width="48.08984375" style="2" customWidth="1"/>
    <col min="5" max="5" width="6.6328125" style="3" customWidth="1"/>
    <col min="6" max="6" width="12.453125" style="4" customWidth="1"/>
    <col min="7" max="7" width="1.54296875" style="4" customWidth="1"/>
    <col min="8" max="8" width="12.453125" style="4" customWidth="1"/>
    <col min="9" max="9" width="1.54296875" style="2" customWidth="1"/>
    <col min="10" max="10" width="12.453125" style="2" customWidth="1"/>
    <col min="11" max="11" width="1.54296875" style="2" customWidth="1"/>
    <col min="12" max="12" width="12.453125" style="2" customWidth="1"/>
    <col min="13" max="16384" width="11.1796875" style="2"/>
  </cols>
  <sheetData>
    <row r="1" spans="1:12" s="8" customFormat="1" ht="21.5" customHeight="1" x14ac:dyDescent="0.3">
      <c r="A1" s="1" t="s">
        <v>214</v>
      </c>
      <c r="B1" s="7"/>
      <c r="C1" s="7"/>
      <c r="E1" s="9"/>
      <c r="F1" s="10"/>
      <c r="G1" s="10"/>
      <c r="H1" s="10"/>
    </row>
    <row r="2" spans="1:12" s="11" customFormat="1" ht="21.5" customHeight="1" x14ac:dyDescent="0.3">
      <c r="A2" s="338" t="s">
        <v>25</v>
      </c>
      <c r="B2" s="338"/>
      <c r="C2" s="338"/>
      <c r="D2" s="338"/>
      <c r="E2" s="338"/>
      <c r="F2" s="338"/>
      <c r="G2" s="338"/>
      <c r="H2" s="338"/>
    </row>
    <row r="3" spans="1:12" s="11" customFormat="1" ht="21.5" customHeight="1" x14ac:dyDescent="0.3">
      <c r="A3" s="12"/>
      <c r="B3" s="12"/>
      <c r="C3" s="12"/>
      <c r="D3" s="12"/>
      <c r="E3" s="13"/>
      <c r="F3" s="12"/>
      <c r="G3" s="12"/>
      <c r="H3" s="12"/>
    </row>
    <row r="4" spans="1:12" s="11" customFormat="1" ht="21.5" customHeight="1" x14ac:dyDescent="0.3">
      <c r="A4" s="14"/>
      <c r="B4" s="14"/>
      <c r="C4" s="14"/>
      <c r="D4" s="14"/>
      <c r="E4" s="15"/>
      <c r="F4" s="337" t="s">
        <v>93</v>
      </c>
      <c r="G4" s="337"/>
      <c r="H4" s="337"/>
      <c r="J4" s="337" t="s">
        <v>95</v>
      </c>
      <c r="K4" s="337"/>
      <c r="L4" s="337"/>
    </row>
    <row r="5" spans="1:12" s="11" customFormat="1" ht="21.5" customHeight="1" x14ac:dyDescent="0.3">
      <c r="A5" s="14"/>
      <c r="B5" s="14"/>
      <c r="C5" s="14"/>
      <c r="D5" s="14"/>
      <c r="E5" s="15"/>
      <c r="F5" s="337" t="s">
        <v>94</v>
      </c>
      <c r="G5" s="337"/>
      <c r="H5" s="337"/>
      <c r="J5" s="337" t="s">
        <v>94</v>
      </c>
      <c r="K5" s="337"/>
      <c r="L5" s="337"/>
    </row>
    <row r="6" spans="1:12" s="11" customFormat="1" ht="21.5" customHeight="1" x14ac:dyDescent="0.3">
      <c r="A6" s="14"/>
      <c r="B6" s="14"/>
      <c r="C6" s="14"/>
      <c r="D6" s="14"/>
      <c r="E6" s="15"/>
      <c r="F6" s="335" t="s">
        <v>57</v>
      </c>
      <c r="G6" s="336"/>
      <c r="H6" s="336"/>
      <c r="J6" s="335" t="s">
        <v>57</v>
      </c>
      <c r="K6" s="336"/>
      <c r="L6" s="336"/>
    </row>
    <row r="7" spans="1:12" s="17" customFormat="1" ht="21.5" customHeight="1" x14ac:dyDescent="0.3">
      <c r="A7" s="16" t="s">
        <v>1</v>
      </c>
      <c r="E7" s="18" t="s">
        <v>0</v>
      </c>
      <c r="F7" s="19" t="s">
        <v>146</v>
      </c>
      <c r="G7" s="19"/>
      <c r="H7" s="19" t="s">
        <v>29</v>
      </c>
      <c r="J7" s="19" t="s">
        <v>146</v>
      </c>
      <c r="K7" s="19"/>
      <c r="L7" s="19" t="s">
        <v>29</v>
      </c>
    </row>
    <row r="8" spans="1:12" s="20" customFormat="1" ht="21.5" customHeight="1" x14ac:dyDescent="0.3">
      <c r="E8" s="21"/>
      <c r="F8" s="334" t="s">
        <v>24</v>
      </c>
      <c r="G8" s="334"/>
      <c r="H8" s="334"/>
      <c r="I8" s="334"/>
      <c r="J8" s="334"/>
      <c r="K8" s="334"/>
      <c r="L8" s="334"/>
    </row>
    <row r="9" spans="1:12" s="30" customFormat="1" ht="21.5" customHeight="1" x14ac:dyDescent="0.3">
      <c r="A9" s="105" t="s">
        <v>131</v>
      </c>
      <c r="B9" s="27"/>
      <c r="C9" s="27"/>
      <c r="D9" s="27"/>
      <c r="E9" s="28"/>
      <c r="F9" s="23"/>
      <c r="G9" s="23"/>
      <c r="H9" s="23"/>
      <c r="I9" s="24"/>
      <c r="J9" s="25"/>
      <c r="K9" s="29"/>
      <c r="L9" s="29"/>
    </row>
    <row r="10" spans="1:12" s="17" customFormat="1" ht="21.5" customHeight="1" x14ac:dyDescent="0.3">
      <c r="A10" s="31" t="s">
        <v>30</v>
      </c>
      <c r="B10" s="31"/>
      <c r="C10" s="31"/>
      <c r="D10" s="31"/>
      <c r="E10" s="32">
        <v>6</v>
      </c>
      <c r="F10" s="33">
        <v>62092</v>
      </c>
      <c r="G10" s="33"/>
      <c r="H10" s="33">
        <v>59435</v>
      </c>
      <c r="I10" s="35"/>
      <c r="J10" s="36">
        <v>42184</v>
      </c>
      <c r="K10" s="34"/>
      <c r="L10" s="36">
        <v>34969</v>
      </c>
    </row>
    <row r="11" spans="1:12" s="37" customFormat="1" ht="21.5" customHeight="1" x14ac:dyDescent="0.3">
      <c r="A11" s="37" t="s">
        <v>59</v>
      </c>
      <c r="E11" s="21" t="s">
        <v>191</v>
      </c>
      <c r="F11" s="33">
        <v>18765</v>
      </c>
      <c r="G11" s="33"/>
      <c r="H11" s="33">
        <v>19701</v>
      </c>
      <c r="I11" s="38"/>
      <c r="J11" s="36">
        <v>62751</v>
      </c>
      <c r="K11" s="36"/>
      <c r="L11" s="36">
        <v>62165</v>
      </c>
    </row>
    <row r="12" spans="1:12" s="37" customFormat="1" ht="21.5" customHeight="1" x14ac:dyDescent="0.3">
      <c r="A12" s="37" t="s">
        <v>60</v>
      </c>
      <c r="E12" s="21">
        <v>8</v>
      </c>
      <c r="F12" s="33">
        <v>670150</v>
      </c>
      <c r="G12" s="33"/>
      <c r="H12" s="33">
        <v>666025</v>
      </c>
      <c r="I12" s="35"/>
      <c r="J12" s="36">
        <v>555821</v>
      </c>
      <c r="K12" s="36"/>
      <c r="L12" s="36">
        <v>538737</v>
      </c>
    </row>
    <row r="13" spans="1:12" s="37" customFormat="1" ht="21.5" customHeight="1" x14ac:dyDescent="0.3">
      <c r="A13" s="37" t="s">
        <v>31</v>
      </c>
      <c r="E13" s="21"/>
      <c r="F13" s="33">
        <v>23052</v>
      </c>
      <c r="G13" s="39"/>
      <c r="H13" s="33">
        <v>432</v>
      </c>
      <c r="I13" s="35"/>
      <c r="J13" s="36">
        <v>0</v>
      </c>
      <c r="K13" s="36"/>
      <c r="L13" s="36">
        <v>0</v>
      </c>
    </row>
    <row r="14" spans="1:12" s="20" customFormat="1" ht="21.5" customHeight="1" x14ac:dyDescent="0.3">
      <c r="A14" s="41" t="s">
        <v>61</v>
      </c>
      <c r="B14" s="41"/>
      <c r="C14" s="41"/>
      <c r="D14" s="42"/>
      <c r="E14" s="43"/>
      <c r="F14" s="33"/>
      <c r="G14" s="39"/>
      <c r="H14" s="33"/>
      <c r="I14" s="35"/>
      <c r="J14" s="36"/>
      <c r="K14" s="44"/>
      <c r="L14" s="36"/>
    </row>
    <row r="15" spans="1:12" s="37" customFormat="1" ht="21.5" customHeight="1" x14ac:dyDescent="0.3">
      <c r="A15" s="37" t="s">
        <v>203</v>
      </c>
      <c r="E15" s="43"/>
      <c r="F15" s="33">
        <v>701</v>
      </c>
      <c r="G15" s="33"/>
      <c r="H15" s="33">
        <v>1724</v>
      </c>
      <c r="I15" s="35"/>
      <c r="J15" s="36">
        <v>701</v>
      </c>
      <c r="K15" s="36"/>
      <c r="L15" s="36">
        <v>1723</v>
      </c>
    </row>
    <row r="16" spans="1:12" s="37" customFormat="1" ht="21.5" customHeight="1" x14ac:dyDescent="0.3">
      <c r="A16" s="37" t="s">
        <v>62</v>
      </c>
      <c r="E16" s="43">
        <v>5</v>
      </c>
      <c r="F16" s="33">
        <v>27150</v>
      </c>
      <c r="G16" s="33"/>
      <c r="H16" s="33">
        <v>171</v>
      </c>
      <c r="I16" s="35"/>
      <c r="J16" s="36">
        <v>23500</v>
      </c>
      <c r="K16" s="36"/>
      <c r="L16" s="36">
        <v>13000</v>
      </c>
    </row>
    <row r="17" spans="1:12" s="37" customFormat="1" ht="21.5" customHeight="1" x14ac:dyDescent="0.3">
      <c r="A17" s="37" t="s">
        <v>32</v>
      </c>
      <c r="E17" s="43">
        <v>9</v>
      </c>
      <c r="F17" s="33">
        <v>212761</v>
      </c>
      <c r="G17" s="33"/>
      <c r="H17" s="33">
        <v>133729</v>
      </c>
      <c r="I17" s="35"/>
      <c r="J17" s="36">
        <v>195564</v>
      </c>
      <c r="K17" s="36"/>
      <c r="L17" s="36">
        <v>130792</v>
      </c>
    </row>
    <row r="18" spans="1:12" s="17" customFormat="1" ht="21.5" customHeight="1" x14ac:dyDescent="0.3">
      <c r="A18" s="31" t="s">
        <v>33</v>
      </c>
      <c r="B18" s="45"/>
      <c r="C18" s="45"/>
      <c r="D18" s="45"/>
      <c r="E18" s="32"/>
      <c r="F18" s="33">
        <v>38335</v>
      </c>
      <c r="G18" s="33"/>
      <c r="H18" s="33">
        <v>20987</v>
      </c>
      <c r="I18" s="35"/>
      <c r="J18" s="36">
        <v>25846</v>
      </c>
      <c r="K18" s="34"/>
      <c r="L18" s="36">
        <v>15801</v>
      </c>
    </row>
    <row r="19" spans="1:12" s="30" customFormat="1" ht="21.5" customHeight="1" x14ac:dyDescent="0.3">
      <c r="A19" s="26" t="s">
        <v>34</v>
      </c>
      <c r="B19" s="27"/>
      <c r="C19" s="27"/>
      <c r="D19" s="27"/>
      <c r="E19" s="28"/>
      <c r="F19" s="46">
        <f>SUM(F10:F18)</f>
        <v>1053006</v>
      </c>
      <c r="G19" s="23"/>
      <c r="H19" s="46">
        <f>SUM(H10:H18)</f>
        <v>902204</v>
      </c>
      <c r="I19" s="24"/>
      <c r="J19" s="46">
        <f>SUM(J10:J18)</f>
        <v>906367</v>
      </c>
      <c r="K19" s="29"/>
      <c r="L19" s="46">
        <f>SUM(L10:L18)</f>
        <v>797187</v>
      </c>
    </row>
    <row r="20" spans="1:12" s="30" customFormat="1" ht="21.5" customHeight="1" x14ac:dyDescent="0.3">
      <c r="A20" s="26"/>
      <c r="B20" s="26"/>
      <c r="C20" s="26"/>
      <c r="D20" s="26"/>
      <c r="E20" s="28"/>
      <c r="F20" s="23"/>
      <c r="G20" s="23"/>
      <c r="H20" s="23"/>
      <c r="I20" s="24"/>
      <c r="J20" s="25"/>
      <c r="K20" s="29"/>
      <c r="L20" s="25"/>
    </row>
    <row r="21" spans="1:12" s="30" customFormat="1" ht="21.5" customHeight="1" x14ac:dyDescent="0.3">
      <c r="A21" s="105" t="s">
        <v>130</v>
      </c>
      <c r="B21" s="47"/>
      <c r="C21" s="47"/>
      <c r="D21" s="47"/>
      <c r="E21" s="28"/>
      <c r="F21" s="48"/>
      <c r="G21" s="48"/>
      <c r="H21" s="48"/>
      <c r="I21" s="29"/>
      <c r="J21" s="29"/>
      <c r="K21" s="29"/>
      <c r="L21" s="29"/>
    </row>
    <row r="22" spans="1:12" s="17" customFormat="1" ht="21.5" hidden="1" customHeight="1" x14ac:dyDescent="0.3">
      <c r="A22" s="17" t="s">
        <v>35</v>
      </c>
      <c r="E22" s="32"/>
      <c r="F22" s="34"/>
      <c r="G22" s="49"/>
      <c r="H22" s="34">
        <v>0</v>
      </c>
      <c r="I22" s="34"/>
      <c r="J22" s="34"/>
      <c r="K22" s="34"/>
      <c r="L22" s="34">
        <v>0</v>
      </c>
    </row>
    <row r="23" spans="1:12" s="17" customFormat="1" ht="21.5" customHeight="1" x14ac:dyDescent="0.3">
      <c r="A23" s="31" t="s">
        <v>212</v>
      </c>
      <c r="E23" s="32">
        <v>8</v>
      </c>
      <c r="F23" s="49">
        <v>30874</v>
      </c>
      <c r="G23" s="49"/>
      <c r="H23" s="49">
        <v>22883</v>
      </c>
      <c r="I23" s="34"/>
      <c r="J23" s="34">
        <v>4426</v>
      </c>
      <c r="K23" s="34"/>
      <c r="L23" s="34">
        <v>551</v>
      </c>
    </row>
    <row r="24" spans="1:12" s="17" customFormat="1" ht="21.5" customHeight="1" x14ac:dyDescent="0.3">
      <c r="A24" s="31" t="s">
        <v>63</v>
      </c>
      <c r="E24" s="32"/>
      <c r="F24" s="49">
        <v>5496</v>
      </c>
      <c r="G24" s="49"/>
      <c r="H24" s="49">
        <v>363</v>
      </c>
      <c r="I24" s="34"/>
      <c r="J24" s="34">
        <v>0</v>
      </c>
      <c r="K24" s="34"/>
      <c r="L24" s="34">
        <v>0</v>
      </c>
    </row>
    <row r="25" spans="1:12" s="17" customFormat="1" ht="21.5" customHeight="1" x14ac:dyDescent="0.3">
      <c r="A25" s="31" t="s">
        <v>64</v>
      </c>
      <c r="E25" s="32"/>
      <c r="F25" s="34">
        <v>0</v>
      </c>
      <c r="G25" s="49"/>
      <c r="H25" s="49">
        <v>621</v>
      </c>
      <c r="I25" s="34"/>
      <c r="J25" s="34">
        <v>0</v>
      </c>
      <c r="K25" s="34"/>
      <c r="L25" s="34">
        <v>621</v>
      </c>
    </row>
    <row r="26" spans="1:12" s="17" customFormat="1" ht="21.5" customHeight="1" x14ac:dyDescent="0.3">
      <c r="A26" s="31" t="s">
        <v>36</v>
      </c>
      <c r="E26" s="32">
        <v>10</v>
      </c>
      <c r="F26" s="34">
        <v>0</v>
      </c>
      <c r="G26" s="49"/>
      <c r="H26" s="34">
        <v>0</v>
      </c>
      <c r="I26" s="34"/>
      <c r="J26" s="34">
        <v>107779</v>
      </c>
      <c r="K26" s="34"/>
      <c r="L26" s="34">
        <v>110778</v>
      </c>
    </row>
    <row r="27" spans="1:12" s="17" customFormat="1" ht="21.5" customHeight="1" x14ac:dyDescent="0.3">
      <c r="A27" s="31" t="s">
        <v>65</v>
      </c>
      <c r="E27" s="32">
        <v>11</v>
      </c>
      <c r="F27" s="49">
        <v>13694</v>
      </c>
      <c r="G27" s="49"/>
      <c r="H27" s="49">
        <v>13742</v>
      </c>
      <c r="I27" s="34"/>
      <c r="J27" s="34">
        <v>13767</v>
      </c>
      <c r="K27" s="34"/>
      <c r="L27" s="34">
        <v>13767</v>
      </c>
    </row>
    <row r="28" spans="1:12" s="17" customFormat="1" ht="21.5" customHeight="1" x14ac:dyDescent="0.3">
      <c r="A28" s="31" t="s">
        <v>20</v>
      </c>
      <c r="E28" s="32">
        <v>12</v>
      </c>
      <c r="F28" s="49">
        <v>58483</v>
      </c>
      <c r="G28" s="49"/>
      <c r="H28" s="49">
        <v>58556</v>
      </c>
      <c r="I28" s="34"/>
      <c r="J28" s="34">
        <v>58483</v>
      </c>
      <c r="K28" s="34"/>
      <c r="L28" s="34">
        <v>58556</v>
      </c>
    </row>
    <row r="29" spans="1:12" s="17" customFormat="1" ht="21.5" customHeight="1" x14ac:dyDescent="0.3">
      <c r="A29" s="31" t="s">
        <v>209</v>
      </c>
      <c r="E29" s="32">
        <v>13</v>
      </c>
      <c r="F29" s="49">
        <v>353161</v>
      </c>
      <c r="G29" s="49"/>
      <c r="H29" s="49">
        <v>393557</v>
      </c>
      <c r="I29" s="34"/>
      <c r="J29" s="34">
        <v>343527</v>
      </c>
      <c r="K29" s="34"/>
      <c r="L29" s="34">
        <v>383685</v>
      </c>
    </row>
    <row r="30" spans="1:12" s="17" customFormat="1" ht="21.5" customHeight="1" x14ac:dyDescent="0.3">
      <c r="A30" s="31" t="s">
        <v>156</v>
      </c>
      <c r="E30" s="32">
        <v>14</v>
      </c>
      <c r="F30" s="49">
        <v>117830</v>
      </c>
      <c r="G30" s="49"/>
      <c r="H30" s="36">
        <v>0</v>
      </c>
      <c r="I30" s="34"/>
      <c r="J30" s="34">
        <v>117607</v>
      </c>
      <c r="K30" s="34"/>
      <c r="L30" s="36">
        <v>0</v>
      </c>
    </row>
    <row r="31" spans="1:12" s="17" customFormat="1" ht="21.5" customHeight="1" x14ac:dyDescent="0.3">
      <c r="A31" s="31" t="s">
        <v>13</v>
      </c>
      <c r="E31" s="32">
        <v>15</v>
      </c>
      <c r="F31" s="49">
        <v>31389</v>
      </c>
      <c r="G31" s="49"/>
      <c r="H31" s="49">
        <v>33627</v>
      </c>
      <c r="I31" s="34"/>
      <c r="J31" s="34">
        <v>30198</v>
      </c>
      <c r="K31" s="34"/>
      <c r="L31" s="34">
        <v>32694</v>
      </c>
    </row>
    <row r="32" spans="1:12" s="17" customFormat="1" ht="21.5" customHeight="1" x14ac:dyDescent="0.3">
      <c r="A32" s="31" t="s">
        <v>37</v>
      </c>
      <c r="E32" s="32">
        <v>23</v>
      </c>
      <c r="F32" s="49">
        <v>21706</v>
      </c>
      <c r="G32" s="49"/>
      <c r="H32" s="49">
        <v>16868</v>
      </c>
      <c r="I32" s="34"/>
      <c r="J32" s="34">
        <v>18940</v>
      </c>
      <c r="K32" s="34"/>
      <c r="L32" s="34">
        <v>13497</v>
      </c>
    </row>
    <row r="33" spans="1:12" s="17" customFormat="1" ht="21.5" customHeight="1" x14ac:dyDescent="0.3">
      <c r="A33" s="31" t="s">
        <v>38</v>
      </c>
      <c r="E33" s="32"/>
      <c r="F33" s="49">
        <v>5898</v>
      </c>
      <c r="G33" s="49"/>
      <c r="H33" s="49">
        <v>5115</v>
      </c>
      <c r="I33" s="34"/>
      <c r="J33" s="34">
        <v>5861</v>
      </c>
      <c r="K33" s="34"/>
      <c r="L33" s="34">
        <v>5077</v>
      </c>
    </row>
    <row r="34" spans="1:12" s="30" customFormat="1" ht="21.5" customHeight="1" x14ac:dyDescent="0.3">
      <c r="A34" s="26" t="s">
        <v>39</v>
      </c>
      <c r="E34" s="28"/>
      <c r="F34" s="50">
        <f>SUM(F22:F33)</f>
        <v>638531</v>
      </c>
      <c r="G34" s="48"/>
      <c r="H34" s="50">
        <f>SUM(H22:H33)</f>
        <v>545332</v>
      </c>
      <c r="I34" s="29"/>
      <c r="J34" s="50">
        <f>SUM(J22:J33)</f>
        <v>700588</v>
      </c>
      <c r="K34" s="29"/>
      <c r="L34" s="50">
        <f>SUM(L22:L33)</f>
        <v>619226</v>
      </c>
    </row>
    <row r="35" spans="1:12" s="17" customFormat="1" ht="21.5" customHeight="1" thickBot="1" x14ac:dyDescent="0.35">
      <c r="A35" s="26" t="s">
        <v>40</v>
      </c>
      <c r="B35" s="30"/>
      <c r="C35" s="30"/>
      <c r="D35" s="30"/>
      <c r="E35" s="32"/>
      <c r="F35" s="51">
        <f>SUM(F19+F34)</f>
        <v>1691537</v>
      </c>
      <c r="G35" s="48"/>
      <c r="H35" s="51">
        <f>SUM(H19+H34)</f>
        <v>1447536</v>
      </c>
      <c r="I35" s="29"/>
      <c r="J35" s="51">
        <f>SUM(J19+J34)</f>
        <v>1606955</v>
      </c>
      <c r="K35" s="29"/>
      <c r="L35" s="51">
        <f>SUM(L19+L34)</f>
        <v>1416413</v>
      </c>
    </row>
    <row r="36" spans="1:12" s="17" customFormat="1" ht="21.5" customHeight="1" thickTop="1" x14ac:dyDescent="0.3">
      <c r="E36" s="32"/>
      <c r="F36" s="49"/>
      <c r="G36" s="49"/>
      <c r="H36" s="49"/>
      <c r="I36" s="52"/>
      <c r="J36" s="52"/>
      <c r="K36" s="52"/>
      <c r="L36" s="52"/>
    </row>
    <row r="37" spans="1:12" s="17" customFormat="1" ht="21.5" customHeight="1" x14ac:dyDescent="0.3">
      <c r="A37" s="1" t="s">
        <v>214</v>
      </c>
      <c r="B37" s="7"/>
      <c r="C37" s="7"/>
      <c r="D37" s="8"/>
      <c r="E37" s="43"/>
      <c r="F37" s="54"/>
      <c r="G37" s="54"/>
      <c r="H37" s="54"/>
    </row>
    <row r="38" spans="1:12" s="55" customFormat="1" ht="21.5" customHeight="1" x14ac:dyDescent="0.3">
      <c r="A38" s="338" t="s">
        <v>26</v>
      </c>
      <c r="B38" s="338"/>
      <c r="C38" s="338"/>
      <c r="D38" s="338"/>
      <c r="E38" s="338"/>
      <c r="F38" s="338"/>
      <c r="G38" s="338"/>
      <c r="H38" s="338"/>
    </row>
    <row r="39" spans="1:12" s="56" customFormat="1" ht="21.5" customHeight="1" x14ac:dyDescent="0.3">
      <c r="A39" s="12"/>
      <c r="B39" s="12"/>
      <c r="C39" s="12"/>
      <c r="D39" s="12"/>
      <c r="E39" s="13"/>
      <c r="F39" s="12"/>
      <c r="G39" s="12"/>
      <c r="H39" s="12"/>
    </row>
    <row r="40" spans="1:12" s="56" customFormat="1" ht="21.5" customHeight="1" x14ac:dyDescent="0.3">
      <c r="A40" s="14"/>
      <c r="B40" s="14"/>
      <c r="C40" s="14"/>
      <c r="D40" s="14"/>
      <c r="E40" s="15"/>
      <c r="F40" s="337" t="s">
        <v>93</v>
      </c>
      <c r="G40" s="337"/>
      <c r="H40" s="337"/>
      <c r="I40" s="11"/>
      <c r="J40" s="337" t="s">
        <v>95</v>
      </c>
      <c r="K40" s="337"/>
      <c r="L40" s="337"/>
    </row>
    <row r="41" spans="1:12" s="56" customFormat="1" ht="21.5" customHeight="1" x14ac:dyDescent="0.3">
      <c r="A41" s="14"/>
      <c r="B41" s="14"/>
      <c r="C41" s="14"/>
      <c r="D41" s="14"/>
      <c r="E41" s="15"/>
      <c r="F41" s="337" t="s">
        <v>94</v>
      </c>
      <c r="G41" s="337"/>
      <c r="H41" s="337"/>
      <c r="I41" s="11"/>
      <c r="J41" s="337" t="s">
        <v>94</v>
      </c>
      <c r="K41" s="337"/>
      <c r="L41" s="337"/>
    </row>
    <row r="42" spans="1:12" s="56" customFormat="1" ht="21.5" customHeight="1" x14ac:dyDescent="0.3">
      <c r="A42" s="14"/>
      <c r="B42" s="14"/>
      <c r="C42" s="14"/>
      <c r="D42" s="14"/>
      <c r="E42" s="15"/>
      <c r="F42" s="335" t="s">
        <v>57</v>
      </c>
      <c r="G42" s="336"/>
      <c r="H42" s="336"/>
      <c r="I42" s="11"/>
      <c r="J42" s="335" t="s">
        <v>57</v>
      </c>
      <c r="K42" s="336"/>
      <c r="L42" s="336"/>
    </row>
    <row r="43" spans="1:12" s="56" customFormat="1" ht="21.5" customHeight="1" x14ac:dyDescent="0.3">
      <c r="A43" s="16" t="s">
        <v>2</v>
      </c>
      <c r="B43" s="57"/>
      <c r="C43" s="57"/>
      <c r="E43" s="18" t="s">
        <v>0</v>
      </c>
      <c r="F43" s="19" t="s">
        <v>146</v>
      </c>
      <c r="G43" s="19"/>
      <c r="H43" s="19" t="s">
        <v>29</v>
      </c>
      <c r="I43" s="17"/>
      <c r="J43" s="19" t="s">
        <v>146</v>
      </c>
      <c r="K43" s="19"/>
      <c r="L43" s="19" t="s">
        <v>29</v>
      </c>
    </row>
    <row r="44" spans="1:12" s="55" customFormat="1" ht="21.5" customHeight="1" x14ac:dyDescent="0.3">
      <c r="A44" s="17"/>
      <c r="B44" s="17"/>
      <c r="C44" s="17"/>
      <c r="D44" s="17"/>
      <c r="E44" s="21"/>
      <c r="F44" s="334" t="s">
        <v>24</v>
      </c>
      <c r="G44" s="334"/>
      <c r="H44" s="334"/>
      <c r="I44" s="334"/>
      <c r="J44" s="334"/>
      <c r="K44" s="334"/>
      <c r="L44" s="334"/>
    </row>
    <row r="45" spans="1:12" s="17" customFormat="1" ht="21.5" customHeight="1" x14ac:dyDescent="0.3">
      <c r="A45" s="105" t="s">
        <v>41</v>
      </c>
      <c r="B45" s="52"/>
      <c r="C45" s="52"/>
      <c r="D45" s="52"/>
      <c r="E45" s="18"/>
      <c r="F45" s="34"/>
      <c r="G45" s="58"/>
      <c r="H45" s="34"/>
      <c r="I45" s="59"/>
      <c r="J45" s="52"/>
    </row>
    <row r="46" spans="1:12" s="17" customFormat="1" ht="21.5" customHeight="1" x14ac:dyDescent="0.3">
      <c r="A46" s="52" t="s">
        <v>213</v>
      </c>
      <c r="B46" s="52"/>
      <c r="C46" s="52"/>
      <c r="D46" s="52"/>
      <c r="E46" s="18">
        <v>16</v>
      </c>
      <c r="F46" s="34">
        <v>50899</v>
      </c>
      <c r="G46" s="33"/>
      <c r="H46" s="34">
        <v>0</v>
      </c>
      <c r="I46" s="60"/>
      <c r="J46" s="34">
        <v>19949</v>
      </c>
      <c r="K46" s="61"/>
      <c r="L46" s="34">
        <v>0</v>
      </c>
    </row>
    <row r="47" spans="1:12" s="17" customFormat="1" ht="21.5" customHeight="1" x14ac:dyDescent="0.3">
      <c r="A47" s="52" t="s">
        <v>42</v>
      </c>
      <c r="B47" s="52"/>
      <c r="C47" s="52"/>
      <c r="D47" s="52"/>
      <c r="E47" s="18">
        <v>17</v>
      </c>
      <c r="F47" s="62">
        <v>171542</v>
      </c>
      <c r="G47" s="62"/>
      <c r="H47" s="62">
        <v>127908</v>
      </c>
      <c r="I47" s="60"/>
      <c r="J47" s="34">
        <v>169177</v>
      </c>
      <c r="K47" s="61"/>
      <c r="L47" s="34">
        <v>130802</v>
      </c>
    </row>
    <row r="48" spans="1:12" s="17" customFormat="1" ht="21.5" customHeight="1" x14ac:dyDescent="0.3">
      <c r="A48" s="52" t="s">
        <v>152</v>
      </c>
      <c r="B48" s="52"/>
      <c r="C48" s="52"/>
      <c r="D48" s="52"/>
      <c r="E48" s="63"/>
      <c r="F48" s="33"/>
      <c r="G48" s="33"/>
      <c r="H48" s="33"/>
      <c r="I48" s="60"/>
      <c r="J48" s="34"/>
      <c r="K48" s="61"/>
      <c r="L48" s="34"/>
    </row>
    <row r="49" spans="1:12" s="17" customFormat="1" ht="21.5" customHeight="1" x14ac:dyDescent="0.3">
      <c r="A49" s="109" t="s">
        <v>153</v>
      </c>
      <c r="B49" s="109"/>
      <c r="C49" s="109"/>
      <c r="D49" s="109"/>
      <c r="E49" s="63">
        <v>16</v>
      </c>
      <c r="F49" s="33">
        <v>40754</v>
      </c>
      <c r="G49" s="33"/>
      <c r="H49" s="33">
        <v>12823</v>
      </c>
      <c r="I49" s="60"/>
      <c r="J49" s="34">
        <v>40797</v>
      </c>
      <c r="K49" s="61"/>
      <c r="L49" s="34">
        <v>12588</v>
      </c>
    </row>
    <row r="50" spans="1:12" s="17" customFormat="1" ht="21.5" customHeight="1" x14ac:dyDescent="0.3">
      <c r="A50" s="65" t="s">
        <v>14</v>
      </c>
      <c r="B50" s="52"/>
      <c r="C50" s="52"/>
      <c r="D50" s="52"/>
      <c r="E50" s="18"/>
      <c r="F50" s="49">
        <v>16558</v>
      </c>
      <c r="G50" s="49"/>
      <c r="H50" s="49">
        <v>19901</v>
      </c>
      <c r="I50" s="35"/>
      <c r="J50" s="34">
        <v>11087</v>
      </c>
      <c r="K50" s="61"/>
      <c r="L50" s="34">
        <v>17826</v>
      </c>
    </row>
    <row r="51" spans="1:12" s="17" customFormat="1" ht="21.5" customHeight="1" x14ac:dyDescent="0.3">
      <c r="A51" s="52" t="s">
        <v>43</v>
      </c>
      <c r="B51" s="52"/>
      <c r="C51" s="52"/>
      <c r="D51" s="52"/>
      <c r="E51" s="18"/>
      <c r="F51" s="62">
        <v>35037</v>
      </c>
      <c r="G51" s="62"/>
      <c r="H51" s="62">
        <v>24538</v>
      </c>
      <c r="I51" s="40"/>
      <c r="J51" s="34">
        <v>33466</v>
      </c>
      <c r="K51" s="61"/>
      <c r="L51" s="34">
        <v>24738</v>
      </c>
    </row>
    <row r="52" spans="1:12" s="30" customFormat="1" ht="21.5" customHeight="1" x14ac:dyDescent="0.3">
      <c r="A52" s="66" t="s">
        <v>44</v>
      </c>
      <c r="B52" s="66"/>
      <c r="C52" s="66"/>
      <c r="D52" s="66"/>
      <c r="E52" s="67"/>
      <c r="F52" s="50">
        <f>SUM(F46:F51)</f>
        <v>314790</v>
      </c>
      <c r="G52" s="48"/>
      <c r="H52" s="50">
        <f>SUM(H46:H51)</f>
        <v>185170</v>
      </c>
      <c r="I52" s="68"/>
      <c r="J52" s="50">
        <f>SUM(J46:J51)</f>
        <v>274476</v>
      </c>
      <c r="L52" s="50">
        <f>SUM(L46:L51)</f>
        <v>185954</v>
      </c>
    </row>
    <row r="53" spans="1:12" s="30" customFormat="1" ht="21.5" customHeight="1" x14ac:dyDescent="0.3">
      <c r="A53" s="66"/>
      <c r="B53" s="66"/>
      <c r="C53" s="66"/>
      <c r="D53" s="66"/>
      <c r="E53" s="69"/>
      <c r="F53" s="48"/>
      <c r="G53" s="48"/>
      <c r="H53" s="48"/>
      <c r="I53" s="68"/>
      <c r="J53" s="29"/>
      <c r="L53" s="29"/>
    </row>
    <row r="54" spans="1:12" s="30" customFormat="1" ht="21.5" customHeight="1" x14ac:dyDescent="0.3">
      <c r="A54" s="105" t="s">
        <v>132</v>
      </c>
      <c r="B54" s="66"/>
      <c r="C54" s="66"/>
      <c r="D54" s="29"/>
      <c r="E54" s="69"/>
      <c r="F54" s="48"/>
      <c r="G54" s="48"/>
      <c r="H54" s="48"/>
      <c r="I54" s="70"/>
      <c r="J54" s="29"/>
      <c r="L54" s="29"/>
    </row>
    <row r="55" spans="1:12" s="17" customFormat="1" ht="21.5" customHeight="1" x14ac:dyDescent="0.3">
      <c r="A55" s="52" t="s">
        <v>154</v>
      </c>
      <c r="B55" s="64"/>
      <c r="C55" s="64"/>
      <c r="D55" s="52"/>
      <c r="E55" s="18">
        <v>16</v>
      </c>
      <c r="F55" s="34">
        <v>78550</v>
      </c>
      <c r="G55" s="34"/>
      <c r="H55" s="34">
        <v>2793</v>
      </c>
      <c r="I55" s="40"/>
      <c r="J55" s="34">
        <v>79236</v>
      </c>
      <c r="K55" s="61"/>
      <c r="L55" s="34">
        <v>2674</v>
      </c>
    </row>
    <row r="56" spans="1:12" s="17" customFormat="1" ht="21.5" hidden="1" customHeight="1" x14ac:dyDescent="0.3">
      <c r="A56" s="52" t="s">
        <v>58</v>
      </c>
      <c r="B56" s="65"/>
      <c r="C56" s="65"/>
      <c r="D56" s="52"/>
      <c r="E56" s="63" t="s">
        <v>128</v>
      </c>
      <c r="F56" s="34"/>
      <c r="G56" s="34"/>
      <c r="H56" s="34">
        <v>0</v>
      </c>
      <c r="I56" s="34"/>
      <c r="J56" s="34"/>
      <c r="K56" s="61"/>
      <c r="L56" s="34">
        <v>0</v>
      </c>
    </row>
    <row r="57" spans="1:12" s="17" customFormat="1" ht="21.5" customHeight="1" x14ac:dyDescent="0.3">
      <c r="A57" s="52" t="s">
        <v>217</v>
      </c>
      <c r="B57" s="52"/>
      <c r="C57" s="64"/>
      <c r="D57" s="52"/>
      <c r="E57" s="18">
        <v>18</v>
      </c>
      <c r="F57" s="34">
        <v>23177</v>
      </c>
      <c r="G57" s="34"/>
      <c r="H57" s="34">
        <v>23181</v>
      </c>
      <c r="I57" s="40"/>
      <c r="J57" s="34">
        <v>18625</v>
      </c>
      <c r="K57" s="61"/>
      <c r="L57" s="34">
        <v>19024</v>
      </c>
    </row>
    <row r="58" spans="1:12" s="30" customFormat="1" ht="21.5" customHeight="1" x14ac:dyDescent="0.3">
      <c r="A58" s="29" t="s">
        <v>45</v>
      </c>
      <c r="B58" s="29"/>
      <c r="C58" s="29"/>
      <c r="D58" s="29"/>
      <c r="E58" s="67"/>
      <c r="F58" s="50">
        <f>SUM(F55:F57)</f>
        <v>101727</v>
      </c>
      <c r="G58" s="48"/>
      <c r="H58" s="50">
        <f>SUM(H55:H57)</f>
        <v>25974</v>
      </c>
      <c r="I58" s="71"/>
      <c r="J58" s="50">
        <f>SUM(J55:J57)</f>
        <v>97861</v>
      </c>
      <c r="L58" s="50">
        <f>SUM(L55:L57)</f>
        <v>21698</v>
      </c>
    </row>
    <row r="59" spans="1:12" s="30" customFormat="1" ht="21.5" customHeight="1" x14ac:dyDescent="0.3">
      <c r="A59" s="29"/>
      <c r="B59" s="29"/>
      <c r="C59" s="29"/>
      <c r="D59" s="29"/>
      <c r="E59" s="67"/>
      <c r="F59" s="48"/>
      <c r="G59" s="48"/>
      <c r="H59" s="48"/>
      <c r="I59" s="71"/>
      <c r="J59" s="48"/>
      <c r="K59" s="29"/>
      <c r="L59" s="48"/>
    </row>
    <row r="60" spans="1:12" s="30" customFormat="1" ht="21.5" customHeight="1" x14ac:dyDescent="0.3">
      <c r="A60" s="29" t="s">
        <v>46</v>
      </c>
      <c r="B60" s="29"/>
      <c r="C60" s="29"/>
      <c r="D60" s="29"/>
      <c r="E60" s="67"/>
      <c r="F60" s="72">
        <f>SUM(F52+F58)</f>
        <v>416517</v>
      </c>
      <c r="G60" s="48"/>
      <c r="H60" s="72">
        <f>SUM(H52+H58)</f>
        <v>211144</v>
      </c>
      <c r="I60" s="68"/>
      <c r="J60" s="72">
        <f>SUM(J52+J58)</f>
        <v>372337</v>
      </c>
      <c r="K60" s="29"/>
      <c r="L60" s="72">
        <f>SUM(L52+L58)</f>
        <v>207652</v>
      </c>
    </row>
    <row r="61" spans="1:12" s="17" customFormat="1" ht="16" customHeight="1" x14ac:dyDescent="0.3">
      <c r="A61" s="52"/>
      <c r="B61" s="52"/>
      <c r="C61" s="52"/>
      <c r="D61" s="52"/>
      <c r="E61" s="18"/>
      <c r="F61" s="49"/>
      <c r="G61" s="49"/>
      <c r="H61" s="49"/>
      <c r="I61" s="73"/>
      <c r="J61" s="52"/>
      <c r="L61" s="52"/>
    </row>
    <row r="62" spans="1:12" s="76" customFormat="1" ht="21.5" customHeight="1" x14ac:dyDescent="0.3">
      <c r="A62" s="76" t="s">
        <v>3</v>
      </c>
      <c r="E62" s="77"/>
      <c r="F62" s="78"/>
      <c r="G62" s="78"/>
      <c r="H62" s="78"/>
    </row>
    <row r="63" spans="1:12" s="37" customFormat="1" ht="21.5" customHeight="1" x14ac:dyDescent="0.3">
      <c r="A63" s="37" t="s">
        <v>66</v>
      </c>
      <c r="E63" s="43"/>
      <c r="F63" s="53"/>
      <c r="G63" s="53"/>
      <c r="H63" s="53"/>
    </row>
    <row r="64" spans="1:12" s="37" customFormat="1" ht="21.5" customHeight="1" thickBot="1" x14ac:dyDescent="0.35">
      <c r="B64" s="37" t="s">
        <v>15</v>
      </c>
      <c r="E64" s="79">
        <v>19</v>
      </c>
      <c r="F64" s="80">
        <v>549682</v>
      </c>
      <c r="G64" s="53"/>
      <c r="H64" s="80">
        <v>549682</v>
      </c>
      <c r="J64" s="81">
        <v>549682</v>
      </c>
      <c r="L64" s="81">
        <v>549682</v>
      </c>
    </row>
    <row r="65" spans="1:12" s="37" customFormat="1" ht="21.5" customHeight="1" thickTop="1" x14ac:dyDescent="0.3">
      <c r="B65" s="37" t="s">
        <v>16</v>
      </c>
      <c r="E65" s="43"/>
      <c r="F65" s="53">
        <v>549682</v>
      </c>
      <c r="G65" s="53"/>
      <c r="H65" s="53">
        <v>549682</v>
      </c>
      <c r="J65" s="37">
        <v>549682</v>
      </c>
      <c r="L65" s="37">
        <v>549682</v>
      </c>
    </row>
    <row r="66" spans="1:12" s="37" customFormat="1" ht="21.5" customHeight="1" x14ac:dyDescent="0.3">
      <c r="A66" s="37" t="s">
        <v>67</v>
      </c>
      <c r="E66" s="43"/>
      <c r="F66" s="53"/>
      <c r="G66" s="53"/>
      <c r="H66" s="53"/>
    </row>
    <row r="67" spans="1:12" s="37" customFormat="1" ht="21.5" customHeight="1" x14ac:dyDescent="0.3">
      <c r="B67" s="37" t="s">
        <v>68</v>
      </c>
      <c r="E67" s="43"/>
      <c r="F67" s="53">
        <v>295291</v>
      </c>
      <c r="G67" s="53"/>
      <c r="H67" s="53">
        <v>295291</v>
      </c>
      <c r="J67" s="37">
        <v>295291</v>
      </c>
      <c r="L67" s="37">
        <v>295291</v>
      </c>
    </row>
    <row r="68" spans="1:12" s="37" customFormat="1" ht="21.5" customHeight="1" x14ac:dyDescent="0.3">
      <c r="B68" s="37" t="s">
        <v>69</v>
      </c>
      <c r="E68" s="43"/>
      <c r="F68" s="53">
        <v>10249</v>
      </c>
      <c r="G68" s="53"/>
      <c r="H68" s="53">
        <v>10249</v>
      </c>
      <c r="J68" s="37">
        <v>10249</v>
      </c>
      <c r="L68" s="37">
        <v>10249</v>
      </c>
    </row>
    <row r="69" spans="1:12" s="37" customFormat="1" ht="21.5" customHeight="1" x14ac:dyDescent="0.3">
      <c r="B69" s="37" t="s">
        <v>70</v>
      </c>
      <c r="E69" s="43"/>
      <c r="F69" s="53"/>
      <c r="G69" s="53"/>
      <c r="H69" s="53"/>
    </row>
    <row r="70" spans="1:12" s="37" customFormat="1" ht="21.5" customHeight="1" x14ac:dyDescent="0.3">
      <c r="C70" s="37" t="s">
        <v>71</v>
      </c>
      <c r="E70" s="43"/>
      <c r="F70" s="53">
        <v>-2212</v>
      </c>
      <c r="G70" s="53"/>
      <c r="H70" s="53">
        <v>-1347</v>
      </c>
      <c r="J70" s="82">
        <v>0</v>
      </c>
      <c r="L70" s="82">
        <v>0</v>
      </c>
    </row>
    <row r="71" spans="1:12" s="37" customFormat="1" ht="21.5" customHeight="1" x14ac:dyDescent="0.3">
      <c r="A71" s="37" t="s">
        <v>4</v>
      </c>
      <c r="E71" s="43"/>
      <c r="F71" s="53"/>
      <c r="G71" s="53"/>
      <c r="H71" s="53"/>
    </row>
    <row r="72" spans="1:12" s="37" customFormat="1" ht="21.5" customHeight="1" x14ac:dyDescent="0.3">
      <c r="B72" s="37" t="s">
        <v>17</v>
      </c>
      <c r="E72" s="43"/>
      <c r="F72" s="53"/>
      <c r="G72" s="53"/>
      <c r="H72" s="53"/>
    </row>
    <row r="73" spans="1:12" s="37" customFormat="1" ht="21.5" customHeight="1" x14ac:dyDescent="0.3">
      <c r="C73" s="37" t="s">
        <v>18</v>
      </c>
      <c r="E73" s="43">
        <v>21</v>
      </c>
      <c r="F73" s="53">
        <f>J73</f>
        <v>40147</v>
      </c>
      <c r="G73" s="53"/>
      <c r="H73" s="53">
        <v>35849</v>
      </c>
      <c r="J73" s="17">
        <v>40147</v>
      </c>
      <c r="L73" s="37">
        <v>35849</v>
      </c>
    </row>
    <row r="74" spans="1:12" s="37" customFormat="1" ht="21.5" customHeight="1" x14ac:dyDescent="0.3">
      <c r="C74" s="37" t="s">
        <v>147</v>
      </c>
      <c r="E74" s="43">
        <v>20</v>
      </c>
      <c r="F74" s="53">
        <v>5612</v>
      </c>
      <c r="G74" s="53"/>
      <c r="H74" s="82">
        <v>0</v>
      </c>
      <c r="J74" s="17">
        <v>5612</v>
      </c>
      <c r="L74" s="82">
        <v>0</v>
      </c>
    </row>
    <row r="75" spans="1:12" s="37" customFormat="1" ht="21.5" customHeight="1" x14ac:dyDescent="0.3">
      <c r="B75" s="37" t="s">
        <v>11</v>
      </c>
      <c r="E75" s="43"/>
      <c r="F75" s="53">
        <v>377416</v>
      </c>
      <c r="G75" s="53"/>
      <c r="H75" s="53">
        <v>341513</v>
      </c>
      <c r="J75" s="17">
        <v>339249</v>
      </c>
      <c r="L75" s="37">
        <v>317690</v>
      </c>
    </row>
    <row r="76" spans="1:12" s="37" customFormat="1" ht="21.5" customHeight="1" x14ac:dyDescent="0.3">
      <c r="A76" s="37" t="s">
        <v>155</v>
      </c>
      <c r="E76" s="43">
        <v>20</v>
      </c>
      <c r="F76" s="83">
        <v>-5612</v>
      </c>
      <c r="G76" s="53"/>
      <c r="H76" s="110">
        <v>0</v>
      </c>
      <c r="J76" s="83">
        <v>-5612</v>
      </c>
      <c r="L76" s="110">
        <v>0</v>
      </c>
    </row>
    <row r="77" spans="1:12" s="37" customFormat="1" ht="21.5" customHeight="1" x14ac:dyDescent="0.3">
      <c r="A77" s="22" t="s">
        <v>157</v>
      </c>
      <c r="E77" s="43"/>
      <c r="F77" s="84">
        <f>SUM(F65:F76)</f>
        <v>1270573</v>
      </c>
      <c r="G77" s="84"/>
      <c r="H77" s="84">
        <f>SUM(H65:H76)</f>
        <v>1231237</v>
      </c>
      <c r="I77" s="22"/>
      <c r="J77" s="84">
        <f>SUM(J65:J76)</f>
        <v>1234618</v>
      </c>
      <c r="K77" s="22"/>
      <c r="L77" s="84">
        <f>SUM(L65:L76)</f>
        <v>1208761</v>
      </c>
    </row>
    <row r="78" spans="1:12" s="37" customFormat="1" ht="21.5" customHeight="1" x14ac:dyDescent="0.3">
      <c r="A78" s="37" t="s">
        <v>72</v>
      </c>
      <c r="E78" s="43"/>
      <c r="F78" s="53">
        <v>4447</v>
      </c>
      <c r="G78" s="53"/>
      <c r="H78" s="53">
        <v>5155</v>
      </c>
      <c r="J78" s="82">
        <v>0</v>
      </c>
      <c r="L78" s="82">
        <v>0</v>
      </c>
    </row>
    <row r="79" spans="1:12" s="22" customFormat="1" ht="21.5" customHeight="1" x14ac:dyDescent="0.3">
      <c r="A79" s="22" t="s">
        <v>5</v>
      </c>
      <c r="E79" s="77"/>
      <c r="F79" s="50">
        <f>SUM(F77:F78)</f>
        <v>1275020</v>
      </c>
      <c r="G79" s="84"/>
      <c r="H79" s="50">
        <f>SUM(H77:H78)</f>
        <v>1236392</v>
      </c>
      <c r="J79" s="50">
        <f>SUM(J77:J78)</f>
        <v>1234618</v>
      </c>
      <c r="L79" s="50">
        <f>SUM(L77:L78)</f>
        <v>1208761</v>
      </c>
    </row>
    <row r="80" spans="1:12" s="22" customFormat="1" ht="21.5" customHeight="1" x14ac:dyDescent="0.3">
      <c r="E80" s="77"/>
      <c r="F80" s="48"/>
      <c r="G80" s="84"/>
      <c r="H80" s="48"/>
      <c r="J80" s="48"/>
      <c r="L80" s="48"/>
    </row>
    <row r="81" spans="1:12" s="22" customFormat="1" ht="21.5" customHeight="1" thickBot="1" x14ac:dyDescent="0.35">
      <c r="A81" s="22" t="s">
        <v>158</v>
      </c>
      <c r="E81" s="77"/>
      <c r="F81" s="51">
        <f>SUM(F60+F79)</f>
        <v>1691537</v>
      </c>
      <c r="G81" s="84"/>
      <c r="H81" s="51">
        <f>SUM(H60+H79)</f>
        <v>1447536</v>
      </c>
      <c r="J81" s="51">
        <f>SUM(J60+J79)</f>
        <v>1606955</v>
      </c>
      <c r="L81" s="51">
        <f>SUM(L60+L79)</f>
        <v>1416413</v>
      </c>
    </row>
    <row r="82" spans="1:12" s="22" customFormat="1" ht="21.5" customHeight="1" thickTop="1" x14ac:dyDescent="0.3">
      <c r="E82" s="77"/>
      <c r="F82" s="48"/>
      <c r="G82" s="84"/>
      <c r="H82" s="48"/>
      <c r="J82" s="48"/>
      <c r="L82" s="48"/>
    </row>
    <row r="83" spans="1:12" s="5" customFormat="1" ht="18.75" customHeight="1" x14ac:dyDescent="0.3">
      <c r="E83" s="3"/>
      <c r="F83" s="6"/>
      <c r="G83" s="6"/>
      <c r="H83" s="6"/>
    </row>
    <row r="84" spans="1:12" s="5" customFormat="1" ht="18.75" customHeight="1" x14ac:dyDescent="0.3">
      <c r="E84" s="3"/>
      <c r="F84" s="6"/>
      <c r="G84" s="6"/>
      <c r="H84" s="6"/>
    </row>
    <row r="85" spans="1:12" s="5" customFormat="1" ht="18.75" customHeight="1" x14ac:dyDescent="0.3">
      <c r="E85" s="3"/>
      <c r="F85" s="6">
        <f>F81-F35</f>
        <v>0</v>
      </c>
      <c r="G85" s="6"/>
      <c r="H85" s="6"/>
      <c r="J85" s="333">
        <f>J81-J35</f>
        <v>0</v>
      </c>
    </row>
    <row r="86" spans="1:12" s="5" customFormat="1" ht="18.75" customHeight="1" x14ac:dyDescent="0.3">
      <c r="E86" s="3"/>
      <c r="F86" s="6"/>
      <c r="G86" s="6"/>
      <c r="H86" s="6"/>
    </row>
    <row r="87" spans="1:12" s="5" customFormat="1" ht="18.75" customHeight="1" x14ac:dyDescent="0.3">
      <c r="E87" s="3"/>
      <c r="F87" s="6"/>
      <c r="G87" s="6"/>
      <c r="H87" s="6"/>
    </row>
    <row r="88" spans="1:12" s="5" customFormat="1" ht="18.75" customHeight="1" x14ac:dyDescent="0.3">
      <c r="E88" s="3"/>
      <c r="F88" s="6"/>
      <c r="G88" s="6"/>
      <c r="H88" s="6"/>
    </row>
    <row r="89" spans="1:12" s="5" customFormat="1" ht="18.75" customHeight="1" x14ac:dyDescent="0.3">
      <c r="E89" s="3"/>
      <c r="F89" s="6"/>
      <c r="G89" s="6"/>
      <c r="H89" s="6"/>
    </row>
    <row r="90" spans="1:12" s="5" customFormat="1" ht="18.75" customHeight="1" x14ac:dyDescent="0.3">
      <c r="E90" s="3"/>
      <c r="F90" s="6"/>
      <c r="G90" s="6"/>
      <c r="H90" s="6"/>
    </row>
    <row r="91" spans="1:12" s="5" customFormat="1" ht="18.75" customHeight="1" x14ac:dyDescent="0.3">
      <c r="E91" s="3"/>
      <c r="F91" s="6"/>
      <c r="G91" s="6"/>
      <c r="H91" s="6"/>
    </row>
    <row r="92" spans="1:12" s="5" customFormat="1" ht="18.75" customHeight="1" x14ac:dyDescent="0.3">
      <c r="E92" s="3"/>
      <c r="F92" s="6"/>
      <c r="G92" s="6"/>
      <c r="H92" s="6"/>
    </row>
    <row r="93" spans="1:12" s="5" customFormat="1" ht="18.75" customHeight="1" x14ac:dyDescent="0.3">
      <c r="E93" s="3"/>
      <c r="F93" s="6"/>
      <c r="G93" s="6"/>
      <c r="H93" s="6"/>
    </row>
    <row r="94" spans="1:12" s="5" customFormat="1" ht="18.75" customHeight="1" x14ac:dyDescent="0.3">
      <c r="E94" s="3"/>
      <c r="F94" s="6"/>
      <c r="G94" s="6"/>
      <c r="H94" s="6"/>
    </row>
    <row r="95" spans="1:12" s="5" customFormat="1" ht="18.75" customHeight="1" x14ac:dyDescent="0.3">
      <c r="E95" s="3"/>
      <c r="F95" s="6"/>
      <c r="G95" s="6"/>
      <c r="H95" s="6"/>
    </row>
    <row r="96" spans="1:12" s="5" customFormat="1" ht="18.75" customHeight="1" x14ac:dyDescent="0.3">
      <c r="E96" s="3"/>
      <c r="F96" s="6"/>
      <c r="G96" s="6"/>
      <c r="H96" s="6"/>
    </row>
    <row r="97" spans="5:8" s="5" customFormat="1" ht="18.75" customHeight="1" x14ac:dyDescent="0.3">
      <c r="E97" s="3"/>
      <c r="F97" s="6"/>
      <c r="G97" s="6"/>
      <c r="H97" s="6"/>
    </row>
    <row r="98" spans="5:8" s="5" customFormat="1" ht="18.75" customHeight="1" x14ac:dyDescent="0.3">
      <c r="E98" s="3"/>
      <c r="F98" s="6"/>
      <c r="G98" s="6"/>
      <c r="H98" s="6"/>
    </row>
    <row r="99" spans="5:8" s="5" customFormat="1" ht="18.75" customHeight="1" x14ac:dyDescent="0.3">
      <c r="E99" s="3"/>
      <c r="F99" s="6"/>
      <c r="G99" s="6"/>
      <c r="H99" s="6"/>
    </row>
    <row r="100" spans="5:8" s="5" customFormat="1" ht="18.75" customHeight="1" x14ac:dyDescent="0.3">
      <c r="E100" s="3"/>
      <c r="F100" s="6"/>
      <c r="G100" s="6"/>
      <c r="H100" s="6"/>
    </row>
    <row r="101" spans="5:8" s="5" customFormat="1" ht="18.75" customHeight="1" x14ac:dyDescent="0.3">
      <c r="E101" s="3"/>
      <c r="F101" s="6"/>
      <c r="G101" s="6"/>
      <c r="H101" s="6"/>
    </row>
    <row r="102" spans="5:8" s="5" customFormat="1" ht="18.75" customHeight="1" x14ac:dyDescent="0.3">
      <c r="E102" s="3"/>
      <c r="F102" s="6"/>
      <c r="G102" s="6"/>
      <c r="H102" s="6"/>
    </row>
    <row r="103" spans="5:8" s="5" customFormat="1" ht="18.75" customHeight="1" x14ac:dyDescent="0.3">
      <c r="E103" s="3"/>
      <c r="F103" s="6"/>
      <c r="G103" s="6"/>
      <c r="H103" s="6"/>
    </row>
    <row r="104" spans="5:8" s="5" customFormat="1" ht="18.75" customHeight="1" x14ac:dyDescent="0.3">
      <c r="E104" s="3"/>
      <c r="F104" s="6"/>
      <c r="G104" s="6"/>
      <c r="H104" s="6"/>
    </row>
    <row r="105" spans="5:8" s="5" customFormat="1" ht="18.75" customHeight="1" x14ac:dyDescent="0.3">
      <c r="E105" s="3"/>
      <c r="F105" s="6"/>
      <c r="G105" s="6"/>
      <c r="H105" s="6"/>
    </row>
    <row r="106" spans="5:8" s="5" customFormat="1" ht="18.75" customHeight="1" x14ac:dyDescent="0.3">
      <c r="E106" s="3"/>
      <c r="F106" s="6"/>
      <c r="G106" s="6"/>
      <c r="H106" s="6"/>
    </row>
    <row r="107" spans="5:8" s="5" customFormat="1" ht="18.75" customHeight="1" x14ac:dyDescent="0.3">
      <c r="E107" s="3"/>
      <c r="F107" s="6"/>
      <c r="G107" s="6"/>
      <c r="H107" s="6"/>
    </row>
    <row r="108" spans="5:8" s="5" customFormat="1" ht="18.75" customHeight="1" x14ac:dyDescent="0.3">
      <c r="E108" s="3"/>
      <c r="F108" s="6"/>
      <c r="G108" s="6"/>
      <c r="H108" s="6"/>
    </row>
    <row r="109" spans="5:8" s="5" customFormat="1" ht="18.75" customHeight="1" x14ac:dyDescent="0.3">
      <c r="E109" s="3"/>
      <c r="F109" s="6"/>
      <c r="G109" s="6"/>
      <c r="H109" s="6"/>
    </row>
    <row r="110" spans="5:8" s="5" customFormat="1" ht="18.75" customHeight="1" x14ac:dyDescent="0.3">
      <c r="E110" s="3"/>
      <c r="F110" s="6"/>
      <c r="G110" s="6"/>
      <c r="H110" s="6"/>
    </row>
    <row r="111" spans="5:8" s="5" customFormat="1" ht="18.75" customHeight="1" x14ac:dyDescent="0.3">
      <c r="E111" s="3"/>
      <c r="F111" s="6"/>
      <c r="G111" s="6"/>
      <c r="H111" s="6"/>
    </row>
    <row r="112" spans="5:8" s="5" customFormat="1" ht="18.75" customHeight="1" x14ac:dyDescent="0.3">
      <c r="E112" s="3"/>
      <c r="F112" s="6"/>
      <c r="G112" s="6"/>
      <c r="H112" s="6"/>
    </row>
    <row r="113" spans="5:8" s="5" customFormat="1" ht="18.75" customHeight="1" x14ac:dyDescent="0.3">
      <c r="E113" s="3"/>
      <c r="F113" s="6"/>
      <c r="G113" s="6"/>
      <c r="H113" s="6"/>
    </row>
    <row r="114" spans="5:8" s="5" customFormat="1" ht="18.75" customHeight="1" x14ac:dyDescent="0.3">
      <c r="E114" s="3"/>
      <c r="F114" s="6"/>
      <c r="G114" s="6"/>
      <c r="H114" s="6"/>
    </row>
    <row r="115" spans="5:8" s="5" customFormat="1" ht="18.75" customHeight="1" x14ac:dyDescent="0.3">
      <c r="E115" s="3"/>
      <c r="F115" s="6"/>
      <c r="G115" s="6"/>
      <c r="H115" s="6"/>
    </row>
    <row r="116" spans="5:8" s="5" customFormat="1" ht="18.75" customHeight="1" x14ac:dyDescent="0.3">
      <c r="E116" s="3"/>
      <c r="F116" s="6"/>
      <c r="G116" s="6"/>
      <c r="H116" s="6"/>
    </row>
    <row r="117" spans="5:8" s="5" customFormat="1" ht="18.75" customHeight="1" x14ac:dyDescent="0.3">
      <c r="E117" s="3"/>
      <c r="F117" s="6"/>
      <c r="G117" s="6"/>
      <c r="H117" s="6"/>
    </row>
    <row r="118" spans="5:8" s="5" customFormat="1" ht="18.75" customHeight="1" x14ac:dyDescent="0.3">
      <c r="E118" s="3"/>
      <c r="F118" s="6"/>
      <c r="G118" s="6"/>
      <c r="H118" s="6"/>
    </row>
    <row r="119" spans="5:8" s="5" customFormat="1" ht="18.75" customHeight="1" x14ac:dyDescent="0.3">
      <c r="E119" s="3"/>
      <c r="F119" s="6"/>
      <c r="G119" s="6"/>
      <c r="H119" s="6"/>
    </row>
    <row r="120" spans="5:8" s="5" customFormat="1" ht="18.75" customHeight="1" x14ac:dyDescent="0.3">
      <c r="E120" s="3"/>
      <c r="F120" s="6"/>
      <c r="G120" s="6"/>
      <c r="H120" s="6"/>
    </row>
    <row r="121" spans="5:8" s="5" customFormat="1" ht="18.75" customHeight="1" x14ac:dyDescent="0.3">
      <c r="E121" s="3"/>
      <c r="F121" s="6"/>
      <c r="G121" s="6"/>
      <c r="H121" s="6"/>
    </row>
    <row r="122" spans="5:8" s="5" customFormat="1" ht="18.75" customHeight="1" x14ac:dyDescent="0.3">
      <c r="E122" s="3"/>
      <c r="F122" s="6"/>
      <c r="G122" s="6"/>
      <c r="H122" s="6"/>
    </row>
    <row r="123" spans="5:8" s="5" customFormat="1" ht="18.75" customHeight="1" x14ac:dyDescent="0.3">
      <c r="E123" s="3"/>
      <c r="F123" s="6"/>
      <c r="G123" s="6"/>
      <c r="H123" s="6"/>
    </row>
    <row r="124" spans="5:8" s="5" customFormat="1" ht="18.75" customHeight="1" x14ac:dyDescent="0.3">
      <c r="E124" s="3"/>
      <c r="F124" s="6"/>
      <c r="G124" s="6"/>
      <c r="H124" s="6"/>
    </row>
    <row r="125" spans="5:8" s="5" customFormat="1" ht="18.75" customHeight="1" x14ac:dyDescent="0.3">
      <c r="E125" s="3"/>
      <c r="F125" s="6"/>
      <c r="G125" s="6"/>
      <c r="H125" s="6"/>
    </row>
    <row r="126" spans="5:8" s="5" customFormat="1" ht="18.75" customHeight="1" x14ac:dyDescent="0.3">
      <c r="E126" s="3"/>
      <c r="F126" s="6"/>
      <c r="G126" s="6"/>
      <c r="H126" s="6"/>
    </row>
    <row r="127" spans="5:8" s="5" customFormat="1" ht="18.75" customHeight="1" x14ac:dyDescent="0.3">
      <c r="E127" s="3"/>
      <c r="F127" s="6"/>
      <c r="G127" s="6"/>
      <c r="H127" s="6"/>
    </row>
    <row r="128" spans="5:8" s="5" customFormat="1" ht="18.75" customHeight="1" x14ac:dyDescent="0.3">
      <c r="E128" s="3"/>
      <c r="F128" s="6"/>
      <c r="G128" s="6"/>
      <c r="H128" s="6"/>
    </row>
    <row r="129" spans="5:8" s="5" customFormat="1" ht="18.75" customHeight="1" x14ac:dyDescent="0.3">
      <c r="E129" s="3"/>
      <c r="F129" s="6"/>
      <c r="G129" s="6"/>
      <c r="H129" s="6"/>
    </row>
    <row r="130" spans="5:8" s="5" customFormat="1" ht="18.75" customHeight="1" x14ac:dyDescent="0.3">
      <c r="E130" s="3"/>
      <c r="F130" s="6"/>
      <c r="G130" s="6"/>
      <c r="H130" s="6"/>
    </row>
    <row r="131" spans="5:8" s="5" customFormat="1" ht="18.75" customHeight="1" x14ac:dyDescent="0.3">
      <c r="E131" s="3"/>
      <c r="F131" s="6"/>
      <c r="G131" s="6"/>
      <c r="H131" s="6"/>
    </row>
    <row r="132" spans="5:8" s="5" customFormat="1" ht="18.75" customHeight="1" x14ac:dyDescent="0.3">
      <c r="E132" s="3"/>
      <c r="F132" s="6"/>
      <c r="G132" s="6"/>
      <c r="H132" s="6"/>
    </row>
    <row r="133" spans="5:8" s="5" customFormat="1" ht="18.75" customHeight="1" x14ac:dyDescent="0.3">
      <c r="E133" s="3"/>
      <c r="F133" s="6"/>
      <c r="G133" s="6"/>
      <c r="H133" s="6"/>
    </row>
    <row r="134" spans="5:8" s="5" customFormat="1" ht="18.75" customHeight="1" x14ac:dyDescent="0.3">
      <c r="E134" s="3"/>
      <c r="F134" s="6"/>
      <c r="G134" s="6"/>
      <c r="H134" s="6"/>
    </row>
    <row r="135" spans="5:8" s="5" customFormat="1" ht="18.75" customHeight="1" x14ac:dyDescent="0.3">
      <c r="E135" s="3"/>
      <c r="F135" s="6"/>
      <c r="G135" s="6"/>
      <c r="H135" s="6"/>
    </row>
    <row r="136" spans="5:8" s="5" customFormat="1" ht="18.75" customHeight="1" x14ac:dyDescent="0.3">
      <c r="E136" s="3"/>
      <c r="F136" s="6"/>
      <c r="G136" s="6"/>
      <c r="H136" s="6"/>
    </row>
    <row r="137" spans="5:8" s="5" customFormat="1" ht="18.75" customHeight="1" x14ac:dyDescent="0.3">
      <c r="E137" s="3"/>
      <c r="F137" s="6"/>
      <c r="G137" s="6"/>
      <c r="H137" s="6"/>
    </row>
    <row r="138" spans="5:8" s="5" customFormat="1" ht="18.75" customHeight="1" x14ac:dyDescent="0.3">
      <c r="E138" s="3"/>
      <c r="F138" s="6"/>
      <c r="G138" s="6"/>
      <c r="H138" s="6"/>
    </row>
    <row r="139" spans="5:8" s="5" customFormat="1" ht="18.75" customHeight="1" x14ac:dyDescent="0.3">
      <c r="E139" s="3"/>
      <c r="F139" s="6"/>
      <c r="G139" s="6"/>
      <c r="H139" s="6"/>
    </row>
    <row r="140" spans="5:8" s="5" customFormat="1" ht="18.75" customHeight="1" x14ac:dyDescent="0.3">
      <c r="E140" s="3"/>
      <c r="F140" s="6"/>
      <c r="G140" s="6"/>
      <c r="H140" s="6"/>
    </row>
  </sheetData>
  <mergeCells count="16">
    <mergeCell ref="J4:L4"/>
    <mergeCell ref="F8:L8"/>
    <mergeCell ref="J40:L40"/>
    <mergeCell ref="A2:H2"/>
    <mergeCell ref="A38:H38"/>
    <mergeCell ref="F4:H4"/>
    <mergeCell ref="F40:H40"/>
    <mergeCell ref="F6:H6"/>
    <mergeCell ref="F44:L44"/>
    <mergeCell ref="J6:L6"/>
    <mergeCell ref="J42:L42"/>
    <mergeCell ref="J5:L5"/>
    <mergeCell ref="J41:L41"/>
    <mergeCell ref="F42:H42"/>
    <mergeCell ref="F5:H5"/>
    <mergeCell ref="F41:H41"/>
  </mergeCells>
  <phoneticPr fontId="39" type="noConversion"/>
  <pageMargins left="0.7" right="0.7" top="0.48" bottom="0.5" header="0.5" footer="0.5"/>
  <pageSetup paperSize="9" scale="76" firstPageNumber="6" fitToHeight="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16383" man="1"/>
  </rowBreaks>
  <ignoredErrors>
    <ignoredError sqref="F7:L7 F43:L43" numberStoredAsText="1"/>
    <ignoredError sqref="F77:L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view="pageBreakPreview" topLeftCell="E14" zoomScaleNormal="70" zoomScaleSheetLayoutView="100" workbookViewId="0">
      <selection activeCell="M14" sqref="M1:AJ1048576"/>
    </sheetView>
  </sheetViews>
  <sheetFormatPr defaultColWidth="11.1796875" defaultRowHeight="20.25" customHeight="1" x14ac:dyDescent="0.3"/>
  <cols>
    <col min="1" max="3" width="2" style="55" customWidth="1"/>
    <col min="4" max="4" width="48.08984375" style="55" customWidth="1"/>
    <col min="5" max="5" width="7.1796875" style="32" customWidth="1"/>
    <col min="6" max="6" width="12.453125" style="54" customWidth="1"/>
    <col min="7" max="7" width="1.36328125" style="54" customWidth="1"/>
    <col min="8" max="8" width="12.453125" style="54" customWidth="1"/>
    <col min="9" max="9" width="1.36328125" style="55" customWidth="1"/>
    <col min="10" max="10" width="12.453125" style="55" customWidth="1"/>
    <col min="11" max="11" width="1.36328125" style="55" customWidth="1"/>
    <col min="12" max="12" width="12.453125" style="55" customWidth="1"/>
    <col min="13" max="16384" width="11.1796875" style="55"/>
  </cols>
  <sheetData>
    <row r="1" spans="1:12" ht="21.5" customHeight="1" x14ac:dyDescent="0.3">
      <c r="A1" s="1" t="s">
        <v>214</v>
      </c>
      <c r="B1" s="7"/>
      <c r="C1" s="7"/>
      <c r="D1" s="8"/>
      <c r="E1" s="43"/>
      <c r="H1" s="17"/>
      <c r="I1" s="17"/>
      <c r="J1" s="17"/>
      <c r="K1" s="17"/>
    </row>
    <row r="2" spans="1:12" ht="21.5" customHeight="1" x14ac:dyDescent="0.3">
      <c r="A2" s="338" t="s">
        <v>138</v>
      </c>
      <c r="B2" s="338"/>
      <c r="C2" s="338"/>
      <c r="D2" s="338"/>
      <c r="E2" s="338"/>
      <c r="F2" s="338"/>
      <c r="G2" s="338"/>
      <c r="H2" s="55"/>
    </row>
    <row r="3" spans="1:12" ht="14" customHeight="1" x14ac:dyDescent="0.3">
      <c r="A3" s="74"/>
      <c r="B3" s="74"/>
      <c r="C3" s="74"/>
      <c r="D3" s="74"/>
      <c r="E3" s="75"/>
      <c r="F3" s="74"/>
      <c r="G3" s="74"/>
      <c r="H3" s="26"/>
      <c r="I3" s="26"/>
      <c r="J3" s="26"/>
      <c r="K3" s="26"/>
    </row>
    <row r="4" spans="1:12" ht="20" customHeight="1" x14ac:dyDescent="0.3">
      <c r="A4" s="74"/>
      <c r="B4" s="74"/>
      <c r="C4" s="74"/>
      <c r="D4" s="74"/>
      <c r="E4" s="75"/>
      <c r="F4" s="337" t="s">
        <v>93</v>
      </c>
      <c r="G4" s="337"/>
      <c r="H4" s="337"/>
      <c r="I4" s="85"/>
      <c r="J4" s="337" t="s">
        <v>96</v>
      </c>
      <c r="K4" s="337"/>
      <c r="L4" s="337"/>
    </row>
    <row r="5" spans="1:12" ht="20" customHeight="1" x14ac:dyDescent="0.3">
      <c r="A5" s="74"/>
      <c r="B5" s="74"/>
      <c r="C5" s="74"/>
      <c r="D5" s="74"/>
      <c r="E5" s="75"/>
      <c r="F5" s="337" t="s">
        <v>94</v>
      </c>
      <c r="G5" s="337"/>
      <c r="H5" s="337"/>
      <c r="I5" s="85"/>
      <c r="J5" s="337" t="s">
        <v>94</v>
      </c>
      <c r="K5" s="337"/>
      <c r="L5" s="337"/>
    </row>
    <row r="6" spans="1:12" ht="20" customHeight="1" x14ac:dyDescent="0.3">
      <c r="A6" s="74"/>
      <c r="B6" s="74"/>
      <c r="C6" s="74"/>
      <c r="D6" s="74"/>
      <c r="E6" s="75"/>
      <c r="F6" s="336" t="s">
        <v>76</v>
      </c>
      <c r="G6" s="336"/>
      <c r="H6" s="336"/>
      <c r="I6" s="85"/>
      <c r="J6" s="336" t="s">
        <v>76</v>
      </c>
      <c r="K6" s="336"/>
      <c r="L6" s="336"/>
    </row>
    <row r="7" spans="1:12" ht="20" customHeight="1" x14ac:dyDescent="0.3">
      <c r="A7" s="30"/>
      <c r="B7" s="26"/>
      <c r="C7" s="26"/>
      <c r="D7" s="26"/>
      <c r="E7" s="108" t="s">
        <v>0</v>
      </c>
      <c r="F7" s="19" t="s">
        <v>146</v>
      </c>
      <c r="G7" s="19"/>
      <c r="H7" s="19" t="s">
        <v>29</v>
      </c>
      <c r="I7" s="17"/>
      <c r="J7" s="19" t="s">
        <v>146</v>
      </c>
      <c r="K7" s="19"/>
      <c r="L7" s="19" t="s">
        <v>29</v>
      </c>
    </row>
    <row r="8" spans="1:12" ht="17.5" customHeight="1" x14ac:dyDescent="0.3">
      <c r="A8" s="17"/>
      <c r="B8" s="17"/>
      <c r="C8" s="17"/>
      <c r="D8" s="17"/>
      <c r="E8" s="21"/>
      <c r="F8" s="334" t="s">
        <v>24</v>
      </c>
      <c r="G8" s="334"/>
      <c r="H8" s="334"/>
      <c r="I8" s="334"/>
      <c r="J8" s="334"/>
      <c r="K8" s="334"/>
      <c r="L8" s="334"/>
    </row>
    <row r="9" spans="1:12" s="88" customFormat="1" ht="17.5" customHeight="1" x14ac:dyDescent="0.3">
      <c r="A9" s="29" t="s">
        <v>160</v>
      </c>
      <c r="B9" s="29"/>
      <c r="C9" s="29"/>
      <c r="D9" s="29"/>
      <c r="E9" s="67"/>
      <c r="F9" s="86"/>
      <c r="G9" s="87"/>
      <c r="H9" s="86"/>
      <c r="I9" s="29"/>
      <c r="J9" s="29"/>
      <c r="K9" s="29"/>
      <c r="L9" s="29"/>
    </row>
    <row r="10" spans="1:12" ht="17.5" customHeight="1" x14ac:dyDescent="0.3">
      <c r="A10" s="52" t="s">
        <v>75</v>
      </c>
      <c r="B10" s="52"/>
      <c r="C10" s="52"/>
      <c r="D10" s="52"/>
      <c r="E10" s="108">
        <v>24</v>
      </c>
      <c r="F10" s="89">
        <v>1685542</v>
      </c>
      <c r="G10" s="90"/>
      <c r="H10" s="89">
        <v>1456364</v>
      </c>
      <c r="I10" s="52"/>
      <c r="J10" s="52">
        <v>1612158</v>
      </c>
      <c r="K10" s="52"/>
      <c r="L10" s="52">
        <v>1397098</v>
      </c>
    </row>
    <row r="11" spans="1:12" ht="17.5" customHeight="1" x14ac:dyDescent="0.3">
      <c r="A11" s="52" t="s">
        <v>73</v>
      </c>
      <c r="B11" s="52"/>
      <c r="C11" s="52"/>
      <c r="D11" s="52"/>
      <c r="E11" s="108"/>
      <c r="F11" s="89"/>
      <c r="G11" s="90"/>
      <c r="H11" s="89"/>
      <c r="I11" s="52"/>
      <c r="J11" s="52"/>
      <c r="K11" s="52"/>
      <c r="L11" s="52"/>
    </row>
    <row r="12" spans="1:12" ht="17.5" customHeight="1" x14ac:dyDescent="0.3">
      <c r="A12" s="52"/>
      <c r="B12" s="52" t="s">
        <v>74</v>
      </c>
      <c r="C12" s="52"/>
      <c r="D12" s="52"/>
      <c r="E12" s="108"/>
      <c r="F12" s="89">
        <v>221746</v>
      </c>
      <c r="G12" s="90"/>
      <c r="H12" s="89">
        <v>179889</v>
      </c>
      <c r="I12" s="52"/>
      <c r="J12" s="52">
        <v>169878</v>
      </c>
      <c r="K12" s="52"/>
      <c r="L12" s="52">
        <v>139778</v>
      </c>
    </row>
    <row r="13" spans="1:12" ht="17.5" customHeight="1" x14ac:dyDescent="0.3">
      <c r="A13" s="52" t="s">
        <v>47</v>
      </c>
      <c r="B13" s="52"/>
      <c r="C13" s="52"/>
      <c r="D13" s="52"/>
      <c r="E13" s="108"/>
      <c r="F13" s="89">
        <v>2618</v>
      </c>
      <c r="G13" s="62"/>
      <c r="H13" s="89">
        <v>205</v>
      </c>
      <c r="I13" s="52"/>
      <c r="J13" s="91">
        <v>0</v>
      </c>
      <c r="K13" s="52"/>
      <c r="L13" s="91">
        <v>0</v>
      </c>
    </row>
    <row r="14" spans="1:12" ht="17.5" customHeight="1" x14ac:dyDescent="0.3">
      <c r="A14" s="52" t="s">
        <v>48</v>
      </c>
      <c r="B14" s="52"/>
      <c r="C14" s="52"/>
      <c r="D14" s="52"/>
      <c r="E14" s="108">
        <v>24</v>
      </c>
      <c r="F14" s="89">
        <v>32969</v>
      </c>
      <c r="G14" s="62"/>
      <c r="H14" s="89">
        <v>40318</v>
      </c>
      <c r="I14" s="52"/>
      <c r="J14" s="52">
        <v>37955</v>
      </c>
      <c r="K14" s="52"/>
      <c r="L14" s="52">
        <v>36603</v>
      </c>
    </row>
    <row r="15" spans="1:12" s="88" customFormat="1" ht="17.5" customHeight="1" x14ac:dyDescent="0.3">
      <c r="A15" s="29" t="s">
        <v>159</v>
      </c>
      <c r="B15" s="29"/>
      <c r="C15" s="25"/>
      <c r="D15" s="29"/>
      <c r="E15" s="67"/>
      <c r="F15" s="92">
        <f>SUM(F10:F14)</f>
        <v>1942875</v>
      </c>
      <c r="G15" s="93"/>
      <c r="H15" s="92">
        <f>SUM(H10:H14)</f>
        <v>1676776</v>
      </c>
      <c r="I15" s="29"/>
      <c r="J15" s="92">
        <f>SUM(J10:J14)</f>
        <v>1819991</v>
      </c>
      <c r="K15" s="29"/>
      <c r="L15" s="92">
        <f>SUM(L10:L14)</f>
        <v>1573479</v>
      </c>
    </row>
    <row r="16" spans="1:12" s="88" customFormat="1" ht="9.5" customHeight="1" x14ac:dyDescent="0.3">
      <c r="A16" s="66"/>
      <c r="B16" s="66"/>
      <c r="C16" s="66"/>
      <c r="D16" s="66"/>
      <c r="E16" s="67"/>
      <c r="F16" s="94"/>
      <c r="G16" s="48"/>
      <c r="H16" s="94"/>
      <c r="I16" s="29"/>
      <c r="J16" s="29"/>
      <c r="K16" s="29"/>
      <c r="L16" s="29"/>
    </row>
    <row r="17" spans="1:12" s="88" customFormat="1" ht="17.5" customHeight="1" x14ac:dyDescent="0.3">
      <c r="A17" s="95" t="s">
        <v>49</v>
      </c>
      <c r="B17" s="95"/>
      <c r="C17" s="95"/>
      <c r="D17" s="95"/>
      <c r="E17" s="67"/>
      <c r="F17" s="94"/>
      <c r="G17" s="48"/>
      <c r="H17" s="94"/>
      <c r="I17" s="29"/>
      <c r="J17" s="29"/>
      <c r="K17" s="29"/>
      <c r="L17" s="29"/>
    </row>
    <row r="18" spans="1:12" ht="17.5" customHeight="1" x14ac:dyDescent="0.3">
      <c r="A18" s="64" t="s">
        <v>161</v>
      </c>
      <c r="B18" s="64"/>
      <c r="C18" s="64"/>
      <c r="D18" s="64"/>
      <c r="E18" s="108">
        <v>22</v>
      </c>
      <c r="F18" s="96">
        <v>435820</v>
      </c>
      <c r="G18" s="49"/>
      <c r="H18" s="96">
        <v>409123</v>
      </c>
      <c r="I18" s="52"/>
      <c r="J18" s="52">
        <v>415787</v>
      </c>
      <c r="K18" s="52"/>
      <c r="L18" s="52">
        <v>378712</v>
      </c>
    </row>
    <row r="19" spans="1:12" ht="17.5" customHeight="1" x14ac:dyDescent="0.3">
      <c r="A19" s="64" t="s">
        <v>162</v>
      </c>
      <c r="B19" s="52"/>
      <c r="C19" s="52"/>
      <c r="D19" s="64"/>
      <c r="E19" s="108">
        <v>22</v>
      </c>
      <c r="F19" s="96">
        <v>675860</v>
      </c>
      <c r="G19" s="49"/>
      <c r="H19" s="96">
        <v>593669</v>
      </c>
      <c r="I19" s="52"/>
      <c r="J19" s="52">
        <v>663574</v>
      </c>
      <c r="K19" s="52"/>
      <c r="L19" s="52">
        <v>586862</v>
      </c>
    </row>
    <row r="20" spans="1:12" ht="17.5" customHeight="1" x14ac:dyDescent="0.3">
      <c r="A20" s="64" t="s">
        <v>50</v>
      </c>
      <c r="B20" s="52"/>
      <c r="C20" s="52"/>
      <c r="D20" s="64"/>
      <c r="E20" s="108">
        <v>22</v>
      </c>
      <c r="F20" s="96">
        <v>434308</v>
      </c>
      <c r="G20" s="49"/>
      <c r="H20" s="96">
        <v>401864</v>
      </c>
      <c r="I20" s="52"/>
      <c r="J20" s="52">
        <v>394272</v>
      </c>
      <c r="K20" s="52"/>
      <c r="L20" s="52">
        <v>364706</v>
      </c>
    </row>
    <row r="21" spans="1:12" ht="17.5" customHeight="1" x14ac:dyDescent="0.3">
      <c r="A21" s="250" t="s">
        <v>163</v>
      </c>
      <c r="B21" s="52"/>
      <c r="C21" s="52"/>
      <c r="D21" s="64"/>
      <c r="E21" s="108"/>
      <c r="F21" s="96"/>
      <c r="G21" s="49"/>
      <c r="H21" s="96"/>
      <c r="I21" s="52"/>
      <c r="J21" s="52"/>
      <c r="K21" s="52"/>
      <c r="L21" s="52"/>
    </row>
    <row r="22" spans="1:12" ht="17.5" customHeight="1" x14ac:dyDescent="0.3">
      <c r="A22" s="251" t="s">
        <v>164</v>
      </c>
      <c r="B22" s="52"/>
      <c r="C22" s="52"/>
      <c r="D22" s="64"/>
      <c r="E22" s="108"/>
      <c r="F22" s="96">
        <v>216003</v>
      </c>
      <c r="G22" s="49"/>
      <c r="H22" s="96">
        <v>134200</v>
      </c>
      <c r="I22" s="52"/>
      <c r="J22" s="52">
        <v>192510</v>
      </c>
      <c r="K22" s="52"/>
      <c r="L22" s="52">
        <v>116256</v>
      </c>
    </row>
    <row r="23" spans="1:12" ht="17.5" customHeight="1" x14ac:dyDescent="0.3">
      <c r="A23" s="64" t="s">
        <v>51</v>
      </c>
      <c r="B23" s="52"/>
      <c r="C23" s="52"/>
      <c r="D23" s="64"/>
      <c r="E23" s="108"/>
      <c r="F23" s="96">
        <v>4392</v>
      </c>
      <c r="G23" s="49"/>
      <c r="H23" s="96">
        <v>1022</v>
      </c>
      <c r="I23" s="52"/>
      <c r="J23" s="52">
        <v>4345</v>
      </c>
      <c r="K23" s="52"/>
      <c r="L23" s="52">
        <v>816</v>
      </c>
    </row>
    <row r="24" spans="1:12" ht="17.5" hidden="1" customHeight="1" x14ac:dyDescent="0.3">
      <c r="A24" s="64" t="s">
        <v>52</v>
      </c>
      <c r="B24" s="52"/>
      <c r="C24" s="52"/>
      <c r="D24" s="52"/>
      <c r="E24" s="108"/>
      <c r="F24" s="97"/>
      <c r="G24" s="98"/>
      <c r="H24" s="97">
        <v>0</v>
      </c>
      <c r="I24" s="52"/>
      <c r="J24" s="97"/>
      <c r="K24" s="52"/>
      <c r="L24" s="97">
        <v>0</v>
      </c>
    </row>
    <row r="25" spans="1:12" ht="17.5" customHeight="1" x14ac:dyDescent="0.3">
      <c r="A25" s="66" t="s">
        <v>27</v>
      </c>
      <c r="B25" s="52"/>
      <c r="C25" s="52"/>
      <c r="D25" s="52"/>
      <c r="E25" s="108"/>
      <c r="F25" s="99">
        <f>SUM(F18:F24)</f>
        <v>1766383</v>
      </c>
      <c r="G25" s="98"/>
      <c r="H25" s="99">
        <f>SUM(H18:H24)</f>
        <v>1539878</v>
      </c>
      <c r="I25" s="52"/>
      <c r="J25" s="99">
        <f>SUM(J18:J24)</f>
        <v>1670488</v>
      </c>
      <c r="K25" s="52"/>
      <c r="L25" s="99">
        <f>SUM(L18:L24)</f>
        <v>1447352</v>
      </c>
    </row>
    <row r="26" spans="1:12" ht="9.5" customHeight="1" x14ac:dyDescent="0.3">
      <c r="A26" s="64"/>
      <c r="B26" s="52"/>
      <c r="C26" s="52"/>
      <c r="D26" s="52"/>
      <c r="E26" s="108"/>
      <c r="F26" s="97"/>
      <c r="G26" s="98"/>
      <c r="H26" s="97"/>
      <c r="I26" s="52"/>
      <c r="J26" s="97"/>
      <c r="K26" s="52"/>
      <c r="L26" s="97"/>
    </row>
    <row r="27" spans="1:12" ht="17.5" customHeight="1" x14ac:dyDescent="0.3">
      <c r="A27" s="64" t="s">
        <v>194</v>
      </c>
      <c r="B27" s="64"/>
      <c r="C27" s="52"/>
      <c r="D27" s="52"/>
      <c r="E27" s="63"/>
      <c r="F27" s="100">
        <v>-48</v>
      </c>
      <c r="G27" s="49"/>
      <c r="H27" s="100">
        <v>-351</v>
      </c>
      <c r="I27" s="52"/>
      <c r="J27" s="101">
        <v>0</v>
      </c>
      <c r="K27" s="52"/>
      <c r="L27" s="101">
        <v>0</v>
      </c>
    </row>
    <row r="28" spans="1:12" ht="17.5" customHeight="1" x14ac:dyDescent="0.3">
      <c r="A28" s="66" t="s">
        <v>21</v>
      </c>
      <c r="B28" s="64"/>
      <c r="C28" s="52"/>
      <c r="D28" s="52"/>
      <c r="E28" s="63"/>
      <c r="F28" s="94">
        <f>F15-F25+F27</f>
        <v>176444</v>
      </c>
      <c r="G28" s="49"/>
      <c r="H28" s="94">
        <f>H15-H25+H27</f>
        <v>136547</v>
      </c>
      <c r="I28" s="52"/>
      <c r="J28" s="94">
        <f>J15-J25+J27</f>
        <v>149503</v>
      </c>
      <c r="K28" s="52"/>
      <c r="L28" s="94">
        <f>L15-L25+L27</f>
        <v>126127</v>
      </c>
    </row>
    <row r="29" spans="1:12" ht="17.5" customHeight="1" x14ac:dyDescent="0.3">
      <c r="A29" s="64" t="s">
        <v>77</v>
      </c>
      <c r="B29" s="52"/>
      <c r="C29" s="52"/>
      <c r="D29" s="52"/>
      <c r="E29" s="63">
        <v>23</v>
      </c>
      <c r="F29" s="96">
        <v>32097</v>
      </c>
      <c r="G29" s="49"/>
      <c r="H29" s="96">
        <v>27028</v>
      </c>
      <c r="I29" s="52"/>
      <c r="J29" s="52">
        <v>25251</v>
      </c>
      <c r="K29" s="52"/>
      <c r="L29" s="52">
        <v>25057</v>
      </c>
    </row>
    <row r="30" spans="1:12" ht="17.5" customHeight="1" thickBot="1" x14ac:dyDescent="0.35">
      <c r="A30" s="66" t="s">
        <v>133</v>
      </c>
      <c r="B30" s="29"/>
      <c r="C30" s="29"/>
      <c r="D30" s="29"/>
      <c r="E30" s="108"/>
      <c r="F30" s="102">
        <f>F28-F29</f>
        <v>144347</v>
      </c>
      <c r="G30" s="49"/>
      <c r="H30" s="102">
        <f>H28-H29</f>
        <v>109519</v>
      </c>
      <c r="I30" s="52"/>
      <c r="J30" s="102">
        <f>J28-J29</f>
        <v>124252</v>
      </c>
      <c r="K30" s="52"/>
      <c r="L30" s="102">
        <f>L28-L29</f>
        <v>101070</v>
      </c>
    </row>
    <row r="31" spans="1:12" ht="9.5" customHeight="1" thickTop="1" x14ac:dyDescent="0.3">
      <c r="A31" s="64"/>
      <c r="B31" s="64"/>
      <c r="C31" s="64"/>
      <c r="D31" s="52"/>
      <c r="E31" s="108"/>
      <c r="F31" s="96"/>
      <c r="G31" s="49"/>
      <c r="H31" s="96"/>
      <c r="I31" s="52"/>
      <c r="J31" s="52"/>
      <c r="K31" s="52"/>
      <c r="L31" s="52"/>
    </row>
    <row r="32" spans="1:12" ht="17.5" customHeight="1" x14ac:dyDescent="0.3">
      <c r="A32" s="66" t="s">
        <v>7</v>
      </c>
      <c r="B32" s="64"/>
      <c r="C32" s="64"/>
      <c r="D32" s="52"/>
      <c r="E32" s="108"/>
      <c r="F32" s="96"/>
      <c r="G32" s="49"/>
      <c r="H32" s="96"/>
      <c r="I32" s="52"/>
      <c r="J32" s="52"/>
      <c r="K32" s="52"/>
      <c r="L32" s="52"/>
    </row>
    <row r="33" spans="1:12" ht="17.5" customHeight="1" x14ac:dyDescent="0.3">
      <c r="A33" s="95" t="s">
        <v>139</v>
      </c>
      <c r="B33" s="64"/>
      <c r="C33" s="64"/>
      <c r="D33" s="52"/>
      <c r="E33" s="108"/>
      <c r="F33" s="96"/>
      <c r="G33" s="49"/>
      <c r="H33" s="96"/>
      <c r="I33" s="52"/>
      <c r="J33" s="52"/>
      <c r="K33" s="52"/>
      <c r="L33" s="52"/>
    </row>
    <row r="34" spans="1:12" ht="17.5" customHeight="1" x14ac:dyDescent="0.3">
      <c r="A34" s="64" t="s">
        <v>210</v>
      </c>
      <c r="B34" s="64"/>
      <c r="C34" s="64"/>
      <c r="D34" s="52"/>
      <c r="E34" s="108"/>
      <c r="F34" s="96">
        <v>0</v>
      </c>
      <c r="G34" s="49"/>
      <c r="H34" s="96">
        <v>1028</v>
      </c>
      <c r="I34" s="52"/>
      <c r="J34" s="96">
        <v>0</v>
      </c>
      <c r="K34" s="52"/>
      <c r="L34" s="96">
        <v>1246</v>
      </c>
    </row>
    <row r="35" spans="1:12" ht="17.5" customHeight="1" x14ac:dyDescent="0.3">
      <c r="A35" s="64" t="s">
        <v>137</v>
      </c>
      <c r="B35" s="64"/>
      <c r="C35" s="64"/>
      <c r="D35" s="52"/>
      <c r="E35" s="108"/>
      <c r="F35" s="96">
        <v>0</v>
      </c>
      <c r="G35" s="49"/>
      <c r="H35" s="96">
        <v>-205</v>
      </c>
      <c r="I35" s="52"/>
      <c r="J35" s="96">
        <v>0</v>
      </c>
      <c r="K35" s="52"/>
      <c r="L35" s="96">
        <v>-250</v>
      </c>
    </row>
    <row r="36" spans="1:12" ht="17.5" customHeight="1" x14ac:dyDescent="0.3">
      <c r="A36" s="66" t="s">
        <v>193</v>
      </c>
      <c r="B36" s="64"/>
      <c r="C36" s="64"/>
      <c r="D36" s="52"/>
      <c r="E36" s="108"/>
      <c r="F36" s="106">
        <f>SUM(F34,F35)</f>
        <v>0</v>
      </c>
      <c r="G36" s="49"/>
      <c r="H36" s="106">
        <f>SUM(H34,H35)</f>
        <v>823</v>
      </c>
      <c r="I36" s="52"/>
      <c r="J36" s="106">
        <f>SUM(J34,J35)</f>
        <v>0</v>
      </c>
      <c r="K36" s="52"/>
      <c r="L36" s="106">
        <f>SUM(L34,L35)</f>
        <v>996</v>
      </c>
    </row>
    <row r="37" spans="1:12" ht="17.5" customHeight="1" thickBot="1" x14ac:dyDescent="0.35">
      <c r="A37" s="66" t="s">
        <v>140</v>
      </c>
      <c r="B37" s="64"/>
      <c r="C37" s="64"/>
      <c r="D37" s="52"/>
      <c r="E37" s="108"/>
      <c r="F37" s="107">
        <f>SUM(F30,F34,F35)</f>
        <v>144347</v>
      </c>
      <c r="G37" s="49"/>
      <c r="H37" s="107">
        <f>SUM(H30,H34,H35)</f>
        <v>110342</v>
      </c>
      <c r="I37" s="52"/>
      <c r="J37" s="107">
        <f>SUM(J30,J34,J35)</f>
        <v>124252</v>
      </c>
      <c r="K37" s="52"/>
      <c r="L37" s="107">
        <f>SUM(L30,L34,L35)</f>
        <v>102066</v>
      </c>
    </row>
    <row r="38" spans="1:12" ht="9.5" customHeight="1" thickTop="1" x14ac:dyDescent="0.3">
      <c r="A38" s="64"/>
      <c r="B38" s="64"/>
      <c r="C38" s="64"/>
      <c r="D38" s="52"/>
      <c r="E38" s="108"/>
      <c r="F38" s="96"/>
      <c r="G38" s="49"/>
      <c r="H38" s="96"/>
      <c r="I38" s="52"/>
      <c r="J38" s="52"/>
      <c r="K38" s="52"/>
      <c r="L38" s="52"/>
    </row>
    <row r="39" spans="1:12" ht="17.5" customHeight="1" x14ac:dyDescent="0.3">
      <c r="A39" s="66" t="s">
        <v>79</v>
      </c>
      <c r="B39" s="52"/>
      <c r="C39" s="52"/>
      <c r="D39" s="52"/>
      <c r="E39" s="108"/>
      <c r="F39" s="97"/>
      <c r="G39" s="98"/>
      <c r="H39" s="97"/>
      <c r="I39" s="52"/>
      <c r="J39" s="52"/>
      <c r="K39" s="52"/>
      <c r="L39" s="52"/>
    </row>
    <row r="40" spans="1:12" ht="17.5" customHeight="1" x14ac:dyDescent="0.3">
      <c r="B40" s="64" t="s">
        <v>80</v>
      </c>
      <c r="C40" s="64"/>
      <c r="D40" s="52"/>
      <c r="E40" s="108"/>
      <c r="F40" s="52">
        <f>F30-F41</f>
        <v>143126</v>
      </c>
      <c r="G40" s="49"/>
      <c r="H40" s="52">
        <f>H30-H41</f>
        <v>109628</v>
      </c>
      <c r="I40" s="52"/>
      <c r="J40" s="52">
        <f>J30-J41</f>
        <v>124252</v>
      </c>
      <c r="K40" s="52"/>
      <c r="L40" s="52">
        <f>L30-L41</f>
        <v>101070</v>
      </c>
    </row>
    <row r="41" spans="1:12" ht="17.5" customHeight="1" x14ac:dyDescent="0.3">
      <c r="B41" s="64" t="s">
        <v>78</v>
      </c>
      <c r="C41" s="64"/>
      <c r="D41" s="52"/>
      <c r="E41" s="108"/>
      <c r="F41" s="96">
        <v>1221</v>
      </c>
      <c r="G41" s="49"/>
      <c r="H41" s="96">
        <v>-109</v>
      </c>
      <c r="I41" s="52"/>
      <c r="J41" s="91">
        <v>0</v>
      </c>
      <c r="K41" s="52"/>
      <c r="L41" s="91">
        <v>0</v>
      </c>
    </row>
    <row r="42" spans="1:12" ht="17.5" customHeight="1" thickBot="1" x14ac:dyDescent="0.35">
      <c r="A42" s="66" t="s">
        <v>133</v>
      </c>
      <c r="B42" s="64"/>
      <c r="C42" s="64"/>
      <c r="D42" s="52"/>
      <c r="E42" s="108"/>
      <c r="F42" s="102">
        <f>SUM(F40:F41)</f>
        <v>144347</v>
      </c>
      <c r="G42" s="49"/>
      <c r="H42" s="102">
        <f>SUM(H40:H41)</f>
        <v>109519</v>
      </c>
      <c r="I42" s="52"/>
      <c r="J42" s="102">
        <f>SUM(J40:J41)</f>
        <v>124252</v>
      </c>
      <c r="K42" s="52"/>
      <c r="L42" s="102">
        <f>SUM(L40:L41)</f>
        <v>101070</v>
      </c>
    </row>
    <row r="43" spans="1:12" ht="9.5" customHeight="1" thickTop="1" x14ac:dyDescent="0.3">
      <c r="A43" s="66"/>
      <c r="B43" s="64"/>
      <c r="C43" s="64"/>
      <c r="D43" s="52"/>
      <c r="E43" s="108"/>
      <c r="F43" s="94"/>
      <c r="G43" s="49"/>
      <c r="H43" s="94"/>
      <c r="I43" s="52"/>
      <c r="J43" s="94"/>
      <c r="K43" s="52"/>
      <c r="L43" s="94"/>
    </row>
    <row r="44" spans="1:12" ht="17.5" customHeight="1" x14ac:dyDescent="0.3">
      <c r="A44" s="66" t="s">
        <v>134</v>
      </c>
      <c r="B44" s="64"/>
      <c r="C44" s="64"/>
      <c r="D44" s="52"/>
      <c r="E44" s="108"/>
      <c r="F44" s="94"/>
      <c r="G44" s="49"/>
      <c r="H44" s="94"/>
      <c r="I44" s="52"/>
      <c r="J44" s="94"/>
      <c r="K44" s="52"/>
      <c r="L44" s="94"/>
    </row>
    <row r="45" spans="1:12" ht="17.5" customHeight="1" x14ac:dyDescent="0.3">
      <c r="A45" s="66"/>
      <c r="B45" s="64" t="s">
        <v>80</v>
      </c>
      <c r="C45" s="64"/>
      <c r="D45" s="52"/>
      <c r="E45" s="108"/>
      <c r="F45" s="96">
        <f>F37-F46</f>
        <v>143126</v>
      </c>
      <c r="G45" s="49"/>
      <c r="H45" s="96">
        <v>110451</v>
      </c>
      <c r="I45" s="52"/>
      <c r="J45" s="96">
        <f>J37-J46</f>
        <v>124252</v>
      </c>
      <c r="K45" s="52"/>
      <c r="L45" s="96">
        <v>102066</v>
      </c>
    </row>
    <row r="46" spans="1:12" ht="17.5" customHeight="1" x14ac:dyDescent="0.3">
      <c r="A46" s="66"/>
      <c r="B46" s="64" t="s">
        <v>78</v>
      </c>
      <c r="C46" s="64"/>
      <c r="D46" s="52"/>
      <c r="E46" s="108"/>
      <c r="F46" s="96">
        <v>1221</v>
      </c>
      <c r="G46" s="49"/>
      <c r="H46" s="96">
        <v>-109</v>
      </c>
      <c r="I46" s="52"/>
      <c r="J46" s="96">
        <v>0</v>
      </c>
      <c r="K46" s="52"/>
      <c r="L46" s="96">
        <v>0</v>
      </c>
    </row>
    <row r="47" spans="1:12" ht="17.5" customHeight="1" thickBot="1" x14ac:dyDescent="0.35">
      <c r="A47" s="66" t="s">
        <v>129</v>
      </c>
      <c r="B47" s="64"/>
      <c r="C47" s="64"/>
      <c r="D47" s="52"/>
      <c r="E47" s="108"/>
      <c r="F47" s="102">
        <f>SUM(F45:F46)</f>
        <v>144347</v>
      </c>
      <c r="G47" s="49"/>
      <c r="H47" s="102">
        <f>SUM(H45:H46)</f>
        <v>110342</v>
      </c>
      <c r="I47" s="52"/>
      <c r="J47" s="102">
        <f>SUM(J45:J46)</f>
        <v>124252</v>
      </c>
      <c r="K47" s="52"/>
      <c r="L47" s="102">
        <f>SUM(L45:L46)</f>
        <v>102066</v>
      </c>
    </row>
    <row r="48" spans="1:12" ht="9.5" customHeight="1" thickTop="1" x14ac:dyDescent="0.3">
      <c r="A48" s="66"/>
      <c r="B48" s="64"/>
      <c r="C48" s="64"/>
      <c r="D48" s="52"/>
      <c r="E48" s="108"/>
      <c r="F48" s="94"/>
      <c r="G48" s="49"/>
      <c r="H48" s="94"/>
      <c r="I48" s="52"/>
      <c r="J48" s="94"/>
      <c r="K48" s="52"/>
      <c r="L48" s="94"/>
    </row>
    <row r="49" spans="1:12" s="88" customFormat="1" ht="17.5" customHeight="1" x14ac:dyDescent="0.3">
      <c r="A49" s="66"/>
      <c r="B49" s="66"/>
      <c r="C49" s="66"/>
      <c r="D49" s="29"/>
      <c r="E49" s="108"/>
      <c r="F49" s="94"/>
      <c r="G49" s="48"/>
      <c r="H49" s="94"/>
      <c r="I49" s="29"/>
      <c r="J49" s="29"/>
      <c r="K49" s="29"/>
      <c r="L49" s="29"/>
    </row>
    <row r="50" spans="1:12" ht="17.5" customHeight="1" thickBot="1" x14ac:dyDescent="0.35">
      <c r="A50" s="66" t="s">
        <v>200</v>
      </c>
      <c r="B50" s="66"/>
      <c r="C50" s="64"/>
      <c r="D50" s="52"/>
      <c r="E50" s="108">
        <v>25</v>
      </c>
      <c r="F50" s="103">
        <v>0.26100000000000001</v>
      </c>
      <c r="G50" s="49"/>
      <c r="H50" s="103">
        <f>H40/549682</f>
        <v>0.19943894833740236</v>
      </c>
      <c r="I50" s="52"/>
      <c r="J50" s="103">
        <v>0.22700000000000001</v>
      </c>
      <c r="K50" s="52"/>
      <c r="L50" s="103">
        <f>L40/549682</f>
        <v>0.18386994662368425</v>
      </c>
    </row>
    <row r="51" spans="1:12" ht="20.25" customHeight="1" thickTop="1" x14ac:dyDescent="0.3">
      <c r="A51" s="52"/>
      <c r="B51" s="52"/>
      <c r="C51" s="52"/>
      <c r="D51" s="52"/>
      <c r="E51" s="108"/>
      <c r="F51" s="49"/>
      <c r="G51" s="49"/>
      <c r="H51" s="49"/>
      <c r="I51" s="52"/>
      <c r="J51" s="52"/>
      <c r="K51" s="52"/>
      <c r="L51" s="52"/>
    </row>
    <row r="52" spans="1:12" ht="20.25" customHeight="1" x14ac:dyDescent="0.3">
      <c r="A52" s="52"/>
      <c r="B52" s="52"/>
      <c r="C52" s="52"/>
      <c r="D52" s="52"/>
      <c r="E52" s="108"/>
      <c r="F52" s="49"/>
      <c r="G52" s="49"/>
      <c r="H52" s="49"/>
      <c r="I52" s="52"/>
      <c r="J52" s="52"/>
      <c r="K52" s="52"/>
      <c r="L52" s="52"/>
    </row>
    <row r="53" spans="1:12" ht="20.25" customHeight="1" x14ac:dyDescent="0.3">
      <c r="A53" s="52"/>
      <c r="B53" s="52"/>
      <c r="C53" s="52"/>
      <c r="D53" s="52"/>
      <c r="E53" s="108"/>
      <c r="F53" s="49"/>
      <c r="G53" s="49"/>
      <c r="H53" s="49"/>
      <c r="I53" s="52"/>
      <c r="J53" s="52"/>
      <c r="K53" s="52"/>
      <c r="L53" s="52"/>
    </row>
    <row r="54" spans="1:12" ht="20.25" customHeight="1" x14ac:dyDescent="0.3">
      <c r="A54" s="17"/>
      <c r="B54" s="17"/>
      <c r="C54" s="17"/>
      <c r="D54" s="17"/>
      <c r="F54" s="53"/>
      <c r="G54" s="53"/>
      <c r="H54" s="53"/>
      <c r="I54" s="17"/>
      <c r="J54" s="17"/>
      <c r="K54" s="17"/>
      <c r="L54" s="17"/>
    </row>
    <row r="55" spans="1:12" ht="20.25" customHeight="1" x14ac:dyDescent="0.3">
      <c r="A55" s="17"/>
      <c r="B55" s="17"/>
      <c r="C55" s="17"/>
      <c r="D55" s="17"/>
      <c r="F55" s="53"/>
      <c r="G55" s="53"/>
      <c r="H55" s="53"/>
      <c r="I55" s="17"/>
      <c r="J55" s="17"/>
      <c r="K55" s="17"/>
      <c r="L55" s="17"/>
    </row>
    <row r="56" spans="1:12" ht="20.25" customHeight="1" x14ac:dyDescent="0.3">
      <c r="A56" s="17"/>
      <c r="B56" s="17"/>
      <c r="C56" s="17"/>
      <c r="D56" s="17"/>
      <c r="F56" s="53"/>
      <c r="G56" s="53"/>
      <c r="H56" s="53"/>
      <c r="I56" s="17"/>
      <c r="J56" s="17"/>
      <c r="K56" s="17"/>
      <c r="L56" s="17"/>
    </row>
    <row r="57" spans="1:12" ht="20.25" customHeight="1" x14ac:dyDescent="0.3">
      <c r="A57" s="17"/>
      <c r="B57" s="17"/>
      <c r="C57" s="17"/>
      <c r="D57" s="17"/>
      <c r="F57" s="53"/>
      <c r="G57" s="53"/>
      <c r="H57" s="53"/>
      <c r="I57" s="17"/>
      <c r="J57" s="17"/>
      <c r="K57" s="17"/>
      <c r="L57" s="17"/>
    </row>
    <row r="58" spans="1:12" ht="20.25" customHeight="1" x14ac:dyDescent="0.3">
      <c r="A58" s="17"/>
      <c r="B58" s="17"/>
      <c r="C58" s="17"/>
      <c r="D58" s="17"/>
      <c r="F58" s="53"/>
      <c r="G58" s="53"/>
      <c r="H58" s="53"/>
      <c r="I58" s="17"/>
      <c r="J58" s="17"/>
      <c r="K58" s="17"/>
      <c r="L58" s="17"/>
    </row>
    <row r="59" spans="1:12" ht="20.25" customHeight="1" x14ac:dyDescent="0.3">
      <c r="A59" s="17"/>
      <c r="B59" s="17"/>
      <c r="C59" s="17"/>
      <c r="D59" s="17"/>
      <c r="F59" s="53"/>
      <c r="G59" s="53"/>
      <c r="H59" s="53"/>
      <c r="I59" s="17"/>
      <c r="J59" s="17"/>
      <c r="K59" s="17"/>
      <c r="L59" s="17"/>
    </row>
    <row r="60" spans="1:12" ht="20.25" customHeight="1" x14ac:dyDescent="0.3">
      <c r="A60" s="17"/>
      <c r="B60" s="17"/>
      <c r="C60" s="17"/>
      <c r="D60" s="17"/>
      <c r="F60" s="53"/>
      <c r="G60" s="53"/>
      <c r="H60" s="53"/>
      <c r="I60" s="17"/>
      <c r="J60" s="17"/>
      <c r="K60" s="17"/>
      <c r="L60" s="17"/>
    </row>
    <row r="61" spans="1:12" ht="20.25" customHeight="1" x14ac:dyDescent="0.3">
      <c r="A61" s="17"/>
      <c r="B61" s="17"/>
      <c r="C61" s="17"/>
      <c r="D61" s="17"/>
      <c r="F61" s="53"/>
      <c r="G61" s="53"/>
      <c r="H61" s="53"/>
      <c r="I61" s="17"/>
      <c r="J61" s="17"/>
      <c r="K61" s="17"/>
      <c r="L61" s="17"/>
    </row>
    <row r="62" spans="1:12" ht="20.25" customHeight="1" x14ac:dyDescent="0.3">
      <c r="A62" s="17"/>
      <c r="B62" s="17"/>
      <c r="C62" s="17"/>
      <c r="D62" s="17"/>
      <c r="F62" s="53"/>
      <c r="G62" s="53"/>
      <c r="H62" s="53"/>
      <c r="I62" s="17"/>
      <c r="J62" s="17"/>
      <c r="K62" s="17"/>
      <c r="L62" s="17"/>
    </row>
    <row r="63" spans="1:12" ht="20.25" customHeight="1" x14ac:dyDescent="0.3">
      <c r="A63" s="17"/>
      <c r="B63" s="17"/>
      <c r="C63" s="17"/>
      <c r="D63" s="17"/>
      <c r="F63" s="53"/>
      <c r="G63" s="53"/>
      <c r="H63" s="53"/>
      <c r="I63" s="17"/>
      <c r="J63" s="17"/>
      <c r="K63" s="17"/>
      <c r="L63" s="17"/>
    </row>
    <row r="64" spans="1:12" ht="20.25" customHeight="1" x14ac:dyDescent="0.3">
      <c r="A64" s="17"/>
      <c r="B64" s="17"/>
      <c r="C64" s="17"/>
      <c r="D64" s="17"/>
      <c r="F64" s="53"/>
      <c r="G64" s="53"/>
      <c r="H64" s="53"/>
      <c r="I64" s="17"/>
      <c r="J64" s="17"/>
      <c r="K64" s="17"/>
      <c r="L64" s="17"/>
    </row>
    <row r="65" spans="1:12" ht="20.25" customHeight="1" x14ac:dyDescent="0.3">
      <c r="A65" s="17"/>
      <c r="B65" s="17"/>
      <c r="C65" s="17"/>
      <c r="D65" s="17"/>
      <c r="F65" s="53"/>
      <c r="G65" s="53"/>
      <c r="H65" s="53"/>
      <c r="I65" s="17"/>
      <c r="J65" s="17"/>
      <c r="K65" s="17"/>
      <c r="L65" s="17"/>
    </row>
    <row r="66" spans="1:12" ht="20.25" customHeight="1" x14ac:dyDescent="0.3">
      <c r="A66" s="17"/>
      <c r="B66" s="17"/>
      <c r="C66" s="17"/>
      <c r="D66" s="17"/>
      <c r="F66" s="53"/>
      <c r="G66" s="53"/>
      <c r="H66" s="53"/>
      <c r="I66" s="17"/>
      <c r="J66" s="17"/>
      <c r="K66" s="17"/>
      <c r="L66" s="17"/>
    </row>
    <row r="67" spans="1:12" ht="20.25" customHeight="1" x14ac:dyDescent="0.3">
      <c r="A67" s="17"/>
      <c r="B67" s="17"/>
      <c r="C67" s="17"/>
      <c r="D67" s="17"/>
      <c r="F67" s="53"/>
      <c r="G67" s="53"/>
      <c r="H67" s="53"/>
      <c r="I67" s="17"/>
      <c r="J67" s="17"/>
      <c r="K67" s="17"/>
      <c r="L67" s="17"/>
    </row>
    <row r="68" spans="1:12" ht="20.25" customHeight="1" x14ac:dyDescent="0.3">
      <c r="A68" s="17"/>
      <c r="B68" s="17"/>
      <c r="C68" s="17"/>
      <c r="D68" s="17"/>
      <c r="F68" s="53"/>
      <c r="G68" s="53"/>
      <c r="H68" s="53"/>
      <c r="I68" s="17"/>
      <c r="J68" s="17"/>
      <c r="K68" s="17"/>
      <c r="L68" s="17"/>
    </row>
    <row r="69" spans="1:12" ht="20.25" customHeight="1" x14ac:dyDescent="0.3">
      <c r="A69" s="17"/>
      <c r="B69" s="17"/>
      <c r="C69" s="17"/>
      <c r="D69" s="17"/>
      <c r="F69" s="53"/>
      <c r="G69" s="53"/>
      <c r="H69" s="53"/>
      <c r="I69" s="17"/>
      <c r="J69" s="17"/>
      <c r="K69" s="17"/>
      <c r="L69" s="17"/>
    </row>
    <row r="70" spans="1:12" ht="20.25" customHeight="1" x14ac:dyDescent="0.3">
      <c r="A70" s="17"/>
      <c r="B70" s="17"/>
      <c r="C70" s="17"/>
      <c r="D70" s="17"/>
      <c r="F70" s="53"/>
      <c r="G70" s="53"/>
      <c r="H70" s="53"/>
      <c r="I70" s="17"/>
      <c r="J70" s="17"/>
      <c r="K70" s="17"/>
      <c r="L70" s="17"/>
    </row>
    <row r="71" spans="1:12" ht="20.25" customHeight="1" x14ac:dyDescent="0.3">
      <c r="A71" s="17"/>
      <c r="B71" s="17"/>
      <c r="C71" s="17"/>
      <c r="D71" s="17"/>
      <c r="F71" s="53"/>
      <c r="G71" s="53"/>
      <c r="H71" s="53"/>
      <c r="I71" s="17"/>
      <c r="J71" s="17"/>
      <c r="K71" s="17"/>
      <c r="L71" s="17"/>
    </row>
    <row r="72" spans="1:12" ht="20.25" customHeight="1" x14ac:dyDescent="0.3">
      <c r="A72" s="17"/>
      <c r="B72" s="17"/>
      <c r="C72" s="17"/>
      <c r="D72" s="17"/>
      <c r="F72" s="53"/>
      <c r="G72" s="53"/>
      <c r="H72" s="53"/>
      <c r="I72" s="17"/>
      <c r="J72" s="17"/>
      <c r="K72" s="17"/>
      <c r="L72" s="17"/>
    </row>
    <row r="73" spans="1:12" ht="20.25" customHeight="1" x14ac:dyDescent="0.3">
      <c r="A73" s="17"/>
      <c r="B73" s="17"/>
      <c r="C73" s="17"/>
      <c r="D73" s="17"/>
      <c r="F73" s="53"/>
      <c r="G73" s="53"/>
      <c r="H73" s="53"/>
      <c r="I73" s="17"/>
      <c r="J73" s="17"/>
      <c r="K73" s="17"/>
      <c r="L73" s="17"/>
    </row>
    <row r="74" spans="1:12" ht="20.25" customHeight="1" x14ac:dyDescent="0.3">
      <c r="A74" s="17"/>
      <c r="B74" s="17"/>
      <c r="C74" s="17"/>
      <c r="D74" s="17"/>
      <c r="F74" s="53"/>
      <c r="G74" s="53"/>
      <c r="H74" s="53"/>
      <c r="I74" s="17"/>
      <c r="J74" s="17"/>
      <c r="K74" s="17"/>
      <c r="L74" s="17"/>
    </row>
    <row r="75" spans="1:12" ht="20.25" customHeight="1" x14ac:dyDescent="0.3">
      <c r="A75" s="17"/>
      <c r="B75" s="17"/>
      <c r="C75" s="17"/>
      <c r="D75" s="17"/>
      <c r="F75" s="53"/>
      <c r="G75" s="53"/>
      <c r="H75" s="53"/>
      <c r="I75" s="17"/>
      <c r="J75" s="17"/>
      <c r="K75" s="17"/>
      <c r="L75" s="17"/>
    </row>
    <row r="76" spans="1:12" ht="20.25" customHeight="1" x14ac:dyDescent="0.3">
      <c r="A76" s="17"/>
      <c r="B76" s="17"/>
      <c r="C76" s="17"/>
      <c r="D76" s="17"/>
      <c r="F76" s="53"/>
      <c r="G76" s="53"/>
      <c r="H76" s="53"/>
      <c r="I76" s="17"/>
      <c r="J76" s="17"/>
      <c r="K76" s="17"/>
      <c r="L76" s="17"/>
    </row>
    <row r="77" spans="1:12" ht="20.25" customHeight="1" x14ac:dyDescent="0.3">
      <c r="A77" s="17"/>
      <c r="B77" s="17"/>
      <c r="C77" s="17"/>
      <c r="D77" s="17"/>
      <c r="F77" s="53"/>
      <c r="G77" s="53"/>
      <c r="H77" s="53"/>
      <c r="I77" s="17"/>
      <c r="J77" s="17"/>
      <c r="K77" s="17"/>
      <c r="L77" s="17"/>
    </row>
    <row r="78" spans="1:12" ht="20.25" customHeight="1" x14ac:dyDescent="0.3">
      <c r="A78" s="17"/>
      <c r="B78" s="17"/>
      <c r="C78" s="17"/>
      <c r="D78" s="17"/>
      <c r="F78" s="53"/>
      <c r="G78" s="53"/>
      <c r="H78" s="53"/>
      <c r="I78" s="17"/>
      <c r="J78" s="17"/>
      <c r="K78" s="17"/>
      <c r="L78" s="17"/>
    </row>
    <row r="79" spans="1:12" ht="20.25" customHeight="1" x14ac:dyDescent="0.3">
      <c r="A79" s="17"/>
      <c r="B79" s="17"/>
      <c r="C79" s="17"/>
      <c r="D79" s="17"/>
      <c r="F79" s="53"/>
      <c r="G79" s="53"/>
      <c r="H79" s="53"/>
      <c r="I79" s="17"/>
      <c r="J79" s="17"/>
      <c r="K79" s="17"/>
      <c r="L79" s="17"/>
    </row>
    <row r="80" spans="1:12" ht="20.25" customHeight="1" x14ac:dyDescent="0.3">
      <c r="A80" s="17"/>
      <c r="B80" s="17"/>
      <c r="C80" s="17"/>
      <c r="D80" s="17"/>
      <c r="F80" s="53"/>
      <c r="G80" s="53"/>
      <c r="H80" s="53"/>
      <c r="I80" s="17"/>
      <c r="J80" s="17"/>
      <c r="K80" s="17"/>
      <c r="L80" s="17"/>
    </row>
    <row r="81" spans="1:12" ht="20.25" customHeight="1" x14ac:dyDescent="0.3">
      <c r="A81" s="17"/>
      <c r="B81" s="17"/>
      <c r="C81" s="17"/>
      <c r="D81" s="17"/>
      <c r="F81" s="53"/>
      <c r="G81" s="53"/>
      <c r="H81" s="53"/>
      <c r="I81" s="17"/>
      <c r="J81" s="17"/>
      <c r="K81" s="17"/>
      <c r="L81" s="17"/>
    </row>
    <row r="82" spans="1:12" ht="20.25" customHeight="1" x14ac:dyDescent="0.3">
      <c r="A82" s="17"/>
      <c r="B82" s="17"/>
      <c r="C82" s="17"/>
      <c r="D82" s="17"/>
      <c r="F82" s="53"/>
      <c r="G82" s="53"/>
      <c r="H82" s="53"/>
      <c r="I82" s="17"/>
      <c r="J82" s="17"/>
      <c r="K82" s="17"/>
      <c r="L82" s="17"/>
    </row>
    <row r="83" spans="1:12" ht="20.25" customHeight="1" x14ac:dyDescent="0.3">
      <c r="A83" s="17"/>
      <c r="B83" s="17"/>
      <c r="C83" s="17"/>
      <c r="D83" s="17"/>
      <c r="F83" s="53"/>
      <c r="G83" s="53"/>
      <c r="H83" s="53"/>
      <c r="I83" s="17"/>
      <c r="J83" s="17"/>
      <c r="K83" s="17"/>
      <c r="L83" s="17"/>
    </row>
    <row r="84" spans="1:12" ht="20.25" customHeight="1" x14ac:dyDescent="0.3">
      <c r="A84" s="17"/>
      <c r="B84" s="17"/>
      <c r="C84" s="17"/>
      <c r="D84" s="17"/>
      <c r="F84" s="53"/>
      <c r="G84" s="53"/>
      <c r="H84" s="53"/>
      <c r="I84" s="17"/>
      <c r="J84" s="17"/>
      <c r="K84" s="17"/>
      <c r="L84" s="17"/>
    </row>
    <row r="85" spans="1:12" ht="20.25" customHeight="1" x14ac:dyDescent="0.3">
      <c r="A85" s="17"/>
      <c r="B85" s="17"/>
      <c r="C85" s="17"/>
      <c r="D85" s="17"/>
      <c r="F85" s="53"/>
      <c r="G85" s="53"/>
      <c r="H85" s="53"/>
      <c r="I85" s="17"/>
      <c r="J85" s="17"/>
      <c r="K85" s="17"/>
      <c r="L85" s="17"/>
    </row>
    <row r="86" spans="1:12" ht="20.25" customHeight="1" x14ac:dyDescent="0.3">
      <c r="A86" s="17"/>
      <c r="B86" s="17"/>
      <c r="C86" s="17"/>
      <c r="D86" s="17"/>
      <c r="F86" s="53"/>
      <c r="G86" s="53"/>
      <c r="H86" s="53"/>
      <c r="I86" s="17"/>
      <c r="J86" s="17"/>
      <c r="K86" s="17"/>
      <c r="L86" s="17"/>
    </row>
    <row r="87" spans="1:12" ht="20.25" customHeight="1" x14ac:dyDescent="0.3">
      <c r="A87" s="17"/>
      <c r="B87" s="17"/>
      <c r="C87" s="17"/>
      <c r="D87" s="17"/>
      <c r="F87" s="53"/>
      <c r="G87" s="53"/>
      <c r="H87" s="53"/>
      <c r="I87" s="17"/>
      <c r="J87" s="17"/>
      <c r="K87" s="17"/>
      <c r="L87" s="17"/>
    </row>
    <row r="88" spans="1:12" ht="20.25" customHeight="1" x14ac:dyDescent="0.3">
      <c r="A88" s="17"/>
      <c r="B88" s="17"/>
      <c r="C88" s="17"/>
      <c r="D88" s="17"/>
      <c r="F88" s="53"/>
      <c r="G88" s="53"/>
      <c r="H88" s="53"/>
      <c r="I88" s="17"/>
      <c r="J88" s="17"/>
      <c r="K88" s="17"/>
      <c r="L88" s="17"/>
    </row>
    <row r="89" spans="1:12" ht="20.25" customHeight="1" x14ac:dyDescent="0.3">
      <c r="A89" s="17"/>
      <c r="B89" s="17"/>
      <c r="C89" s="17"/>
      <c r="D89" s="17"/>
      <c r="F89" s="53"/>
      <c r="G89" s="53"/>
      <c r="H89" s="53"/>
      <c r="I89" s="17"/>
      <c r="J89" s="17"/>
      <c r="K89" s="17"/>
      <c r="L89" s="17"/>
    </row>
    <row r="90" spans="1:12" ht="20.25" customHeight="1" x14ac:dyDescent="0.3">
      <c r="A90" s="17"/>
      <c r="B90" s="17"/>
      <c r="C90" s="17"/>
      <c r="D90" s="17"/>
      <c r="F90" s="53"/>
      <c r="G90" s="53"/>
      <c r="H90" s="53"/>
      <c r="I90" s="17"/>
      <c r="J90" s="17"/>
      <c r="K90" s="17"/>
      <c r="L90" s="17"/>
    </row>
    <row r="91" spans="1:12" ht="20.25" customHeight="1" x14ac:dyDescent="0.3">
      <c r="A91" s="17"/>
      <c r="B91" s="17"/>
      <c r="C91" s="17"/>
      <c r="D91" s="17"/>
      <c r="F91" s="53"/>
      <c r="G91" s="53"/>
      <c r="H91" s="53"/>
      <c r="I91" s="17"/>
      <c r="J91" s="17"/>
      <c r="K91" s="17"/>
      <c r="L91" s="17"/>
    </row>
    <row r="92" spans="1:12" ht="20.25" customHeight="1" x14ac:dyDescent="0.3">
      <c r="A92" s="17"/>
      <c r="B92" s="17"/>
      <c r="C92" s="17"/>
      <c r="D92" s="17"/>
      <c r="F92" s="53"/>
      <c r="G92" s="53"/>
      <c r="H92" s="53"/>
      <c r="I92" s="17"/>
      <c r="J92" s="17"/>
      <c r="K92" s="17"/>
      <c r="L92" s="17"/>
    </row>
    <row r="93" spans="1:12" ht="20.25" customHeight="1" x14ac:dyDescent="0.3">
      <c r="A93" s="17"/>
      <c r="B93" s="17"/>
      <c r="C93" s="17"/>
      <c r="D93" s="17"/>
      <c r="F93" s="53"/>
      <c r="G93" s="53"/>
      <c r="H93" s="53"/>
      <c r="I93" s="17"/>
      <c r="J93" s="17"/>
      <c r="K93" s="17"/>
      <c r="L93" s="17"/>
    </row>
    <row r="94" spans="1:12" ht="20.25" customHeight="1" x14ac:dyDescent="0.3">
      <c r="A94" s="17"/>
      <c r="B94" s="17"/>
      <c r="C94" s="17"/>
      <c r="D94" s="17"/>
      <c r="F94" s="53"/>
      <c r="G94" s="53"/>
      <c r="H94" s="53"/>
      <c r="I94" s="17"/>
      <c r="J94" s="17"/>
      <c r="K94" s="17"/>
      <c r="L94" s="17"/>
    </row>
    <row r="95" spans="1:12" ht="20.25" customHeight="1" x14ac:dyDescent="0.3">
      <c r="A95" s="17"/>
      <c r="B95" s="17"/>
      <c r="C95" s="17"/>
      <c r="D95" s="17"/>
      <c r="F95" s="53"/>
      <c r="G95" s="53"/>
      <c r="H95" s="53"/>
      <c r="I95" s="17"/>
      <c r="J95" s="17"/>
      <c r="K95" s="17"/>
      <c r="L95" s="17"/>
    </row>
    <row r="96" spans="1:12" ht="20.25" customHeight="1" x14ac:dyDescent="0.3">
      <c r="A96" s="17"/>
      <c r="B96" s="17"/>
      <c r="C96" s="17"/>
      <c r="D96" s="17"/>
      <c r="F96" s="53"/>
      <c r="G96" s="53"/>
      <c r="H96" s="53"/>
      <c r="I96" s="17"/>
      <c r="J96" s="17"/>
      <c r="K96" s="17"/>
      <c r="L96" s="17"/>
    </row>
    <row r="97" spans="1:12" ht="20.25" customHeight="1" x14ac:dyDescent="0.3">
      <c r="A97" s="17"/>
      <c r="B97" s="17"/>
      <c r="C97" s="17"/>
      <c r="D97" s="17"/>
      <c r="F97" s="53"/>
      <c r="G97" s="53"/>
      <c r="H97" s="53"/>
      <c r="I97" s="17"/>
      <c r="J97" s="17"/>
      <c r="K97" s="17"/>
      <c r="L97" s="17"/>
    </row>
    <row r="98" spans="1:12" ht="20.25" customHeight="1" x14ac:dyDescent="0.3">
      <c r="A98" s="17"/>
      <c r="B98" s="17"/>
      <c r="C98" s="17"/>
      <c r="D98" s="17"/>
      <c r="F98" s="53"/>
      <c r="G98" s="53"/>
      <c r="H98" s="53"/>
      <c r="I98" s="17"/>
      <c r="J98" s="17"/>
      <c r="K98" s="17"/>
      <c r="L98" s="17"/>
    </row>
    <row r="99" spans="1:12" ht="20.25" customHeight="1" x14ac:dyDescent="0.3">
      <c r="A99" s="17"/>
      <c r="B99" s="17"/>
      <c r="C99" s="17"/>
      <c r="D99" s="17"/>
      <c r="F99" s="53"/>
      <c r="G99" s="53"/>
      <c r="H99" s="53"/>
      <c r="I99" s="17"/>
      <c r="J99" s="17"/>
      <c r="K99" s="17"/>
      <c r="L99" s="17"/>
    </row>
    <row r="100" spans="1:12" ht="20.25" customHeight="1" x14ac:dyDescent="0.3">
      <c r="A100" s="17"/>
      <c r="B100" s="17"/>
      <c r="C100" s="17"/>
      <c r="D100" s="17"/>
      <c r="F100" s="53"/>
      <c r="G100" s="53"/>
      <c r="H100" s="53"/>
      <c r="I100" s="17"/>
      <c r="J100" s="17"/>
      <c r="K100" s="17"/>
      <c r="L100" s="17"/>
    </row>
    <row r="101" spans="1:12" ht="20.25" customHeight="1" x14ac:dyDescent="0.3">
      <c r="A101" s="17"/>
      <c r="B101" s="17"/>
      <c r="C101" s="17"/>
      <c r="D101" s="17"/>
      <c r="F101" s="53"/>
      <c r="G101" s="53"/>
      <c r="H101" s="53"/>
      <c r="I101" s="17"/>
      <c r="J101" s="17"/>
      <c r="K101" s="17"/>
      <c r="L101" s="17"/>
    </row>
    <row r="102" spans="1:12" ht="20.25" customHeight="1" x14ac:dyDescent="0.3">
      <c r="A102" s="17"/>
      <c r="B102" s="17"/>
      <c r="C102" s="17"/>
      <c r="D102" s="17"/>
      <c r="F102" s="53"/>
      <c r="G102" s="53"/>
      <c r="H102" s="53"/>
      <c r="I102" s="17"/>
      <c r="J102" s="17"/>
      <c r="K102" s="17"/>
      <c r="L102" s="17"/>
    </row>
    <row r="103" spans="1:12" ht="20.25" customHeight="1" x14ac:dyDescent="0.3">
      <c r="A103" s="17"/>
      <c r="B103" s="17"/>
      <c r="C103" s="17"/>
      <c r="D103" s="17"/>
      <c r="F103" s="53"/>
      <c r="G103" s="53"/>
      <c r="H103" s="53"/>
      <c r="I103" s="17"/>
      <c r="J103" s="17"/>
      <c r="K103" s="17"/>
      <c r="L103" s="17"/>
    </row>
    <row r="104" spans="1:12" ht="20.25" customHeight="1" x14ac:dyDescent="0.3">
      <c r="A104" s="17"/>
      <c r="B104" s="17"/>
      <c r="C104" s="17"/>
      <c r="D104" s="17"/>
      <c r="F104" s="53"/>
      <c r="G104" s="53"/>
      <c r="H104" s="53"/>
      <c r="I104" s="17"/>
      <c r="J104" s="17"/>
      <c r="K104" s="17"/>
      <c r="L104" s="17"/>
    </row>
    <row r="105" spans="1:12" ht="20.25" customHeight="1" x14ac:dyDescent="0.3">
      <c r="A105" s="17"/>
      <c r="B105" s="17"/>
      <c r="C105" s="17"/>
      <c r="D105" s="17"/>
      <c r="F105" s="53"/>
      <c r="G105" s="53"/>
      <c r="H105" s="53"/>
      <c r="I105" s="17"/>
      <c r="J105" s="17"/>
      <c r="K105" s="17"/>
      <c r="L105" s="17"/>
    </row>
    <row r="106" spans="1:12" ht="20.25" customHeight="1" x14ac:dyDescent="0.3">
      <c r="A106" s="17"/>
      <c r="B106" s="17"/>
      <c r="C106" s="17"/>
      <c r="D106" s="17"/>
      <c r="F106" s="53"/>
      <c r="G106" s="53"/>
      <c r="H106" s="53"/>
      <c r="I106" s="17"/>
      <c r="J106" s="17"/>
      <c r="K106" s="17"/>
      <c r="L106" s="17"/>
    </row>
    <row r="107" spans="1:12" ht="20.25" customHeight="1" x14ac:dyDescent="0.3">
      <c r="A107" s="17"/>
      <c r="B107" s="17"/>
      <c r="C107" s="17"/>
      <c r="D107" s="17"/>
      <c r="F107" s="53"/>
      <c r="G107" s="53"/>
      <c r="H107" s="53"/>
      <c r="I107" s="17"/>
      <c r="J107" s="17"/>
      <c r="K107" s="17"/>
      <c r="L107" s="17"/>
    </row>
    <row r="108" spans="1:12" ht="20.25" customHeight="1" x14ac:dyDescent="0.3">
      <c r="A108" s="17"/>
      <c r="B108" s="17"/>
      <c r="C108" s="17"/>
      <c r="D108" s="17"/>
      <c r="F108" s="53"/>
      <c r="G108" s="53"/>
      <c r="H108" s="53"/>
      <c r="I108" s="17"/>
      <c r="J108" s="17"/>
      <c r="K108" s="17"/>
      <c r="L108" s="17"/>
    </row>
    <row r="109" spans="1:12" ht="20.25" customHeight="1" x14ac:dyDescent="0.3">
      <c r="A109" s="17"/>
      <c r="B109" s="17"/>
      <c r="C109" s="17"/>
      <c r="D109" s="17"/>
      <c r="F109" s="53"/>
      <c r="G109" s="53"/>
      <c r="H109" s="53"/>
      <c r="I109" s="17"/>
      <c r="J109" s="17"/>
      <c r="K109" s="17"/>
      <c r="L109" s="17"/>
    </row>
    <row r="110" spans="1:12" ht="20.25" customHeight="1" x14ac:dyDescent="0.3">
      <c r="A110" s="17"/>
      <c r="B110" s="17"/>
      <c r="C110" s="17"/>
      <c r="D110" s="17"/>
      <c r="F110" s="53"/>
      <c r="G110" s="53"/>
      <c r="H110" s="53"/>
      <c r="I110" s="17"/>
      <c r="J110" s="17"/>
      <c r="K110" s="17"/>
      <c r="L110" s="17"/>
    </row>
    <row r="111" spans="1:12" ht="20.25" customHeight="1" x14ac:dyDescent="0.3">
      <c r="A111" s="17"/>
      <c r="B111" s="17"/>
      <c r="C111" s="17"/>
      <c r="D111" s="17"/>
      <c r="F111" s="53"/>
      <c r="G111" s="53"/>
      <c r="H111" s="53"/>
      <c r="I111" s="17"/>
      <c r="J111" s="17"/>
      <c r="K111" s="17"/>
      <c r="L111" s="17"/>
    </row>
  </sheetData>
  <mergeCells count="8">
    <mergeCell ref="F8:L8"/>
    <mergeCell ref="J4:L4"/>
    <mergeCell ref="F4:H4"/>
    <mergeCell ref="A2:G2"/>
    <mergeCell ref="F6:H6"/>
    <mergeCell ref="J6:L6"/>
    <mergeCell ref="F5:H5"/>
    <mergeCell ref="J5:L5"/>
  </mergeCells>
  <pageMargins left="0.7" right="0.7" top="0.48" bottom="0.5" header="0.5" footer="0.5"/>
  <pageSetup paperSize="9" scale="76" firstPageNumber="8" fitToHeight="0" orientation="portrait" blackAndWhite="1" useFirstPageNumber="1" r:id="rId1"/>
  <headerFooter alignWithMargins="0">
    <oddFooter>&amp;LThe accompanying notes are an integral part of these financial statements.
&amp;C&amp;P</oddFooter>
  </headerFooter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topLeftCell="G1" zoomScale="70" zoomScaleNormal="100" zoomScaleSheetLayoutView="70" workbookViewId="0">
      <selection activeCell="U1" sqref="U1:AW1048576"/>
    </sheetView>
  </sheetViews>
  <sheetFormatPr defaultColWidth="9.08984375" defaultRowHeight="19.5" customHeight="1" x14ac:dyDescent="0.3"/>
  <cols>
    <col min="1" max="1" width="53.08984375" style="112" customWidth="1"/>
    <col min="2" max="2" width="10.453125" style="112" customWidth="1"/>
    <col min="3" max="3" width="1.36328125" style="112" customWidth="1"/>
    <col min="4" max="4" width="14.6328125" style="257" customWidth="1"/>
    <col min="5" max="5" width="1.36328125" style="112" customWidth="1"/>
    <col min="6" max="6" width="14.6328125" style="257" customWidth="1"/>
    <col min="7" max="7" width="1.36328125" style="257" customWidth="1"/>
    <col min="8" max="8" width="14.6328125" style="257" customWidth="1"/>
    <col min="9" max="9" width="1.36328125" style="112" customWidth="1"/>
    <col min="10" max="10" width="16.6328125" style="257" customWidth="1"/>
    <col min="11" max="11" width="1.36328125" style="112" customWidth="1"/>
    <col min="12" max="12" width="14.6328125" style="257" customWidth="1"/>
    <col min="13" max="13" width="1.36328125" style="112" customWidth="1"/>
    <col min="14" max="14" width="14.6328125" style="112" customWidth="1"/>
    <col min="15" max="15" width="1.36328125" style="112" customWidth="1"/>
    <col min="16" max="16" width="14.6328125" style="257" customWidth="1"/>
    <col min="17" max="17" width="1.36328125" style="257" customWidth="1"/>
    <col min="18" max="18" width="14.6328125" style="257" customWidth="1"/>
    <col min="19" max="19" width="1.36328125" style="257" customWidth="1"/>
    <col min="20" max="20" width="14.6328125" style="257" customWidth="1"/>
    <col min="21" max="21" width="11.90625" style="112" customWidth="1"/>
    <col min="22" max="256" width="9.08984375" style="112"/>
    <col min="257" max="257" width="53.08984375" style="112" customWidth="1"/>
    <col min="258" max="258" width="10.453125" style="112" customWidth="1"/>
    <col min="259" max="259" width="1.36328125" style="112" customWidth="1"/>
    <col min="260" max="260" width="14.6328125" style="112" customWidth="1"/>
    <col min="261" max="261" width="1.36328125" style="112" customWidth="1"/>
    <col min="262" max="262" width="14.6328125" style="112" customWidth="1"/>
    <col min="263" max="263" width="1.36328125" style="112" customWidth="1"/>
    <col min="264" max="264" width="14.6328125" style="112" customWidth="1"/>
    <col min="265" max="265" width="1.36328125" style="112" customWidth="1"/>
    <col min="266" max="266" width="16.6328125" style="112" customWidth="1"/>
    <col min="267" max="267" width="1.36328125" style="112" customWidth="1"/>
    <col min="268" max="268" width="14.6328125" style="112" customWidth="1"/>
    <col min="269" max="269" width="1.36328125" style="112" customWidth="1"/>
    <col min="270" max="270" width="14.6328125" style="112" customWidth="1"/>
    <col min="271" max="271" width="1.36328125" style="112" customWidth="1"/>
    <col min="272" max="272" width="14.6328125" style="112" customWidth="1"/>
    <col min="273" max="273" width="1.36328125" style="112" customWidth="1"/>
    <col min="274" max="274" width="14.6328125" style="112" customWidth="1"/>
    <col min="275" max="275" width="1.36328125" style="112" customWidth="1"/>
    <col min="276" max="276" width="14.6328125" style="112" customWidth="1"/>
    <col min="277" max="277" width="11.90625" style="112" customWidth="1"/>
    <col min="278" max="512" width="9.08984375" style="112"/>
    <col min="513" max="513" width="53.08984375" style="112" customWidth="1"/>
    <col min="514" max="514" width="10.453125" style="112" customWidth="1"/>
    <col min="515" max="515" width="1.36328125" style="112" customWidth="1"/>
    <col min="516" max="516" width="14.6328125" style="112" customWidth="1"/>
    <col min="517" max="517" width="1.36328125" style="112" customWidth="1"/>
    <col min="518" max="518" width="14.6328125" style="112" customWidth="1"/>
    <col min="519" max="519" width="1.36328125" style="112" customWidth="1"/>
    <col min="520" max="520" width="14.6328125" style="112" customWidth="1"/>
    <col min="521" max="521" width="1.36328125" style="112" customWidth="1"/>
    <col min="522" max="522" width="16.6328125" style="112" customWidth="1"/>
    <col min="523" max="523" width="1.36328125" style="112" customWidth="1"/>
    <col min="524" max="524" width="14.6328125" style="112" customWidth="1"/>
    <col min="525" max="525" width="1.36328125" style="112" customWidth="1"/>
    <col min="526" max="526" width="14.6328125" style="112" customWidth="1"/>
    <col min="527" max="527" width="1.36328125" style="112" customWidth="1"/>
    <col min="528" max="528" width="14.6328125" style="112" customWidth="1"/>
    <col min="529" max="529" width="1.36328125" style="112" customWidth="1"/>
    <col min="530" max="530" width="14.6328125" style="112" customWidth="1"/>
    <col min="531" max="531" width="1.36328125" style="112" customWidth="1"/>
    <col min="532" max="532" width="14.6328125" style="112" customWidth="1"/>
    <col min="533" max="533" width="11.90625" style="112" customWidth="1"/>
    <col min="534" max="768" width="9.08984375" style="112"/>
    <col min="769" max="769" width="53.08984375" style="112" customWidth="1"/>
    <col min="770" max="770" width="10.453125" style="112" customWidth="1"/>
    <col min="771" max="771" width="1.36328125" style="112" customWidth="1"/>
    <col min="772" max="772" width="14.6328125" style="112" customWidth="1"/>
    <col min="773" max="773" width="1.36328125" style="112" customWidth="1"/>
    <col min="774" max="774" width="14.6328125" style="112" customWidth="1"/>
    <col min="775" max="775" width="1.36328125" style="112" customWidth="1"/>
    <col min="776" max="776" width="14.6328125" style="112" customWidth="1"/>
    <col min="777" max="777" width="1.36328125" style="112" customWidth="1"/>
    <col min="778" max="778" width="16.6328125" style="112" customWidth="1"/>
    <col min="779" max="779" width="1.36328125" style="112" customWidth="1"/>
    <col min="780" max="780" width="14.6328125" style="112" customWidth="1"/>
    <col min="781" max="781" width="1.36328125" style="112" customWidth="1"/>
    <col min="782" max="782" width="14.6328125" style="112" customWidth="1"/>
    <col min="783" max="783" width="1.36328125" style="112" customWidth="1"/>
    <col min="784" max="784" width="14.6328125" style="112" customWidth="1"/>
    <col min="785" max="785" width="1.36328125" style="112" customWidth="1"/>
    <col min="786" max="786" width="14.6328125" style="112" customWidth="1"/>
    <col min="787" max="787" width="1.36328125" style="112" customWidth="1"/>
    <col min="788" max="788" width="14.6328125" style="112" customWidth="1"/>
    <col min="789" max="789" width="11.90625" style="112" customWidth="1"/>
    <col min="790" max="1024" width="9.08984375" style="112"/>
    <col min="1025" max="1025" width="53.08984375" style="112" customWidth="1"/>
    <col min="1026" max="1026" width="10.453125" style="112" customWidth="1"/>
    <col min="1027" max="1027" width="1.36328125" style="112" customWidth="1"/>
    <col min="1028" max="1028" width="14.6328125" style="112" customWidth="1"/>
    <col min="1029" max="1029" width="1.36328125" style="112" customWidth="1"/>
    <col min="1030" max="1030" width="14.6328125" style="112" customWidth="1"/>
    <col min="1031" max="1031" width="1.36328125" style="112" customWidth="1"/>
    <col min="1032" max="1032" width="14.6328125" style="112" customWidth="1"/>
    <col min="1033" max="1033" width="1.36328125" style="112" customWidth="1"/>
    <col min="1034" max="1034" width="16.6328125" style="112" customWidth="1"/>
    <col min="1035" max="1035" width="1.36328125" style="112" customWidth="1"/>
    <col min="1036" max="1036" width="14.6328125" style="112" customWidth="1"/>
    <col min="1037" max="1037" width="1.36328125" style="112" customWidth="1"/>
    <col min="1038" max="1038" width="14.6328125" style="112" customWidth="1"/>
    <col min="1039" max="1039" width="1.36328125" style="112" customWidth="1"/>
    <col min="1040" max="1040" width="14.6328125" style="112" customWidth="1"/>
    <col min="1041" max="1041" width="1.36328125" style="112" customWidth="1"/>
    <col min="1042" max="1042" width="14.6328125" style="112" customWidth="1"/>
    <col min="1043" max="1043" width="1.36328125" style="112" customWidth="1"/>
    <col min="1044" max="1044" width="14.6328125" style="112" customWidth="1"/>
    <col min="1045" max="1045" width="11.90625" style="112" customWidth="1"/>
    <col min="1046" max="1280" width="9.08984375" style="112"/>
    <col min="1281" max="1281" width="53.08984375" style="112" customWidth="1"/>
    <col min="1282" max="1282" width="10.453125" style="112" customWidth="1"/>
    <col min="1283" max="1283" width="1.36328125" style="112" customWidth="1"/>
    <col min="1284" max="1284" width="14.6328125" style="112" customWidth="1"/>
    <col min="1285" max="1285" width="1.36328125" style="112" customWidth="1"/>
    <col min="1286" max="1286" width="14.6328125" style="112" customWidth="1"/>
    <col min="1287" max="1287" width="1.36328125" style="112" customWidth="1"/>
    <col min="1288" max="1288" width="14.6328125" style="112" customWidth="1"/>
    <col min="1289" max="1289" width="1.36328125" style="112" customWidth="1"/>
    <col min="1290" max="1290" width="16.6328125" style="112" customWidth="1"/>
    <col min="1291" max="1291" width="1.36328125" style="112" customWidth="1"/>
    <col min="1292" max="1292" width="14.6328125" style="112" customWidth="1"/>
    <col min="1293" max="1293" width="1.36328125" style="112" customWidth="1"/>
    <col min="1294" max="1294" width="14.6328125" style="112" customWidth="1"/>
    <col min="1295" max="1295" width="1.36328125" style="112" customWidth="1"/>
    <col min="1296" max="1296" width="14.6328125" style="112" customWidth="1"/>
    <col min="1297" max="1297" width="1.36328125" style="112" customWidth="1"/>
    <col min="1298" max="1298" width="14.6328125" style="112" customWidth="1"/>
    <col min="1299" max="1299" width="1.36328125" style="112" customWidth="1"/>
    <col min="1300" max="1300" width="14.6328125" style="112" customWidth="1"/>
    <col min="1301" max="1301" width="11.90625" style="112" customWidth="1"/>
    <col min="1302" max="1536" width="9.08984375" style="112"/>
    <col min="1537" max="1537" width="53.08984375" style="112" customWidth="1"/>
    <col min="1538" max="1538" width="10.453125" style="112" customWidth="1"/>
    <col min="1539" max="1539" width="1.36328125" style="112" customWidth="1"/>
    <col min="1540" max="1540" width="14.6328125" style="112" customWidth="1"/>
    <col min="1541" max="1541" width="1.36328125" style="112" customWidth="1"/>
    <col min="1542" max="1542" width="14.6328125" style="112" customWidth="1"/>
    <col min="1543" max="1543" width="1.36328125" style="112" customWidth="1"/>
    <col min="1544" max="1544" width="14.6328125" style="112" customWidth="1"/>
    <col min="1545" max="1545" width="1.36328125" style="112" customWidth="1"/>
    <col min="1546" max="1546" width="16.6328125" style="112" customWidth="1"/>
    <col min="1547" max="1547" width="1.36328125" style="112" customWidth="1"/>
    <col min="1548" max="1548" width="14.6328125" style="112" customWidth="1"/>
    <col min="1549" max="1549" width="1.36328125" style="112" customWidth="1"/>
    <col min="1550" max="1550" width="14.6328125" style="112" customWidth="1"/>
    <col min="1551" max="1551" width="1.36328125" style="112" customWidth="1"/>
    <col min="1552" max="1552" width="14.6328125" style="112" customWidth="1"/>
    <col min="1553" max="1553" width="1.36328125" style="112" customWidth="1"/>
    <col min="1554" max="1554" width="14.6328125" style="112" customWidth="1"/>
    <col min="1555" max="1555" width="1.36328125" style="112" customWidth="1"/>
    <col min="1556" max="1556" width="14.6328125" style="112" customWidth="1"/>
    <col min="1557" max="1557" width="11.90625" style="112" customWidth="1"/>
    <col min="1558" max="1792" width="9.08984375" style="112"/>
    <col min="1793" max="1793" width="53.08984375" style="112" customWidth="1"/>
    <col min="1794" max="1794" width="10.453125" style="112" customWidth="1"/>
    <col min="1795" max="1795" width="1.36328125" style="112" customWidth="1"/>
    <col min="1796" max="1796" width="14.6328125" style="112" customWidth="1"/>
    <col min="1797" max="1797" width="1.36328125" style="112" customWidth="1"/>
    <col min="1798" max="1798" width="14.6328125" style="112" customWidth="1"/>
    <col min="1799" max="1799" width="1.36328125" style="112" customWidth="1"/>
    <col min="1800" max="1800" width="14.6328125" style="112" customWidth="1"/>
    <col min="1801" max="1801" width="1.36328125" style="112" customWidth="1"/>
    <col min="1802" max="1802" width="16.6328125" style="112" customWidth="1"/>
    <col min="1803" max="1803" width="1.36328125" style="112" customWidth="1"/>
    <col min="1804" max="1804" width="14.6328125" style="112" customWidth="1"/>
    <col min="1805" max="1805" width="1.36328125" style="112" customWidth="1"/>
    <col min="1806" max="1806" width="14.6328125" style="112" customWidth="1"/>
    <col min="1807" max="1807" width="1.36328125" style="112" customWidth="1"/>
    <col min="1808" max="1808" width="14.6328125" style="112" customWidth="1"/>
    <col min="1809" max="1809" width="1.36328125" style="112" customWidth="1"/>
    <col min="1810" max="1810" width="14.6328125" style="112" customWidth="1"/>
    <col min="1811" max="1811" width="1.36328125" style="112" customWidth="1"/>
    <col min="1812" max="1812" width="14.6328125" style="112" customWidth="1"/>
    <col min="1813" max="1813" width="11.90625" style="112" customWidth="1"/>
    <col min="1814" max="2048" width="9.08984375" style="112"/>
    <col min="2049" max="2049" width="53.08984375" style="112" customWidth="1"/>
    <col min="2050" max="2050" width="10.453125" style="112" customWidth="1"/>
    <col min="2051" max="2051" width="1.36328125" style="112" customWidth="1"/>
    <col min="2052" max="2052" width="14.6328125" style="112" customWidth="1"/>
    <col min="2053" max="2053" width="1.36328125" style="112" customWidth="1"/>
    <col min="2054" max="2054" width="14.6328125" style="112" customWidth="1"/>
    <col min="2055" max="2055" width="1.36328125" style="112" customWidth="1"/>
    <col min="2056" max="2056" width="14.6328125" style="112" customWidth="1"/>
    <col min="2057" max="2057" width="1.36328125" style="112" customWidth="1"/>
    <col min="2058" max="2058" width="16.6328125" style="112" customWidth="1"/>
    <col min="2059" max="2059" width="1.36328125" style="112" customWidth="1"/>
    <col min="2060" max="2060" width="14.6328125" style="112" customWidth="1"/>
    <col min="2061" max="2061" width="1.36328125" style="112" customWidth="1"/>
    <col min="2062" max="2062" width="14.6328125" style="112" customWidth="1"/>
    <col min="2063" max="2063" width="1.36328125" style="112" customWidth="1"/>
    <col min="2064" max="2064" width="14.6328125" style="112" customWidth="1"/>
    <col min="2065" max="2065" width="1.36328125" style="112" customWidth="1"/>
    <col min="2066" max="2066" width="14.6328125" style="112" customWidth="1"/>
    <col min="2067" max="2067" width="1.36328125" style="112" customWidth="1"/>
    <col min="2068" max="2068" width="14.6328125" style="112" customWidth="1"/>
    <col min="2069" max="2069" width="11.90625" style="112" customWidth="1"/>
    <col min="2070" max="2304" width="9.08984375" style="112"/>
    <col min="2305" max="2305" width="53.08984375" style="112" customWidth="1"/>
    <col min="2306" max="2306" width="10.453125" style="112" customWidth="1"/>
    <col min="2307" max="2307" width="1.36328125" style="112" customWidth="1"/>
    <col min="2308" max="2308" width="14.6328125" style="112" customWidth="1"/>
    <col min="2309" max="2309" width="1.36328125" style="112" customWidth="1"/>
    <col min="2310" max="2310" width="14.6328125" style="112" customWidth="1"/>
    <col min="2311" max="2311" width="1.36328125" style="112" customWidth="1"/>
    <col min="2312" max="2312" width="14.6328125" style="112" customWidth="1"/>
    <col min="2313" max="2313" width="1.36328125" style="112" customWidth="1"/>
    <col min="2314" max="2314" width="16.6328125" style="112" customWidth="1"/>
    <col min="2315" max="2315" width="1.36328125" style="112" customWidth="1"/>
    <col min="2316" max="2316" width="14.6328125" style="112" customWidth="1"/>
    <col min="2317" max="2317" width="1.36328125" style="112" customWidth="1"/>
    <col min="2318" max="2318" width="14.6328125" style="112" customWidth="1"/>
    <col min="2319" max="2319" width="1.36328125" style="112" customWidth="1"/>
    <col min="2320" max="2320" width="14.6328125" style="112" customWidth="1"/>
    <col min="2321" max="2321" width="1.36328125" style="112" customWidth="1"/>
    <col min="2322" max="2322" width="14.6328125" style="112" customWidth="1"/>
    <col min="2323" max="2323" width="1.36328125" style="112" customWidth="1"/>
    <col min="2324" max="2324" width="14.6328125" style="112" customWidth="1"/>
    <col min="2325" max="2325" width="11.90625" style="112" customWidth="1"/>
    <col min="2326" max="2560" width="9.08984375" style="112"/>
    <col min="2561" max="2561" width="53.08984375" style="112" customWidth="1"/>
    <col min="2562" max="2562" width="10.453125" style="112" customWidth="1"/>
    <col min="2563" max="2563" width="1.36328125" style="112" customWidth="1"/>
    <col min="2564" max="2564" width="14.6328125" style="112" customWidth="1"/>
    <col min="2565" max="2565" width="1.36328125" style="112" customWidth="1"/>
    <col min="2566" max="2566" width="14.6328125" style="112" customWidth="1"/>
    <col min="2567" max="2567" width="1.36328125" style="112" customWidth="1"/>
    <col min="2568" max="2568" width="14.6328125" style="112" customWidth="1"/>
    <col min="2569" max="2569" width="1.36328125" style="112" customWidth="1"/>
    <col min="2570" max="2570" width="16.6328125" style="112" customWidth="1"/>
    <col min="2571" max="2571" width="1.36328125" style="112" customWidth="1"/>
    <col min="2572" max="2572" width="14.6328125" style="112" customWidth="1"/>
    <col min="2573" max="2573" width="1.36328125" style="112" customWidth="1"/>
    <col min="2574" max="2574" width="14.6328125" style="112" customWidth="1"/>
    <col min="2575" max="2575" width="1.36328125" style="112" customWidth="1"/>
    <col min="2576" max="2576" width="14.6328125" style="112" customWidth="1"/>
    <col min="2577" max="2577" width="1.36328125" style="112" customWidth="1"/>
    <col min="2578" max="2578" width="14.6328125" style="112" customWidth="1"/>
    <col min="2579" max="2579" width="1.36328125" style="112" customWidth="1"/>
    <col min="2580" max="2580" width="14.6328125" style="112" customWidth="1"/>
    <col min="2581" max="2581" width="11.90625" style="112" customWidth="1"/>
    <col min="2582" max="2816" width="9.08984375" style="112"/>
    <col min="2817" max="2817" width="53.08984375" style="112" customWidth="1"/>
    <col min="2818" max="2818" width="10.453125" style="112" customWidth="1"/>
    <col min="2819" max="2819" width="1.36328125" style="112" customWidth="1"/>
    <col min="2820" max="2820" width="14.6328125" style="112" customWidth="1"/>
    <col min="2821" max="2821" width="1.36328125" style="112" customWidth="1"/>
    <col min="2822" max="2822" width="14.6328125" style="112" customWidth="1"/>
    <col min="2823" max="2823" width="1.36328125" style="112" customWidth="1"/>
    <col min="2824" max="2824" width="14.6328125" style="112" customWidth="1"/>
    <col min="2825" max="2825" width="1.36328125" style="112" customWidth="1"/>
    <col min="2826" max="2826" width="16.6328125" style="112" customWidth="1"/>
    <col min="2827" max="2827" width="1.36328125" style="112" customWidth="1"/>
    <col min="2828" max="2828" width="14.6328125" style="112" customWidth="1"/>
    <col min="2829" max="2829" width="1.36328125" style="112" customWidth="1"/>
    <col min="2830" max="2830" width="14.6328125" style="112" customWidth="1"/>
    <col min="2831" max="2831" width="1.36328125" style="112" customWidth="1"/>
    <col min="2832" max="2832" width="14.6328125" style="112" customWidth="1"/>
    <col min="2833" max="2833" width="1.36328125" style="112" customWidth="1"/>
    <col min="2834" max="2834" width="14.6328125" style="112" customWidth="1"/>
    <col min="2835" max="2835" width="1.36328125" style="112" customWidth="1"/>
    <col min="2836" max="2836" width="14.6328125" style="112" customWidth="1"/>
    <col min="2837" max="2837" width="11.90625" style="112" customWidth="1"/>
    <col min="2838" max="3072" width="9.08984375" style="112"/>
    <col min="3073" max="3073" width="53.08984375" style="112" customWidth="1"/>
    <col min="3074" max="3074" width="10.453125" style="112" customWidth="1"/>
    <col min="3075" max="3075" width="1.36328125" style="112" customWidth="1"/>
    <col min="3076" max="3076" width="14.6328125" style="112" customWidth="1"/>
    <col min="3077" max="3077" width="1.36328125" style="112" customWidth="1"/>
    <col min="3078" max="3078" width="14.6328125" style="112" customWidth="1"/>
    <col min="3079" max="3079" width="1.36328125" style="112" customWidth="1"/>
    <col min="3080" max="3080" width="14.6328125" style="112" customWidth="1"/>
    <col min="3081" max="3081" width="1.36328125" style="112" customWidth="1"/>
    <col min="3082" max="3082" width="16.6328125" style="112" customWidth="1"/>
    <col min="3083" max="3083" width="1.36328125" style="112" customWidth="1"/>
    <col min="3084" max="3084" width="14.6328125" style="112" customWidth="1"/>
    <col min="3085" max="3085" width="1.36328125" style="112" customWidth="1"/>
    <col min="3086" max="3086" width="14.6328125" style="112" customWidth="1"/>
    <col min="3087" max="3087" width="1.36328125" style="112" customWidth="1"/>
    <col min="3088" max="3088" width="14.6328125" style="112" customWidth="1"/>
    <col min="3089" max="3089" width="1.36328125" style="112" customWidth="1"/>
    <col min="3090" max="3090" width="14.6328125" style="112" customWidth="1"/>
    <col min="3091" max="3091" width="1.36328125" style="112" customWidth="1"/>
    <col min="3092" max="3092" width="14.6328125" style="112" customWidth="1"/>
    <col min="3093" max="3093" width="11.90625" style="112" customWidth="1"/>
    <col min="3094" max="3328" width="9.08984375" style="112"/>
    <col min="3329" max="3329" width="53.08984375" style="112" customWidth="1"/>
    <col min="3330" max="3330" width="10.453125" style="112" customWidth="1"/>
    <col min="3331" max="3331" width="1.36328125" style="112" customWidth="1"/>
    <col min="3332" max="3332" width="14.6328125" style="112" customWidth="1"/>
    <col min="3333" max="3333" width="1.36328125" style="112" customWidth="1"/>
    <col min="3334" max="3334" width="14.6328125" style="112" customWidth="1"/>
    <col min="3335" max="3335" width="1.36328125" style="112" customWidth="1"/>
    <col min="3336" max="3336" width="14.6328125" style="112" customWidth="1"/>
    <col min="3337" max="3337" width="1.36328125" style="112" customWidth="1"/>
    <col min="3338" max="3338" width="16.6328125" style="112" customWidth="1"/>
    <col min="3339" max="3339" width="1.36328125" style="112" customWidth="1"/>
    <col min="3340" max="3340" width="14.6328125" style="112" customWidth="1"/>
    <col min="3341" max="3341" width="1.36328125" style="112" customWidth="1"/>
    <col min="3342" max="3342" width="14.6328125" style="112" customWidth="1"/>
    <col min="3343" max="3343" width="1.36328125" style="112" customWidth="1"/>
    <col min="3344" max="3344" width="14.6328125" style="112" customWidth="1"/>
    <col min="3345" max="3345" width="1.36328125" style="112" customWidth="1"/>
    <col min="3346" max="3346" width="14.6328125" style="112" customWidth="1"/>
    <col min="3347" max="3347" width="1.36328125" style="112" customWidth="1"/>
    <col min="3348" max="3348" width="14.6328125" style="112" customWidth="1"/>
    <col min="3349" max="3349" width="11.90625" style="112" customWidth="1"/>
    <col min="3350" max="3584" width="9.08984375" style="112"/>
    <col min="3585" max="3585" width="53.08984375" style="112" customWidth="1"/>
    <col min="3586" max="3586" width="10.453125" style="112" customWidth="1"/>
    <col min="3587" max="3587" width="1.36328125" style="112" customWidth="1"/>
    <col min="3588" max="3588" width="14.6328125" style="112" customWidth="1"/>
    <col min="3589" max="3589" width="1.36328125" style="112" customWidth="1"/>
    <col min="3590" max="3590" width="14.6328125" style="112" customWidth="1"/>
    <col min="3591" max="3591" width="1.36328125" style="112" customWidth="1"/>
    <col min="3592" max="3592" width="14.6328125" style="112" customWidth="1"/>
    <col min="3593" max="3593" width="1.36328125" style="112" customWidth="1"/>
    <col min="3594" max="3594" width="16.6328125" style="112" customWidth="1"/>
    <col min="3595" max="3595" width="1.36328125" style="112" customWidth="1"/>
    <col min="3596" max="3596" width="14.6328125" style="112" customWidth="1"/>
    <col min="3597" max="3597" width="1.36328125" style="112" customWidth="1"/>
    <col min="3598" max="3598" width="14.6328125" style="112" customWidth="1"/>
    <col min="3599" max="3599" width="1.36328125" style="112" customWidth="1"/>
    <col min="3600" max="3600" width="14.6328125" style="112" customWidth="1"/>
    <col min="3601" max="3601" width="1.36328125" style="112" customWidth="1"/>
    <col min="3602" max="3602" width="14.6328125" style="112" customWidth="1"/>
    <col min="3603" max="3603" width="1.36328125" style="112" customWidth="1"/>
    <col min="3604" max="3604" width="14.6328125" style="112" customWidth="1"/>
    <col min="3605" max="3605" width="11.90625" style="112" customWidth="1"/>
    <col min="3606" max="3840" width="9.08984375" style="112"/>
    <col min="3841" max="3841" width="53.08984375" style="112" customWidth="1"/>
    <col min="3842" max="3842" width="10.453125" style="112" customWidth="1"/>
    <col min="3843" max="3843" width="1.36328125" style="112" customWidth="1"/>
    <col min="3844" max="3844" width="14.6328125" style="112" customWidth="1"/>
    <col min="3845" max="3845" width="1.36328125" style="112" customWidth="1"/>
    <col min="3846" max="3846" width="14.6328125" style="112" customWidth="1"/>
    <col min="3847" max="3847" width="1.36328125" style="112" customWidth="1"/>
    <col min="3848" max="3848" width="14.6328125" style="112" customWidth="1"/>
    <col min="3849" max="3849" width="1.36328125" style="112" customWidth="1"/>
    <col min="3850" max="3850" width="16.6328125" style="112" customWidth="1"/>
    <col min="3851" max="3851" width="1.36328125" style="112" customWidth="1"/>
    <col min="3852" max="3852" width="14.6328125" style="112" customWidth="1"/>
    <col min="3853" max="3853" width="1.36328125" style="112" customWidth="1"/>
    <col min="3854" max="3854" width="14.6328125" style="112" customWidth="1"/>
    <col min="3855" max="3855" width="1.36328125" style="112" customWidth="1"/>
    <col min="3856" max="3856" width="14.6328125" style="112" customWidth="1"/>
    <col min="3857" max="3857" width="1.36328125" style="112" customWidth="1"/>
    <col min="3858" max="3858" width="14.6328125" style="112" customWidth="1"/>
    <col min="3859" max="3859" width="1.36328125" style="112" customWidth="1"/>
    <col min="3860" max="3860" width="14.6328125" style="112" customWidth="1"/>
    <col min="3861" max="3861" width="11.90625" style="112" customWidth="1"/>
    <col min="3862" max="4096" width="9.08984375" style="112"/>
    <col min="4097" max="4097" width="53.08984375" style="112" customWidth="1"/>
    <col min="4098" max="4098" width="10.453125" style="112" customWidth="1"/>
    <col min="4099" max="4099" width="1.36328125" style="112" customWidth="1"/>
    <col min="4100" max="4100" width="14.6328125" style="112" customWidth="1"/>
    <col min="4101" max="4101" width="1.36328125" style="112" customWidth="1"/>
    <col min="4102" max="4102" width="14.6328125" style="112" customWidth="1"/>
    <col min="4103" max="4103" width="1.36328125" style="112" customWidth="1"/>
    <col min="4104" max="4104" width="14.6328125" style="112" customWidth="1"/>
    <col min="4105" max="4105" width="1.36328125" style="112" customWidth="1"/>
    <col min="4106" max="4106" width="16.6328125" style="112" customWidth="1"/>
    <col min="4107" max="4107" width="1.36328125" style="112" customWidth="1"/>
    <col min="4108" max="4108" width="14.6328125" style="112" customWidth="1"/>
    <col min="4109" max="4109" width="1.36328125" style="112" customWidth="1"/>
    <col min="4110" max="4110" width="14.6328125" style="112" customWidth="1"/>
    <col min="4111" max="4111" width="1.36328125" style="112" customWidth="1"/>
    <col min="4112" max="4112" width="14.6328125" style="112" customWidth="1"/>
    <col min="4113" max="4113" width="1.36328125" style="112" customWidth="1"/>
    <col min="4114" max="4114" width="14.6328125" style="112" customWidth="1"/>
    <col min="4115" max="4115" width="1.36328125" style="112" customWidth="1"/>
    <col min="4116" max="4116" width="14.6328125" style="112" customWidth="1"/>
    <col min="4117" max="4117" width="11.90625" style="112" customWidth="1"/>
    <col min="4118" max="4352" width="9.08984375" style="112"/>
    <col min="4353" max="4353" width="53.08984375" style="112" customWidth="1"/>
    <col min="4354" max="4354" width="10.453125" style="112" customWidth="1"/>
    <col min="4355" max="4355" width="1.36328125" style="112" customWidth="1"/>
    <col min="4356" max="4356" width="14.6328125" style="112" customWidth="1"/>
    <col min="4357" max="4357" width="1.36328125" style="112" customWidth="1"/>
    <col min="4358" max="4358" width="14.6328125" style="112" customWidth="1"/>
    <col min="4359" max="4359" width="1.36328125" style="112" customWidth="1"/>
    <col min="4360" max="4360" width="14.6328125" style="112" customWidth="1"/>
    <col min="4361" max="4361" width="1.36328125" style="112" customWidth="1"/>
    <col min="4362" max="4362" width="16.6328125" style="112" customWidth="1"/>
    <col min="4363" max="4363" width="1.36328125" style="112" customWidth="1"/>
    <col min="4364" max="4364" width="14.6328125" style="112" customWidth="1"/>
    <col min="4365" max="4365" width="1.36328125" style="112" customWidth="1"/>
    <col min="4366" max="4366" width="14.6328125" style="112" customWidth="1"/>
    <col min="4367" max="4367" width="1.36328125" style="112" customWidth="1"/>
    <col min="4368" max="4368" width="14.6328125" style="112" customWidth="1"/>
    <col min="4369" max="4369" width="1.36328125" style="112" customWidth="1"/>
    <col min="4370" max="4370" width="14.6328125" style="112" customWidth="1"/>
    <col min="4371" max="4371" width="1.36328125" style="112" customWidth="1"/>
    <col min="4372" max="4372" width="14.6328125" style="112" customWidth="1"/>
    <col min="4373" max="4373" width="11.90625" style="112" customWidth="1"/>
    <col min="4374" max="4608" width="9.08984375" style="112"/>
    <col min="4609" max="4609" width="53.08984375" style="112" customWidth="1"/>
    <col min="4610" max="4610" width="10.453125" style="112" customWidth="1"/>
    <col min="4611" max="4611" width="1.36328125" style="112" customWidth="1"/>
    <col min="4612" max="4612" width="14.6328125" style="112" customWidth="1"/>
    <col min="4613" max="4613" width="1.36328125" style="112" customWidth="1"/>
    <col min="4614" max="4614" width="14.6328125" style="112" customWidth="1"/>
    <col min="4615" max="4615" width="1.36328125" style="112" customWidth="1"/>
    <col min="4616" max="4616" width="14.6328125" style="112" customWidth="1"/>
    <col min="4617" max="4617" width="1.36328125" style="112" customWidth="1"/>
    <col min="4618" max="4618" width="16.6328125" style="112" customWidth="1"/>
    <col min="4619" max="4619" width="1.36328125" style="112" customWidth="1"/>
    <col min="4620" max="4620" width="14.6328125" style="112" customWidth="1"/>
    <col min="4621" max="4621" width="1.36328125" style="112" customWidth="1"/>
    <col min="4622" max="4622" width="14.6328125" style="112" customWidth="1"/>
    <col min="4623" max="4623" width="1.36328125" style="112" customWidth="1"/>
    <col min="4624" max="4624" width="14.6328125" style="112" customWidth="1"/>
    <col min="4625" max="4625" width="1.36328125" style="112" customWidth="1"/>
    <col min="4626" max="4626" width="14.6328125" style="112" customWidth="1"/>
    <col min="4627" max="4627" width="1.36328125" style="112" customWidth="1"/>
    <col min="4628" max="4628" width="14.6328125" style="112" customWidth="1"/>
    <col min="4629" max="4629" width="11.90625" style="112" customWidth="1"/>
    <col min="4630" max="4864" width="9.08984375" style="112"/>
    <col min="4865" max="4865" width="53.08984375" style="112" customWidth="1"/>
    <col min="4866" max="4866" width="10.453125" style="112" customWidth="1"/>
    <col min="4867" max="4867" width="1.36328125" style="112" customWidth="1"/>
    <col min="4868" max="4868" width="14.6328125" style="112" customWidth="1"/>
    <col min="4869" max="4869" width="1.36328125" style="112" customWidth="1"/>
    <col min="4870" max="4870" width="14.6328125" style="112" customWidth="1"/>
    <col min="4871" max="4871" width="1.36328125" style="112" customWidth="1"/>
    <col min="4872" max="4872" width="14.6328125" style="112" customWidth="1"/>
    <col min="4873" max="4873" width="1.36328125" style="112" customWidth="1"/>
    <col min="4874" max="4874" width="16.6328125" style="112" customWidth="1"/>
    <col min="4875" max="4875" width="1.36328125" style="112" customWidth="1"/>
    <col min="4876" max="4876" width="14.6328125" style="112" customWidth="1"/>
    <col min="4877" max="4877" width="1.36328125" style="112" customWidth="1"/>
    <col min="4878" max="4878" width="14.6328125" style="112" customWidth="1"/>
    <col min="4879" max="4879" width="1.36328125" style="112" customWidth="1"/>
    <col min="4880" max="4880" width="14.6328125" style="112" customWidth="1"/>
    <col min="4881" max="4881" width="1.36328125" style="112" customWidth="1"/>
    <col min="4882" max="4882" width="14.6328125" style="112" customWidth="1"/>
    <col min="4883" max="4883" width="1.36328125" style="112" customWidth="1"/>
    <col min="4884" max="4884" width="14.6328125" style="112" customWidth="1"/>
    <col min="4885" max="4885" width="11.90625" style="112" customWidth="1"/>
    <col min="4886" max="5120" width="9.08984375" style="112"/>
    <col min="5121" max="5121" width="53.08984375" style="112" customWidth="1"/>
    <col min="5122" max="5122" width="10.453125" style="112" customWidth="1"/>
    <col min="5123" max="5123" width="1.36328125" style="112" customWidth="1"/>
    <col min="5124" max="5124" width="14.6328125" style="112" customWidth="1"/>
    <col min="5125" max="5125" width="1.36328125" style="112" customWidth="1"/>
    <col min="5126" max="5126" width="14.6328125" style="112" customWidth="1"/>
    <col min="5127" max="5127" width="1.36328125" style="112" customWidth="1"/>
    <col min="5128" max="5128" width="14.6328125" style="112" customWidth="1"/>
    <col min="5129" max="5129" width="1.36328125" style="112" customWidth="1"/>
    <col min="5130" max="5130" width="16.6328125" style="112" customWidth="1"/>
    <col min="5131" max="5131" width="1.36328125" style="112" customWidth="1"/>
    <col min="5132" max="5132" width="14.6328125" style="112" customWidth="1"/>
    <col min="5133" max="5133" width="1.36328125" style="112" customWidth="1"/>
    <col min="5134" max="5134" width="14.6328125" style="112" customWidth="1"/>
    <col min="5135" max="5135" width="1.36328125" style="112" customWidth="1"/>
    <col min="5136" max="5136" width="14.6328125" style="112" customWidth="1"/>
    <col min="5137" max="5137" width="1.36328125" style="112" customWidth="1"/>
    <col min="5138" max="5138" width="14.6328125" style="112" customWidth="1"/>
    <col min="5139" max="5139" width="1.36328125" style="112" customWidth="1"/>
    <col min="5140" max="5140" width="14.6328125" style="112" customWidth="1"/>
    <col min="5141" max="5141" width="11.90625" style="112" customWidth="1"/>
    <col min="5142" max="5376" width="9.08984375" style="112"/>
    <col min="5377" max="5377" width="53.08984375" style="112" customWidth="1"/>
    <col min="5378" max="5378" width="10.453125" style="112" customWidth="1"/>
    <col min="5379" max="5379" width="1.36328125" style="112" customWidth="1"/>
    <col min="5380" max="5380" width="14.6328125" style="112" customWidth="1"/>
    <col min="5381" max="5381" width="1.36328125" style="112" customWidth="1"/>
    <col min="5382" max="5382" width="14.6328125" style="112" customWidth="1"/>
    <col min="5383" max="5383" width="1.36328125" style="112" customWidth="1"/>
    <col min="5384" max="5384" width="14.6328125" style="112" customWidth="1"/>
    <col min="5385" max="5385" width="1.36328125" style="112" customWidth="1"/>
    <col min="5386" max="5386" width="16.6328125" style="112" customWidth="1"/>
    <col min="5387" max="5387" width="1.36328125" style="112" customWidth="1"/>
    <col min="5388" max="5388" width="14.6328125" style="112" customWidth="1"/>
    <col min="5389" max="5389" width="1.36328125" style="112" customWidth="1"/>
    <col min="5390" max="5390" width="14.6328125" style="112" customWidth="1"/>
    <col min="5391" max="5391" width="1.36328125" style="112" customWidth="1"/>
    <col min="5392" max="5392" width="14.6328125" style="112" customWidth="1"/>
    <col min="5393" max="5393" width="1.36328125" style="112" customWidth="1"/>
    <col min="5394" max="5394" width="14.6328125" style="112" customWidth="1"/>
    <col min="5395" max="5395" width="1.36328125" style="112" customWidth="1"/>
    <col min="5396" max="5396" width="14.6328125" style="112" customWidth="1"/>
    <col min="5397" max="5397" width="11.90625" style="112" customWidth="1"/>
    <col min="5398" max="5632" width="9.08984375" style="112"/>
    <col min="5633" max="5633" width="53.08984375" style="112" customWidth="1"/>
    <col min="5634" max="5634" width="10.453125" style="112" customWidth="1"/>
    <col min="5635" max="5635" width="1.36328125" style="112" customWidth="1"/>
    <col min="5636" max="5636" width="14.6328125" style="112" customWidth="1"/>
    <col min="5637" max="5637" width="1.36328125" style="112" customWidth="1"/>
    <col min="5638" max="5638" width="14.6328125" style="112" customWidth="1"/>
    <col min="5639" max="5639" width="1.36328125" style="112" customWidth="1"/>
    <col min="5640" max="5640" width="14.6328125" style="112" customWidth="1"/>
    <col min="5641" max="5641" width="1.36328125" style="112" customWidth="1"/>
    <col min="5642" max="5642" width="16.6328125" style="112" customWidth="1"/>
    <col min="5643" max="5643" width="1.36328125" style="112" customWidth="1"/>
    <col min="5644" max="5644" width="14.6328125" style="112" customWidth="1"/>
    <col min="5645" max="5645" width="1.36328125" style="112" customWidth="1"/>
    <col min="5646" max="5646" width="14.6328125" style="112" customWidth="1"/>
    <col min="5647" max="5647" width="1.36328125" style="112" customWidth="1"/>
    <col min="5648" max="5648" width="14.6328125" style="112" customWidth="1"/>
    <col min="5649" max="5649" width="1.36328125" style="112" customWidth="1"/>
    <col min="5650" max="5650" width="14.6328125" style="112" customWidth="1"/>
    <col min="5651" max="5651" width="1.36328125" style="112" customWidth="1"/>
    <col min="5652" max="5652" width="14.6328125" style="112" customWidth="1"/>
    <col min="5653" max="5653" width="11.90625" style="112" customWidth="1"/>
    <col min="5654" max="5888" width="9.08984375" style="112"/>
    <col min="5889" max="5889" width="53.08984375" style="112" customWidth="1"/>
    <col min="5890" max="5890" width="10.453125" style="112" customWidth="1"/>
    <col min="5891" max="5891" width="1.36328125" style="112" customWidth="1"/>
    <col min="5892" max="5892" width="14.6328125" style="112" customWidth="1"/>
    <col min="5893" max="5893" width="1.36328125" style="112" customWidth="1"/>
    <col min="5894" max="5894" width="14.6328125" style="112" customWidth="1"/>
    <col min="5895" max="5895" width="1.36328125" style="112" customWidth="1"/>
    <col min="5896" max="5896" width="14.6328125" style="112" customWidth="1"/>
    <col min="5897" max="5897" width="1.36328125" style="112" customWidth="1"/>
    <col min="5898" max="5898" width="16.6328125" style="112" customWidth="1"/>
    <col min="5899" max="5899" width="1.36328125" style="112" customWidth="1"/>
    <col min="5900" max="5900" width="14.6328125" style="112" customWidth="1"/>
    <col min="5901" max="5901" width="1.36328125" style="112" customWidth="1"/>
    <col min="5902" max="5902" width="14.6328125" style="112" customWidth="1"/>
    <col min="5903" max="5903" width="1.36328125" style="112" customWidth="1"/>
    <col min="5904" max="5904" width="14.6328125" style="112" customWidth="1"/>
    <col min="5905" max="5905" width="1.36328125" style="112" customWidth="1"/>
    <col min="5906" max="5906" width="14.6328125" style="112" customWidth="1"/>
    <col min="5907" max="5907" width="1.36328125" style="112" customWidth="1"/>
    <col min="5908" max="5908" width="14.6328125" style="112" customWidth="1"/>
    <col min="5909" max="5909" width="11.90625" style="112" customWidth="1"/>
    <col min="5910" max="6144" width="9.08984375" style="112"/>
    <col min="6145" max="6145" width="53.08984375" style="112" customWidth="1"/>
    <col min="6146" max="6146" width="10.453125" style="112" customWidth="1"/>
    <col min="6147" max="6147" width="1.36328125" style="112" customWidth="1"/>
    <col min="6148" max="6148" width="14.6328125" style="112" customWidth="1"/>
    <col min="6149" max="6149" width="1.36328125" style="112" customWidth="1"/>
    <col min="6150" max="6150" width="14.6328125" style="112" customWidth="1"/>
    <col min="6151" max="6151" width="1.36328125" style="112" customWidth="1"/>
    <col min="6152" max="6152" width="14.6328125" style="112" customWidth="1"/>
    <col min="6153" max="6153" width="1.36328125" style="112" customWidth="1"/>
    <col min="6154" max="6154" width="16.6328125" style="112" customWidth="1"/>
    <col min="6155" max="6155" width="1.36328125" style="112" customWidth="1"/>
    <col min="6156" max="6156" width="14.6328125" style="112" customWidth="1"/>
    <col min="6157" max="6157" width="1.36328125" style="112" customWidth="1"/>
    <col min="6158" max="6158" width="14.6328125" style="112" customWidth="1"/>
    <col min="6159" max="6159" width="1.36328125" style="112" customWidth="1"/>
    <col min="6160" max="6160" width="14.6328125" style="112" customWidth="1"/>
    <col min="6161" max="6161" width="1.36328125" style="112" customWidth="1"/>
    <col min="6162" max="6162" width="14.6328125" style="112" customWidth="1"/>
    <col min="6163" max="6163" width="1.36328125" style="112" customWidth="1"/>
    <col min="6164" max="6164" width="14.6328125" style="112" customWidth="1"/>
    <col min="6165" max="6165" width="11.90625" style="112" customWidth="1"/>
    <col min="6166" max="6400" width="9.08984375" style="112"/>
    <col min="6401" max="6401" width="53.08984375" style="112" customWidth="1"/>
    <col min="6402" max="6402" width="10.453125" style="112" customWidth="1"/>
    <col min="6403" max="6403" width="1.36328125" style="112" customWidth="1"/>
    <col min="6404" max="6404" width="14.6328125" style="112" customWidth="1"/>
    <col min="6405" max="6405" width="1.36328125" style="112" customWidth="1"/>
    <col min="6406" max="6406" width="14.6328125" style="112" customWidth="1"/>
    <col min="6407" max="6407" width="1.36328125" style="112" customWidth="1"/>
    <col min="6408" max="6408" width="14.6328125" style="112" customWidth="1"/>
    <col min="6409" max="6409" width="1.36328125" style="112" customWidth="1"/>
    <col min="6410" max="6410" width="16.6328125" style="112" customWidth="1"/>
    <col min="6411" max="6411" width="1.36328125" style="112" customWidth="1"/>
    <col min="6412" max="6412" width="14.6328125" style="112" customWidth="1"/>
    <col min="6413" max="6413" width="1.36328125" style="112" customWidth="1"/>
    <col min="6414" max="6414" width="14.6328125" style="112" customWidth="1"/>
    <col min="6415" max="6415" width="1.36328125" style="112" customWidth="1"/>
    <col min="6416" max="6416" width="14.6328125" style="112" customWidth="1"/>
    <col min="6417" max="6417" width="1.36328125" style="112" customWidth="1"/>
    <col min="6418" max="6418" width="14.6328125" style="112" customWidth="1"/>
    <col min="6419" max="6419" width="1.36328125" style="112" customWidth="1"/>
    <col min="6420" max="6420" width="14.6328125" style="112" customWidth="1"/>
    <col min="6421" max="6421" width="11.90625" style="112" customWidth="1"/>
    <col min="6422" max="6656" width="9.08984375" style="112"/>
    <col min="6657" max="6657" width="53.08984375" style="112" customWidth="1"/>
    <col min="6658" max="6658" width="10.453125" style="112" customWidth="1"/>
    <col min="6659" max="6659" width="1.36328125" style="112" customWidth="1"/>
    <col min="6660" max="6660" width="14.6328125" style="112" customWidth="1"/>
    <col min="6661" max="6661" width="1.36328125" style="112" customWidth="1"/>
    <col min="6662" max="6662" width="14.6328125" style="112" customWidth="1"/>
    <col min="6663" max="6663" width="1.36328125" style="112" customWidth="1"/>
    <col min="6664" max="6664" width="14.6328125" style="112" customWidth="1"/>
    <col min="6665" max="6665" width="1.36328125" style="112" customWidth="1"/>
    <col min="6666" max="6666" width="16.6328125" style="112" customWidth="1"/>
    <col min="6667" max="6667" width="1.36328125" style="112" customWidth="1"/>
    <col min="6668" max="6668" width="14.6328125" style="112" customWidth="1"/>
    <col min="6669" max="6669" width="1.36328125" style="112" customWidth="1"/>
    <col min="6670" max="6670" width="14.6328125" style="112" customWidth="1"/>
    <col min="6671" max="6671" width="1.36328125" style="112" customWidth="1"/>
    <col min="6672" max="6672" width="14.6328125" style="112" customWidth="1"/>
    <col min="6673" max="6673" width="1.36328125" style="112" customWidth="1"/>
    <col min="6674" max="6674" width="14.6328125" style="112" customWidth="1"/>
    <col min="6675" max="6675" width="1.36328125" style="112" customWidth="1"/>
    <col min="6676" max="6676" width="14.6328125" style="112" customWidth="1"/>
    <col min="6677" max="6677" width="11.90625" style="112" customWidth="1"/>
    <col min="6678" max="6912" width="9.08984375" style="112"/>
    <col min="6913" max="6913" width="53.08984375" style="112" customWidth="1"/>
    <col min="6914" max="6914" width="10.453125" style="112" customWidth="1"/>
    <col min="6915" max="6915" width="1.36328125" style="112" customWidth="1"/>
    <col min="6916" max="6916" width="14.6328125" style="112" customWidth="1"/>
    <col min="6917" max="6917" width="1.36328125" style="112" customWidth="1"/>
    <col min="6918" max="6918" width="14.6328125" style="112" customWidth="1"/>
    <col min="6919" max="6919" width="1.36328125" style="112" customWidth="1"/>
    <col min="6920" max="6920" width="14.6328125" style="112" customWidth="1"/>
    <col min="6921" max="6921" width="1.36328125" style="112" customWidth="1"/>
    <col min="6922" max="6922" width="16.6328125" style="112" customWidth="1"/>
    <col min="6923" max="6923" width="1.36328125" style="112" customWidth="1"/>
    <col min="6924" max="6924" width="14.6328125" style="112" customWidth="1"/>
    <col min="6925" max="6925" width="1.36328125" style="112" customWidth="1"/>
    <col min="6926" max="6926" width="14.6328125" style="112" customWidth="1"/>
    <col min="6927" max="6927" width="1.36328125" style="112" customWidth="1"/>
    <col min="6928" max="6928" width="14.6328125" style="112" customWidth="1"/>
    <col min="6929" max="6929" width="1.36328125" style="112" customWidth="1"/>
    <col min="6930" max="6930" width="14.6328125" style="112" customWidth="1"/>
    <col min="6931" max="6931" width="1.36328125" style="112" customWidth="1"/>
    <col min="6932" max="6932" width="14.6328125" style="112" customWidth="1"/>
    <col min="6933" max="6933" width="11.90625" style="112" customWidth="1"/>
    <col min="6934" max="7168" width="9.08984375" style="112"/>
    <col min="7169" max="7169" width="53.08984375" style="112" customWidth="1"/>
    <col min="7170" max="7170" width="10.453125" style="112" customWidth="1"/>
    <col min="7171" max="7171" width="1.36328125" style="112" customWidth="1"/>
    <col min="7172" max="7172" width="14.6328125" style="112" customWidth="1"/>
    <col min="7173" max="7173" width="1.36328125" style="112" customWidth="1"/>
    <col min="7174" max="7174" width="14.6328125" style="112" customWidth="1"/>
    <col min="7175" max="7175" width="1.36328125" style="112" customWidth="1"/>
    <col min="7176" max="7176" width="14.6328125" style="112" customWidth="1"/>
    <col min="7177" max="7177" width="1.36328125" style="112" customWidth="1"/>
    <col min="7178" max="7178" width="16.6328125" style="112" customWidth="1"/>
    <col min="7179" max="7179" width="1.36328125" style="112" customWidth="1"/>
    <col min="7180" max="7180" width="14.6328125" style="112" customWidth="1"/>
    <col min="7181" max="7181" width="1.36328125" style="112" customWidth="1"/>
    <col min="7182" max="7182" width="14.6328125" style="112" customWidth="1"/>
    <col min="7183" max="7183" width="1.36328125" style="112" customWidth="1"/>
    <col min="7184" max="7184" width="14.6328125" style="112" customWidth="1"/>
    <col min="7185" max="7185" width="1.36328125" style="112" customWidth="1"/>
    <col min="7186" max="7186" width="14.6328125" style="112" customWidth="1"/>
    <col min="7187" max="7187" width="1.36328125" style="112" customWidth="1"/>
    <col min="7188" max="7188" width="14.6328125" style="112" customWidth="1"/>
    <col min="7189" max="7189" width="11.90625" style="112" customWidth="1"/>
    <col min="7190" max="7424" width="9.08984375" style="112"/>
    <col min="7425" max="7425" width="53.08984375" style="112" customWidth="1"/>
    <col min="7426" max="7426" width="10.453125" style="112" customWidth="1"/>
    <col min="7427" max="7427" width="1.36328125" style="112" customWidth="1"/>
    <col min="7428" max="7428" width="14.6328125" style="112" customWidth="1"/>
    <col min="7429" max="7429" width="1.36328125" style="112" customWidth="1"/>
    <col min="7430" max="7430" width="14.6328125" style="112" customWidth="1"/>
    <col min="7431" max="7431" width="1.36328125" style="112" customWidth="1"/>
    <col min="7432" max="7432" width="14.6328125" style="112" customWidth="1"/>
    <col min="7433" max="7433" width="1.36328125" style="112" customWidth="1"/>
    <col min="7434" max="7434" width="16.6328125" style="112" customWidth="1"/>
    <col min="7435" max="7435" width="1.36328125" style="112" customWidth="1"/>
    <col min="7436" max="7436" width="14.6328125" style="112" customWidth="1"/>
    <col min="7437" max="7437" width="1.36328125" style="112" customWidth="1"/>
    <col min="7438" max="7438" width="14.6328125" style="112" customWidth="1"/>
    <col min="7439" max="7439" width="1.36328125" style="112" customWidth="1"/>
    <col min="7440" max="7440" width="14.6328125" style="112" customWidth="1"/>
    <col min="7441" max="7441" width="1.36328125" style="112" customWidth="1"/>
    <col min="7442" max="7442" width="14.6328125" style="112" customWidth="1"/>
    <col min="7443" max="7443" width="1.36328125" style="112" customWidth="1"/>
    <col min="7444" max="7444" width="14.6328125" style="112" customWidth="1"/>
    <col min="7445" max="7445" width="11.90625" style="112" customWidth="1"/>
    <col min="7446" max="7680" width="9.08984375" style="112"/>
    <col min="7681" max="7681" width="53.08984375" style="112" customWidth="1"/>
    <col min="7682" max="7682" width="10.453125" style="112" customWidth="1"/>
    <col min="7683" max="7683" width="1.36328125" style="112" customWidth="1"/>
    <col min="7684" max="7684" width="14.6328125" style="112" customWidth="1"/>
    <col min="7685" max="7685" width="1.36328125" style="112" customWidth="1"/>
    <col min="7686" max="7686" width="14.6328125" style="112" customWidth="1"/>
    <col min="7687" max="7687" width="1.36328125" style="112" customWidth="1"/>
    <col min="7688" max="7688" width="14.6328125" style="112" customWidth="1"/>
    <col min="7689" max="7689" width="1.36328125" style="112" customWidth="1"/>
    <col min="7690" max="7690" width="16.6328125" style="112" customWidth="1"/>
    <col min="7691" max="7691" width="1.36328125" style="112" customWidth="1"/>
    <col min="7692" max="7692" width="14.6328125" style="112" customWidth="1"/>
    <col min="7693" max="7693" width="1.36328125" style="112" customWidth="1"/>
    <col min="7694" max="7694" width="14.6328125" style="112" customWidth="1"/>
    <col min="7695" max="7695" width="1.36328125" style="112" customWidth="1"/>
    <col min="7696" max="7696" width="14.6328125" style="112" customWidth="1"/>
    <col min="7697" max="7697" width="1.36328125" style="112" customWidth="1"/>
    <col min="7698" max="7698" width="14.6328125" style="112" customWidth="1"/>
    <col min="7699" max="7699" width="1.36328125" style="112" customWidth="1"/>
    <col min="7700" max="7700" width="14.6328125" style="112" customWidth="1"/>
    <col min="7701" max="7701" width="11.90625" style="112" customWidth="1"/>
    <col min="7702" max="7936" width="9.08984375" style="112"/>
    <col min="7937" max="7937" width="53.08984375" style="112" customWidth="1"/>
    <col min="7938" max="7938" width="10.453125" style="112" customWidth="1"/>
    <col min="7939" max="7939" width="1.36328125" style="112" customWidth="1"/>
    <col min="7940" max="7940" width="14.6328125" style="112" customWidth="1"/>
    <col min="7941" max="7941" width="1.36328125" style="112" customWidth="1"/>
    <col min="7942" max="7942" width="14.6328125" style="112" customWidth="1"/>
    <col min="7943" max="7943" width="1.36328125" style="112" customWidth="1"/>
    <col min="7944" max="7944" width="14.6328125" style="112" customWidth="1"/>
    <col min="7945" max="7945" width="1.36328125" style="112" customWidth="1"/>
    <col min="7946" max="7946" width="16.6328125" style="112" customWidth="1"/>
    <col min="7947" max="7947" width="1.36328125" style="112" customWidth="1"/>
    <col min="7948" max="7948" width="14.6328125" style="112" customWidth="1"/>
    <col min="7949" max="7949" width="1.36328125" style="112" customWidth="1"/>
    <col min="7950" max="7950" width="14.6328125" style="112" customWidth="1"/>
    <col min="7951" max="7951" width="1.36328125" style="112" customWidth="1"/>
    <col min="7952" max="7952" width="14.6328125" style="112" customWidth="1"/>
    <col min="7953" max="7953" width="1.36328125" style="112" customWidth="1"/>
    <col min="7954" max="7954" width="14.6328125" style="112" customWidth="1"/>
    <col min="7955" max="7955" width="1.36328125" style="112" customWidth="1"/>
    <col min="7956" max="7956" width="14.6328125" style="112" customWidth="1"/>
    <col min="7957" max="7957" width="11.90625" style="112" customWidth="1"/>
    <col min="7958" max="8192" width="9.08984375" style="112"/>
    <col min="8193" max="8193" width="53.08984375" style="112" customWidth="1"/>
    <col min="8194" max="8194" width="10.453125" style="112" customWidth="1"/>
    <col min="8195" max="8195" width="1.36328125" style="112" customWidth="1"/>
    <col min="8196" max="8196" width="14.6328125" style="112" customWidth="1"/>
    <col min="8197" max="8197" width="1.36328125" style="112" customWidth="1"/>
    <col min="8198" max="8198" width="14.6328125" style="112" customWidth="1"/>
    <col min="8199" max="8199" width="1.36328125" style="112" customWidth="1"/>
    <col min="8200" max="8200" width="14.6328125" style="112" customWidth="1"/>
    <col min="8201" max="8201" width="1.36328125" style="112" customWidth="1"/>
    <col min="8202" max="8202" width="16.6328125" style="112" customWidth="1"/>
    <col min="8203" max="8203" width="1.36328125" style="112" customWidth="1"/>
    <col min="8204" max="8204" width="14.6328125" style="112" customWidth="1"/>
    <col min="8205" max="8205" width="1.36328125" style="112" customWidth="1"/>
    <col min="8206" max="8206" width="14.6328125" style="112" customWidth="1"/>
    <col min="8207" max="8207" width="1.36328125" style="112" customWidth="1"/>
    <col min="8208" max="8208" width="14.6328125" style="112" customWidth="1"/>
    <col min="8209" max="8209" width="1.36328125" style="112" customWidth="1"/>
    <col min="8210" max="8210" width="14.6328125" style="112" customWidth="1"/>
    <col min="8211" max="8211" width="1.36328125" style="112" customWidth="1"/>
    <col min="8212" max="8212" width="14.6328125" style="112" customWidth="1"/>
    <col min="8213" max="8213" width="11.90625" style="112" customWidth="1"/>
    <col min="8214" max="8448" width="9.08984375" style="112"/>
    <col min="8449" max="8449" width="53.08984375" style="112" customWidth="1"/>
    <col min="8450" max="8450" width="10.453125" style="112" customWidth="1"/>
    <col min="8451" max="8451" width="1.36328125" style="112" customWidth="1"/>
    <col min="8452" max="8452" width="14.6328125" style="112" customWidth="1"/>
    <col min="8453" max="8453" width="1.36328125" style="112" customWidth="1"/>
    <col min="8454" max="8454" width="14.6328125" style="112" customWidth="1"/>
    <col min="8455" max="8455" width="1.36328125" style="112" customWidth="1"/>
    <col min="8456" max="8456" width="14.6328125" style="112" customWidth="1"/>
    <col min="8457" max="8457" width="1.36328125" style="112" customWidth="1"/>
    <col min="8458" max="8458" width="16.6328125" style="112" customWidth="1"/>
    <col min="8459" max="8459" width="1.36328125" style="112" customWidth="1"/>
    <col min="8460" max="8460" width="14.6328125" style="112" customWidth="1"/>
    <col min="8461" max="8461" width="1.36328125" style="112" customWidth="1"/>
    <col min="8462" max="8462" width="14.6328125" style="112" customWidth="1"/>
    <col min="8463" max="8463" width="1.36328125" style="112" customWidth="1"/>
    <col min="8464" max="8464" width="14.6328125" style="112" customWidth="1"/>
    <col min="8465" max="8465" width="1.36328125" style="112" customWidth="1"/>
    <col min="8466" max="8466" width="14.6328125" style="112" customWidth="1"/>
    <col min="8467" max="8467" width="1.36328125" style="112" customWidth="1"/>
    <col min="8468" max="8468" width="14.6328125" style="112" customWidth="1"/>
    <col min="8469" max="8469" width="11.90625" style="112" customWidth="1"/>
    <col min="8470" max="8704" width="9.08984375" style="112"/>
    <col min="8705" max="8705" width="53.08984375" style="112" customWidth="1"/>
    <col min="8706" max="8706" width="10.453125" style="112" customWidth="1"/>
    <col min="8707" max="8707" width="1.36328125" style="112" customWidth="1"/>
    <col min="8708" max="8708" width="14.6328125" style="112" customWidth="1"/>
    <col min="8709" max="8709" width="1.36328125" style="112" customWidth="1"/>
    <col min="8710" max="8710" width="14.6328125" style="112" customWidth="1"/>
    <col min="8711" max="8711" width="1.36328125" style="112" customWidth="1"/>
    <col min="8712" max="8712" width="14.6328125" style="112" customWidth="1"/>
    <col min="8713" max="8713" width="1.36328125" style="112" customWidth="1"/>
    <col min="8714" max="8714" width="16.6328125" style="112" customWidth="1"/>
    <col min="8715" max="8715" width="1.36328125" style="112" customWidth="1"/>
    <col min="8716" max="8716" width="14.6328125" style="112" customWidth="1"/>
    <col min="8717" max="8717" width="1.36328125" style="112" customWidth="1"/>
    <col min="8718" max="8718" width="14.6328125" style="112" customWidth="1"/>
    <col min="8719" max="8719" width="1.36328125" style="112" customWidth="1"/>
    <col min="8720" max="8720" width="14.6328125" style="112" customWidth="1"/>
    <col min="8721" max="8721" width="1.36328125" style="112" customWidth="1"/>
    <col min="8722" max="8722" width="14.6328125" style="112" customWidth="1"/>
    <col min="8723" max="8723" width="1.36328125" style="112" customWidth="1"/>
    <col min="8724" max="8724" width="14.6328125" style="112" customWidth="1"/>
    <col min="8725" max="8725" width="11.90625" style="112" customWidth="1"/>
    <col min="8726" max="8960" width="9.08984375" style="112"/>
    <col min="8961" max="8961" width="53.08984375" style="112" customWidth="1"/>
    <col min="8962" max="8962" width="10.453125" style="112" customWidth="1"/>
    <col min="8963" max="8963" width="1.36328125" style="112" customWidth="1"/>
    <col min="8964" max="8964" width="14.6328125" style="112" customWidth="1"/>
    <col min="8965" max="8965" width="1.36328125" style="112" customWidth="1"/>
    <col min="8966" max="8966" width="14.6328125" style="112" customWidth="1"/>
    <col min="8967" max="8967" width="1.36328125" style="112" customWidth="1"/>
    <col min="8968" max="8968" width="14.6328125" style="112" customWidth="1"/>
    <col min="8969" max="8969" width="1.36328125" style="112" customWidth="1"/>
    <col min="8970" max="8970" width="16.6328125" style="112" customWidth="1"/>
    <col min="8971" max="8971" width="1.36328125" style="112" customWidth="1"/>
    <col min="8972" max="8972" width="14.6328125" style="112" customWidth="1"/>
    <col min="8973" max="8973" width="1.36328125" style="112" customWidth="1"/>
    <col min="8974" max="8974" width="14.6328125" style="112" customWidth="1"/>
    <col min="8975" max="8975" width="1.36328125" style="112" customWidth="1"/>
    <col min="8976" max="8976" width="14.6328125" style="112" customWidth="1"/>
    <col min="8977" max="8977" width="1.36328125" style="112" customWidth="1"/>
    <col min="8978" max="8978" width="14.6328125" style="112" customWidth="1"/>
    <col min="8979" max="8979" width="1.36328125" style="112" customWidth="1"/>
    <col min="8980" max="8980" width="14.6328125" style="112" customWidth="1"/>
    <col min="8981" max="8981" width="11.90625" style="112" customWidth="1"/>
    <col min="8982" max="9216" width="9.08984375" style="112"/>
    <col min="9217" max="9217" width="53.08984375" style="112" customWidth="1"/>
    <col min="9218" max="9218" width="10.453125" style="112" customWidth="1"/>
    <col min="9219" max="9219" width="1.36328125" style="112" customWidth="1"/>
    <col min="9220" max="9220" width="14.6328125" style="112" customWidth="1"/>
    <col min="9221" max="9221" width="1.36328125" style="112" customWidth="1"/>
    <col min="9222" max="9222" width="14.6328125" style="112" customWidth="1"/>
    <col min="9223" max="9223" width="1.36328125" style="112" customWidth="1"/>
    <col min="9224" max="9224" width="14.6328125" style="112" customWidth="1"/>
    <col min="9225" max="9225" width="1.36328125" style="112" customWidth="1"/>
    <col min="9226" max="9226" width="16.6328125" style="112" customWidth="1"/>
    <col min="9227" max="9227" width="1.36328125" style="112" customWidth="1"/>
    <col min="9228" max="9228" width="14.6328125" style="112" customWidth="1"/>
    <col min="9229" max="9229" width="1.36328125" style="112" customWidth="1"/>
    <col min="9230" max="9230" width="14.6328125" style="112" customWidth="1"/>
    <col min="9231" max="9231" width="1.36328125" style="112" customWidth="1"/>
    <col min="9232" max="9232" width="14.6328125" style="112" customWidth="1"/>
    <col min="9233" max="9233" width="1.36328125" style="112" customWidth="1"/>
    <col min="9234" max="9234" width="14.6328125" style="112" customWidth="1"/>
    <col min="9235" max="9235" width="1.36328125" style="112" customWidth="1"/>
    <col min="9236" max="9236" width="14.6328125" style="112" customWidth="1"/>
    <col min="9237" max="9237" width="11.90625" style="112" customWidth="1"/>
    <col min="9238" max="9472" width="9.08984375" style="112"/>
    <col min="9473" max="9473" width="53.08984375" style="112" customWidth="1"/>
    <col min="9474" max="9474" width="10.453125" style="112" customWidth="1"/>
    <col min="9475" max="9475" width="1.36328125" style="112" customWidth="1"/>
    <col min="9476" max="9476" width="14.6328125" style="112" customWidth="1"/>
    <col min="9477" max="9477" width="1.36328125" style="112" customWidth="1"/>
    <col min="9478" max="9478" width="14.6328125" style="112" customWidth="1"/>
    <col min="9479" max="9479" width="1.36328125" style="112" customWidth="1"/>
    <col min="9480" max="9480" width="14.6328125" style="112" customWidth="1"/>
    <col min="9481" max="9481" width="1.36328125" style="112" customWidth="1"/>
    <col min="9482" max="9482" width="16.6328125" style="112" customWidth="1"/>
    <col min="9483" max="9483" width="1.36328125" style="112" customWidth="1"/>
    <col min="9484" max="9484" width="14.6328125" style="112" customWidth="1"/>
    <col min="9485" max="9485" width="1.36328125" style="112" customWidth="1"/>
    <col min="9486" max="9486" width="14.6328125" style="112" customWidth="1"/>
    <col min="9487" max="9487" width="1.36328125" style="112" customWidth="1"/>
    <col min="9488" max="9488" width="14.6328125" style="112" customWidth="1"/>
    <col min="9489" max="9489" width="1.36328125" style="112" customWidth="1"/>
    <col min="9490" max="9490" width="14.6328125" style="112" customWidth="1"/>
    <col min="9491" max="9491" width="1.36328125" style="112" customWidth="1"/>
    <col min="9492" max="9492" width="14.6328125" style="112" customWidth="1"/>
    <col min="9493" max="9493" width="11.90625" style="112" customWidth="1"/>
    <col min="9494" max="9728" width="9.08984375" style="112"/>
    <col min="9729" max="9729" width="53.08984375" style="112" customWidth="1"/>
    <col min="9730" max="9730" width="10.453125" style="112" customWidth="1"/>
    <col min="9731" max="9731" width="1.36328125" style="112" customWidth="1"/>
    <col min="9732" max="9732" width="14.6328125" style="112" customWidth="1"/>
    <col min="9733" max="9733" width="1.36328125" style="112" customWidth="1"/>
    <col min="9734" max="9734" width="14.6328125" style="112" customWidth="1"/>
    <col min="9735" max="9735" width="1.36328125" style="112" customWidth="1"/>
    <col min="9736" max="9736" width="14.6328125" style="112" customWidth="1"/>
    <col min="9737" max="9737" width="1.36328125" style="112" customWidth="1"/>
    <col min="9738" max="9738" width="16.6328125" style="112" customWidth="1"/>
    <col min="9739" max="9739" width="1.36328125" style="112" customWidth="1"/>
    <col min="9740" max="9740" width="14.6328125" style="112" customWidth="1"/>
    <col min="9741" max="9741" width="1.36328125" style="112" customWidth="1"/>
    <col min="9742" max="9742" width="14.6328125" style="112" customWidth="1"/>
    <col min="9743" max="9743" width="1.36328125" style="112" customWidth="1"/>
    <col min="9744" max="9744" width="14.6328125" style="112" customWidth="1"/>
    <col min="9745" max="9745" width="1.36328125" style="112" customWidth="1"/>
    <col min="9746" max="9746" width="14.6328125" style="112" customWidth="1"/>
    <col min="9747" max="9747" width="1.36328125" style="112" customWidth="1"/>
    <col min="9748" max="9748" width="14.6328125" style="112" customWidth="1"/>
    <col min="9749" max="9749" width="11.90625" style="112" customWidth="1"/>
    <col min="9750" max="9984" width="9.08984375" style="112"/>
    <col min="9985" max="9985" width="53.08984375" style="112" customWidth="1"/>
    <col min="9986" max="9986" width="10.453125" style="112" customWidth="1"/>
    <col min="9987" max="9987" width="1.36328125" style="112" customWidth="1"/>
    <col min="9988" max="9988" width="14.6328125" style="112" customWidth="1"/>
    <col min="9989" max="9989" width="1.36328125" style="112" customWidth="1"/>
    <col min="9990" max="9990" width="14.6328125" style="112" customWidth="1"/>
    <col min="9991" max="9991" width="1.36328125" style="112" customWidth="1"/>
    <col min="9992" max="9992" width="14.6328125" style="112" customWidth="1"/>
    <col min="9993" max="9993" width="1.36328125" style="112" customWidth="1"/>
    <col min="9994" max="9994" width="16.6328125" style="112" customWidth="1"/>
    <col min="9995" max="9995" width="1.36328125" style="112" customWidth="1"/>
    <col min="9996" max="9996" width="14.6328125" style="112" customWidth="1"/>
    <col min="9997" max="9997" width="1.36328125" style="112" customWidth="1"/>
    <col min="9998" max="9998" width="14.6328125" style="112" customWidth="1"/>
    <col min="9999" max="9999" width="1.36328125" style="112" customWidth="1"/>
    <col min="10000" max="10000" width="14.6328125" style="112" customWidth="1"/>
    <col min="10001" max="10001" width="1.36328125" style="112" customWidth="1"/>
    <col min="10002" max="10002" width="14.6328125" style="112" customWidth="1"/>
    <col min="10003" max="10003" width="1.36328125" style="112" customWidth="1"/>
    <col min="10004" max="10004" width="14.6328125" style="112" customWidth="1"/>
    <col min="10005" max="10005" width="11.90625" style="112" customWidth="1"/>
    <col min="10006" max="10240" width="9.08984375" style="112"/>
    <col min="10241" max="10241" width="53.08984375" style="112" customWidth="1"/>
    <col min="10242" max="10242" width="10.453125" style="112" customWidth="1"/>
    <col min="10243" max="10243" width="1.36328125" style="112" customWidth="1"/>
    <col min="10244" max="10244" width="14.6328125" style="112" customWidth="1"/>
    <col min="10245" max="10245" width="1.36328125" style="112" customWidth="1"/>
    <col min="10246" max="10246" width="14.6328125" style="112" customWidth="1"/>
    <col min="10247" max="10247" width="1.36328125" style="112" customWidth="1"/>
    <col min="10248" max="10248" width="14.6328125" style="112" customWidth="1"/>
    <col min="10249" max="10249" width="1.36328125" style="112" customWidth="1"/>
    <col min="10250" max="10250" width="16.6328125" style="112" customWidth="1"/>
    <col min="10251" max="10251" width="1.36328125" style="112" customWidth="1"/>
    <col min="10252" max="10252" width="14.6328125" style="112" customWidth="1"/>
    <col min="10253" max="10253" width="1.36328125" style="112" customWidth="1"/>
    <col min="10254" max="10254" width="14.6328125" style="112" customWidth="1"/>
    <col min="10255" max="10255" width="1.36328125" style="112" customWidth="1"/>
    <col min="10256" max="10256" width="14.6328125" style="112" customWidth="1"/>
    <col min="10257" max="10257" width="1.36328125" style="112" customWidth="1"/>
    <col min="10258" max="10258" width="14.6328125" style="112" customWidth="1"/>
    <col min="10259" max="10259" width="1.36328125" style="112" customWidth="1"/>
    <col min="10260" max="10260" width="14.6328125" style="112" customWidth="1"/>
    <col min="10261" max="10261" width="11.90625" style="112" customWidth="1"/>
    <col min="10262" max="10496" width="9.08984375" style="112"/>
    <col min="10497" max="10497" width="53.08984375" style="112" customWidth="1"/>
    <col min="10498" max="10498" width="10.453125" style="112" customWidth="1"/>
    <col min="10499" max="10499" width="1.36328125" style="112" customWidth="1"/>
    <col min="10500" max="10500" width="14.6328125" style="112" customWidth="1"/>
    <col min="10501" max="10501" width="1.36328125" style="112" customWidth="1"/>
    <col min="10502" max="10502" width="14.6328125" style="112" customWidth="1"/>
    <col min="10503" max="10503" width="1.36328125" style="112" customWidth="1"/>
    <col min="10504" max="10504" width="14.6328125" style="112" customWidth="1"/>
    <col min="10505" max="10505" width="1.36328125" style="112" customWidth="1"/>
    <col min="10506" max="10506" width="16.6328125" style="112" customWidth="1"/>
    <col min="10507" max="10507" width="1.36328125" style="112" customWidth="1"/>
    <col min="10508" max="10508" width="14.6328125" style="112" customWidth="1"/>
    <col min="10509" max="10509" width="1.36328125" style="112" customWidth="1"/>
    <col min="10510" max="10510" width="14.6328125" style="112" customWidth="1"/>
    <col min="10511" max="10511" width="1.36328125" style="112" customWidth="1"/>
    <col min="10512" max="10512" width="14.6328125" style="112" customWidth="1"/>
    <col min="10513" max="10513" width="1.36328125" style="112" customWidth="1"/>
    <col min="10514" max="10514" width="14.6328125" style="112" customWidth="1"/>
    <col min="10515" max="10515" width="1.36328125" style="112" customWidth="1"/>
    <col min="10516" max="10516" width="14.6328125" style="112" customWidth="1"/>
    <col min="10517" max="10517" width="11.90625" style="112" customWidth="1"/>
    <col min="10518" max="10752" width="9.08984375" style="112"/>
    <col min="10753" max="10753" width="53.08984375" style="112" customWidth="1"/>
    <col min="10754" max="10754" width="10.453125" style="112" customWidth="1"/>
    <col min="10755" max="10755" width="1.36328125" style="112" customWidth="1"/>
    <col min="10756" max="10756" width="14.6328125" style="112" customWidth="1"/>
    <col min="10757" max="10757" width="1.36328125" style="112" customWidth="1"/>
    <col min="10758" max="10758" width="14.6328125" style="112" customWidth="1"/>
    <col min="10759" max="10759" width="1.36328125" style="112" customWidth="1"/>
    <col min="10760" max="10760" width="14.6328125" style="112" customWidth="1"/>
    <col min="10761" max="10761" width="1.36328125" style="112" customWidth="1"/>
    <col min="10762" max="10762" width="16.6328125" style="112" customWidth="1"/>
    <col min="10763" max="10763" width="1.36328125" style="112" customWidth="1"/>
    <col min="10764" max="10764" width="14.6328125" style="112" customWidth="1"/>
    <col min="10765" max="10765" width="1.36328125" style="112" customWidth="1"/>
    <col min="10766" max="10766" width="14.6328125" style="112" customWidth="1"/>
    <col min="10767" max="10767" width="1.36328125" style="112" customWidth="1"/>
    <col min="10768" max="10768" width="14.6328125" style="112" customWidth="1"/>
    <col min="10769" max="10769" width="1.36328125" style="112" customWidth="1"/>
    <col min="10770" max="10770" width="14.6328125" style="112" customWidth="1"/>
    <col min="10771" max="10771" width="1.36328125" style="112" customWidth="1"/>
    <col min="10772" max="10772" width="14.6328125" style="112" customWidth="1"/>
    <col min="10773" max="10773" width="11.90625" style="112" customWidth="1"/>
    <col min="10774" max="11008" width="9.08984375" style="112"/>
    <col min="11009" max="11009" width="53.08984375" style="112" customWidth="1"/>
    <col min="11010" max="11010" width="10.453125" style="112" customWidth="1"/>
    <col min="11011" max="11011" width="1.36328125" style="112" customWidth="1"/>
    <col min="11012" max="11012" width="14.6328125" style="112" customWidth="1"/>
    <col min="11013" max="11013" width="1.36328125" style="112" customWidth="1"/>
    <col min="11014" max="11014" width="14.6328125" style="112" customWidth="1"/>
    <col min="11015" max="11015" width="1.36328125" style="112" customWidth="1"/>
    <col min="11016" max="11016" width="14.6328125" style="112" customWidth="1"/>
    <col min="11017" max="11017" width="1.36328125" style="112" customWidth="1"/>
    <col min="11018" max="11018" width="16.6328125" style="112" customWidth="1"/>
    <col min="11019" max="11019" width="1.36328125" style="112" customWidth="1"/>
    <col min="11020" max="11020" width="14.6328125" style="112" customWidth="1"/>
    <col min="11021" max="11021" width="1.36328125" style="112" customWidth="1"/>
    <col min="11022" max="11022" width="14.6328125" style="112" customWidth="1"/>
    <col min="11023" max="11023" width="1.36328125" style="112" customWidth="1"/>
    <col min="11024" max="11024" width="14.6328125" style="112" customWidth="1"/>
    <col min="11025" max="11025" width="1.36328125" style="112" customWidth="1"/>
    <col min="11026" max="11026" width="14.6328125" style="112" customWidth="1"/>
    <col min="11027" max="11027" width="1.36328125" style="112" customWidth="1"/>
    <col min="11028" max="11028" width="14.6328125" style="112" customWidth="1"/>
    <col min="11029" max="11029" width="11.90625" style="112" customWidth="1"/>
    <col min="11030" max="11264" width="9.08984375" style="112"/>
    <col min="11265" max="11265" width="53.08984375" style="112" customWidth="1"/>
    <col min="11266" max="11266" width="10.453125" style="112" customWidth="1"/>
    <col min="11267" max="11267" width="1.36328125" style="112" customWidth="1"/>
    <col min="11268" max="11268" width="14.6328125" style="112" customWidth="1"/>
    <col min="11269" max="11269" width="1.36328125" style="112" customWidth="1"/>
    <col min="11270" max="11270" width="14.6328125" style="112" customWidth="1"/>
    <col min="11271" max="11271" width="1.36328125" style="112" customWidth="1"/>
    <col min="11272" max="11272" width="14.6328125" style="112" customWidth="1"/>
    <col min="11273" max="11273" width="1.36328125" style="112" customWidth="1"/>
    <col min="11274" max="11274" width="16.6328125" style="112" customWidth="1"/>
    <col min="11275" max="11275" width="1.36328125" style="112" customWidth="1"/>
    <col min="11276" max="11276" width="14.6328125" style="112" customWidth="1"/>
    <col min="11277" max="11277" width="1.36328125" style="112" customWidth="1"/>
    <col min="11278" max="11278" width="14.6328125" style="112" customWidth="1"/>
    <col min="11279" max="11279" width="1.36328125" style="112" customWidth="1"/>
    <col min="11280" max="11280" width="14.6328125" style="112" customWidth="1"/>
    <col min="11281" max="11281" width="1.36328125" style="112" customWidth="1"/>
    <col min="11282" max="11282" width="14.6328125" style="112" customWidth="1"/>
    <col min="11283" max="11283" width="1.36328125" style="112" customWidth="1"/>
    <col min="11284" max="11284" width="14.6328125" style="112" customWidth="1"/>
    <col min="11285" max="11285" width="11.90625" style="112" customWidth="1"/>
    <col min="11286" max="11520" width="9.08984375" style="112"/>
    <col min="11521" max="11521" width="53.08984375" style="112" customWidth="1"/>
    <col min="11522" max="11522" width="10.453125" style="112" customWidth="1"/>
    <col min="11523" max="11523" width="1.36328125" style="112" customWidth="1"/>
    <col min="11524" max="11524" width="14.6328125" style="112" customWidth="1"/>
    <col min="11525" max="11525" width="1.36328125" style="112" customWidth="1"/>
    <col min="11526" max="11526" width="14.6328125" style="112" customWidth="1"/>
    <col min="11527" max="11527" width="1.36328125" style="112" customWidth="1"/>
    <col min="11528" max="11528" width="14.6328125" style="112" customWidth="1"/>
    <col min="11529" max="11529" width="1.36328125" style="112" customWidth="1"/>
    <col min="11530" max="11530" width="16.6328125" style="112" customWidth="1"/>
    <col min="11531" max="11531" width="1.36328125" style="112" customWidth="1"/>
    <col min="11532" max="11532" width="14.6328125" style="112" customWidth="1"/>
    <col min="11533" max="11533" width="1.36328125" style="112" customWidth="1"/>
    <col min="11534" max="11534" width="14.6328125" style="112" customWidth="1"/>
    <col min="11535" max="11535" width="1.36328125" style="112" customWidth="1"/>
    <col min="11536" max="11536" width="14.6328125" style="112" customWidth="1"/>
    <col min="11537" max="11537" width="1.36328125" style="112" customWidth="1"/>
    <col min="11538" max="11538" width="14.6328125" style="112" customWidth="1"/>
    <col min="11539" max="11539" width="1.36328125" style="112" customWidth="1"/>
    <col min="11540" max="11540" width="14.6328125" style="112" customWidth="1"/>
    <col min="11541" max="11541" width="11.90625" style="112" customWidth="1"/>
    <col min="11542" max="11776" width="9.08984375" style="112"/>
    <col min="11777" max="11777" width="53.08984375" style="112" customWidth="1"/>
    <col min="11778" max="11778" width="10.453125" style="112" customWidth="1"/>
    <col min="11779" max="11779" width="1.36328125" style="112" customWidth="1"/>
    <col min="11780" max="11780" width="14.6328125" style="112" customWidth="1"/>
    <col min="11781" max="11781" width="1.36328125" style="112" customWidth="1"/>
    <col min="11782" max="11782" width="14.6328125" style="112" customWidth="1"/>
    <col min="11783" max="11783" width="1.36328125" style="112" customWidth="1"/>
    <col min="11784" max="11784" width="14.6328125" style="112" customWidth="1"/>
    <col min="11785" max="11785" width="1.36328125" style="112" customWidth="1"/>
    <col min="11786" max="11786" width="16.6328125" style="112" customWidth="1"/>
    <col min="11787" max="11787" width="1.36328125" style="112" customWidth="1"/>
    <col min="11788" max="11788" width="14.6328125" style="112" customWidth="1"/>
    <col min="11789" max="11789" width="1.36328125" style="112" customWidth="1"/>
    <col min="11790" max="11790" width="14.6328125" style="112" customWidth="1"/>
    <col min="11791" max="11791" width="1.36328125" style="112" customWidth="1"/>
    <col min="11792" max="11792" width="14.6328125" style="112" customWidth="1"/>
    <col min="11793" max="11793" width="1.36328125" style="112" customWidth="1"/>
    <col min="11794" max="11794" width="14.6328125" style="112" customWidth="1"/>
    <col min="11795" max="11795" width="1.36328125" style="112" customWidth="1"/>
    <col min="11796" max="11796" width="14.6328125" style="112" customWidth="1"/>
    <col min="11797" max="11797" width="11.90625" style="112" customWidth="1"/>
    <col min="11798" max="12032" width="9.08984375" style="112"/>
    <col min="12033" max="12033" width="53.08984375" style="112" customWidth="1"/>
    <col min="12034" max="12034" width="10.453125" style="112" customWidth="1"/>
    <col min="12035" max="12035" width="1.36328125" style="112" customWidth="1"/>
    <col min="12036" max="12036" width="14.6328125" style="112" customWidth="1"/>
    <col min="12037" max="12037" width="1.36328125" style="112" customWidth="1"/>
    <col min="12038" max="12038" width="14.6328125" style="112" customWidth="1"/>
    <col min="12039" max="12039" width="1.36328125" style="112" customWidth="1"/>
    <col min="12040" max="12040" width="14.6328125" style="112" customWidth="1"/>
    <col min="12041" max="12041" width="1.36328125" style="112" customWidth="1"/>
    <col min="12042" max="12042" width="16.6328125" style="112" customWidth="1"/>
    <col min="12043" max="12043" width="1.36328125" style="112" customWidth="1"/>
    <col min="12044" max="12044" width="14.6328125" style="112" customWidth="1"/>
    <col min="12045" max="12045" width="1.36328125" style="112" customWidth="1"/>
    <col min="12046" max="12046" width="14.6328125" style="112" customWidth="1"/>
    <col min="12047" max="12047" width="1.36328125" style="112" customWidth="1"/>
    <col min="12048" max="12048" width="14.6328125" style="112" customWidth="1"/>
    <col min="12049" max="12049" width="1.36328125" style="112" customWidth="1"/>
    <col min="12050" max="12050" width="14.6328125" style="112" customWidth="1"/>
    <col min="12051" max="12051" width="1.36328125" style="112" customWidth="1"/>
    <col min="12052" max="12052" width="14.6328125" style="112" customWidth="1"/>
    <col min="12053" max="12053" width="11.90625" style="112" customWidth="1"/>
    <col min="12054" max="12288" width="9.08984375" style="112"/>
    <col min="12289" max="12289" width="53.08984375" style="112" customWidth="1"/>
    <col min="12290" max="12290" width="10.453125" style="112" customWidth="1"/>
    <col min="12291" max="12291" width="1.36328125" style="112" customWidth="1"/>
    <col min="12292" max="12292" width="14.6328125" style="112" customWidth="1"/>
    <col min="12293" max="12293" width="1.36328125" style="112" customWidth="1"/>
    <col min="12294" max="12294" width="14.6328125" style="112" customWidth="1"/>
    <col min="12295" max="12295" width="1.36328125" style="112" customWidth="1"/>
    <col min="12296" max="12296" width="14.6328125" style="112" customWidth="1"/>
    <col min="12297" max="12297" width="1.36328125" style="112" customWidth="1"/>
    <col min="12298" max="12298" width="16.6328125" style="112" customWidth="1"/>
    <col min="12299" max="12299" width="1.36328125" style="112" customWidth="1"/>
    <col min="12300" max="12300" width="14.6328125" style="112" customWidth="1"/>
    <col min="12301" max="12301" width="1.36328125" style="112" customWidth="1"/>
    <col min="12302" max="12302" width="14.6328125" style="112" customWidth="1"/>
    <col min="12303" max="12303" width="1.36328125" style="112" customWidth="1"/>
    <col min="12304" max="12304" width="14.6328125" style="112" customWidth="1"/>
    <col min="12305" max="12305" width="1.36328125" style="112" customWidth="1"/>
    <col min="12306" max="12306" width="14.6328125" style="112" customWidth="1"/>
    <col min="12307" max="12307" width="1.36328125" style="112" customWidth="1"/>
    <col min="12308" max="12308" width="14.6328125" style="112" customWidth="1"/>
    <col min="12309" max="12309" width="11.90625" style="112" customWidth="1"/>
    <col min="12310" max="12544" width="9.08984375" style="112"/>
    <col min="12545" max="12545" width="53.08984375" style="112" customWidth="1"/>
    <col min="12546" max="12546" width="10.453125" style="112" customWidth="1"/>
    <col min="12547" max="12547" width="1.36328125" style="112" customWidth="1"/>
    <col min="12548" max="12548" width="14.6328125" style="112" customWidth="1"/>
    <col min="12549" max="12549" width="1.36328125" style="112" customWidth="1"/>
    <col min="12550" max="12550" width="14.6328125" style="112" customWidth="1"/>
    <col min="12551" max="12551" width="1.36328125" style="112" customWidth="1"/>
    <col min="12552" max="12552" width="14.6328125" style="112" customWidth="1"/>
    <col min="12553" max="12553" width="1.36328125" style="112" customWidth="1"/>
    <col min="12554" max="12554" width="16.6328125" style="112" customWidth="1"/>
    <col min="12555" max="12555" width="1.36328125" style="112" customWidth="1"/>
    <col min="12556" max="12556" width="14.6328125" style="112" customWidth="1"/>
    <col min="12557" max="12557" width="1.36328125" style="112" customWidth="1"/>
    <col min="12558" max="12558" width="14.6328125" style="112" customWidth="1"/>
    <col min="12559" max="12559" width="1.36328125" style="112" customWidth="1"/>
    <col min="12560" max="12560" width="14.6328125" style="112" customWidth="1"/>
    <col min="12561" max="12561" width="1.36328125" style="112" customWidth="1"/>
    <col min="12562" max="12562" width="14.6328125" style="112" customWidth="1"/>
    <col min="12563" max="12563" width="1.36328125" style="112" customWidth="1"/>
    <col min="12564" max="12564" width="14.6328125" style="112" customWidth="1"/>
    <col min="12565" max="12565" width="11.90625" style="112" customWidth="1"/>
    <col min="12566" max="12800" width="9.08984375" style="112"/>
    <col min="12801" max="12801" width="53.08984375" style="112" customWidth="1"/>
    <col min="12802" max="12802" width="10.453125" style="112" customWidth="1"/>
    <col min="12803" max="12803" width="1.36328125" style="112" customWidth="1"/>
    <col min="12804" max="12804" width="14.6328125" style="112" customWidth="1"/>
    <col min="12805" max="12805" width="1.36328125" style="112" customWidth="1"/>
    <col min="12806" max="12806" width="14.6328125" style="112" customWidth="1"/>
    <col min="12807" max="12807" width="1.36328125" style="112" customWidth="1"/>
    <col min="12808" max="12808" width="14.6328125" style="112" customWidth="1"/>
    <col min="12809" max="12809" width="1.36328125" style="112" customWidth="1"/>
    <col min="12810" max="12810" width="16.6328125" style="112" customWidth="1"/>
    <col min="12811" max="12811" width="1.36328125" style="112" customWidth="1"/>
    <col min="12812" max="12812" width="14.6328125" style="112" customWidth="1"/>
    <col min="12813" max="12813" width="1.36328125" style="112" customWidth="1"/>
    <col min="12814" max="12814" width="14.6328125" style="112" customWidth="1"/>
    <col min="12815" max="12815" width="1.36328125" style="112" customWidth="1"/>
    <col min="12816" max="12816" width="14.6328125" style="112" customWidth="1"/>
    <col min="12817" max="12817" width="1.36328125" style="112" customWidth="1"/>
    <col min="12818" max="12818" width="14.6328125" style="112" customWidth="1"/>
    <col min="12819" max="12819" width="1.36328125" style="112" customWidth="1"/>
    <col min="12820" max="12820" width="14.6328125" style="112" customWidth="1"/>
    <col min="12821" max="12821" width="11.90625" style="112" customWidth="1"/>
    <col min="12822" max="13056" width="9.08984375" style="112"/>
    <col min="13057" max="13057" width="53.08984375" style="112" customWidth="1"/>
    <col min="13058" max="13058" width="10.453125" style="112" customWidth="1"/>
    <col min="13059" max="13059" width="1.36328125" style="112" customWidth="1"/>
    <col min="13060" max="13060" width="14.6328125" style="112" customWidth="1"/>
    <col min="13061" max="13061" width="1.36328125" style="112" customWidth="1"/>
    <col min="13062" max="13062" width="14.6328125" style="112" customWidth="1"/>
    <col min="13063" max="13063" width="1.36328125" style="112" customWidth="1"/>
    <col min="13064" max="13064" width="14.6328125" style="112" customWidth="1"/>
    <col min="13065" max="13065" width="1.36328125" style="112" customWidth="1"/>
    <col min="13066" max="13066" width="16.6328125" style="112" customWidth="1"/>
    <col min="13067" max="13067" width="1.36328125" style="112" customWidth="1"/>
    <col min="13068" max="13068" width="14.6328125" style="112" customWidth="1"/>
    <col min="13069" max="13069" width="1.36328125" style="112" customWidth="1"/>
    <col min="13070" max="13070" width="14.6328125" style="112" customWidth="1"/>
    <col min="13071" max="13071" width="1.36328125" style="112" customWidth="1"/>
    <col min="13072" max="13072" width="14.6328125" style="112" customWidth="1"/>
    <col min="13073" max="13073" width="1.36328125" style="112" customWidth="1"/>
    <col min="13074" max="13074" width="14.6328125" style="112" customWidth="1"/>
    <col min="13075" max="13075" width="1.36328125" style="112" customWidth="1"/>
    <col min="13076" max="13076" width="14.6328125" style="112" customWidth="1"/>
    <col min="13077" max="13077" width="11.90625" style="112" customWidth="1"/>
    <col min="13078" max="13312" width="9.08984375" style="112"/>
    <col min="13313" max="13313" width="53.08984375" style="112" customWidth="1"/>
    <col min="13314" max="13314" width="10.453125" style="112" customWidth="1"/>
    <col min="13315" max="13315" width="1.36328125" style="112" customWidth="1"/>
    <col min="13316" max="13316" width="14.6328125" style="112" customWidth="1"/>
    <col min="13317" max="13317" width="1.36328125" style="112" customWidth="1"/>
    <col min="13318" max="13318" width="14.6328125" style="112" customWidth="1"/>
    <col min="13319" max="13319" width="1.36328125" style="112" customWidth="1"/>
    <col min="13320" max="13320" width="14.6328125" style="112" customWidth="1"/>
    <col min="13321" max="13321" width="1.36328125" style="112" customWidth="1"/>
    <col min="13322" max="13322" width="16.6328125" style="112" customWidth="1"/>
    <col min="13323" max="13323" width="1.36328125" style="112" customWidth="1"/>
    <col min="13324" max="13324" width="14.6328125" style="112" customWidth="1"/>
    <col min="13325" max="13325" width="1.36328125" style="112" customWidth="1"/>
    <col min="13326" max="13326" width="14.6328125" style="112" customWidth="1"/>
    <col min="13327" max="13327" width="1.36328125" style="112" customWidth="1"/>
    <col min="13328" max="13328" width="14.6328125" style="112" customWidth="1"/>
    <col min="13329" max="13329" width="1.36328125" style="112" customWidth="1"/>
    <col min="13330" max="13330" width="14.6328125" style="112" customWidth="1"/>
    <col min="13331" max="13331" width="1.36328125" style="112" customWidth="1"/>
    <col min="13332" max="13332" width="14.6328125" style="112" customWidth="1"/>
    <col min="13333" max="13333" width="11.90625" style="112" customWidth="1"/>
    <col min="13334" max="13568" width="9.08984375" style="112"/>
    <col min="13569" max="13569" width="53.08984375" style="112" customWidth="1"/>
    <col min="13570" max="13570" width="10.453125" style="112" customWidth="1"/>
    <col min="13571" max="13571" width="1.36328125" style="112" customWidth="1"/>
    <col min="13572" max="13572" width="14.6328125" style="112" customWidth="1"/>
    <col min="13573" max="13573" width="1.36328125" style="112" customWidth="1"/>
    <col min="13574" max="13574" width="14.6328125" style="112" customWidth="1"/>
    <col min="13575" max="13575" width="1.36328125" style="112" customWidth="1"/>
    <col min="13576" max="13576" width="14.6328125" style="112" customWidth="1"/>
    <col min="13577" max="13577" width="1.36328125" style="112" customWidth="1"/>
    <col min="13578" max="13578" width="16.6328125" style="112" customWidth="1"/>
    <col min="13579" max="13579" width="1.36328125" style="112" customWidth="1"/>
    <col min="13580" max="13580" width="14.6328125" style="112" customWidth="1"/>
    <col min="13581" max="13581" width="1.36328125" style="112" customWidth="1"/>
    <col min="13582" max="13582" width="14.6328125" style="112" customWidth="1"/>
    <col min="13583" max="13583" width="1.36328125" style="112" customWidth="1"/>
    <col min="13584" max="13584" width="14.6328125" style="112" customWidth="1"/>
    <col min="13585" max="13585" width="1.36328125" style="112" customWidth="1"/>
    <col min="13586" max="13586" width="14.6328125" style="112" customWidth="1"/>
    <col min="13587" max="13587" width="1.36328125" style="112" customWidth="1"/>
    <col min="13588" max="13588" width="14.6328125" style="112" customWidth="1"/>
    <col min="13589" max="13589" width="11.90625" style="112" customWidth="1"/>
    <col min="13590" max="13824" width="9.08984375" style="112"/>
    <col min="13825" max="13825" width="53.08984375" style="112" customWidth="1"/>
    <col min="13826" max="13826" width="10.453125" style="112" customWidth="1"/>
    <col min="13827" max="13827" width="1.36328125" style="112" customWidth="1"/>
    <col min="13828" max="13828" width="14.6328125" style="112" customWidth="1"/>
    <col min="13829" max="13829" width="1.36328125" style="112" customWidth="1"/>
    <col min="13830" max="13830" width="14.6328125" style="112" customWidth="1"/>
    <col min="13831" max="13831" width="1.36328125" style="112" customWidth="1"/>
    <col min="13832" max="13832" width="14.6328125" style="112" customWidth="1"/>
    <col min="13833" max="13833" width="1.36328125" style="112" customWidth="1"/>
    <col min="13834" max="13834" width="16.6328125" style="112" customWidth="1"/>
    <col min="13835" max="13835" width="1.36328125" style="112" customWidth="1"/>
    <col min="13836" max="13836" width="14.6328125" style="112" customWidth="1"/>
    <col min="13837" max="13837" width="1.36328125" style="112" customWidth="1"/>
    <col min="13838" max="13838" width="14.6328125" style="112" customWidth="1"/>
    <col min="13839" max="13839" width="1.36328125" style="112" customWidth="1"/>
    <col min="13840" max="13840" width="14.6328125" style="112" customWidth="1"/>
    <col min="13841" max="13841" width="1.36328125" style="112" customWidth="1"/>
    <col min="13842" max="13842" width="14.6328125" style="112" customWidth="1"/>
    <col min="13843" max="13843" width="1.36328125" style="112" customWidth="1"/>
    <col min="13844" max="13844" width="14.6328125" style="112" customWidth="1"/>
    <col min="13845" max="13845" width="11.90625" style="112" customWidth="1"/>
    <col min="13846" max="14080" width="9.08984375" style="112"/>
    <col min="14081" max="14081" width="53.08984375" style="112" customWidth="1"/>
    <col min="14082" max="14082" width="10.453125" style="112" customWidth="1"/>
    <col min="14083" max="14083" width="1.36328125" style="112" customWidth="1"/>
    <col min="14084" max="14084" width="14.6328125" style="112" customWidth="1"/>
    <col min="14085" max="14085" width="1.36328125" style="112" customWidth="1"/>
    <col min="14086" max="14086" width="14.6328125" style="112" customWidth="1"/>
    <col min="14087" max="14087" width="1.36328125" style="112" customWidth="1"/>
    <col min="14088" max="14088" width="14.6328125" style="112" customWidth="1"/>
    <col min="14089" max="14089" width="1.36328125" style="112" customWidth="1"/>
    <col min="14090" max="14090" width="16.6328125" style="112" customWidth="1"/>
    <col min="14091" max="14091" width="1.36328125" style="112" customWidth="1"/>
    <col min="14092" max="14092" width="14.6328125" style="112" customWidth="1"/>
    <col min="14093" max="14093" width="1.36328125" style="112" customWidth="1"/>
    <col min="14094" max="14094" width="14.6328125" style="112" customWidth="1"/>
    <col min="14095" max="14095" width="1.36328125" style="112" customWidth="1"/>
    <col min="14096" max="14096" width="14.6328125" style="112" customWidth="1"/>
    <col min="14097" max="14097" width="1.36328125" style="112" customWidth="1"/>
    <col min="14098" max="14098" width="14.6328125" style="112" customWidth="1"/>
    <col min="14099" max="14099" width="1.36328125" style="112" customWidth="1"/>
    <col min="14100" max="14100" width="14.6328125" style="112" customWidth="1"/>
    <col min="14101" max="14101" width="11.90625" style="112" customWidth="1"/>
    <col min="14102" max="14336" width="9.08984375" style="112"/>
    <col min="14337" max="14337" width="53.08984375" style="112" customWidth="1"/>
    <col min="14338" max="14338" width="10.453125" style="112" customWidth="1"/>
    <col min="14339" max="14339" width="1.36328125" style="112" customWidth="1"/>
    <col min="14340" max="14340" width="14.6328125" style="112" customWidth="1"/>
    <col min="14341" max="14341" width="1.36328125" style="112" customWidth="1"/>
    <col min="14342" max="14342" width="14.6328125" style="112" customWidth="1"/>
    <col min="14343" max="14343" width="1.36328125" style="112" customWidth="1"/>
    <col min="14344" max="14344" width="14.6328125" style="112" customWidth="1"/>
    <col min="14345" max="14345" width="1.36328125" style="112" customWidth="1"/>
    <col min="14346" max="14346" width="16.6328125" style="112" customWidth="1"/>
    <col min="14347" max="14347" width="1.36328125" style="112" customWidth="1"/>
    <col min="14348" max="14348" width="14.6328125" style="112" customWidth="1"/>
    <col min="14349" max="14349" width="1.36328125" style="112" customWidth="1"/>
    <col min="14350" max="14350" width="14.6328125" style="112" customWidth="1"/>
    <col min="14351" max="14351" width="1.36328125" style="112" customWidth="1"/>
    <col min="14352" max="14352" width="14.6328125" style="112" customWidth="1"/>
    <col min="14353" max="14353" width="1.36328125" style="112" customWidth="1"/>
    <col min="14354" max="14354" width="14.6328125" style="112" customWidth="1"/>
    <col min="14355" max="14355" width="1.36328125" style="112" customWidth="1"/>
    <col min="14356" max="14356" width="14.6328125" style="112" customWidth="1"/>
    <col min="14357" max="14357" width="11.90625" style="112" customWidth="1"/>
    <col min="14358" max="14592" width="9.08984375" style="112"/>
    <col min="14593" max="14593" width="53.08984375" style="112" customWidth="1"/>
    <col min="14594" max="14594" width="10.453125" style="112" customWidth="1"/>
    <col min="14595" max="14595" width="1.36328125" style="112" customWidth="1"/>
    <col min="14596" max="14596" width="14.6328125" style="112" customWidth="1"/>
    <col min="14597" max="14597" width="1.36328125" style="112" customWidth="1"/>
    <col min="14598" max="14598" width="14.6328125" style="112" customWidth="1"/>
    <col min="14599" max="14599" width="1.36328125" style="112" customWidth="1"/>
    <col min="14600" max="14600" width="14.6328125" style="112" customWidth="1"/>
    <col min="14601" max="14601" width="1.36328125" style="112" customWidth="1"/>
    <col min="14602" max="14602" width="16.6328125" style="112" customWidth="1"/>
    <col min="14603" max="14603" width="1.36328125" style="112" customWidth="1"/>
    <col min="14604" max="14604" width="14.6328125" style="112" customWidth="1"/>
    <col min="14605" max="14605" width="1.36328125" style="112" customWidth="1"/>
    <col min="14606" max="14606" width="14.6328125" style="112" customWidth="1"/>
    <col min="14607" max="14607" width="1.36328125" style="112" customWidth="1"/>
    <col min="14608" max="14608" width="14.6328125" style="112" customWidth="1"/>
    <col min="14609" max="14609" width="1.36328125" style="112" customWidth="1"/>
    <col min="14610" max="14610" width="14.6328125" style="112" customWidth="1"/>
    <col min="14611" max="14611" width="1.36328125" style="112" customWidth="1"/>
    <col min="14612" max="14612" width="14.6328125" style="112" customWidth="1"/>
    <col min="14613" max="14613" width="11.90625" style="112" customWidth="1"/>
    <col min="14614" max="14848" width="9.08984375" style="112"/>
    <col min="14849" max="14849" width="53.08984375" style="112" customWidth="1"/>
    <col min="14850" max="14850" width="10.453125" style="112" customWidth="1"/>
    <col min="14851" max="14851" width="1.36328125" style="112" customWidth="1"/>
    <col min="14852" max="14852" width="14.6328125" style="112" customWidth="1"/>
    <col min="14853" max="14853" width="1.36328125" style="112" customWidth="1"/>
    <col min="14854" max="14854" width="14.6328125" style="112" customWidth="1"/>
    <col min="14855" max="14855" width="1.36328125" style="112" customWidth="1"/>
    <col min="14856" max="14856" width="14.6328125" style="112" customWidth="1"/>
    <col min="14857" max="14857" width="1.36328125" style="112" customWidth="1"/>
    <col min="14858" max="14858" width="16.6328125" style="112" customWidth="1"/>
    <col min="14859" max="14859" width="1.36328125" style="112" customWidth="1"/>
    <col min="14860" max="14860" width="14.6328125" style="112" customWidth="1"/>
    <col min="14861" max="14861" width="1.36328125" style="112" customWidth="1"/>
    <col min="14862" max="14862" width="14.6328125" style="112" customWidth="1"/>
    <col min="14863" max="14863" width="1.36328125" style="112" customWidth="1"/>
    <col min="14864" max="14864" width="14.6328125" style="112" customWidth="1"/>
    <col min="14865" max="14865" width="1.36328125" style="112" customWidth="1"/>
    <col min="14866" max="14866" width="14.6328125" style="112" customWidth="1"/>
    <col min="14867" max="14867" width="1.36328125" style="112" customWidth="1"/>
    <col min="14868" max="14868" width="14.6328125" style="112" customWidth="1"/>
    <col min="14869" max="14869" width="11.90625" style="112" customWidth="1"/>
    <col min="14870" max="15104" width="9.08984375" style="112"/>
    <col min="15105" max="15105" width="53.08984375" style="112" customWidth="1"/>
    <col min="15106" max="15106" width="10.453125" style="112" customWidth="1"/>
    <col min="15107" max="15107" width="1.36328125" style="112" customWidth="1"/>
    <col min="15108" max="15108" width="14.6328125" style="112" customWidth="1"/>
    <col min="15109" max="15109" width="1.36328125" style="112" customWidth="1"/>
    <col min="15110" max="15110" width="14.6328125" style="112" customWidth="1"/>
    <col min="15111" max="15111" width="1.36328125" style="112" customWidth="1"/>
    <col min="15112" max="15112" width="14.6328125" style="112" customWidth="1"/>
    <col min="15113" max="15113" width="1.36328125" style="112" customWidth="1"/>
    <col min="15114" max="15114" width="16.6328125" style="112" customWidth="1"/>
    <col min="15115" max="15115" width="1.36328125" style="112" customWidth="1"/>
    <col min="15116" max="15116" width="14.6328125" style="112" customWidth="1"/>
    <col min="15117" max="15117" width="1.36328125" style="112" customWidth="1"/>
    <col min="15118" max="15118" width="14.6328125" style="112" customWidth="1"/>
    <col min="15119" max="15119" width="1.36328125" style="112" customWidth="1"/>
    <col min="15120" max="15120" width="14.6328125" style="112" customWidth="1"/>
    <col min="15121" max="15121" width="1.36328125" style="112" customWidth="1"/>
    <col min="15122" max="15122" width="14.6328125" style="112" customWidth="1"/>
    <col min="15123" max="15123" width="1.36328125" style="112" customWidth="1"/>
    <col min="15124" max="15124" width="14.6328125" style="112" customWidth="1"/>
    <col min="15125" max="15125" width="11.90625" style="112" customWidth="1"/>
    <col min="15126" max="15360" width="9.08984375" style="112"/>
    <col min="15361" max="15361" width="53.08984375" style="112" customWidth="1"/>
    <col min="15362" max="15362" width="10.453125" style="112" customWidth="1"/>
    <col min="15363" max="15363" width="1.36328125" style="112" customWidth="1"/>
    <col min="15364" max="15364" width="14.6328125" style="112" customWidth="1"/>
    <col min="15365" max="15365" width="1.36328125" style="112" customWidth="1"/>
    <col min="15366" max="15366" width="14.6328125" style="112" customWidth="1"/>
    <col min="15367" max="15367" width="1.36328125" style="112" customWidth="1"/>
    <col min="15368" max="15368" width="14.6328125" style="112" customWidth="1"/>
    <col min="15369" max="15369" width="1.36328125" style="112" customWidth="1"/>
    <col min="15370" max="15370" width="16.6328125" style="112" customWidth="1"/>
    <col min="15371" max="15371" width="1.36328125" style="112" customWidth="1"/>
    <col min="15372" max="15372" width="14.6328125" style="112" customWidth="1"/>
    <col min="15373" max="15373" width="1.36328125" style="112" customWidth="1"/>
    <col min="15374" max="15374" width="14.6328125" style="112" customWidth="1"/>
    <col min="15375" max="15375" width="1.36328125" style="112" customWidth="1"/>
    <col min="15376" max="15376" width="14.6328125" style="112" customWidth="1"/>
    <col min="15377" max="15377" width="1.36328125" style="112" customWidth="1"/>
    <col min="15378" max="15378" width="14.6328125" style="112" customWidth="1"/>
    <col min="15379" max="15379" width="1.36328125" style="112" customWidth="1"/>
    <col min="15380" max="15380" width="14.6328125" style="112" customWidth="1"/>
    <col min="15381" max="15381" width="11.90625" style="112" customWidth="1"/>
    <col min="15382" max="15616" width="9.08984375" style="112"/>
    <col min="15617" max="15617" width="53.08984375" style="112" customWidth="1"/>
    <col min="15618" max="15618" width="10.453125" style="112" customWidth="1"/>
    <col min="15619" max="15619" width="1.36328125" style="112" customWidth="1"/>
    <col min="15620" max="15620" width="14.6328125" style="112" customWidth="1"/>
    <col min="15621" max="15621" width="1.36328125" style="112" customWidth="1"/>
    <col min="15622" max="15622" width="14.6328125" style="112" customWidth="1"/>
    <col min="15623" max="15623" width="1.36328125" style="112" customWidth="1"/>
    <col min="15624" max="15624" width="14.6328125" style="112" customWidth="1"/>
    <col min="15625" max="15625" width="1.36328125" style="112" customWidth="1"/>
    <col min="15626" max="15626" width="16.6328125" style="112" customWidth="1"/>
    <col min="15627" max="15627" width="1.36328125" style="112" customWidth="1"/>
    <col min="15628" max="15628" width="14.6328125" style="112" customWidth="1"/>
    <col min="15629" max="15629" width="1.36328125" style="112" customWidth="1"/>
    <col min="15630" max="15630" width="14.6328125" style="112" customWidth="1"/>
    <col min="15631" max="15631" width="1.36328125" style="112" customWidth="1"/>
    <col min="15632" max="15632" width="14.6328125" style="112" customWidth="1"/>
    <col min="15633" max="15633" width="1.36328125" style="112" customWidth="1"/>
    <col min="15634" max="15634" width="14.6328125" style="112" customWidth="1"/>
    <col min="15635" max="15635" width="1.36328125" style="112" customWidth="1"/>
    <col min="15636" max="15636" width="14.6328125" style="112" customWidth="1"/>
    <col min="15637" max="15637" width="11.90625" style="112" customWidth="1"/>
    <col min="15638" max="15872" width="9.08984375" style="112"/>
    <col min="15873" max="15873" width="53.08984375" style="112" customWidth="1"/>
    <col min="15874" max="15874" width="10.453125" style="112" customWidth="1"/>
    <col min="15875" max="15875" width="1.36328125" style="112" customWidth="1"/>
    <col min="15876" max="15876" width="14.6328125" style="112" customWidth="1"/>
    <col min="15877" max="15877" width="1.36328125" style="112" customWidth="1"/>
    <col min="15878" max="15878" width="14.6328125" style="112" customWidth="1"/>
    <col min="15879" max="15879" width="1.36328125" style="112" customWidth="1"/>
    <col min="15880" max="15880" width="14.6328125" style="112" customWidth="1"/>
    <col min="15881" max="15881" width="1.36328125" style="112" customWidth="1"/>
    <col min="15882" max="15882" width="16.6328125" style="112" customWidth="1"/>
    <col min="15883" max="15883" width="1.36328125" style="112" customWidth="1"/>
    <col min="15884" max="15884" width="14.6328125" style="112" customWidth="1"/>
    <col min="15885" max="15885" width="1.36328125" style="112" customWidth="1"/>
    <col min="15886" max="15886" width="14.6328125" style="112" customWidth="1"/>
    <col min="15887" max="15887" width="1.36328125" style="112" customWidth="1"/>
    <col min="15888" max="15888" width="14.6328125" style="112" customWidth="1"/>
    <col min="15889" max="15889" width="1.36328125" style="112" customWidth="1"/>
    <col min="15890" max="15890" width="14.6328125" style="112" customWidth="1"/>
    <col min="15891" max="15891" width="1.36328125" style="112" customWidth="1"/>
    <col min="15892" max="15892" width="14.6328125" style="112" customWidth="1"/>
    <col min="15893" max="15893" width="11.90625" style="112" customWidth="1"/>
    <col min="15894" max="16128" width="9.08984375" style="112"/>
    <col min="16129" max="16129" width="53.08984375" style="112" customWidth="1"/>
    <col min="16130" max="16130" width="10.453125" style="112" customWidth="1"/>
    <col min="16131" max="16131" width="1.36328125" style="112" customWidth="1"/>
    <col min="16132" max="16132" width="14.6328125" style="112" customWidth="1"/>
    <col min="16133" max="16133" width="1.36328125" style="112" customWidth="1"/>
    <col min="16134" max="16134" width="14.6328125" style="112" customWidth="1"/>
    <col min="16135" max="16135" width="1.36328125" style="112" customWidth="1"/>
    <col min="16136" max="16136" width="14.6328125" style="112" customWidth="1"/>
    <col min="16137" max="16137" width="1.36328125" style="112" customWidth="1"/>
    <col min="16138" max="16138" width="16.6328125" style="112" customWidth="1"/>
    <col min="16139" max="16139" width="1.36328125" style="112" customWidth="1"/>
    <col min="16140" max="16140" width="14.6328125" style="112" customWidth="1"/>
    <col min="16141" max="16141" width="1.36328125" style="112" customWidth="1"/>
    <col min="16142" max="16142" width="14.6328125" style="112" customWidth="1"/>
    <col min="16143" max="16143" width="1.36328125" style="112" customWidth="1"/>
    <col min="16144" max="16144" width="14.6328125" style="112" customWidth="1"/>
    <col min="16145" max="16145" width="1.36328125" style="112" customWidth="1"/>
    <col min="16146" max="16146" width="14.6328125" style="112" customWidth="1"/>
    <col min="16147" max="16147" width="1.36328125" style="112" customWidth="1"/>
    <col min="16148" max="16148" width="14.6328125" style="112" customWidth="1"/>
    <col min="16149" max="16149" width="11.90625" style="112" customWidth="1"/>
    <col min="16150" max="16384" width="9.08984375" style="112"/>
  </cols>
  <sheetData>
    <row r="1" spans="1:20" ht="19.5" customHeight="1" x14ac:dyDescent="0.3">
      <c r="A1" s="114" t="s">
        <v>214</v>
      </c>
      <c r="B1" s="234"/>
      <c r="C1" s="234"/>
      <c r="D1" s="141"/>
      <c r="E1" s="252"/>
      <c r="F1" s="141"/>
      <c r="G1" s="141"/>
      <c r="H1" s="141"/>
      <c r="I1" s="252"/>
      <c r="J1" s="141"/>
      <c r="K1" s="252"/>
      <c r="L1" s="141"/>
      <c r="M1" s="252"/>
      <c r="N1" s="252"/>
      <c r="O1" s="252"/>
      <c r="P1" s="141"/>
      <c r="Q1" s="141"/>
      <c r="R1" s="141"/>
      <c r="S1" s="141"/>
      <c r="T1" s="253"/>
    </row>
    <row r="2" spans="1:20" s="114" customFormat="1" ht="19.5" customHeight="1" x14ac:dyDescent="0.3">
      <c r="A2" s="234" t="s">
        <v>141</v>
      </c>
      <c r="B2" s="234"/>
      <c r="C2" s="234"/>
      <c r="D2" s="254"/>
      <c r="E2" s="234"/>
      <c r="F2" s="254"/>
      <c r="G2" s="254"/>
      <c r="H2" s="254"/>
      <c r="I2" s="234"/>
      <c r="J2" s="255"/>
      <c r="K2" s="234"/>
      <c r="L2" s="254"/>
      <c r="M2" s="234"/>
      <c r="N2" s="234"/>
      <c r="O2" s="234"/>
      <c r="P2" s="254"/>
      <c r="Q2" s="254"/>
      <c r="R2" s="254"/>
      <c r="S2" s="254"/>
      <c r="T2" s="253"/>
    </row>
    <row r="3" spans="1:20" ht="18.75" customHeight="1" x14ac:dyDescent="0.3"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</row>
    <row r="4" spans="1:20" ht="18.75" customHeight="1" x14ac:dyDescent="0.3">
      <c r="D4" s="339" t="s">
        <v>165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</row>
    <row r="5" spans="1:20" ht="18.75" customHeight="1" x14ac:dyDescent="0.3"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ht="18.75" customHeight="1" x14ac:dyDescent="0.3">
      <c r="D6" s="256"/>
      <c r="E6" s="111"/>
      <c r="F6" s="111"/>
      <c r="G6" s="111"/>
      <c r="H6" s="111"/>
      <c r="K6" s="252"/>
      <c r="L6" s="340" t="s">
        <v>4</v>
      </c>
      <c r="M6" s="340"/>
      <c r="N6" s="340"/>
      <c r="O6" s="111"/>
      <c r="P6" s="111"/>
      <c r="Q6" s="111"/>
      <c r="R6" s="111"/>
      <c r="S6" s="111"/>
      <c r="T6" s="256"/>
    </row>
    <row r="7" spans="1:20" ht="18.75" customHeight="1" x14ac:dyDescent="0.3">
      <c r="D7" s="112"/>
      <c r="E7" s="111"/>
      <c r="F7" s="111"/>
      <c r="G7" s="111"/>
      <c r="H7" s="111"/>
      <c r="I7" s="113"/>
      <c r="J7" s="111" t="s">
        <v>166</v>
      </c>
      <c r="L7" s="112"/>
      <c r="M7" s="111"/>
      <c r="N7" s="111"/>
      <c r="O7" s="111"/>
      <c r="P7" s="111" t="s">
        <v>3</v>
      </c>
      <c r="Q7" s="112"/>
      <c r="R7" s="111"/>
      <c r="S7" s="112"/>
      <c r="T7" s="111"/>
    </row>
    <row r="8" spans="1:20" ht="18.75" customHeight="1" x14ac:dyDescent="0.3">
      <c r="D8" s="111" t="s">
        <v>19</v>
      </c>
      <c r="E8" s="111"/>
      <c r="F8" s="111"/>
      <c r="G8" s="111"/>
      <c r="H8" s="111" t="s">
        <v>86</v>
      </c>
      <c r="I8" s="113"/>
      <c r="J8" s="111" t="s">
        <v>89</v>
      </c>
      <c r="K8" s="113"/>
      <c r="L8" s="113"/>
      <c r="M8" s="111"/>
      <c r="N8" s="111"/>
      <c r="O8" s="111"/>
      <c r="P8" s="111" t="s">
        <v>167</v>
      </c>
      <c r="Q8" s="235"/>
      <c r="R8" s="111"/>
      <c r="S8" s="235"/>
      <c r="T8" s="112"/>
    </row>
    <row r="9" spans="1:20" ht="18.75" customHeight="1" x14ac:dyDescent="0.3">
      <c r="D9" s="111" t="s">
        <v>168</v>
      </c>
      <c r="E9" s="111"/>
      <c r="F9" s="111" t="s">
        <v>88</v>
      </c>
      <c r="G9" s="111"/>
      <c r="H9" s="111" t="s">
        <v>53</v>
      </c>
      <c r="I9" s="113"/>
      <c r="J9" s="111" t="s">
        <v>169</v>
      </c>
      <c r="L9" s="111" t="s">
        <v>9</v>
      </c>
      <c r="M9" s="113"/>
      <c r="O9" s="111"/>
      <c r="P9" s="235" t="s">
        <v>170</v>
      </c>
      <c r="Q9" s="235"/>
      <c r="R9" s="235" t="s">
        <v>91</v>
      </c>
      <c r="S9" s="235"/>
      <c r="T9" s="111" t="s">
        <v>6</v>
      </c>
    </row>
    <row r="10" spans="1:20" ht="18.75" customHeight="1" x14ac:dyDescent="0.3">
      <c r="B10" s="113" t="s">
        <v>0</v>
      </c>
      <c r="D10" s="111" t="s">
        <v>8</v>
      </c>
      <c r="E10" s="111"/>
      <c r="F10" s="111" t="s">
        <v>87</v>
      </c>
      <c r="G10" s="111"/>
      <c r="H10" s="111" t="s">
        <v>54</v>
      </c>
      <c r="I10" s="111"/>
      <c r="J10" s="111" t="s">
        <v>171</v>
      </c>
      <c r="L10" s="111" t="s">
        <v>10</v>
      </c>
      <c r="M10" s="111"/>
      <c r="N10" s="111" t="s">
        <v>11</v>
      </c>
      <c r="P10" s="235" t="s">
        <v>90</v>
      </c>
      <c r="Q10" s="235"/>
      <c r="R10" s="235" t="s">
        <v>169</v>
      </c>
      <c r="S10" s="235"/>
      <c r="T10" s="111" t="s">
        <v>12</v>
      </c>
    </row>
    <row r="11" spans="1:20" ht="19.5" customHeight="1" x14ac:dyDescent="0.3">
      <c r="B11" s="113"/>
      <c r="D11" s="341" t="s">
        <v>24</v>
      </c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</row>
    <row r="12" spans="1:20" ht="18.75" customHeight="1" x14ac:dyDescent="0.3">
      <c r="A12" s="114" t="s">
        <v>81</v>
      </c>
      <c r="B12" s="113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15"/>
      <c r="Q12" s="231"/>
      <c r="R12" s="115"/>
      <c r="S12" s="231"/>
      <c r="T12" s="231"/>
    </row>
    <row r="13" spans="1:20" s="114" customFormat="1" ht="18.75" customHeight="1" x14ac:dyDescent="0.3">
      <c r="A13" s="114" t="s">
        <v>83</v>
      </c>
      <c r="B13" s="116"/>
      <c r="C13" s="117"/>
      <c r="D13" s="118">
        <v>549682</v>
      </c>
      <c r="E13" s="118"/>
      <c r="F13" s="118">
        <v>295291</v>
      </c>
      <c r="G13" s="118"/>
      <c r="H13" s="119">
        <v>10249</v>
      </c>
      <c r="I13" s="118"/>
      <c r="J13" s="119">
        <v>-1347</v>
      </c>
      <c r="K13" s="118"/>
      <c r="L13" s="120">
        <v>30691</v>
      </c>
      <c r="M13" s="118"/>
      <c r="N13" s="118">
        <v>313175</v>
      </c>
      <c r="O13" s="118"/>
      <c r="P13" s="120">
        <f>SUM(D13:N13)</f>
        <v>1197741</v>
      </c>
      <c r="Q13" s="118"/>
      <c r="R13" s="118">
        <v>5264</v>
      </c>
      <c r="S13" s="118"/>
      <c r="T13" s="118">
        <f>SUM(P13:R13)</f>
        <v>1203005</v>
      </c>
    </row>
    <row r="14" spans="1:20" ht="11.25" customHeight="1" x14ac:dyDescent="0.3">
      <c r="A14" s="121"/>
      <c r="B14" s="122"/>
      <c r="C14" s="121"/>
      <c r="D14" s="119"/>
      <c r="E14" s="118"/>
      <c r="F14" s="119"/>
      <c r="G14" s="119"/>
      <c r="H14" s="119"/>
      <c r="I14" s="118"/>
      <c r="J14" s="119"/>
      <c r="K14" s="118"/>
      <c r="L14" s="120"/>
      <c r="M14" s="118"/>
      <c r="N14" s="118"/>
      <c r="O14" s="118"/>
      <c r="P14" s="120"/>
      <c r="Q14" s="119"/>
      <c r="R14" s="120"/>
      <c r="S14" s="119"/>
      <c r="T14" s="120"/>
    </row>
    <row r="15" spans="1:20" ht="18.649999999999999" customHeight="1" x14ac:dyDescent="0.3">
      <c r="A15" s="121" t="s">
        <v>82</v>
      </c>
      <c r="B15" s="122">
        <v>26</v>
      </c>
      <c r="C15" s="121"/>
      <c r="D15" s="123">
        <v>0</v>
      </c>
      <c r="E15" s="124"/>
      <c r="F15" s="123">
        <v>0</v>
      </c>
      <c r="G15" s="125"/>
      <c r="H15" s="123">
        <v>0</v>
      </c>
      <c r="I15" s="124"/>
      <c r="J15" s="123">
        <v>0</v>
      </c>
      <c r="K15" s="124"/>
      <c r="L15" s="123">
        <v>0</v>
      </c>
      <c r="M15" s="124"/>
      <c r="N15" s="124">
        <v>-76955</v>
      </c>
      <c r="O15" s="124"/>
      <c r="P15" s="126">
        <f>SUM(D15:N15)</f>
        <v>-76955</v>
      </c>
      <c r="Q15" s="125"/>
      <c r="R15" s="123">
        <v>0</v>
      </c>
      <c r="S15" s="125"/>
      <c r="T15" s="165">
        <f>SUM(P15:R15)</f>
        <v>-76955</v>
      </c>
    </row>
    <row r="16" spans="1:20" ht="10.75" customHeight="1" x14ac:dyDescent="0.3">
      <c r="A16" s="121"/>
      <c r="B16" s="122"/>
      <c r="C16" s="121"/>
      <c r="D16" s="123"/>
      <c r="E16" s="124"/>
      <c r="F16" s="123"/>
      <c r="G16" s="125"/>
      <c r="H16" s="123"/>
      <c r="I16" s="124"/>
      <c r="J16" s="123"/>
      <c r="K16" s="124"/>
      <c r="L16" s="123"/>
      <c r="M16" s="124"/>
      <c r="N16" s="124"/>
      <c r="O16" s="124"/>
      <c r="P16" s="126"/>
      <c r="Q16" s="125"/>
      <c r="R16" s="123"/>
      <c r="S16" s="125"/>
      <c r="T16" s="165"/>
    </row>
    <row r="17" spans="1:21" ht="18" customHeight="1" x14ac:dyDescent="0.3">
      <c r="A17" s="127" t="s">
        <v>136</v>
      </c>
      <c r="B17" s="122"/>
      <c r="C17" s="121"/>
      <c r="D17" s="123"/>
      <c r="E17" s="118"/>
      <c r="F17" s="123"/>
      <c r="G17" s="119"/>
      <c r="H17" s="123"/>
      <c r="I17" s="118"/>
      <c r="J17" s="119"/>
      <c r="K17" s="118"/>
      <c r="L17" s="123"/>
      <c r="M17" s="118"/>
      <c r="N17" s="118"/>
      <c r="O17" s="118"/>
      <c r="P17" s="120"/>
      <c r="Q17" s="119"/>
      <c r="R17" s="120"/>
      <c r="S17" s="119"/>
      <c r="T17" s="165"/>
    </row>
    <row r="18" spans="1:21" ht="20.25" customHeight="1" x14ac:dyDescent="0.3">
      <c r="A18" s="121" t="s">
        <v>172</v>
      </c>
      <c r="B18" s="122"/>
      <c r="C18" s="121"/>
      <c r="D18" s="123">
        <v>0</v>
      </c>
      <c r="E18" s="124"/>
      <c r="F18" s="123">
        <v>0</v>
      </c>
      <c r="G18" s="125"/>
      <c r="H18" s="123">
        <v>0</v>
      </c>
      <c r="I18" s="124"/>
      <c r="J18" s="123">
        <v>0</v>
      </c>
      <c r="K18" s="124"/>
      <c r="L18" s="123">
        <v>0</v>
      </c>
      <c r="M18" s="124"/>
      <c r="N18" s="124">
        <v>109628</v>
      </c>
      <c r="O18" s="124"/>
      <c r="P18" s="125">
        <f>SUM(C18:N18)</f>
        <v>109628</v>
      </c>
      <c r="Q18" s="125"/>
      <c r="R18" s="128">
        <v>-109</v>
      </c>
      <c r="S18" s="125"/>
      <c r="T18" s="165">
        <f>SUM(P18:R18)</f>
        <v>109519</v>
      </c>
    </row>
    <row r="19" spans="1:21" ht="20.25" customHeight="1" x14ac:dyDescent="0.3">
      <c r="A19" s="121" t="s">
        <v>173</v>
      </c>
      <c r="B19" s="122"/>
      <c r="C19" s="121"/>
      <c r="D19" s="131">
        <v>0</v>
      </c>
      <c r="E19" s="124"/>
      <c r="F19" s="131">
        <v>0</v>
      </c>
      <c r="G19" s="125"/>
      <c r="H19" s="131">
        <v>0</v>
      </c>
      <c r="I19" s="124"/>
      <c r="J19" s="131">
        <v>0</v>
      </c>
      <c r="K19" s="124"/>
      <c r="L19" s="131">
        <v>0</v>
      </c>
      <c r="M19" s="124"/>
      <c r="N19" s="131">
        <v>823</v>
      </c>
      <c r="O19" s="123"/>
      <c r="P19" s="131">
        <f>SUM(C19:N19)</f>
        <v>823</v>
      </c>
      <c r="Q19" s="123"/>
      <c r="R19" s="131">
        <v>0</v>
      </c>
      <c r="S19" s="123"/>
      <c r="T19" s="131">
        <f>SUM(P19:R19)</f>
        <v>823</v>
      </c>
    </row>
    <row r="20" spans="1:21" s="114" customFormat="1" ht="19.75" customHeight="1" x14ac:dyDescent="0.3">
      <c r="A20" s="127" t="s">
        <v>208</v>
      </c>
      <c r="B20" s="130"/>
      <c r="C20" s="127"/>
      <c r="D20" s="131">
        <f>D18+D19</f>
        <v>0</v>
      </c>
      <c r="E20" s="124"/>
      <c r="F20" s="131">
        <f>F18+F19</f>
        <v>0</v>
      </c>
      <c r="G20" s="125"/>
      <c r="H20" s="131">
        <f>H18+H19</f>
        <v>0</v>
      </c>
      <c r="I20" s="124"/>
      <c r="J20" s="131">
        <f>J18+J19</f>
        <v>0</v>
      </c>
      <c r="K20" s="124"/>
      <c r="L20" s="131">
        <f>L18+L19</f>
        <v>0</v>
      </c>
      <c r="M20" s="118"/>
      <c r="N20" s="132">
        <f>N18+N19</f>
        <v>110451</v>
      </c>
      <c r="O20" s="118"/>
      <c r="P20" s="133">
        <f>P18+P19</f>
        <v>110451</v>
      </c>
      <c r="Q20" s="119"/>
      <c r="R20" s="134">
        <f>R18+R19</f>
        <v>-109</v>
      </c>
      <c r="S20" s="119"/>
      <c r="T20" s="133">
        <f>SUM(T18:T19)</f>
        <v>110342</v>
      </c>
    </row>
    <row r="21" spans="1:21" ht="11.25" customHeight="1" x14ac:dyDescent="0.3">
      <c r="A21" s="121"/>
      <c r="B21" s="122"/>
      <c r="C21" s="121"/>
      <c r="D21" s="119"/>
      <c r="E21" s="118"/>
      <c r="F21" s="119"/>
      <c r="G21" s="119"/>
      <c r="H21" s="119"/>
      <c r="I21" s="118"/>
      <c r="J21" s="119"/>
      <c r="K21" s="118"/>
      <c r="L21" s="120"/>
      <c r="M21" s="118"/>
      <c r="N21" s="119"/>
      <c r="O21" s="118"/>
      <c r="P21" s="120"/>
      <c r="Q21" s="119"/>
      <c r="R21" s="120"/>
      <c r="S21" s="119"/>
      <c r="T21" s="120"/>
    </row>
    <row r="22" spans="1:21" ht="18.649999999999999" customHeight="1" x14ac:dyDescent="0.3">
      <c r="A22" s="121" t="s">
        <v>84</v>
      </c>
      <c r="B22" s="122">
        <v>21</v>
      </c>
      <c r="C22" s="121"/>
      <c r="D22" s="131">
        <v>0</v>
      </c>
      <c r="E22" s="124"/>
      <c r="F22" s="131">
        <v>0</v>
      </c>
      <c r="G22" s="125"/>
      <c r="H22" s="131">
        <v>0</v>
      </c>
      <c r="I22" s="124"/>
      <c r="J22" s="131">
        <v>0</v>
      </c>
      <c r="K22" s="124"/>
      <c r="L22" s="131">
        <v>5158</v>
      </c>
      <c r="M22" s="124"/>
      <c r="N22" s="135">
        <f>-L22</f>
        <v>-5158</v>
      </c>
      <c r="O22" s="124"/>
      <c r="P22" s="131">
        <f>SUM(D22:N22)</f>
        <v>0</v>
      </c>
      <c r="Q22" s="125"/>
      <c r="R22" s="131">
        <v>0</v>
      </c>
      <c r="S22" s="125"/>
      <c r="T22" s="136">
        <f>SUM(P22:R22)</f>
        <v>0</v>
      </c>
    </row>
    <row r="23" spans="1:21" ht="11.25" customHeight="1" x14ac:dyDescent="0.3">
      <c r="A23" s="121"/>
      <c r="B23" s="122"/>
      <c r="C23" s="121"/>
      <c r="D23" s="119"/>
      <c r="E23" s="118"/>
      <c r="F23" s="119"/>
      <c r="G23" s="119"/>
      <c r="H23" s="119"/>
      <c r="I23" s="118"/>
      <c r="J23" s="119"/>
      <c r="K23" s="118"/>
      <c r="L23" s="120"/>
      <c r="M23" s="118"/>
      <c r="N23" s="118"/>
      <c r="O23" s="118"/>
      <c r="P23" s="120"/>
      <c r="Q23" s="119"/>
      <c r="R23" s="120"/>
      <c r="S23" s="119"/>
      <c r="T23" s="120"/>
    </row>
    <row r="24" spans="1:21" s="114" customFormat="1" ht="19.5" customHeight="1" thickBot="1" x14ac:dyDescent="0.35">
      <c r="A24" s="117" t="s">
        <v>85</v>
      </c>
      <c r="B24" s="116"/>
      <c r="C24" s="117"/>
      <c r="D24" s="137">
        <f t="shared" ref="D24:N24" si="0">SUM(D13,D15:D15,D20,D22)</f>
        <v>549682</v>
      </c>
      <c r="E24" s="118">
        <f t="shared" si="0"/>
        <v>0</v>
      </c>
      <c r="F24" s="137">
        <f t="shared" si="0"/>
        <v>295291</v>
      </c>
      <c r="G24" s="118">
        <f t="shared" si="0"/>
        <v>0</v>
      </c>
      <c r="H24" s="137">
        <f t="shared" si="0"/>
        <v>10249</v>
      </c>
      <c r="I24" s="118">
        <f t="shared" si="0"/>
        <v>0</v>
      </c>
      <c r="J24" s="137">
        <f t="shared" si="0"/>
        <v>-1347</v>
      </c>
      <c r="K24" s="118">
        <f t="shared" si="0"/>
        <v>0</v>
      </c>
      <c r="L24" s="137">
        <f t="shared" si="0"/>
        <v>35849</v>
      </c>
      <c r="M24" s="118">
        <f t="shared" si="0"/>
        <v>0</v>
      </c>
      <c r="N24" s="137">
        <f t="shared" si="0"/>
        <v>341513</v>
      </c>
      <c r="O24" s="118"/>
      <c r="P24" s="137">
        <f>SUM(P13,P15:P15,P20,P22)</f>
        <v>1231237</v>
      </c>
      <c r="Q24" s="118">
        <f>SUM(Q13,Q15:Q15,Q20,Q22)</f>
        <v>0</v>
      </c>
      <c r="R24" s="137">
        <f>SUM(R13,R15:R15,R20,R22)</f>
        <v>5155</v>
      </c>
      <c r="S24" s="118">
        <f>SUM(S13,S15:S15,S20,S22)</f>
        <v>0</v>
      </c>
      <c r="T24" s="137">
        <f>SUM(T13,T15:T15,T20,T22)</f>
        <v>1236392</v>
      </c>
      <c r="U24" s="138"/>
    </row>
    <row r="25" spans="1:21" ht="18.75" customHeight="1" thickTop="1" x14ac:dyDescent="0.3">
      <c r="A25" s="117"/>
      <c r="B25" s="116"/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20"/>
      <c r="Q25" s="118"/>
      <c r="R25" s="120"/>
      <c r="S25" s="118"/>
      <c r="T25" s="118"/>
    </row>
    <row r="26" spans="1:21" ht="19.5" customHeight="1" x14ac:dyDescent="0.3">
      <c r="A26" s="117"/>
      <c r="B26" s="116"/>
      <c r="C26" s="117"/>
      <c r="D26" s="139"/>
      <c r="E26" s="140"/>
      <c r="F26" s="139"/>
      <c r="G26" s="139"/>
      <c r="H26" s="139"/>
      <c r="I26" s="140"/>
      <c r="J26" s="139"/>
      <c r="K26" s="140"/>
      <c r="L26" s="139"/>
      <c r="M26" s="140"/>
      <c r="N26" s="140"/>
      <c r="O26" s="140"/>
      <c r="P26" s="139"/>
      <c r="Q26" s="139"/>
      <c r="R26" s="139"/>
      <c r="S26" s="139"/>
      <c r="T26" s="139"/>
    </row>
    <row r="27" spans="1:21" ht="19.5" customHeight="1" x14ac:dyDescent="0.3">
      <c r="A27" s="117"/>
      <c r="B27" s="116"/>
      <c r="C27" s="117"/>
      <c r="D27" s="139"/>
      <c r="E27" s="140"/>
      <c r="F27" s="139"/>
      <c r="G27" s="139"/>
      <c r="H27" s="139"/>
      <c r="I27" s="140"/>
      <c r="J27" s="139"/>
      <c r="K27" s="140"/>
      <c r="L27" s="139"/>
      <c r="M27" s="140"/>
      <c r="N27" s="140"/>
      <c r="O27" s="140"/>
      <c r="P27" s="139"/>
      <c r="Q27" s="139"/>
      <c r="R27" s="139"/>
      <c r="S27" s="139"/>
      <c r="T27" s="139"/>
    </row>
    <row r="28" spans="1:21" ht="19.5" customHeight="1" x14ac:dyDescent="0.3">
      <c r="A28" s="117"/>
      <c r="B28" s="116"/>
      <c r="C28" s="117"/>
      <c r="D28" s="139"/>
      <c r="E28" s="140"/>
      <c r="F28" s="139"/>
      <c r="G28" s="139"/>
      <c r="H28" s="139"/>
      <c r="I28" s="140"/>
      <c r="J28" s="139"/>
      <c r="K28" s="140"/>
      <c r="L28" s="139"/>
      <c r="M28" s="140"/>
      <c r="N28" s="140"/>
      <c r="O28" s="140"/>
      <c r="P28" s="139"/>
      <c r="Q28" s="139"/>
      <c r="R28" s="139"/>
      <c r="S28" s="139"/>
      <c r="T28" s="139"/>
    </row>
    <row r="29" spans="1:21" ht="19.5" customHeight="1" x14ac:dyDescent="0.3">
      <c r="A29" s="117"/>
      <c r="B29" s="116"/>
      <c r="C29" s="117"/>
      <c r="D29" s="139"/>
      <c r="E29" s="140"/>
      <c r="F29" s="139"/>
      <c r="G29" s="139"/>
      <c r="H29" s="139"/>
      <c r="I29" s="140"/>
      <c r="J29" s="139"/>
      <c r="K29" s="140"/>
      <c r="L29" s="139"/>
      <c r="M29" s="140"/>
      <c r="N29" s="140"/>
      <c r="O29" s="140"/>
      <c r="P29" s="139"/>
      <c r="Q29" s="139"/>
      <c r="R29" s="139"/>
      <c r="S29" s="139"/>
      <c r="T29" s="139"/>
    </row>
    <row r="30" spans="1:21" ht="19.5" customHeight="1" x14ac:dyDescent="0.3">
      <c r="A30" s="117"/>
      <c r="B30" s="116"/>
      <c r="C30" s="117"/>
      <c r="D30" s="139"/>
      <c r="E30" s="140"/>
      <c r="F30" s="139"/>
      <c r="G30" s="139"/>
      <c r="H30" s="139"/>
      <c r="I30" s="140"/>
      <c r="J30" s="139"/>
      <c r="K30" s="140"/>
      <c r="L30" s="139"/>
      <c r="M30" s="140"/>
      <c r="N30" s="140"/>
      <c r="O30" s="140"/>
      <c r="P30" s="139"/>
      <c r="Q30" s="139"/>
      <c r="R30" s="139"/>
      <c r="S30" s="139"/>
      <c r="T30" s="139"/>
    </row>
    <row r="31" spans="1:21" ht="19.5" customHeight="1" x14ac:dyDescent="0.3">
      <c r="A31" s="117"/>
      <c r="B31" s="116"/>
      <c r="C31" s="117"/>
      <c r="D31" s="139"/>
      <c r="E31" s="140"/>
      <c r="F31" s="139"/>
      <c r="G31" s="139"/>
      <c r="H31" s="139"/>
      <c r="I31" s="140"/>
      <c r="J31" s="139"/>
      <c r="K31" s="140"/>
      <c r="L31" s="139"/>
      <c r="M31" s="140"/>
      <c r="N31" s="140"/>
      <c r="O31" s="140"/>
      <c r="P31" s="139"/>
      <c r="Q31" s="139"/>
      <c r="R31" s="139"/>
      <c r="S31" s="139"/>
      <c r="T31" s="139"/>
    </row>
    <row r="32" spans="1:21" ht="19.5" customHeight="1" x14ac:dyDescent="0.3">
      <c r="A32" s="258"/>
      <c r="B32" s="258"/>
      <c r="C32" s="258"/>
      <c r="D32" s="253"/>
      <c r="E32" s="259"/>
      <c r="F32" s="253"/>
      <c r="G32" s="253"/>
      <c r="H32" s="253"/>
      <c r="I32" s="259"/>
      <c r="J32" s="253"/>
      <c r="K32" s="259"/>
      <c r="L32" s="141"/>
      <c r="M32" s="259"/>
      <c r="N32" s="259"/>
      <c r="O32" s="259"/>
      <c r="P32" s="253"/>
      <c r="Q32" s="253"/>
      <c r="R32" s="253"/>
      <c r="S32" s="253"/>
      <c r="T32" s="253"/>
    </row>
    <row r="33" spans="1:20" ht="19.5" customHeight="1" x14ac:dyDescent="0.3">
      <c r="A33" s="258"/>
      <c r="B33" s="258"/>
      <c r="C33" s="258"/>
      <c r="D33" s="253"/>
      <c r="E33" s="259"/>
      <c r="F33" s="253"/>
      <c r="G33" s="253"/>
      <c r="H33" s="253"/>
      <c r="I33" s="259"/>
      <c r="J33" s="253"/>
      <c r="K33" s="259"/>
      <c r="L33" s="253"/>
      <c r="M33" s="259"/>
      <c r="N33" s="259"/>
      <c r="O33" s="259"/>
      <c r="P33" s="253"/>
      <c r="Q33" s="253"/>
      <c r="R33" s="253"/>
      <c r="S33" s="253"/>
      <c r="T33" s="253"/>
    </row>
    <row r="34" spans="1:20" ht="19.5" customHeight="1" x14ac:dyDescent="0.3">
      <c r="D34" s="112"/>
      <c r="F34" s="112"/>
      <c r="G34" s="112"/>
      <c r="H34" s="112"/>
      <c r="J34" s="260"/>
      <c r="K34" s="261"/>
      <c r="L34" s="253"/>
      <c r="M34" s="259"/>
      <c r="N34" s="259"/>
      <c r="O34" s="259"/>
      <c r="P34" s="112"/>
      <c r="Q34" s="112"/>
      <c r="R34" s="112"/>
      <c r="S34" s="112"/>
      <c r="T34" s="253"/>
    </row>
    <row r="35" spans="1:20" ht="19.5" customHeight="1" x14ac:dyDescent="0.3">
      <c r="A35" s="258"/>
      <c r="B35" s="258"/>
      <c r="C35" s="258"/>
      <c r="D35" s="253"/>
      <c r="E35" s="259"/>
      <c r="F35" s="253"/>
      <c r="G35" s="253"/>
      <c r="H35" s="253"/>
      <c r="I35" s="259"/>
      <c r="J35" s="253"/>
      <c r="K35" s="259"/>
      <c r="L35" s="253"/>
      <c r="M35" s="259"/>
      <c r="N35" s="259"/>
      <c r="O35" s="259"/>
      <c r="P35" s="253"/>
      <c r="Q35" s="253"/>
      <c r="R35" s="253"/>
      <c r="S35" s="253"/>
      <c r="T35" s="253"/>
    </row>
    <row r="36" spans="1:20" ht="19.5" customHeight="1" x14ac:dyDescent="0.3">
      <c r="A36" s="258"/>
      <c r="B36" s="258"/>
      <c r="C36" s="258"/>
      <c r="D36" s="253"/>
      <c r="E36" s="259"/>
      <c r="F36" s="253"/>
      <c r="G36" s="253"/>
      <c r="H36" s="253"/>
      <c r="I36" s="259"/>
      <c r="J36" s="253"/>
      <c r="K36" s="259"/>
      <c r="L36" s="253"/>
      <c r="M36" s="259"/>
      <c r="N36" s="259"/>
      <c r="O36" s="259"/>
      <c r="P36" s="253"/>
      <c r="Q36" s="253"/>
      <c r="R36" s="253"/>
      <c r="S36" s="253"/>
      <c r="T36" s="253"/>
    </row>
    <row r="37" spans="1:20" ht="19.5" customHeight="1" x14ac:dyDescent="0.3">
      <c r="A37" s="342"/>
      <c r="B37" s="342"/>
      <c r="C37" s="342"/>
      <c r="D37" s="342"/>
      <c r="E37" s="342"/>
      <c r="F37" s="342"/>
      <c r="G37" s="342"/>
      <c r="H37" s="342"/>
      <c r="I37" s="342"/>
      <c r="J37" s="260"/>
      <c r="K37" s="261"/>
      <c r="L37" s="253"/>
      <c r="M37" s="259"/>
      <c r="N37" s="259"/>
      <c r="O37" s="259"/>
      <c r="P37" s="259"/>
      <c r="Q37" s="259"/>
      <c r="R37" s="259"/>
      <c r="S37" s="259"/>
      <c r="T37" s="253"/>
    </row>
    <row r="38" spans="1:20" ht="19.5" customHeight="1" x14ac:dyDescent="0.3">
      <c r="A38" s="258"/>
      <c r="B38" s="258"/>
      <c r="C38" s="258"/>
      <c r="D38" s="253"/>
      <c r="E38" s="259"/>
      <c r="F38" s="253"/>
      <c r="G38" s="253"/>
      <c r="H38" s="253"/>
      <c r="I38" s="259"/>
      <c r="J38" s="253"/>
      <c r="K38" s="259"/>
      <c r="L38" s="253"/>
      <c r="M38" s="259"/>
      <c r="N38" s="259"/>
      <c r="O38" s="259"/>
      <c r="P38" s="253"/>
      <c r="Q38" s="253"/>
      <c r="R38" s="253"/>
      <c r="S38" s="253"/>
      <c r="T38" s="253"/>
    </row>
  </sheetData>
  <mergeCells count="5">
    <mergeCell ref="D3:T3"/>
    <mergeCell ref="D4:T4"/>
    <mergeCell ref="L6:N6"/>
    <mergeCell ref="D11:T11"/>
    <mergeCell ref="A37:I37"/>
  </mergeCells>
  <pageMargins left="0.7" right="0.7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"/>
  <sheetViews>
    <sheetView showGridLines="0" view="pageBreakPreview" topLeftCell="A25" zoomScale="70" zoomScaleNormal="100" zoomScaleSheetLayoutView="70" workbookViewId="0">
      <selection activeCell="F44" sqref="F44"/>
    </sheetView>
  </sheetViews>
  <sheetFormatPr defaultColWidth="9.08984375" defaultRowHeight="19.5" customHeight="1" x14ac:dyDescent="0.3"/>
  <cols>
    <col min="1" max="1" width="53.08984375" style="143" customWidth="1"/>
    <col min="2" max="2" width="10.453125" style="143" customWidth="1"/>
    <col min="3" max="3" width="1.36328125" style="143" customWidth="1"/>
    <col min="4" max="4" width="14.6328125" style="246" customWidth="1"/>
    <col min="5" max="5" width="1.36328125" style="143" customWidth="1"/>
    <col min="6" max="6" width="14.6328125" style="246" customWidth="1"/>
    <col min="7" max="7" width="1.36328125" style="246" customWidth="1"/>
    <col min="8" max="8" width="14.6328125" style="246" customWidth="1"/>
    <col min="9" max="9" width="1.36328125" style="143" customWidth="1"/>
    <col min="10" max="10" width="16.6328125" style="246" customWidth="1"/>
    <col min="11" max="11" width="1.36328125" style="143" customWidth="1"/>
    <col min="12" max="12" width="14.6328125" style="246" customWidth="1"/>
    <col min="13" max="13" width="1.36328125" style="143" customWidth="1"/>
    <col min="14" max="14" width="14.6328125" style="246" customWidth="1"/>
    <col min="15" max="15" width="1.36328125" style="143" customWidth="1"/>
    <col min="16" max="16" width="14.6328125" style="143" customWidth="1"/>
    <col min="17" max="17" width="1.36328125" style="143" customWidth="1"/>
    <col min="18" max="18" width="14.54296875" style="143" customWidth="1"/>
    <col min="19" max="19" width="1.36328125" style="143" customWidth="1"/>
    <col min="20" max="20" width="14.6328125" style="246" customWidth="1"/>
    <col min="21" max="21" width="1.36328125" style="246" customWidth="1"/>
    <col min="22" max="22" width="14.6328125" style="246" customWidth="1"/>
    <col min="23" max="23" width="1.36328125" style="246" customWidth="1"/>
    <col min="24" max="24" width="14.6328125" style="246" customWidth="1"/>
    <col min="25" max="25" width="11.90625" style="143" customWidth="1"/>
    <col min="26" max="256" width="9.08984375" style="143"/>
    <col min="257" max="257" width="53.08984375" style="143" customWidth="1"/>
    <col min="258" max="258" width="10.453125" style="143" customWidth="1"/>
    <col min="259" max="259" width="1.36328125" style="143" customWidth="1"/>
    <col min="260" max="260" width="14.6328125" style="143" customWidth="1"/>
    <col min="261" max="261" width="1.36328125" style="143" customWidth="1"/>
    <col min="262" max="262" width="14.6328125" style="143" customWidth="1"/>
    <col min="263" max="263" width="1.36328125" style="143" customWidth="1"/>
    <col min="264" max="264" width="14.6328125" style="143" customWidth="1"/>
    <col min="265" max="265" width="1.36328125" style="143" customWidth="1"/>
    <col min="266" max="266" width="16.6328125" style="143" customWidth="1"/>
    <col min="267" max="267" width="1.36328125" style="143" customWidth="1"/>
    <col min="268" max="268" width="14.6328125" style="143" customWidth="1"/>
    <col min="269" max="269" width="1.36328125" style="143" customWidth="1"/>
    <col min="270" max="270" width="14.6328125" style="143" customWidth="1"/>
    <col min="271" max="271" width="1.36328125" style="143" customWidth="1"/>
    <col min="272" max="272" width="14.6328125" style="143" customWidth="1"/>
    <col min="273" max="273" width="1.36328125" style="143" customWidth="1"/>
    <col min="274" max="274" width="14.54296875" style="143" customWidth="1"/>
    <col min="275" max="275" width="1.36328125" style="143" customWidth="1"/>
    <col min="276" max="276" width="14.6328125" style="143" customWidth="1"/>
    <col min="277" max="277" width="1.36328125" style="143" customWidth="1"/>
    <col min="278" max="278" width="14.6328125" style="143" customWidth="1"/>
    <col min="279" max="279" width="1.36328125" style="143" customWidth="1"/>
    <col min="280" max="280" width="14.6328125" style="143" customWidth="1"/>
    <col min="281" max="281" width="11.90625" style="143" customWidth="1"/>
    <col min="282" max="512" width="9.08984375" style="143"/>
    <col min="513" max="513" width="53.08984375" style="143" customWidth="1"/>
    <col min="514" max="514" width="10.453125" style="143" customWidth="1"/>
    <col min="515" max="515" width="1.36328125" style="143" customWidth="1"/>
    <col min="516" max="516" width="14.6328125" style="143" customWidth="1"/>
    <col min="517" max="517" width="1.36328125" style="143" customWidth="1"/>
    <col min="518" max="518" width="14.6328125" style="143" customWidth="1"/>
    <col min="519" max="519" width="1.36328125" style="143" customWidth="1"/>
    <col min="520" max="520" width="14.6328125" style="143" customWidth="1"/>
    <col min="521" max="521" width="1.36328125" style="143" customWidth="1"/>
    <col min="522" max="522" width="16.6328125" style="143" customWidth="1"/>
    <col min="523" max="523" width="1.36328125" style="143" customWidth="1"/>
    <col min="524" max="524" width="14.6328125" style="143" customWidth="1"/>
    <col min="525" max="525" width="1.36328125" style="143" customWidth="1"/>
    <col min="526" max="526" width="14.6328125" style="143" customWidth="1"/>
    <col min="527" max="527" width="1.36328125" style="143" customWidth="1"/>
    <col min="528" max="528" width="14.6328125" style="143" customWidth="1"/>
    <col min="529" max="529" width="1.36328125" style="143" customWidth="1"/>
    <col min="530" max="530" width="14.54296875" style="143" customWidth="1"/>
    <col min="531" max="531" width="1.36328125" style="143" customWidth="1"/>
    <col min="532" max="532" width="14.6328125" style="143" customWidth="1"/>
    <col min="533" max="533" width="1.36328125" style="143" customWidth="1"/>
    <col min="534" max="534" width="14.6328125" style="143" customWidth="1"/>
    <col min="535" max="535" width="1.36328125" style="143" customWidth="1"/>
    <col min="536" max="536" width="14.6328125" style="143" customWidth="1"/>
    <col min="537" max="537" width="11.90625" style="143" customWidth="1"/>
    <col min="538" max="768" width="9.08984375" style="143"/>
    <col min="769" max="769" width="53.08984375" style="143" customWidth="1"/>
    <col min="770" max="770" width="10.453125" style="143" customWidth="1"/>
    <col min="771" max="771" width="1.36328125" style="143" customWidth="1"/>
    <col min="772" max="772" width="14.6328125" style="143" customWidth="1"/>
    <col min="773" max="773" width="1.36328125" style="143" customWidth="1"/>
    <col min="774" max="774" width="14.6328125" style="143" customWidth="1"/>
    <col min="775" max="775" width="1.36328125" style="143" customWidth="1"/>
    <col min="776" max="776" width="14.6328125" style="143" customWidth="1"/>
    <col min="777" max="777" width="1.36328125" style="143" customWidth="1"/>
    <col min="778" max="778" width="16.6328125" style="143" customWidth="1"/>
    <col min="779" max="779" width="1.36328125" style="143" customWidth="1"/>
    <col min="780" max="780" width="14.6328125" style="143" customWidth="1"/>
    <col min="781" max="781" width="1.36328125" style="143" customWidth="1"/>
    <col min="782" max="782" width="14.6328125" style="143" customWidth="1"/>
    <col min="783" max="783" width="1.36328125" style="143" customWidth="1"/>
    <col min="784" max="784" width="14.6328125" style="143" customWidth="1"/>
    <col min="785" max="785" width="1.36328125" style="143" customWidth="1"/>
    <col min="786" max="786" width="14.54296875" style="143" customWidth="1"/>
    <col min="787" max="787" width="1.36328125" style="143" customWidth="1"/>
    <col min="788" max="788" width="14.6328125" style="143" customWidth="1"/>
    <col min="789" max="789" width="1.36328125" style="143" customWidth="1"/>
    <col min="790" max="790" width="14.6328125" style="143" customWidth="1"/>
    <col min="791" max="791" width="1.36328125" style="143" customWidth="1"/>
    <col min="792" max="792" width="14.6328125" style="143" customWidth="1"/>
    <col min="793" max="793" width="11.90625" style="143" customWidth="1"/>
    <col min="794" max="1024" width="9.08984375" style="143"/>
    <col min="1025" max="1025" width="53.08984375" style="143" customWidth="1"/>
    <col min="1026" max="1026" width="10.453125" style="143" customWidth="1"/>
    <col min="1027" max="1027" width="1.36328125" style="143" customWidth="1"/>
    <col min="1028" max="1028" width="14.6328125" style="143" customWidth="1"/>
    <col min="1029" max="1029" width="1.36328125" style="143" customWidth="1"/>
    <col min="1030" max="1030" width="14.6328125" style="143" customWidth="1"/>
    <col min="1031" max="1031" width="1.36328125" style="143" customWidth="1"/>
    <col min="1032" max="1032" width="14.6328125" style="143" customWidth="1"/>
    <col min="1033" max="1033" width="1.36328125" style="143" customWidth="1"/>
    <col min="1034" max="1034" width="16.6328125" style="143" customWidth="1"/>
    <col min="1035" max="1035" width="1.36328125" style="143" customWidth="1"/>
    <col min="1036" max="1036" width="14.6328125" style="143" customWidth="1"/>
    <col min="1037" max="1037" width="1.36328125" style="143" customWidth="1"/>
    <col min="1038" max="1038" width="14.6328125" style="143" customWidth="1"/>
    <col min="1039" max="1039" width="1.36328125" style="143" customWidth="1"/>
    <col min="1040" max="1040" width="14.6328125" style="143" customWidth="1"/>
    <col min="1041" max="1041" width="1.36328125" style="143" customWidth="1"/>
    <col min="1042" max="1042" width="14.54296875" style="143" customWidth="1"/>
    <col min="1043" max="1043" width="1.36328125" style="143" customWidth="1"/>
    <col min="1044" max="1044" width="14.6328125" style="143" customWidth="1"/>
    <col min="1045" max="1045" width="1.36328125" style="143" customWidth="1"/>
    <col min="1046" max="1046" width="14.6328125" style="143" customWidth="1"/>
    <col min="1047" max="1047" width="1.36328125" style="143" customWidth="1"/>
    <col min="1048" max="1048" width="14.6328125" style="143" customWidth="1"/>
    <col min="1049" max="1049" width="11.90625" style="143" customWidth="1"/>
    <col min="1050" max="1280" width="9.08984375" style="143"/>
    <col min="1281" max="1281" width="53.08984375" style="143" customWidth="1"/>
    <col min="1282" max="1282" width="10.453125" style="143" customWidth="1"/>
    <col min="1283" max="1283" width="1.36328125" style="143" customWidth="1"/>
    <col min="1284" max="1284" width="14.6328125" style="143" customWidth="1"/>
    <col min="1285" max="1285" width="1.36328125" style="143" customWidth="1"/>
    <col min="1286" max="1286" width="14.6328125" style="143" customWidth="1"/>
    <col min="1287" max="1287" width="1.36328125" style="143" customWidth="1"/>
    <col min="1288" max="1288" width="14.6328125" style="143" customWidth="1"/>
    <col min="1289" max="1289" width="1.36328125" style="143" customWidth="1"/>
    <col min="1290" max="1290" width="16.6328125" style="143" customWidth="1"/>
    <col min="1291" max="1291" width="1.36328125" style="143" customWidth="1"/>
    <col min="1292" max="1292" width="14.6328125" style="143" customWidth="1"/>
    <col min="1293" max="1293" width="1.36328125" style="143" customWidth="1"/>
    <col min="1294" max="1294" width="14.6328125" style="143" customWidth="1"/>
    <col min="1295" max="1295" width="1.36328125" style="143" customWidth="1"/>
    <col min="1296" max="1296" width="14.6328125" style="143" customWidth="1"/>
    <col min="1297" max="1297" width="1.36328125" style="143" customWidth="1"/>
    <col min="1298" max="1298" width="14.54296875" style="143" customWidth="1"/>
    <col min="1299" max="1299" width="1.36328125" style="143" customWidth="1"/>
    <col min="1300" max="1300" width="14.6328125" style="143" customWidth="1"/>
    <col min="1301" max="1301" width="1.36328125" style="143" customWidth="1"/>
    <col min="1302" max="1302" width="14.6328125" style="143" customWidth="1"/>
    <col min="1303" max="1303" width="1.36328125" style="143" customWidth="1"/>
    <col min="1304" max="1304" width="14.6328125" style="143" customWidth="1"/>
    <col min="1305" max="1305" width="11.90625" style="143" customWidth="1"/>
    <col min="1306" max="1536" width="9.08984375" style="143"/>
    <col min="1537" max="1537" width="53.08984375" style="143" customWidth="1"/>
    <col min="1538" max="1538" width="10.453125" style="143" customWidth="1"/>
    <col min="1539" max="1539" width="1.36328125" style="143" customWidth="1"/>
    <col min="1540" max="1540" width="14.6328125" style="143" customWidth="1"/>
    <col min="1541" max="1541" width="1.36328125" style="143" customWidth="1"/>
    <col min="1542" max="1542" width="14.6328125" style="143" customWidth="1"/>
    <col min="1543" max="1543" width="1.36328125" style="143" customWidth="1"/>
    <col min="1544" max="1544" width="14.6328125" style="143" customWidth="1"/>
    <col min="1545" max="1545" width="1.36328125" style="143" customWidth="1"/>
    <col min="1546" max="1546" width="16.6328125" style="143" customWidth="1"/>
    <col min="1547" max="1547" width="1.36328125" style="143" customWidth="1"/>
    <col min="1548" max="1548" width="14.6328125" style="143" customWidth="1"/>
    <col min="1549" max="1549" width="1.36328125" style="143" customWidth="1"/>
    <col min="1550" max="1550" width="14.6328125" style="143" customWidth="1"/>
    <col min="1551" max="1551" width="1.36328125" style="143" customWidth="1"/>
    <col min="1552" max="1552" width="14.6328125" style="143" customWidth="1"/>
    <col min="1553" max="1553" width="1.36328125" style="143" customWidth="1"/>
    <col min="1554" max="1554" width="14.54296875" style="143" customWidth="1"/>
    <col min="1555" max="1555" width="1.36328125" style="143" customWidth="1"/>
    <col min="1556" max="1556" width="14.6328125" style="143" customWidth="1"/>
    <col min="1557" max="1557" width="1.36328125" style="143" customWidth="1"/>
    <col min="1558" max="1558" width="14.6328125" style="143" customWidth="1"/>
    <col min="1559" max="1559" width="1.36328125" style="143" customWidth="1"/>
    <col min="1560" max="1560" width="14.6328125" style="143" customWidth="1"/>
    <col min="1561" max="1561" width="11.90625" style="143" customWidth="1"/>
    <col min="1562" max="1792" width="9.08984375" style="143"/>
    <col min="1793" max="1793" width="53.08984375" style="143" customWidth="1"/>
    <col min="1794" max="1794" width="10.453125" style="143" customWidth="1"/>
    <col min="1795" max="1795" width="1.36328125" style="143" customWidth="1"/>
    <col min="1796" max="1796" width="14.6328125" style="143" customWidth="1"/>
    <col min="1797" max="1797" width="1.36328125" style="143" customWidth="1"/>
    <col min="1798" max="1798" width="14.6328125" style="143" customWidth="1"/>
    <col min="1799" max="1799" width="1.36328125" style="143" customWidth="1"/>
    <col min="1800" max="1800" width="14.6328125" style="143" customWidth="1"/>
    <col min="1801" max="1801" width="1.36328125" style="143" customWidth="1"/>
    <col min="1802" max="1802" width="16.6328125" style="143" customWidth="1"/>
    <col min="1803" max="1803" width="1.36328125" style="143" customWidth="1"/>
    <col min="1804" max="1804" width="14.6328125" style="143" customWidth="1"/>
    <col min="1805" max="1805" width="1.36328125" style="143" customWidth="1"/>
    <col min="1806" max="1806" width="14.6328125" style="143" customWidth="1"/>
    <col min="1807" max="1807" width="1.36328125" style="143" customWidth="1"/>
    <col min="1808" max="1808" width="14.6328125" style="143" customWidth="1"/>
    <col min="1809" max="1809" width="1.36328125" style="143" customWidth="1"/>
    <col min="1810" max="1810" width="14.54296875" style="143" customWidth="1"/>
    <col min="1811" max="1811" width="1.36328125" style="143" customWidth="1"/>
    <col min="1812" max="1812" width="14.6328125" style="143" customWidth="1"/>
    <col min="1813" max="1813" width="1.36328125" style="143" customWidth="1"/>
    <col min="1814" max="1814" width="14.6328125" style="143" customWidth="1"/>
    <col min="1815" max="1815" width="1.36328125" style="143" customWidth="1"/>
    <col min="1816" max="1816" width="14.6328125" style="143" customWidth="1"/>
    <col min="1817" max="1817" width="11.90625" style="143" customWidth="1"/>
    <col min="1818" max="2048" width="9.08984375" style="143"/>
    <col min="2049" max="2049" width="53.08984375" style="143" customWidth="1"/>
    <col min="2050" max="2050" width="10.453125" style="143" customWidth="1"/>
    <col min="2051" max="2051" width="1.36328125" style="143" customWidth="1"/>
    <col min="2052" max="2052" width="14.6328125" style="143" customWidth="1"/>
    <col min="2053" max="2053" width="1.36328125" style="143" customWidth="1"/>
    <col min="2054" max="2054" width="14.6328125" style="143" customWidth="1"/>
    <col min="2055" max="2055" width="1.36328125" style="143" customWidth="1"/>
    <col min="2056" max="2056" width="14.6328125" style="143" customWidth="1"/>
    <col min="2057" max="2057" width="1.36328125" style="143" customWidth="1"/>
    <col min="2058" max="2058" width="16.6328125" style="143" customWidth="1"/>
    <col min="2059" max="2059" width="1.36328125" style="143" customWidth="1"/>
    <col min="2060" max="2060" width="14.6328125" style="143" customWidth="1"/>
    <col min="2061" max="2061" width="1.36328125" style="143" customWidth="1"/>
    <col min="2062" max="2062" width="14.6328125" style="143" customWidth="1"/>
    <col min="2063" max="2063" width="1.36328125" style="143" customWidth="1"/>
    <col min="2064" max="2064" width="14.6328125" style="143" customWidth="1"/>
    <col min="2065" max="2065" width="1.36328125" style="143" customWidth="1"/>
    <col min="2066" max="2066" width="14.54296875" style="143" customWidth="1"/>
    <col min="2067" max="2067" width="1.36328125" style="143" customWidth="1"/>
    <col min="2068" max="2068" width="14.6328125" style="143" customWidth="1"/>
    <col min="2069" max="2069" width="1.36328125" style="143" customWidth="1"/>
    <col min="2070" max="2070" width="14.6328125" style="143" customWidth="1"/>
    <col min="2071" max="2071" width="1.36328125" style="143" customWidth="1"/>
    <col min="2072" max="2072" width="14.6328125" style="143" customWidth="1"/>
    <col min="2073" max="2073" width="11.90625" style="143" customWidth="1"/>
    <col min="2074" max="2304" width="9.08984375" style="143"/>
    <col min="2305" max="2305" width="53.08984375" style="143" customWidth="1"/>
    <col min="2306" max="2306" width="10.453125" style="143" customWidth="1"/>
    <col min="2307" max="2307" width="1.36328125" style="143" customWidth="1"/>
    <col min="2308" max="2308" width="14.6328125" style="143" customWidth="1"/>
    <col min="2309" max="2309" width="1.36328125" style="143" customWidth="1"/>
    <col min="2310" max="2310" width="14.6328125" style="143" customWidth="1"/>
    <col min="2311" max="2311" width="1.36328125" style="143" customWidth="1"/>
    <col min="2312" max="2312" width="14.6328125" style="143" customWidth="1"/>
    <col min="2313" max="2313" width="1.36328125" style="143" customWidth="1"/>
    <col min="2314" max="2314" width="16.6328125" style="143" customWidth="1"/>
    <col min="2315" max="2315" width="1.36328125" style="143" customWidth="1"/>
    <col min="2316" max="2316" width="14.6328125" style="143" customWidth="1"/>
    <col min="2317" max="2317" width="1.36328125" style="143" customWidth="1"/>
    <col min="2318" max="2318" width="14.6328125" style="143" customWidth="1"/>
    <col min="2319" max="2319" width="1.36328125" style="143" customWidth="1"/>
    <col min="2320" max="2320" width="14.6328125" style="143" customWidth="1"/>
    <col min="2321" max="2321" width="1.36328125" style="143" customWidth="1"/>
    <col min="2322" max="2322" width="14.54296875" style="143" customWidth="1"/>
    <col min="2323" max="2323" width="1.36328125" style="143" customWidth="1"/>
    <col min="2324" max="2324" width="14.6328125" style="143" customWidth="1"/>
    <col min="2325" max="2325" width="1.36328125" style="143" customWidth="1"/>
    <col min="2326" max="2326" width="14.6328125" style="143" customWidth="1"/>
    <col min="2327" max="2327" width="1.36328125" style="143" customWidth="1"/>
    <col min="2328" max="2328" width="14.6328125" style="143" customWidth="1"/>
    <col min="2329" max="2329" width="11.90625" style="143" customWidth="1"/>
    <col min="2330" max="2560" width="9.08984375" style="143"/>
    <col min="2561" max="2561" width="53.08984375" style="143" customWidth="1"/>
    <col min="2562" max="2562" width="10.453125" style="143" customWidth="1"/>
    <col min="2563" max="2563" width="1.36328125" style="143" customWidth="1"/>
    <col min="2564" max="2564" width="14.6328125" style="143" customWidth="1"/>
    <col min="2565" max="2565" width="1.36328125" style="143" customWidth="1"/>
    <col min="2566" max="2566" width="14.6328125" style="143" customWidth="1"/>
    <col min="2567" max="2567" width="1.36328125" style="143" customWidth="1"/>
    <col min="2568" max="2568" width="14.6328125" style="143" customWidth="1"/>
    <col min="2569" max="2569" width="1.36328125" style="143" customWidth="1"/>
    <col min="2570" max="2570" width="16.6328125" style="143" customWidth="1"/>
    <col min="2571" max="2571" width="1.36328125" style="143" customWidth="1"/>
    <col min="2572" max="2572" width="14.6328125" style="143" customWidth="1"/>
    <col min="2573" max="2573" width="1.36328125" style="143" customWidth="1"/>
    <col min="2574" max="2574" width="14.6328125" style="143" customWidth="1"/>
    <col min="2575" max="2575" width="1.36328125" style="143" customWidth="1"/>
    <col min="2576" max="2576" width="14.6328125" style="143" customWidth="1"/>
    <col min="2577" max="2577" width="1.36328125" style="143" customWidth="1"/>
    <col min="2578" max="2578" width="14.54296875" style="143" customWidth="1"/>
    <col min="2579" max="2579" width="1.36328125" style="143" customWidth="1"/>
    <col min="2580" max="2580" width="14.6328125" style="143" customWidth="1"/>
    <col min="2581" max="2581" width="1.36328125" style="143" customWidth="1"/>
    <col min="2582" max="2582" width="14.6328125" style="143" customWidth="1"/>
    <col min="2583" max="2583" width="1.36328125" style="143" customWidth="1"/>
    <col min="2584" max="2584" width="14.6328125" style="143" customWidth="1"/>
    <col min="2585" max="2585" width="11.90625" style="143" customWidth="1"/>
    <col min="2586" max="2816" width="9.08984375" style="143"/>
    <col min="2817" max="2817" width="53.08984375" style="143" customWidth="1"/>
    <col min="2818" max="2818" width="10.453125" style="143" customWidth="1"/>
    <col min="2819" max="2819" width="1.36328125" style="143" customWidth="1"/>
    <col min="2820" max="2820" width="14.6328125" style="143" customWidth="1"/>
    <col min="2821" max="2821" width="1.36328125" style="143" customWidth="1"/>
    <col min="2822" max="2822" width="14.6328125" style="143" customWidth="1"/>
    <col min="2823" max="2823" width="1.36328125" style="143" customWidth="1"/>
    <col min="2824" max="2824" width="14.6328125" style="143" customWidth="1"/>
    <col min="2825" max="2825" width="1.36328125" style="143" customWidth="1"/>
    <col min="2826" max="2826" width="16.6328125" style="143" customWidth="1"/>
    <col min="2827" max="2827" width="1.36328125" style="143" customWidth="1"/>
    <col min="2828" max="2828" width="14.6328125" style="143" customWidth="1"/>
    <col min="2829" max="2829" width="1.36328125" style="143" customWidth="1"/>
    <col min="2830" max="2830" width="14.6328125" style="143" customWidth="1"/>
    <col min="2831" max="2831" width="1.36328125" style="143" customWidth="1"/>
    <col min="2832" max="2832" width="14.6328125" style="143" customWidth="1"/>
    <col min="2833" max="2833" width="1.36328125" style="143" customWidth="1"/>
    <col min="2834" max="2834" width="14.54296875" style="143" customWidth="1"/>
    <col min="2835" max="2835" width="1.36328125" style="143" customWidth="1"/>
    <col min="2836" max="2836" width="14.6328125" style="143" customWidth="1"/>
    <col min="2837" max="2837" width="1.36328125" style="143" customWidth="1"/>
    <col min="2838" max="2838" width="14.6328125" style="143" customWidth="1"/>
    <col min="2839" max="2839" width="1.36328125" style="143" customWidth="1"/>
    <col min="2840" max="2840" width="14.6328125" style="143" customWidth="1"/>
    <col min="2841" max="2841" width="11.90625" style="143" customWidth="1"/>
    <col min="2842" max="3072" width="9.08984375" style="143"/>
    <col min="3073" max="3073" width="53.08984375" style="143" customWidth="1"/>
    <col min="3074" max="3074" width="10.453125" style="143" customWidth="1"/>
    <col min="3075" max="3075" width="1.36328125" style="143" customWidth="1"/>
    <col min="3076" max="3076" width="14.6328125" style="143" customWidth="1"/>
    <col min="3077" max="3077" width="1.36328125" style="143" customWidth="1"/>
    <col min="3078" max="3078" width="14.6328125" style="143" customWidth="1"/>
    <col min="3079" max="3079" width="1.36328125" style="143" customWidth="1"/>
    <col min="3080" max="3080" width="14.6328125" style="143" customWidth="1"/>
    <col min="3081" max="3081" width="1.36328125" style="143" customWidth="1"/>
    <col min="3082" max="3082" width="16.6328125" style="143" customWidth="1"/>
    <col min="3083" max="3083" width="1.36328125" style="143" customWidth="1"/>
    <col min="3084" max="3084" width="14.6328125" style="143" customWidth="1"/>
    <col min="3085" max="3085" width="1.36328125" style="143" customWidth="1"/>
    <col min="3086" max="3086" width="14.6328125" style="143" customWidth="1"/>
    <col min="3087" max="3087" width="1.36328125" style="143" customWidth="1"/>
    <col min="3088" max="3088" width="14.6328125" style="143" customWidth="1"/>
    <col min="3089" max="3089" width="1.36328125" style="143" customWidth="1"/>
    <col min="3090" max="3090" width="14.54296875" style="143" customWidth="1"/>
    <col min="3091" max="3091" width="1.36328125" style="143" customWidth="1"/>
    <col min="3092" max="3092" width="14.6328125" style="143" customWidth="1"/>
    <col min="3093" max="3093" width="1.36328125" style="143" customWidth="1"/>
    <col min="3094" max="3094" width="14.6328125" style="143" customWidth="1"/>
    <col min="3095" max="3095" width="1.36328125" style="143" customWidth="1"/>
    <col min="3096" max="3096" width="14.6328125" style="143" customWidth="1"/>
    <col min="3097" max="3097" width="11.90625" style="143" customWidth="1"/>
    <col min="3098" max="3328" width="9.08984375" style="143"/>
    <col min="3329" max="3329" width="53.08984375" style="143" customWidth="1"/>
    <col min="3330" max="3330" width="10.453125" style="143" customWidth="1"/>
    <col min="3331" max="3331" width="1.36328125" style="143" customWidth="1"/>
    <col min="3332" max="3332" width="14.6328125" style="143" customWidth="1"/>
    <col min="3333" max="3333" width="1.36328125" style="143" customWidth="1"/>
    <col min="3334" max="3334" width="14.6328125" style="143" customWidth="1"/>
    <col min="3335" max="3335" width="1.36328125" style="143" customWidth="1"/>
    <col min="3336" max="3336" width="14.6328125" style="143" customWidth="1"/>
    <col min="3337" max="3337" width="1.36328125" style="143" customWidth="1"/>
    <col min="3338" max="3338" width="16.6328125" style="143" customWidth="1"/>
    <col min="3339" max="3339" width="1.36328125" style="143" customWidth="1"/>
    <col min="3340" max="3340" width="14.6328125" style="143" customWidth="1"/>
    <col min="3341" max="3341" width="1.36328125" style="143" customWidth="1"/>
    <col min="3342" max="3342" width="14.6328125" style="143" customWidth="1"/>
    <col min="3343" max="3343" width="1.36328125" style="143" customWidth="1"/>
    <col min="3344" max="3344" width="14.6328125" style="143" customWidth="1"/>
    <col min="3345" max="3345" width="1.36328125" style="143" customWidth="1"/>
    <col min="3346" max="3346" width="14.54296875" style="143" customWidth="1"/>
    <col min="3347" max="3347" width="1.36328125" style="143" customWidth="1"/>
    <col min="3348" max="3348" width="14.6328125" style="143" customWidth="1"/>
    <col min="3349" max="3349" width="1.36328125" style="143" customWidth="1"/>
    <col min="3350" max="3350" width="14.6328125" style="143" customWidth="1"/>
    <col min="3351" max="3351" width="1.36328125" style="143" customWidth="1"/>
    <col min="3352" max="3352" width="14.6328125" style="143" customWidth="1"/>
    <col min="3353" max="3353" width="11.90625" style="143" customWidth="1"/>
    <col min="3354" max="3584" width="9.08984375" style="143"/>
    <col min="3585" max="3585" width="53.08984375" style="143" customWidth="1"/>
    <col min="3586" max="3586" width="10.453125" style="143" customWidth="1"/>
    <col min="3587" max="3587" width="1.36328125" style="143" customWidth="1"/>
    <col min="3588" max="3588" width="14.6328125" style="143" customWidth="1"/>
    <col min="3589" max="3589" width="1.36328125" style="143" customWidth="1"/>
    <col min="3590" max="3590" width="14.6328125" style="143" customWidth="1"/>
    <col min="3591" max="3591" width="1.36328125" style="143" customWidth="1"/>
    <col min="3592" max="3592" width="14.6328125" style="143" customWidth="1"/>
    <col min="3593" max="3593" width="1.36328125" style="143" customWidth="1"/>
    <col min="3594" max="3594" width="16.6328125" style="143" customWidth="1"/>
    <col min="3595" max="3595" width="1.36328125" style="143" customWidth="1"/>
    <col min="3596" max="3596" width="14.6328125" style="143" customWidth="1"/>
    <col min="3597" max="3597" width="1.36328125" style="143" customWidth="1"/>
    <col min="3598" max="3598" width="14.6328125" style="143" customWidth="1"/>
    <col min="3599" max="3599" width="1.36328125" style="143" customWidth="1"/>
    <col min="3600" max="3600" width="14.6328125" style="143" customWidth="1"/>
    <col min="3601" max="3601" width="1.36328125" style="143" customWidth="1"/>
    <col min="3602" max="3602" width="14.54296875" style="143" customWidth="1"/>
    <col min="3603" max="3603" width="1.36328125" style="143" customWidth="1"/>
    <col min="3604" max="3604" width="14.6328125" style="143" customWidth="1"/>
    <col min="3605" max="3605" width="1.36328125" style="143" customWidth="1"/>
    <col min="3606" max="3606" width="14.6328125" style="143" customWidth="1"/>
    <col min="3607" max="3607" width="1.36328125" style="143" customWidth="1"/>
    <col min="3608" max="3608" width="14.6328125" style="143" customWidth="1"/>
    <col min="3609" max="3609" width="11.90625" style="143" customWidth="1"/>
    <col min="3610" max="3840" width="9.08984375" style="143"/>
    <col min="3841" max="3841" width="53.08984375" style="143" customWidth="1"/>
    <col min="3842" max="3842" width="10.453125" style="143" customWidth="1"/>
    <col min="3843" max="3843" width="1.36328125" style="143" customWidth="1"/>
    <col min="3844" max="3844" width="14.6328125" style="143" customWidth="1"/>
    <col min="3845" max="3845" width="1.36328125" style="143" customWidth="1"/>
    <col min="3846" max="3846" width="14.6328125" style="143" customWidth="1"/>
    <col min="3847" max="3847" width="1.36328125" style="143" customWidth="1"/>
    <col min="3848" max="3848" width="14.6328125" style="143" customWidth="1"/>
    <col min="3849" max="3849" width="1.36328125" style="143" customWidth="1"/>
    <col min="3850" max="3850" width="16.6328125" style="143" customWidth="1"/>
    <col min="3851" max="3851" width="1.36328125" style="143" customWidth="1"/>
    <col min="3852" max="3852" width="14.6328125" style="143" customWidth="1"/>
    <col min="3853" max="3853" width="1.36328125" style="143" customWidth="1"/>
    <col min="3854" max="3854" width="14.6328125" style="143" customWidth="1"/>
    <col min="3855" max="3855" width="1.36328125" style="143" customWidth="1"/>
    <col min="3856" max="3856" width="14.6328125" style="143" customWidth="1"/>
    <col min="3857" max="3857" width="1.36328125" style="143" customWidth="1"/>
    <col min="3858" max="3858" width="14.54296875" style="143" customWidth="1"/>
    <col min="3859" max="3859" width="1.36328125" style="143" customWidth="1"/>
    <col min="3860" max="3860" width="14.6328125" style="143" customWidth="1"/>
    <col min="3861" max="3861" width="1.36328125" style="143" customWidth="1"/>
    <col min="3862" max="3862" width="14.6328125" style="143" customWidth="1"/>
    <col min="3863" max="3863" width="1.36328125" style="143" customWidth="1"/>
    <col min="3864" max="3864" width="14.6328125" style="143" customWidth="1"/>
    <col min="3865" max="3865" width="11.90625" style="143" customWidth="1"/>
    <col min="3866" max="4096" width="9.08984375" style="143"/>
    <col min="4097" max="4097" width="53.08984375" style="143" customWidth="1"/>
    <col min="4098" max="4098" width="10.453125" style="143" customWidth="1"/>
    <col min="4099" max="4099" width="1.36328125" style="143" customWidth="1"/>
    <col min="4100" max="4100" width="14.6328125" style="143" customWidth="1"/>
    <col min="4101" max="4101" width="1.36328125" style="143" customWidth="1"/>
    <col min="4102" max="4102" width="14.6328125" style="143" customWidth="1"/>
    <col min="4103" max="4103" width="1.36328125" style="143" customWidth="1"/>
    <col min="4104" max="4104" width="14.6328125" style="143" customWidth="1"/>
    <col min="4105" max="4105" width="1.36328125" style="143" customWidth="1"/>
    <col min="4106" max="4106" width="16.6328125" style="143" customWidth="1"/>
    <col min="4107" max="4107" width="1.36328125" style="143" customWidth="1"/>
    <col min="4108" max="4108" width="14.6328125" style="143" customWidth="1"/>
    <col min="4109" max="4109" width="1.36328125" style="143" customWidth="1"/>
    <col min="4110" max="4110" width="14.6328125" style="143" customWidth="1"/>
    <col min="4111" max="4111" width="1.36328125" style="143" customWidth="1"/>
    <col min="4112" max="4112" width="14.6328125" style="143" customWidth="1"/>
    <col min="4113" max="4113" width="1.36328125" style="143" customWidth="1"/>
    <col min="4114" max="4114" width="14.54296875" style="143" customWidth="1"/>
    <col min="4115" max="4115" width="1.36328125" style="143" customWidth="1"/>
    <col min="4116" max="4116" width="14.6328125" style="143" customWidth="1"/>
    <col min="4117" max="4117" width="1.36328125" style="143" customWidth="1"/>
    <col min="4118" max="4118" width="14.6328125" style="143" customWidth="1"/>
    <col min="4119" max="4119" width="1.36328125" style="143" customWidth="1"/>
    <col min="4120" max="4120" width="14.6328125" style="143" customWidth="1"/>
    <col min="4121" max="4121" width="11.90625" style="143" customWidth="1"/>
    <col min="4122" max="4352" width="9.08984375" style="143"/>
    <col min="4353" max="4353" width="53.08984375" style="143" customWidth="1"/>
    <col min="4354" max="4354" width="10.453125" style="143" customWidth="1"/>
    <col min="4355" max="4355" width="1.36328125" style="143" customWidth="1"/>
    <col min="4356" max="4356" width="14.6328125" style="143" customWidth="1"/>
    <col min="4357" max="4357" width="1.36328125" style="143" customWidth="1"/>
    <col min="4358" max="4358" width="14.6328125" style="143" customWidth="1"/>
    <col min="4359" max="4359" width="1.36328125" style="143" customWidth="1"/>
    <col min="4360" max="4360" width="14.6328125" style="143" customWidth="1"/>
    <col min="4361" max="4361" width="1.36328125" style="143" customWidth="1"/>
    <col min="4362" max="4362" width="16.6328125" style="143" customWidth="1"/>
    <col min="4363" max="4363" width="1.36328125" style="143" customWidth="1"/>
    <col min="4364" max="4364" width="14.6328125" style="143" customWidth="1"/>
    <col min="4365" max="4365" width="1.36328125" style="143" customWidth="1"/>
    <col min="4366" max="4366" width="14.6328125" style="143" customWidth="1"/>
    <col min="4367" max="4367" width="1.36328125" style="143" customWidth="1"/>
    <col min="4368" max="4368" width="14.6328125" style="143" customWidth="1"/>
    <col min="4369" max="4369" width="1.36328125" style="143" customWidth="1"/>
    <col min="4370" max="4370" width="14.54296875" style="143" customWidth="1"/>
    <col min="4371" max="4371" width="1.36328125" style="143" customWidth="1"/>
    <col min="4372" max="4372" width="14.6328125" style="143" customWidth="1"/>
    <col min="4373" max="4373" width="1.36328125" style="143" customWidth="1"/>
    <col min="4374" max="4374" width="14.6328125" style="143" customWidth="1"/>
    <col min="4375" max="4375" width="1.36328125" style="143" customWidth="1"/>
    <col min="4376" max="4376" width="14.6328125" style="143" customWidth="1"/>
    <col min="4377" max="4377" width="11.90625" style="143" customWidth="1"/>
    <col min="4378" max="4608" width="9.08984375" style="143"/>
    <col min="4609" max="4609" width="53.08984375" style="143" customWidth="1"/>
    <col min="4610" max="4610" width="10.453125" style="143" customWidth="1"/>
    <col min="4611" max="4611" width="1.36328125" style="143" customWidth="1"/>
    <col min="4612" max="4612" width="14.6328125" style="143" customWidth="1"/>
    <col min="4613" max="4613" width="1.36328125" style="143" customWidth="1"/>
    <col min="4614" max="4614" width="14.6328125" style="143" customWidth="1"/>
    <col min="4615" max="4615" width="1.36328125" style="143" customWidth="1"/>
    <col min="4616" max="4616" width="14.6328125" style="143" customWidth="1"/>
    <col min="4617" max="4617" width="1.36328125" style="143" customWidth="1"/>
    <col min="4618" max="4618" width="16.6328125" style="143" customWidth="1"/>
    <col min="4619" max="4619" width="1.36328125" style="143" customWidth="1"/>
    <col min="4620" max="4620" width="14.6328125" style="143" customWidth="1"/>
    <col min="4621" max="4621" width="1.36328125" style="143" customWidth="1"/>
    <col min="4622" max="4622" width="14.6328125" style="143" customWidth="1"/>
    <col min="4623" max="4623" width="1.36328125" style="143" customWidth="1"/>
    <col min="4624" max="4624" width="14.6328125" style="143" customWidth="1"/>
    <col min="4625" max="4625" width="1.36328125" style="143" customWidth="1"/>
    <col min="4626" max="4626" width="14.54296875" style="143" customWidth="1"/>
    <col min="4627" max="4627" width="1.36328125" style="143" customWidth="1"/>
    <col min="4628" max="4628" width="14.6328125" style="143" customWidth="1"/>
    <col min="4629" max="4629" width="1.36328125" style="143" customWidth="1"/>
    <col min="4630" max="4630" width="14.6328125" style="143" customWidth="1"/>
    <col min="4631" max="4631" width="1.36328125" style="143" customWidth="1"/>
    <col min="4632" max="4632" width="14.6328125" style="143" customWidth="1"/>
    <col min="4633" max="4633" width="11.90625" style="143" customWidth="1"/>
    <col min="4634" max="4864" width="9.08984375" style="143"/>
    <col min="4865" max="4865" width="53.08984375" style="143" customWidth="1"/>
    <col min="4866" max="4866" width="10.453125" style="143" customWidth="1"/>
    <col min="4867" max="4867" width="1.36328125" style="143" customWidth="1"/>
    <col min="4868" max="4868" width="14.6328125" style="143" customWidth="1"/>
    <col min="4869" max="4869" width="1.36328125" style="143" customWidth="1"/>
    <col min="4870" max="4870" width="14.6328125" style="143" customWidth="1"/>
    <col min="4871" max="4871" width="1.36328125" style="143" customWidth="1"/>
    <col min="4872" max="4872" width="14.6328125" style="143" customWidth="1"/>
    <col min="4873" max="4873" width="1.36328125" style="143" customWidth="1"/>
    <col min="4874" max="4874" width="16.6328125" style="143" customWidth="1"/>
    <col min="4875" max="4875" width="1.36328125" style="143" customWidth="1"/>
    <col min="4876" max="4876" width="14.6328125" style="143" customWidth="1"/>
    <col min="4877" max="4877" width="1.36328125" style="143" customWidth="1"/>
    <col min="4878" max="4878" width="14.6328125" style="143" customWidth="1"/>
    <col min="4879" max="4879" width="1.36328125" style="143" customWidth="1"/>
    <col min="4880" max="4880" width="14.6328125" style="143" customWidth="1"/>
    <col min="4881" max="4881" width="1.36328125" style="143" customWidth="1"/>
    <col min="4882" max="4882" width="14.54296875" style="143" customWidth="1"/>
    <col min="4883" max="4883" width="1.36328125" style="143" customWidth="1"/>
    <col min="4884" max="4884" width="14.6328125" style="143" customWidth="1"/>
    <col min="4885" max="4885" width="1.36328125" style="143" customWidth="1"/>
    <col min="4886" max="4886" width="14.6328125" style="143" customWidth="1"/>
    <col min="4887" max="4887" width="1.36328125" style="143" customWidth="1"/>
    <col min="4888" max="4888" width="14.6328125" style="143" customWidth="1"/>
    <col min="4889" max="4889" width="11.90625" style="143" customWidth="1"/>
    <col min="4890" max="5120" width="9.08984375" style="143"/>
    <col min="5121" max="5121" width="53.08984375" style="143" customWidth="1"/>
    <col min="5122" max="5122" width="10.453125" style="143" customWidth="1"/>
    <col min="5123" max="5123" width="1.36328125" style="143" customWidth="1"/>
    <col min="5124" max="5124" width="14.6328125" style="143" customWidth="1"/>
    <col min="5125" max="5125" width="1.36328125" style="143" customWidth="1"/>
    <col min="5126" max="5126" width="14.6328125" style="143" customWidth="1"/>
    <col min="5127" max="5127" width="1.36328125" style="143" customWidth="1"/>
    <col min="5128" max="5128" width="14.6328125" style="143" customWidth="1"/>
    <col min="5129" max="5129" width="1.36328125" style="143" customWidth="1"/>
    <col min="5130" max="5130" width="16.6328125" style="143" customWidth="1"/>
    <col min="5131" max="5131" width="1.36328125" style="143" customWidth="1"/>
    <col min="5132" max="5132" width="14.6328125" style="143" customWidth="1"/>
    <col min="5133" max="5133" width="1.36328125" style="143" customWidth="1"/>
    <col min="5134" max="5134" width="14.6328125" style="143" customWidth="1"/>
    <col min="5135" max="5135" width="1.36328125" style="143" customWidth="1"/>
    <col min="5136" max="5136" width="14.6328125" style="143" customWidth="1"/>
    <col min="5137" max="5137" width="1.36328125" style="143" customWidth="1"/>
    <col min="5138" max="5138" width="14.54296875" style="143" customWidth="1"/>
    <col min="5139" max="5139" width="1.36328125" style="143" customWidth="1"/>
    <col min="5140" max="5140" width="14.6328125" style="143" customWidth="1"/>
    <col min="5141" max="5141" width="1.36328125" style="143" customWidth="1"/>
    <col min="5142" max="5142" width="14.6328125" style="143" customWidth="1"/>
    <col min="5143" max="5143" width="1.36328125" style="143" customWidth="1"/>
    <col min="5144" max="5144" width="14.6328125" style="143" customWidth="1"/>
    <col min="5145" max="5145" width="11.90625" style="143" customWidth="1"/>
    <col min="5146" max="5376" width="9.08984375" style="143"/>
    <col min="5377" max="5377" width="53.08984375" style="143" customWidth="1"/>
    <col min="5378" max="5378" width="10.453125" style="143" customWidth="1"/>
    <col min="5379" max="5379" width="1.36328125" style="143" customWidth="1"/>
    <col min="5380" max="5380" width="14.6328125" style="143" customWidth="1"/>
    <col min="5381" max="5381" width="1.36328125" style="143" customWidth="1"/>
    <col min="5382" max="5382" width="14.6328125" style="143" customWidth="1"/>
    <col min="5383" max="5383" width="1.36328125" style="143" customWidth="1"/>
    <col min="5384" max="5384" width="14.6328125" style="143" customWidth="1"/>
    <col min="5385" max="5385" width="1.36328125" style="143" customWidth="1"/>
    <col min="5386" max="5386" width="16.6328125" style="143" customWidth="1"/>
    <col min="5387" max="5387" width="1.36328125" style="143" customWidth="1"/>
    <col min="5388" max="5388" width="14.6328125" style="143" customWidth="1"/>
    <col min="5389" max="5389" width="1.36328125" style="143" customWidth="1"/>
    <col min="5390" max="5390" width="14.6328125" style="143" customWidth="1"/>
    <col min="5391" max="5391" width="1.36328125" style="143" customWidth="1"/>
    <col min="5392" max="5392" width="14.6328125" style="143" customWidth="1"/>
    <col min="5393" max="5393" width="1.36328125" style="143" customWidth="1"/>
    <col min="5394" max="5394" width="14.54296875" style="143" customWidth="1"/>
    <col min="5395" max="5395" width="1.36328125" style="143" customWidth="1"/>
    <col min="5396" max="5396" width="14.6328125" style="143" customWidth="1"/>
    <col min="5397" max="5397" width="1.36328125" style="143" customWidth="1"/>
    <col min="5398" max="5398" width="14.6328125" style="143" customWidth="1"/>
    <col min="5399" max="5399" width="1.36328125" style="143" customWidth="1"/>
    <col min="5400" max="5400" width="14.6328125" style="143" customWidth="1"/>
    <col min="5401" max="5401" width="11.90625" style="143" customWidth="1"/>
    <col min="5402" max="5632" width="9.08984375" style="143"/>
    <col min="5633" max="5633" width="53.08984375" style="143" customWidth="1"/>
    <col min="5634" max="5634" width="10.453125" style="143" customWidth="1"/>
    <col min="5635" max="5635" width="1.36328125" style="143" customWidth="1"/>
    <col min="5636" max="5636" width="14.6328125" style="143" customWidth="1"/>
    <col min="5637" max="5637" width="1.36328125" style="143" customWidth="1"/>
    <col min="5638" max="5638" width="14.6328125" style="143" customWidth="1"/>
    <col min="5639" max="5639" width="1.36328125" style="143" customWidth="1"/>
    <col min="5640" max="5640" width="14.6328125" style="143" customWidth="1"/>
    <col min="5641" max="5641" width="1.36328125" style="143" customWidth="1"/>
    <col min="5642" max="5642" width="16.6328125" style="143" customWidth="1"/>
    <col min="5643" max="5643" width="1.36328125" style="143" customWidth="1"/>
    <col min="5644" max="5644" width="14.6328125" style="143" customWidth="1"/>
    <col min="5645" max="5645" width="1.36328125" style="143" customWidth="1"/>
    <col min="5646" max="5646" width="14.6328125" style="143" customWidth="1"/>
    <col min="5647" max="5647" width="1.36328125" style="143" customWidth="1"/>
    <col min="5648" max="5648" width="14.6328125" style="143" customWidth="1"/>
    <col min="5649" max="5649" width="1.36328125" style="143" customWidth="1"/>
    <col min="5650" max="5650" width="14.54296875" style="143" customWidth="1"/>
    <col min="5651" max="5651" width="1.36328125" style="143" customWidth="1"/>
    <col min="5652" max="5652" width="14.6328125" style="143" customWidth="1"/>
    <col min="5653" max="5653" width="1.36328125" style="143" customWidth="1"/>
    <col min="5654" max="5654" width="14.6328125" style="143" customWidth="1"/>
    <col min="5655" max="5655" width="1.36328125" style="143" customWidth="1"/>
    <col min="5656" max="5656" width="14.6328125" style="143" customWidth="1"/>
    <col min="5657" max="5657" width="11.90625" style="143" customWidth="1"/>
    <col min="5658" max="5888" width="9.08984375" style="143"/>
    <col min="5889" max="5889" width="53.08984375" style="143" customWidth="1"/>
    <col min="5890" max="5890" width="10.453125" style="143" customWidth="1"/>
    <col min="5891" max="5891" width="1.36328125" style="143" customWidth="1"/>
    <col min="5892" max="5892" width="14.6328125" style="143" customWidth="1"/>
    <col min="5893" max="5893" width="1.36328125" style="143" customWidth="1"/>
    <col min="5894" max="5894" width="14.6328125" style="143" customWidth="1"/>
    <col min="5895" max="5895" width="1.36328125" style="143" customWidth="1"/>
    <col min="5896" max="5896" width="14.6328125" style="143" customWidth="1"/>
    <col min="5897" max="5897" width="1.36328125" style="143" customWidth="1"/>
    <col min="5898" max="5898" width="16.6328125" style="143" customWidth="1"/>
    <col min="5899" max="5899" width="1.36328125" style="143" customWidth="1"/>
    <col min="5900" max="5900" width="14.6328125" style="143" customWidth="1"/>
    <col min="5901" max="5901" width="1.36328125" style="143" customWidth="1"/>
    <col min="5902" max="5902" width="14.6328125" style="143" customWidth="1"/>
    <col min="5903" max="5903" width="1.36328125" style="143" customWidth="1"/>
    <col min="5904" max="5904" width="14.6328125" style="143" customWidth="1"/>
    <col min="5905" max="5905" width="1.36328125" style="143" customWidth="1"/>
    <col min="5906" max="5906" width="14.54296875" style="143" customWidth="1"/>
    <col min="5907" max="5907" width="1.36328125" style="143" customWidth="1"/>
    <col min="5908" max="5908" width="14.6328125" style="143" customWidth="1"/>
    <col min="5909" max="5909" width="1.36328125" style="143" customWidth="1"/>
    <col min="5910" max="5910" width="14.6328125" style="143" customWidth="1"/>
    <col min="5911" max="5911" width="1.36328125" style="143" customWidth="1"/>
    <col min="5912" max="5912" width="14.6328125" style="143" customWidth="1"/>
    <col min="5913" max="5913" width="11.90625" style="143" customWidth="1"/>
    <col min="5914" max="6144" width="9.08984375" style="143"/>
    <col min="6145" max="6145" width="53.08984375" style="143" customWidth="1"/>
    <col min="6146" max="6146" width="10.453125" style="143" customWidth="1"/>
    <col min="6147" max="6147" width="1.36328125" style="143" customWidth="1"/>
    <col min="6148" max="6148" width="14.6328125" style="143" customWidth="1"/>
    <col min="6149" max="6149" width="1.36328125" style="143" customWidth="1"/>
    <col min="6150" max="6150" width="14.6328125" style="143" customWidth="1"/>
    <col min="6151" max="6151" width="1.36328125" style="143" customWidth="1"/>
    <col min="6152" max="6152" width="14.6328125" style="143" customWidth="1"/>
    <col min="6153" max="6153" width="1.36328125" style="143" customWidth="1"/>
    <col min="6154" max="6154" width="16.6328125" style="143" customWidth="1"/>
    <col min="6155" max="6155" width="1.36328125" style="143" customWidth="1"/>
    <col min="6156" max="6156" width="14.6328125" style="143" customWidth="1"/>
    <col min="6157" max="6157" width="1.36328125" style="143" customWidth="1"/>
    <col min="6158" max="6158" width="14.6328125" style="143" customWidth="1"/>
    <col min="6159" max="6159" width="1.36328125" style="143" customWidth="1"/>
    <col min="6160" max="6160" width="14.6328125" style="143" customWidth="1"/>
    <col min="6161" max="6161" width="1.36328125" style="143" customWidth="1"/>
    <col min="6162" max="6162" width="14.54296875" style="143" customWidth="1"/>
    <col min="6163" max="6163" width="1.36328125" style="143" customWidth="1"/>
    <col min="6164" max="6164" width="14.6328125" style="143" customWidth="1"/>
    <col min="6165" max="6165" width="1.36328125" style="143" customWidth="1"/>
    <col min="6166" max="6166" width="14.6328125" style="143" customWidth="1"/>
    <col min="6167" max="6167" width="1.36328125" style="143" customWidth="1"/>
    <col min="6168" max="6168" width="14.6328125" style="143" customWidth="1"/>
    <col min="6169" max="6169" width="11.90625" style="143" customWidth="1"/>
    <col min="6170" max="6400" width="9.08984375" style="143"/>
    <col min="6401" max="6401" width="53.08984375" style="143" customWidth="1"/>
    <col min="6402" max="6402" width="10.453125" style="143" customWidth="1"/>
    <col min="6403" max="6403" width="1.36328125" style="143" customWidth="1"/>
    <col min="6404" max="6404" width="14.6328125" style="143" customWidth="1"/>
    <col min="6405" max="6405" width="1.36328125" style="143" customWidth="1"/>
    <col min="6406" max="6406" width="14.6328125" style="143" customWidth="1"/>
    <col min="6407" max="6407" width="1.36328125" style="143" customWidth="1"/>
    <col min="6408" max="6408" width="14.6328125" style="143" customWidth="1"/>
    <col min="6409" max="6409" width="1.36328125" style="143" customWidth="1"/>
    <col min="6410" max="6410" width="16.6328125" style="143" customWidth="1"/>
    <col min="6411" max="6411" width="1.36328125" style="143" customWidth="1"/>
    <col min="6412" max="6412" width="14.6328125" style="143" customWidth="1"/>
    <col min="6413" max="6413" width="1.36328125" style="143" customWidth="1"/>
    <col min="6414" max="6414" width="14.6328125" style="143" customWidth="1"/>
    <col min="6415" max="6415" width="1.36328125" style="143" customWidth="1"/>
    <col min="6416" max="6416" width="14.6328125" style="143" customWidth="1"/>
    <col min="6417" max="6417" width="1.36328125" style="143" customWidth="1"/>
    <col min="6418" max="6418" width="14.54296875" style="143" customWidth="1"/>
    <col min="6419" max="6419" width="1.36328125" style="143" customWidth="1"/>
    <col min="6420" max="6420" width="14.6328125" style="143" customWidth="1"/>
    <col min="6421" max="6421" width="1.36328125" style="143" customWidth="1"/>
    <col min="6422" max="6422" width="14.6328125" style="143" customWidth="1"/>
    <col min="6423" max="6423" width="1.36328125" style="143" customWidth="1"/>
    <col min="6424" max="6424" width="14.6328125" style="143" customWidth="1"/>
    <col min="6425" max="6425" width="11.90625" style="143" customWidth="1"/>
    <col min="6426" max="6656" width="9.08984375" style="143"/>
    <col min="6657" max="6657" width="53.08984375" style="143" customWidth="1"/>
    <col min="6658" max="6658" width="10.453125" style="143" customWidth="1"/>
    <col min="6659" max="6659" width="1.36328125" style="143" customWidth="1"/>
    <col min="6660" max="6660" width="14.6328125" style="143" customWidth="1"/>
    <col min="6661" max="6661" width="1.36328125" style="143" customWidth="1"/>
    <col min="6662" max="6662" width="14.6328125" style="143" customWidth="1"/>
    <col min="6663" max="6663" width="1.36328125" style="143" customWidth="1"/>
    <col min="6664" max="6664" width="14.6328125" style="143" customWidth="1"/>
    <col min="6665" max="6665" width="1.36328125" style="143" customWidth="1"/>
    <col min="6666" max="6666" width="16.6328125" style="143" customWidth="1"/>
    <col min="6667" max="6667" width="1.36328125" style="143" customWidth="1"/>
    <col min="6668" max="6668" width="14.6328125" style="143" customWidth="1"/>
    <col min="6669" max="6669" width="1.36328125" style="143" customWidth="1"/>
    <col min="6670" max="6670" width="14.6328125" style="143" customWidth="1"/>
    <col min="6671" max="6671" width="1.36328125" style="143" customWidth="1"/>
    <col min="6672" max="6672" width="14.6328125" style="143" customWidth="1"/>
    <col min="6673" max="6673" width="1.36328125" style="143" customWidth="1"/>
    <col min="6674" max="6674" width="14.54296875" style="143" customWidth="1"/>
    <col min="6675" max="6675" width="1.36328125" style="143" customWidth="1"/>
    <col min="6676" max="6676" width="14.6328125" style="143" customWidth="1"/>
    <col min="6677" max="6677" width="1.36328125" style="143" customWidth="1"/>
    <col min="6678" max="6678" width="14.6328125" style="143" customWidth="1"/>
    <col min="6679" max="6679" width="1.36328125" style="143" customWidth="1"/>
    <col min="6680" max="6680" width="14.6328125" style="143" customWidth="1"/>
    <col min="6681" max="6681" width="11.90625" style="143" customWidth="1"/>
    <col min="6682" max="6912" width="9.08984375" style="143"/>
    <col min="6913" max="6913" width="53.08984375" style="143" customWidth="1"/>
    <col min="6914" max="6914" width="10.453125" style="143" customWidth="1"/>
    <col min="6915" max="6915" width="1.36328125" style="143" customWidth="1"/>
    <col min="6916" max="6916" width="14.6328125" style="143" customWidth="1"/>
    <col min="6917" max="6917" width="1.36328125" style="143" customWidth="1"/>
    <col min="6918" max="6918" width="14.6328125" style="143" customWidth="1"/>
    <col min="6919" max="6919" width="1.36328125" style="143" customWidth="1"/>
    <col min="6920" max="6920" width="14.6328125" style="143" customWidth="1"/>
    <col min="6921" max="6921" width="1.36328125" style="143" customWidth="1"/>
    <col min="6922" max="6922" width="16.6328125" style="143" customWidth="1"/>
    <col min="6923" max="6923" width="1.36328125" style="143" customWidth="1"/>
    <col min="6924" max="6924" width="14.6328125" style="143" customWidth="1"/>
    <col min="6925" max="6925" width="1.36328125" style="143" customWidth="1"/>
    <col min="6926" max="6926" width="14.6328125" style="143" customWidth="1"/>
    <col min="6927" max="6927" width="1.36328125" style="143" customWidth="1"/>
    <col min="6928" max="6928" width="14.6328125" style="143" customWidth="1"/>
    <col min="6929" max="6929" width="1.36328125" style="143" customWidth="1"/>
    <col min="6930" max="6930" width="14.54296875" style="143" customWidth="1"/>
    <col min="6931" max="6931" width="1.36328125" style="143" customWidth="1"/>
    <col min="6932" max="6932" width="14.6328125" style="143" customWidth="1"/>
    <col min="6933" max="6933" width="1.36328125" style="143" customWidth="1"/>
    <col min="6934" max="6934" width="14.6328125" style="143" customWidth="1"/>
    <col min="6935" max="6935" width="1.36328125" style="143" customWidth="1"/>
    <col min="6936" max="6936" width="14.6328125" style="143" customWidth="1"/>
    <col min="6937" max="6937" width="11.90625" style="143" customWidth="1"/>
    <col min="6938" max="7168" width="9.08984375" style="143"/>
    <col min="7169" max="7169" width="53.08984375" style="143" customWidth="1"/>
    <col min="7170" max="7170" width="10.453125" style="143" customWidth="1"/>
    <col min="7171" max="7171" width="1.36328125" style="143" customWidth="1"/>
    <col min="7172" max="7172" width="14.6328125" style="143" customWidth="1"/>
    <col min="7173" max="7173" width="1.36328125" style="143" customWidth="1"/>
    <col min="7174" max="7174" width="14.6328125" style="143" customWidth="1"/>
    <col min="7175" max="7175" width="1.36328125" style="143" customWidth="1"/>
    <col min="7176" max="7176" width="14.6328125" style="143" customWidth="1"/>
    <col min="7177" max="7177" width="1.36328125" style="143" customWidth="1"/>
    <col min="7178" max="7178" width="16.6328125" style="143" customWidth="1"/>
    <col min="7179" max="7179" width="1.36328125" style="143" customWidth="1"/>
    <col min="7180" max="7180" width="14.6328125" style="143" customWidth="1"/>
    <col min="7181" max="7181" width="1.36328125" style="143" customWidth="1"/>
    <col min="7182" max="7182" width="14.6328125" style="143" customWidth="1"/>
    <col min="7183" max="7183" width="1.36328125" style="143" customWidth="1"/>
    <col min="7184" max="7184" width="14.6328125" style="143" customWidth="1"/>
    <col min="7185" max="7185" width="1.36328125" style="143" customWidth="1"/>
    <col min="7186" max="7186" width="14.54296875" style="143" customWidth="1"/>
    <col min="7187" max="7187" width="1.36328125" style="143" customWidth="1"/>
    <col min="7188" max="7188" width="14.6328125" style="143" customWidth="1"/>
    <col min="7189" max="7189" width="1.36328125" style="143" customWidth="1"/>
    <col min="7190" max="7190" width="14.6328125" style="143" customWidth="1"/>
    <col min="7191" max="7191" width="1.36328125" style="143" customWidth="1"/>
    <col min="7192" max="7192" width="14.6328125" style="143" customWidth="1"/>
    <col min="7193" max="7193" width="11.90625" style="143" customWidth="1"/>
    <col min="7194" max="7424" width="9.08984375" style="143"/>
    <col min="7425" max="7425" width="53.08984375" style="143" customWidth="1"/>
    <col min="7426" max="7426" width="10.453125" style="143" customWidth="1"/>
    <col min="7427" max="7427" width="1.36328125" style="143" customWidth="1"/>
    <col min="7428" max="7428" width="14.6328125" style="143" customWidth="1"/>
    <col min="7429" max="7429" width="1.36328125" style="143" customWidth="1"/>
    <col min="7430" max="7430" width="14.6328125" style="143" customWidth="1"/>
    <col min="7431" max="7431" width="1.36328125" style="143" customWidth="1"/>
    <col min="7432" max="7432" width="14.6328125" style="143" customWidth="1"/>
    <col min="7433" max="7433" width="1.36328125" style="143" customWidth="1"/>
    <col min="7434" max="7434" width="16.6328125" style="143" customWidth="1"/>
    <col min="7435" max="7435" width="1.36328125" style="143" customWidth="1"/>
    <col min="7436" max="7436" width="14.6328125" style="143" customWidth="1"/>
    <col min="7437" max="7437" width="1.36328125" style="143" customWidth="1"/>
    <col min="7438" max="7438" width="14.6328125" style="143" customWidth="1"/>
    <col min="7439" max="7439" width="1.36328125" style="143" customWidth="1"/>
    <col min="7440" max="7440" width="14.6328125" style="143" customWidth="1"/>
    <col min="7441" max="7441" width="1.36328125" style="143" customWidth="1"/>
    <col min="7442" max="7442" width="14.54296875" style="143" customWidth="1"/>
    <col min="7443" max="7443" width="1.36328125" style="143" customWidth="1"/>
    <col min="7444" max="7444" width="14.6328125" style="143" customWidth="1"/>
    <col min="7445" max="7445" width="1.36328125" style="143" customWidth="1"/>
    <col min="7446" max="7446" width="14.6328125" style="143" customWidth="1"/>
    <col min="7447" max="7447" width="1.36328125" style="143" customWidth="1"/>
    <col min="7448" max="7448" width="14.6328125" style="143" customWidth="1"/>
    <col min="7449" max="7449" width="11.90625" style="143" customWidth="1"/>
    <col min="7450" max="7680" width="9.08984375" style="143"/>
    <col min="7681" max="7681" width="53.08984375" style="143" customWidth="1"/>
    <col min="7682" max="7682" width="10.453125" style="143" customWidth="1"/>
    <col min="7683" max="7683" width="1.36328125" style="143" customWidth="1"/>
    <col min="7684" max="7684" width="14.6328125" style="143" customWidth="1"/>
    <col min="7685" max="7685" width="1.36328125" style="143" customWidth="1"/>
    <col min="7686" max="7686" width="14.6328125" style="143" customWidth="1"/>
    <col min="7687" max="7687" width="1.36328125" style="143" customWidth="1"/>
    <col min="7688" max="7688" width="14.6328125" style="143" customWidth="1"/>
    <col min="7689" max="7689" width="1.36328125" style="143" customWidth="1"/>
    <col min="7690" max="7690" width="16.6328125" style="143" customWidth="1"/>
    <col min="7691" max="7691" width="1.36328125" style="143" customWidth="1"/>
    <col min="7692" max="7692" width="14.6328125" style="143" customWidth="1"/>
    <col min="7693" max="7693" width="1.36328125" style="143" customWidth="1"/>
    <col min="7694" max="7694" width="14.6328125" style="143" customWidth="1"/>
    <col min="7695" max="7695" width="1.36328125" style="143" customWidth="1"/>
    <col min="7696" max="7696" width="14.6328125" style="143" customWidth="1"/>
    <col min="7697" max="7697" width="1.36328125" style="143" customWidth="1"/>
    <col min="7698" max="7698" width="14.54296875" style="143" customWidth="1"/>
    <col min="7699" max="7699" width="1.36328125" style="143" customWidth="1"/>
    <col min="7700" max="7700" width="14.6328125" style="143" customWidth="1"/>
    <col min="7701" max="7701" width="1.36328125" style="143" customWidth="1"/>
    <col min="7702" max="7702" width="14.6328125" style="143" customWidth="1"/>
    <col min="7703" max="7703" width="1.36328125" style="143" customWidth="1"/>
    <col min="7704" max="7704" width="14.6328125" style="143" customWidth="1"/>
    <col min="7705" max="7705" width="11.90625" style="143" customWidth="1"/>
    <col min="7706" max="7936" width="9.08984375" style="143"/>
    <col min="7937" max="7937" width="53.08984375" style="143" customWidth="1"/>
    <col min="7938" max="7938" width="10.453125" style="143" customWidth="1"/>
    <col min="7939" max="7939" width="1.36328125" style="143" customWidth="1"/>
    <col min="7940" max="7940" width="14.6328125" style="143" customWidth="1"/>
    <col min="7941" max="7941" width="1.36328125" style="143" customWidth="1"/>
    <col min="7942" max="7942" width="14.6328125" style="143" customWidth="1"/>
    <col min="7943" max="7943" width="1.36328125" style="143" customWidth="1"/>
    <col min="7944" max="7944" width="14.6328125" style="143" customWidth="1"/>
    <col min="7945" max="7945" width="1.36328125" style="143" customWidth="1"/>
    <col min="7946" max="7946" width="16.6328125" style="143" customWidth="1"/>
    <col min="7947" max="7947" width="1.36328125" style="143" customWidth="1"/>
    <col min="7948" max="7948" width="14.6328125" style="143" customWidth="1"/>
    <col min="7949" max="7949" width="1.36328125" style="143" customWidth="1"/>
    <col min="7950" max="7950" width="14.6328125" style="143" customWidth="1"/>
    <col min="7951" max="7951" width="1.36328125" style="143" customWidth="1"/>
    <col min="7952" max="7952" width="14.6328125" style="143" customWidth="1"/>
    <col min="7953" max="7953" width="1.36328125" style="143" customWidth="1"/>
    <col min="7954" max="7954" width="14.54296875" style="143" customWidth="1"/>
    <col min="7955" max="7955" width="1.36328125" style="143" customWidth="1"/>
    <col min="7956" max="7956" width="14.6328125" style="143" customWidth="1"/>
    <col min="7957" max="7957" width="1.36328125" style="143" customWidth="1"/>
    <col min="7958" max="7958" width="14.6328125" style="143" customWidth="1"/>
    <col min="7959" max="7959" width="1.36328125" style="143" customWidth="1"/>
    <col min="7960" max="7960" width="14.6328125" style="143" customWidth="1"/>
    <col min="7961" max="7961" width="11.90625" style="143" customWidth="1"/>
    <col min="7962" max="8192" width="9.08984375" style="143"/>
    <col min="8193" max="8193" width="53.08984375" style="143" customWidth="1"/>
    <col min="8194" max="8194" width="10.453125" style="143" customWidth="1"/>
    <col min="8195" max="8195" width="1.36328125" style="143" customWidth="1"/>
    <col min="8196" max="8196" width="14.6328125" style="143" customWidth="1"/>
    <col min="8197" max="8197" width="1.36328125" style="143" customWidth="1"/>
    <col min="8198" max="8198" width="14.6328125" style="143" customWidth="1"/>
    <col min="8199" max="8199" width="1.36328125" style="143" customWidth="1"/>
    <col min="8200" max="8200" width="14.6328125" style="143" customWidth="1"/>
    <col min="8201" max="8201" width="1.36328125" style="143" customWidth="1"/>
    <col min="8202" max="8202" width="16.6328125" style="143" customWidth="1"/>
    <col min="8203" max="8203" width="1.36328125" style="143" customWidth="1"/>
    <col min="8204" max="8204" width="14.6328125" style="143" customWidth="1"/>
    <col min="8205" max="8205" width="1.36328125" style="143" customWidth="1"/>
    <col min="8206" max="8206" width="14.6328125" style="143" customWidth="1"/>
    <col min="8207" max="8207" width="1.36328125" style="143" customWidth="1"/>
    <col min="8208" max="8208" width="14.6328125" style="143" customWidth="1"/>
    <col min="8209" max="8209" width="1.36328125" style="143" customWidth="1"/>
    <col min="8210" max="8210" width="14.54296875" style="143" customWidth="1"/>
    <col min="8211" max="8211" width="1.36328125" style="143" customWidth="1"/>
    <col min="8212" max="8212" width="14.6328125" style="143" customWidth="1"/>
    <col min="8213" max="8213" width="1.36328125" style="143" customWidth="1"/>
    <col min="8214" max="8214" width="14.6328125" style="143" customWidth="1"/>
    <col min="8215" max="8215" width="1.36328125" style="143" customWidth="1"/>
    <col min="8216" max="8216" width="14.6328125" style="143" customWidth="1"/>
    <col min="8217" max="8217" width="11.90625" style="143" customWidth="1"/>
    <col min="8218" max="8448" width="9.08984375" style="143"/>
    <col min="8449" max="8449" width="53.08984375" style="143" customWidth="1"/>
    <col min="8450" max="8450" width="10.453125" style="143" customWidth="1"/>
    <col min="8451" max="8451" width="1.36328125" style="143" customWidth="1"/>
    <col min="8452" max="8452" width="14.6328125" style="143" customWidth="1"/>
    <col min="8453" max="8453" width="1.36328125" style="143" customWidth="1"/>
    <col min="8454" max="8454" width="14.6328125" style="143" customWidth="1"/>
    <col min="8455" max="8455" width="1.36328125" style="143" customWidth="1"/>
    <col min="8456" max="8456" width="14.6328125" style="143" customWidth="1"/>
    <col min="8457" max="8457" width="1.36328125" style="143" customWidth="1"/>
    <col min="8458" max="8458" width="16.6328125" style="143" customWidth="1"/>
    <col min="8459" max="8459" width="1.36328125" style="143" customWidth="1"/>
    <col min="8460" max="8460" width="14.6328125" style="143" customWidth="1"/>
    <col min="8461" max="8461" width="1.36328125" style="143" customWidth="1"/>
    <col min="8462" max="8462" width="14.6328125" style="143" customWidth="1"/>
    <col min="8463" max="8463" width="1.36328125" style="143" customWidth="1"/>
    <col min="8464" max="8464" width="14.6328125" style="143" customWidth="1"/>
    <col min="8465" max="8465" width="1.36328125" style="143" customWidth="1"/>
    <col min="8466" max="8466" width="14.54296875" style="143" customWidth="1"/>
    <col min="8467" max="8467" width="1.36328125" style="143" customWidth="1"/>
    <col min="8468" max="8468" width="14.6328125" style="143" customWidth="1"/>
    <col min="8469" max="8469" width="1.36328125" style="143" customWidth="1"/>
    <col min="8470" max="8470" width="14.6328125" style="143" customWidth="1"/>
    <col min="8471" max="8471" width="1.36328125" style="143" customWidth="1"/>
    <col min="8472" max="8472" width="14.6328125" style="143" customWidth="1"/>
    <col min="8473" max="8473" width="11.90625" style="143" customWidth="1"/>
    <col min="8474" max="8704" width="9.08984375" style="143"/>
    <col min="8705" max="8705" width="53.08984375" style="143" customWidth="1"/>
    <col min="8706" max="8706" width="10.453125" style="143" customWidth="1"/>
    <col min="8707" max="8707" width="1.36328125" style="143" customWidth="1"/>
    <col min="8708" max="8708" width="14.6328125" style="143" customWidth="1"/>
    <col min="8709" max="8709" width="1.36328125" style="143" customWidth="1"/>
    <col min="8710" max="8710" width="14.6328125" style="143" customWidth="1"/>
    <col min="8711" max="8711" width="1.36328125" style="143" customWidth="1"/>
    <col min="8712" max="8712" width="14.6328125" style="143" customWidth="1"/>
    <col min="8713" max="8713" width="1.36328125" style="143" customWidth="1"/>
    <col min="8714" max="8714" width="16.6328125" style="143" customWidth="1"/>
    <col min="8715" max="8715" width="1.36328125" style="143" customWidth="1"/>
    <col min="8716" max="8716" width="14.6328125" style="143" customWidth="1"/>
    <col min="8717" max="8717" width="1.36328125" style="143" customWidth="1"/>
    <col min="8718" max="8718" width="14.6328125" style="143" customWidth="1"/>
    <col min="8719" max="8719" width="1.36328125" style="143" customWidth="1"/>
    <col min="8720" max="8720" width="14.6328125" style="143" customWidth="1"/>
    <col min="8721" max="8721" width="1.36328125" style="143" customWidth="1"/>
    <col min="8722" max="8722" width="14.54296875" style="143" customWidth="1"/>
    <col min="8723" max="8723" width="1.36328125" style="143" customWidth="1"/>
    <col min="8724" max="8724" width="14.6328125" style="143" customWidth="1"/>
    <col min="8725" max="8725" width="1.36328125" style="143" customWidth="1"/>
    <col min="8726" max="8726" width="14.6328125" style="143" customWidth="1"/>
    <col min="8727" max="8727" width="1.36328125" style="143" customWidth="1"/>
    <col min="8728" max="8728" width="14.6328125" style="143" customWidth="1"/>
    <col min="8729" max="8729" width="11.90625" style="143" customWidth="1"/>
    <col min="8730" max="8960" width="9.08984375" style="143"/>
    <col min="8961" max="8961" width="53.08984375" style="143" customWidth="1"/>
    <col min="8962" max="8962" width="10.453125" style="143" customWidth="1"/>
    <col min="8963" max="8963" width="1.36328125" style="143" customWidth="1"/>
    <col min="8964" max="8964" width="14.6328125" style="143" customWidth="1"/>
    <col min="8965" max="8965" width="1.36328125" style="143" customWidth="1"/>
    <col min="8966" max="8966" width="14.6328125" style="143" customWidth="1"/>
    <col min="8967" max="8967" width="1.36328125" style="143" customWidth="1"/>
    <col min="8968" max="8968" width="14.6328125" style="143" customWidth="1"/>
    <col min="8969" max="8969" width="1.36328125" style="143" customWidth="1"/>
    <col min="8970" max="8970" width="16.6328125" style="143" customWidth="1"/>
    <col min="8971" max="8971" width="1.36328125" style="143" customWidth="1"/>
    <col min="8972" max="8972" width="14.6328125" style="143" customWidth="1"/>
    <col min="8973" max="8973" width="1.36328125" style="143" customWidth="1"/>
    <col min="8974" max="8974" width="14.6328125" style="143" customWidth="1"/>
    <col min="8975" max="8975" width="1.36328125" style="143" customWidth="1"/>
    <col min="8976" max="8976" width="14.6328125" style="143" customWidth="1"/>
    <col min="8977" max="8977" width="1.36328125" style="143" customWidth="1"/>
    <col min="8978" max="8978" width="14.54296875" style="143" customWidth="1"/>
    <col min="8979" max="8979" width="1.36328125" style="143" customWidth="1"/>
    <col min="8980" max="8980" width="14.6328125" style="143" customWidth="1"/>
    <col min="8981" max="8981" width="1.36328125" style="143" customWidth="1"/>
    <col min="8982" max="8982" width="14.6328125" style="143" customWidth="1"/>
    <col min="8983" max="8983" width="1.36328125" style="143" customWidth="1"/>
    <col min="8984" max="8984" width="14.6328125" style="143" customWidth="1"/>
    <col min="8985" max="8985" width="11.90625" style="143" customWidth="1"/>
    <col min="8986" max="9216" width="9.08984375" style="143"/>
    <col min="9217" max="9217" width="53.08984375" style="143" customWidth="1"/>
    <col min="9218" max="9218" width="10.453125" style="143" customWidth="1"/>
    <col min="9219" max="9219" width="1.36328125" style="143" customWidth="1"/>
    <col min="9220" max="9220" width="14.6328125" style="143" customWidth="1"/>
    <col min="9221" max="9221" width="1.36328125" style="143" customWidth="1"/>
    <col min="9222" max="9222" width="14.6328125" style="143" customWidth="1"/>
    <col min="9223" max="9223" width="1.36328125" style="143" customWidth="1"/>
    <col min="9224" max="9224" width="14.6328125" style="143" customWidth="1"/>
    <col min="9225" max="9225" width="1.36328125" style="143" customWidth="1"/>
    <col min="9226" max="9226" width="16.6328125" style="143" customWidth="1"/>
    <col min="9227" max="9227" width="1.36328125" style="143" customWidth="1"/>
    <col min="9228" max="9228" width="14.6328125" style="143" customWidth="1"/>
    <col min="9229" max="9229" width="1.36328125" style="143" customWidth="1"/>
    <col min="9230" max="9230" width="14.6328125" style="143" customWidth="1"/>
    <col min="9231" max="9231" width="1.36328125" style="143" customWidth="1"/>
    <col min="9232" max="9232" width="14.6328125" style="143" customWidth="1"/>
    <col min="9233" max="9233" width="1.36328125" style="143" customWidth="1"/>
    <col min="9234" max="9234" width="14.54296875" style="143" customWidth="1"/>
    <col min="9235" max="9235" width="1.36328125" style="143" customWidth="1"/>
    <col min="9236" max="9236" width="14.6328125" style="143" customWidth="1"/>
    <col min="9237" max="9237" width="1.36328125" style="143" customWidth="1"/>
    <col min="9238" max="9238" width="14.6328125" style="143" customWidth="1"/>
    <col min="9239" max="9239" width="1.36328125" style="143" customWidth="1"/>
    <col min="9240" max="9240" width="14.6328125" style="143" customWidth="1"/>
    <col min="9241" max="9241" width="11.90625" style="143" customWidth="1"/>
    <col min="9242" max="9472" width="9.08984375" style="143"/>
    <col min="9473" max="9473" width="53.08984375" style="143" customWidth="1"/>
    <col min="9474" max="9474" width="10.453125" style="143" customWidth="1"/>
    <col min="9475" max="9475" width="1.36328125" style="143" customWidth="1"/>
    <col min="9476" max="9476" width="14.6328125" style="143" customWidth="1"/>
    <col min="9477" max="9477" width="1.36328125" style="143" customWidth="1"/>
    <col min="9478" max="9478" width="14.6328125" style="143" customWidth="1"/>
    <col min="9479" max="9479" width="1.36328125" style="143" customWidth="1"/>
    <col min="9480" max="9480" width="14.6328125" style="143" customWidth="1"/>
    <col min="9481" max="9481" width="1.36328125" style="143" customWidth="1"/>
    <col min="9482" max="9482" width="16.6328125" style="143" customWidth="1"/>
    <col min="9483" max="9483" width="1.36328125" style="143" customWidth="1"/>
    <col min="9484" max="9484" width="14.6328125" style="143" customWidth="1"/>
    <col min="9485" max="9485" width="1.36328125" style="143" customWidth="1"/>
    <col min="9486" max="9486" width="14.6328125" style="143" customWidth="1"/>
    <col min="9487" max="9487" width="1.36328125" style="143" customWidth="1"/>
    <col min="9488" max="9488" width="14.6328125" style="143" customWidth="1"/>
    <col min="9489" max="9489" width="1.36328125" style="143" customWidth="1"/>
    <col min="9490" max="9490" width="14.54296875" style="143" customWidth="1"/>
    <col min="9491" max="9491" width="1.36328125" style="143" customWidth="1"/>
    <col min="9492" max="9492" width="14.6328125" style="143" customWidth="1"/>
    <col min="9493" max="9493" width="1.36328125" style="143" customWidth="1"/>
    <col min="9494" max="9494" width="14.6328125" style="143" customWidth="1"/>
    <col min="9495" max="9495" width="1.36328125" style="143" customWidth="1"/>
    <col min="9496" max="9496" width="14.6328125" style="143" customWidth="1"/>
    <col min="9497" max="9497" width="11.90625" style="143" customWidth="1"/>
    <col min="9498" max="9728" width="9.08984375" style="143"/>
    <col min="9729" max="9729" width="53.08984375" style="143" customWidth="1"/>
    <col min="9730" max="9730" width="10.453125" style="143" customWidth="1"/>
    <col min="9731" max="9731" width="1.36328125" style="143" customWidth="1"/>
    <col min="9732" max="9732" width="14.6328125" style="143" customWidth="1"/>
    <col min="9733" max="9733" width="1.36328125" style="143" customWidth="1"/>
    <col min="9734" max="9734" width="14.6328125" style="143" customWidth="1"/>
    <col min="9735" max="9735" width="1.36328125" style="143" customWidth="1"/>
    <col min="9736" max="9736" width="14.6328125" style="143" customWidth="1"/>
    <col min="9737" max="9737" width="1.36328125" style="143" customWidth="1"/>
    <col min="9738" max="9738" width="16.6328125" style="143" customWidth="1"/>
    <col min="9739" max="9739" width="1.36328125" style="143" customWidth="1"/>
    <col min="9740" max="9740" width="14.6328125" style="143" customWidth="1"/>
    <col min="9741" max="9741" width="1.36328125" style="143" customWidth="1"/>
    <col min="9742" max="9742" width="14.6328125" style="143" customWidth="1"/>
    <col min="9743" max="9743" width="1.36328125" style="143" customWidth="1"/>
    <col min="9744" max="9744" width="14.6328125" style="143" customWidth="1"/>
    <col min="9745" max="9745" width="1.36328125" style="143" customWidth="1"/>
    <col min="9746" max="9746" width="14.54296875" style="143" customWidth="1"/>
    <col min="9747" max="9747" width="1.36328125" style="143" customWidth="1"/>
    <col min="9748" max="9748" width="14.6328125" style="143" customWidth="1"/>
    <col min="9749" max="9749" width="1.36328125" style="143" customWidth="1"/>
    <col min="9750" max="9750" width="14.6328125" style="143" customWidth="1"/>
    <col min="9751" max="9751" width="1.36328125" style="143" customWidth="1"/>
    <col min="9752" max="9752" width="14.6328125" style="143" customWidth="1"/>
    <col min="9753" max="9753" width="11.90625" style="143" customWidth="1"/>
    <col min="9754" max="9984" width="9.08984375" style="143"/>
    <col min="9985" max="9985" width="53.08984375" style="143" customWidth="1"/>
    <col min="9986" max="9986" width="10.453125" style="143" customWidth="1"/>
    <col min="9987" max="9987" width="1.36328125" style="143" customWidth="1"/>
    <col min="9988" max="9988" width="14.6328125" style="143" customWidth="1"/>
    <col min="9989" max="9989" width="1.36328125" style="143" customWidth="1"/>
    <col min="9990" max="9990" width="14.6328125" style="143" customWidth="1"/>
    <col min="9991" max="9991" width="1.36328125" style="143" customWidth="1"/>
    <col min="9992" max="9992" width="14.6328125" style="143" customWidth="1"/>
    <col min="9993" max="9993" width="1.36328125" style="143" customWidth="1"/>
    <col min="9994" max="9994" width="16.6328125" style="143" customWidth="1"/>
    <col min="9995" max="9995" width="1.36328125" style="143" customWidth="1"/>
    <col min="9996" max="9996" width="14.6328125" style="143" customWidth="1"/>
    <col min="9997" max="9997" width="1.36328125" style="143" customWidth="1"/>
    <col min="9998" max="9998" width="14.6328125" style="143" customWidth="1"/>
    <col min="9999" max="9999" width="1.36328125" style="143" customWidth="1"/>
    <col min="10000" max="10000" width="14.6328125" style="143" customWidth="1"/>
    <col min="10001" max="10001" width="1.36328125" style="143" customWidth="1"/>
    <col min="10002" max="10002" width="14.54296875" style="143" customWidth="1"/>
    <col min="10003" max="10003" width="1.36328125" style="143" customWidth="1"/>
    <col min="10004" max="10004" width="14.6328125" style="143" customWidth="1"/>
    <col min="10005" max="10005" width="1.36328125" style="143" customWidth="1"/>
    <col min="10006" max="10006" width="14.6328125" style="143" customWidth="1"/>
    <col min="10007" max="10007" width="1.36328125" style="143" customWidth="1"/>
    <col min="10008" max="10008" width="14.6328125" style="143" customWidth="1"/>
    <col min="10009" max="10009" width="11.90625" style="143" customWidth="1"/>
    <col min="10010" max="10240" width="9.08984375" style="143"/>
    <col min="10241" max="10241" width="53.08984375" style="143" customWidth="1"/>
    <col min="10242" max="10242" width="10.453125" style="143" customWidth="1"/>
    <col min="10243" max="10243" width="1.36328125" style="143" customWidth="1"/>
    <col min="10244" max="10244" width="14.6328125" style="143" customWidth="1"/>
    <col min="10245" max="10245" width="1.36328125" style="143" customWidth="1"/>
    <col min="10246" max="10246" width="14.6328125" style="143" customWidth="1"/>
    <col min="10247" max="10247" width="1.36328125" style="143" customWidth="1"/>
    <col min="10248" max="10248" width="14.6328125" style="143" customWidth="1"/>
    <col min="10249" max="10249" width="1.36328125" style="143" customWidth="1"/>
    <col min="10250" max="10250" width="16.6328125" style="143" customWidth="1"/>
    <col min="10251" max="10251" width="1.36328125" style="143" customWidth="1"/>
    <col min="10252" max="10252" width="14.6328125" style="143" customWidth="1"/>
    <col min="10253" max="10253" width="1.36328125" style="143" customWidth="1"/>
    <col min="10254" max="10254" width="14.6328125" style="143" customWidth="1"/>
    <col min="10255" max="10255" width="1.36328125" style="143" customWidth="1"/>
    <col min="10256" max="10256" width="14.6328125" style="143" customWidth="1"/>
    <col min="10257" max="10257" width="1.36328125" style="143" customWidth="1"/>
    <col min="10258" max="10258" width="14.54296875" style="143" customWidth="1"/>
    <col min="10259" max="10259" width="1.36328125" style="143" customWidth="1"/>
    <col min="10260" max="10260" width="14.6328125" style="143" customWidth="1"/>
    <col min="10261" max="10261" width="1.36328125" style="143" customWidth="1"/>
    <col min="10262" max="10262" width="14.6328125" style="143" customWidth="1"/>
    <col min="10263" max="10263" width="1.36328125" style="143" customWidth="1"/>
    <col min="10264" max="10264" width="14.6328125" style="143" customWidth="1"/>
    <col min="10265" max="10265" width="11.90625" style="143" customWidth="1"/>
    <col min="10266" max="10496" width="9.08984375" style="143"/>
    <col min="10497" max="10497" width="53.08984375" style="143" customWidth="1"/>
    <col min="10498" max="10498" width="10.453125" style="143" customWidth="1"/>
    <col min="10499" max="10499" width="1.36328125" style="143" customWidth="1"/>
    <col min="10500" max="10500" width="14.6328125" style="143" customWidth="1"/>
    <col min="10501" max="10501" width="1.36328125" style="143" customWidth="1"/>
    <col min="10502" max="10502" width="14.6328125" style="143" customWidth="1"/>
    <col min="10503" max="10503" width="1.36328125" style="143" customWidth="1"/>
    <col min="10504" max="10504" width="14.6328125" style="143" customWidth="1"/>
    <col min="10505" max="10505" width="1.36328125" style="143" customWidth="1"/>
    <col min="10506" max="10506" width="16.6328125" style="143" customWidth="1"/>
    <col min="10507" max="10507" width="1.36328125" style="143" customWidth="1"/>
    <col min="10508" max="10508" width="14.6328125" style="143" customWidth="1"/>
    <col min="10509" max="10509" width="1.36328125" style="143" customWidth="1"/>
    <col min="10510" max="10510" width="14.6328125" style="143" customWidth="1"/>
    <col min="10511" max="10511" width="1.36328125" style="143" customWidth="1"/>
    <col min="10512" max="10512" width="14.6328125" style="143" customWidth="1"/>
    <col min="10513" max="10513" width="1.36328125" style="143" customWidth="1"/>
    <col min="10514" max="10514" width="14.54296875" style="143" customWidth="1"/>
    <col min="10515" max="10515" width="1.36328125" style="143" customWidth="1"/>
    <col min="10516" max="10516" width="14.6328125" style="143" customWidth="1"/>
    <col min="10517" max="10517" width="1.36328125" style="143" customWidth="1"/>
    <col min="10518" max="10518" width="14.6328125" style="143" customWidth="1"/>
    <col min="10519" max="10519" width="1.36328125" style="143" customWidth="1"/>
    <col min="10520" max="10520" width="14.6328125" style="143" customWidth="1"/>
    <col min="10521" max="10521" width="11.90625" style="143" customWidth="1"/>
    <col min="10522" max="10752" width="9.08984375" style="143"/>
    <col min="10753" max="10753" width="53.08984375" style="143" customWidth="1"/>
    <col min="10754" max="10754" width="10.453125" style="143" customWidth="1"/>
    <col min="10755" max="10755" width="1.36328125" style="143" customWidth="1"/>
    <col min="10756" max="10756" width="14.6328125" style="143" customWidth="1"/>
    <col min="10757" max="10757" width="1.36328125" style="143" customWidth="1"/>
    <col min="10758" max="10758" width="14.6328125" style="143" customWidth="1"/>
    <col min="10759" max="10759" width="1.36328125" style="143" customWidth="1"/>
    <col min="10760" max="10760" width="14.6328125" style="143" customWidth="1"/>
    <col min="10761" max="10761" width="1.36328125" style="143" customWidth="1"/>
    <col min="10762" max="10762" width="16.6328125" style="143" customWidth="1"/>
    <col min="10763" max="10763" width="1.36328125" style="143" customWidth="1"/>
    <col min="10764" max="10764" width="14.6328125" style="143" customWidth="1"/>
    <col min="10765" max="10765" width="1.36328125" style="143" customWidth="1"/>
    <col min="10766" max="10766" width="14.6328125" style="143" customWidth="1"/>
    <col min="10767" max="10767" width="1.36328125" style="143" customWidth="1"/>
    <col min="10768" max="10768" width="14.6328125" style="143" customWidth="1"/>
    <col min="10769" max="10769" width="1.36328125" style="143" customWidth="1"/>
    <col min="10770" max="10770" width="14.54296875" style="143" customWidth="1"/>
    <col min="10771" max="10771" width="1.36328125" style="143" customWidth="1"/>
    <col min="10772" max="10772" width="14.6328125" style="143" customWidth="1"/>
    <col min="10773" max="10773" width="1.36328125" style="143" customWidth="1"/>
    <col min="10774" max="10774" width="14.6328125" style="143" customWidth="1"/>
    <col min="10775" max="10775" width="1.36328125" style="143" customWidth="1"/>
    <col min="10776" max="10776" width="14.6328125" style="143" customWidth="1"/>
    <col min="10777" max="10777" width="11.90625" style="143" customWidth="1"/>
    <col min="10778" max="11008" width="9.08984375" style="143"/>
    <col min="11009" max="11009" width="53.08984375" style="143" customWidth="1"/>
    <col min="11010" max="11010" width="10.453125" style="143" customWidth="1"/>
    <col min="11011" max="11011" width="1.36328125" style="143" customWidth="1"/>
    <col min="11012" max="11012" width="14.6328125" style="143" customWidth="1"/>
    <col min="11013" max="11013" width="1.36328125" style="143" customWidth="1"/>
    <col min="11014" max="11014" width="14.6328125" style="143" customWidth="1"/>
    <col min="11015" max="11015" width="1.36328125" style="143" customWidth="1"/>
    <col min="11016" max="11016" width="14.6328125" style="143" customWidth="1"/>
    <col min="11017" max="11017" width="1.36328125" style="143" customWidth="1"/>
    <col min="11018" max="11018" width="16.6328125" style="143" customWidth="1"/>
    <col min="11019" max="11019" width="1.36328125" style="143" customWidth="1"/>
    <col min="11020" max="11020" width="14.6328125" style="143" customWidth="1"/>
    <col min="11021" max="11021" width="1.36328125" style="143" customWidth="1"/>
    <col min="11022" max="11022" width="14.6328125" style="143" customWidth="1"/>
    <col min="11023" max="11023" width="1.36328125" style="143" customWidth="1"/>
    <col min="11024" max="11024" width="14.6328125" style="143" customWidth="1"/>
    <col min="11025" max="11025" width="1.36328125" style="143" customWidth="1"/>
    <col min="11026" max="11026" width="14.54296875" style="143" customWidth="1"/>
    <col min="11027" max="11027" width="1.36328125" style="143" customWidth="1"/>
    <col min="11028" max="11028" width="14.6328125" style="143" customWidth="1"/>
    <col min="11029" max="11029" width="1.36328125" style="143" customWidth="1"/>
    <col min="11030" max="11030" width="14.6328125" style="143" customWidth="1"/>
    <col min="11031" max="11031" width="1.36328125" style="143" customWidth="1"/>
    <col min="11032" max="11032" width="14.6328125" style="143" customWidth="1"/>
    <col min="11033" max="11033" width="11.90625" style="143" customWidth="1"/>
    <col min="11034" max="11264" width="9.08984375" style="143"/>
    <col min="11265" max="11265" width="53.08984375" style="143" customWidth="1"/>
    <col min="11266" max="11266" width="10.453125" style="143" customWidth="1"/>
    <col min="11267" max="11267" width="1.36328125" style="143" customWidth="1"/>
    <col min="11268" max="11268" width="14.6328125" style="143" customWidth="1"/>
    <col min="11269" max="11269" width="1.36328125" style="143" customWidth="1"/>
    <col min="11270" max="11270" width="14.6328125" style="143" customWidth="1"/>
    <col min="11271" max="11271" width="1.36328125" style="143" customWidth="1"/>
    <col min="11272" max="11272" width="14.6328125" style="143" customWidth="1"/>
    <col min="11273" max="11273" width="1.36328125" style="143" customWidth="1"/>
    <col min="11274" max="11274" width="16.6328125" style="143" customWidth="1"/>
    <col min="11275" max="11275" width="1.36328125" style="143" customWidth="1"/>
    <col min="11276" max="11276" width="14.6328125" style="143" customWidth="1"/>
    <col min="11277" max="11277" width="1.36328125" style="143" customWidth="1"/>
    <col min="11278" max="11278" width="14.6328125" style="143" customWidth="1"/>
    <col min="11279" max="11279" width="1.36328125" style="143" customWidth="1"/>
    <col min="11280" max="11280" width="14.6328125" style="143" customWidth="1"/>
    <col min="11281" max="11281" width="1.36328125" style="143" customWidth="1"/>
    <col min="11282" max="11282" width="14.54296875" style="143" customWidth="1"/>
    <col min="11283" max="11283" width="1.36328125" style="143" customWidth="1"/>
    <col min="11284" max="11284" width="14.6328125" style="143" customWidth="1"/>
    <col min="11285" max="11285" width="1.36328125" style="143" customWidth="1"/>
    <col min="11286" max="11286" width="14.6328125" style="143" customWidth="1"/>
    <col min="11287" max="11287" width="1.36328125" style="143" customWidth="1"/>
    <col min="11288" max="11288" width="14.6328125" style="143" customWidth="1"/>
    <col min="11289" max="11289" width="11.90625" style="143" customWidth="1"/>
    <col min="11290" max="11520" width="9.08984375" style="143"/>
    <col min="11521" max="11521" width="53.08984375" style="143" customWidth="1"/>
    <col min="11522" max="11522" width="10.453125" style="143" customWidth="1"/>
    <col min="11523" max="11523" width="1.36328125" style="143" customWidth="1"/>
    <col min="11524" max="11524" width="14.6328125" style="143" customWidth="1"/>
    <col min="11525" max="11525" width="1.36328125" style="143" customWidth="1"/>
    <col min="11526" max="11526" width="14.6328125" style="143" customWidth="1"/>
    <col min="11527" max="11527" width="1.36328125" style="143" customWidth="1"/>
    <col min="11528" max="11528" width="14.6328125" style="143" customWidth="1"/>
    <col min="11529" max="11529" width="1.36328125" style="143" customWidth="1"/>
    <col min="11530" max="11530" width="16.6328125" style="143" customWidth="1"/>
    <col min="11531" max="11531" width="1.36328125" style="143" customWidth="1"/>
    <col min="11532" max="11532" width="14.6328125" style="143" customWidth="1"/>
    <col min="11533" max="11533" width="1.36328125" style="143" customWidth="1"/>
    <col min="11534" max="11534" width="14.6328125" style="143" customWidth="1"/>
    <col min="11535" max="11535" width="1.36328125" style="143" customWidth="1"/>
    <col min="11536" max="11536" width="14.6328125" style="143" customWidth="1"/>
    <col min="11537" max="11537" width="1.36328125" style="143" customWidth="1"/>
    <col min="11538" max="11538" width="14.54296875" style="143" customWidth="1"/>
    <col min="11539" max="11539" width="1.36328125" style="143" customWidth="1"/>
    <col min="11540" max="11540" width="14.6328125" style="143" customWidth="1"/>
    <col min="11541" max="11541" width="1.36328125" style="143" customWidth="1"/>
    <col min="11542" max="11542" width="14.6328125" style="143" customWidth="1"/>
    <col min="11543" max="11543" width="1.36328125" style="143" customWidth="1"/>
    <col min="11544" max="11544" width="14.6328125" style="143" customWidth="1"/>
    <col min="11545" max="11545" width="11.90625" style="143" customWidth="1"/>
    <col min="11546" max="11776" width="9.08984375" style="143"/>
    <col min="11777" max="11777" width="53.08984375" style="143" customWidth="1"/>
    <col min="11778" max="11778" width="10.453125" style="143" customWidth="1"/>
    <col min="11779" max="11779" width="1.36328125" style="143" customWidth="1"/>
    <col min="11780" max="11780" width="14.6328125" style="143" customWidth="1"/>
    <col min="11781" max="11781" width="1.36328125" style="143" customWidth="1"/>
    <col min="11782" max="11782" width="14.6328125" style="143" customWidth="1"/>
    <col min="11783" max="11783" width="1.36328125" style="143" customWidth="1"/>
    <col min="11784" max="11784" width="14.6328125" style="143" customWidth="1"/>
    <col min="11785" max="11785" width="1.36328125" style="143" customWidth="1"/>
    <col min="11786" max="11786" width="16.6328125" style="143" customWidth="1"/>
    <col min="11787" max="11787" width="1.36328125" style="143" customWidth="1"/>
    <col min="11788" max="11788" width="14.6328125" style="143" customWidth="1"/>
    <col min="11789" max="11789" width="1.36328125" style="143" customWidth="1"/>
    <col min="11790" max="11790" width="14.6328125" style="143" customWidth="1"/>
    <col min="11791" max="11791" width="1.36328125" style="143" customWidth="1"/>
    <col min="11792" max="11792" width="14.6328125" style="143" customWidth="1"/>
    <col min="11793" max="11793" width="1.36328125" style="143" customWidth="1"/>
    <col min="11794" max="11794" width="14.54296875" style="143" customWidth="1"/>
    <col min="11795" max="11795" width="1.36328125" style="143" customWidth="1"/>
    <col min="11796" max="11796" width="14.6328125" style="143" customWidth="1"/>
    <col min="11797" max="11797" width="1.36328125" style="143" customWidth="1"/>
    <col min="11798" max="11798" width="14.6328125" style="143" customWidth="1"/>
    <col min="11799" max="11799" width="1.36328125" style="143" customWidth="1"/>
    <col min="11800" max="11800" width="14.6328125" style="143" customWidth="1"/>
    <col min="11801" max="11801" width="11.90625" style="143" customWidth="1"/>
    <col min="11802" max="12032" width="9.08984375" style="143"/>
    <col min="12033" max="12033" width="53.08984375" style="143" customWidth="1"/>
    <col min="12034" max="12034" width="10.453125" style="143" customWidth="1"/>
    <col min="12035" max="12035" width="1.36328125" style="143" customWidth="1"/>
    <col min="12036" max="12036" width="14.6328125" style="143" customWidth="1"/>
    <col min="12037" max="12037" width="1.36328125" style="143" customWidth="1"/>
    <col min="12038" max="12038" width="14.6328125" style="143" customWidth="1"/>
    <col min="12039" max="12039" width="1.36328125" style="143" customWidth="1"/>
    <col min="12040" max="12040" width="14.6328125" style="143" customWidth="1"/>
    <col min="12041" max="12041" width="1.36328125" style="143" customWidth="1"/>
    <col min="12042" max="12042" width="16.6328125" style="143" customWidth="1"/>
    <col min="12043" max="12043" width="1.36328125" style="143" customWidth="1"/>
    <col min="12044" max="12044" width="14.6328125" style="143" customWidth="1"/>
    <col min="12045" max="12045" width="1.36328125" style="143" customWidth="1"/>
    <col min="12046" max="12046" width="14.6328125" style="143" customWidth="1"/>
    <col min="12047" max="12047" width="1.36328125" style="143" customWidth="1"/>
    <col min="12048" max="12048" width="14.6328125" style="143" customWidth="1"/>
    <col min="12049" max="12049" width="1.36328125" style="143" customWidth="1"/>
    <col min="12050" max="12050" width="14.54296875" style="143" customWidth="1"/>
    <col min="12051" max="12051" width="1.36328125" style="143" customWidth="1"/>
    <col min="12052" max="12052" width="14.6328125" style="143" customWidth="1"/>
    <col min="12053" max="12053" width="1.36328125" style="143" customWidth="1"/>
    <col min="12054" max="12054" width="14.6328125" style="143" customWidth="1"/>
    <col min="12055" max="12055" width="1.36328125" style="143" customWidth="1"/>
    <col min="12056" max="12056" width="14.6328125" style="143" customWidth="1"/>
    <col min="12057" max="12057" width="11.90625" style="143" customWidth="1"/>
    <col min="12058" max="12288" width="9.08984375" style="143"/>
    <col min="12289" max="12289" width="53.08984375" style="143" customWidth="1"/>
    <col min="12290" max="12290" width="10.453125" style="143" customWidth="1"/>
    <col min="12291" max="12291" width="1.36328125" style="143" customWidth="1"/>
    <col min="12292" max="12292" width="14.6328125" style="143" customWidth="1"/>
    <col min="12293" max="12293" width="1.36328125" style="143" customWidth="1"/>
    <col min="12294" max="12294" width="14.6328125" style="143" customWidth="1"/>
    <col min="12295" max="12295" width="1.36328125" style="143" customWidth="1"/>
    <col min="12296" max="12296" width="14.6328125" style="143" customWidth="1"/>
    <col min="12297" max="12297" width="1.36328125" style="143" customWidth="1"/>
    <col min="12298" max="12298" width="16.6328125" style="143" customWidth="1"/>
    <col min="12299" max="12299" width="1.36328125" style="143" customWidth="1"/>
    <col min="12300" max="12300" width="14.6328125" style="143" customWidth="1"/>
    <col min="12301" max="12301" width="1.36328125" style="143" customWidth="1"/>
    <col min="12302" max="12302" width="14.6328125" style="143" customWidth="1"/>
    <col min="12303" max="12303" width="1.36328125" style="143" customWidth="1"/>
    <col min="12304" max="12304" width="14.6328125" style="143" customWidth="1"/>
    <col min="12305" max="12305" width="1.36328125" style="143" customWidth="1"/>
    <col min="12306" max="12306" width="14.54296875" style="143" customWidth="1"/>
    <col min="12307" max="12307" width="1.36328125" style="143" customWidth="1"/>
    <col min="12308" max="12308" width="14.6328125" style="143" customWidth="1"/>
    <col min="12309" max="12309" width="1.36328125" style="143" customWidth="1"/>
    <col min="12310" max="12310" width="14.6328125" style="143" customWidth="1"/>
    <col min="12311" max="12311" width="1.36328125" style="143" customWidth="1"/>
    <col min="12312" max="12312" width="14.6328125" style="143" customWidth="1"/>
    <col min="12313" max="12313" width="11.90625" style="143" customWidth="1"/>
    <col min="12314" max="12544" width="9.08984375" style="143"/>
    <col min="12545" max="12545" width="53.08984375" style="143" customWidth="1"/>
    <col min="12546" max="12546" width="10.453125" style="143" customWidth="1"/>
    <col min="12547" max="12547" width="1.36328125" style="143" customWidth="1"/>
    <col min="12548" max="12548" width="14.6328125" style="143" customWidth="1"/>
    <col min="12549" max="12549" width="1.36328125" style="143" customWidth="1"/>
    <col min="12550" max="12550" width="14.6328125" style="143" customWidth="1"/>
    <col min="12551" max="12551" width="1.36328125" style="143" customWidth="1"/>
    <col min="12552" max="12552" width="14.6328125" style="143" customWidth="1"/>
    <col min="12553" max="12553" width="1.36328125" style="143" customWidth="1"/>
    <col min="12554" max="12554" width="16.6328125" style="143" customWidth="1"/>
    <col min="12555" max="12555" width="1.36328125" style="143" customWidth="1"/>
    <col min="12556" max="12556" width="14.6328125" style="143" customWidth="1"/>
    <col min="12557" max="12557" width="1.36328125" style="143" customWidth="1"/>
    <col min="12558" max="12558" width="14.6328125" style="143" customWidth="1"/>
    <col min="12559" max="12559" width="1.36328125" style="143" customWidth="1"/>
    <col min="12560" max="12560" width="14.6328125" style="143" customWidth="1"/>
    <col min="12561" max="12561" width="1.36328125" style="143" customWidth="1"/>
    <col min="12562" max="12562" width="14.54296875" style="143" customWidth="1"/>
    <col min="12563" max="12563" width="1.36328125" style="143" customWidth="1"/>
    <col min="12564" max="12564" width="14.6328125" style="143" customWidth="1"/>
    <col min="12565" max="12565" width="1.36328125" style="143" customWidth="1"/>
    <col min="12566" max="12566" width="14.6328125" style="143" customWidth="1"/>
    <col min="12567" max="12567" width="1.36328125" style="143" customWidth="1"/>
    <col min="12568" max="12568" width="14.6328125" style="143" customWidth="1"/>
    <col min="12569" max="12569" width="11.90625" style="143" customWidth="1"/>
    <col min="12570" max="12800" width="9.08984375" style="143"/>
    <col min="12801" max="12801" width="53.08984375" style="143" customWidth="1"/>
    <col min="12802" max="12802" width="10.453125" style="143" customWidth="1"/>
    <col min="12803" max="12803" width="1.36328125" style="143" customWidth="1"/>
    <col min="12804" max="12804" width="14.6328125" style="143" customWidth="1"/>
    <col min="12805" max="12805" width="1.36328125" style="143" customWidth="1"/>
    <col min="12806" max="12806" width="14.6328125" style="143" customWidth="1"/>
    <col min="12807" max="12807" width="1.36328125" style="143" customWidth="1"/>
    <col min="12808" max="12808" width="14.6328125" style="143" customWidth="1"/>
    <col min="12809" max="12809" width="1.36328125" style="143" customWidth="1"/>
    <col min="12810" max="12810" width="16.6328125" style="143" customWidth="1"/>
    <col min="12811" max="12811" width="1.36328125" style="143" customWidth="1"/>
    <col min="12812" max="12812" width="14.6328125" style="143" customWidth="1"/>
    <col min="12813" max="12813" width="1.36328125" style="143" customWidth="1"/>
    <col min="12814" max="12814" width="14.6328125" style="143" customWidth="1"/>
    <col min="12815" max="12815" width="1.36328125" style="143" customWidth="1"/>
    <col min="12816" max="12816" width="14.6328125" style="143" customWidth="1"/>
    <col min="12817" max="12817" width="1.36328125" style="143" customWidth="1"/>
    <col min="12818" max="12818" width="14.54296875" style="143" customWidth="1"/>
    <col min="12819" max="12819" width="1.36328125" style="143" customWidth="1"/>
    <col min="12820" max="12820" width="14.6328125" style="143" customWidth="1"/>
    <col min="12821" max="12821" width="1.36328125" style="143" customWidth="1"/>
    <col min="12822" max="12822" width="14.6328125" style="143" customWidth="1"/>
    <col min="12823" max="12823" width="1.36328125" style="143" customWidth="1"/>
    <col min="12824" max="12824" width="14.6328125" style="143" customWidth="1"/>
    <col min="12825" max="12825" width="11.90625" style="143" customWidth="1"/>
    <col min="12826" max="13056" width="9.08984375" style="143"/>
    <col min="13057" max="13057" width="53.08984375" style="143" customWidth="1"/>
    <col min="13058" max="13058" width="10.453125" style="143" customWidth="1"/>
    <col min="13059" max="13059" width="1.36328125" style="143" customWidth="1"/>
    <col min="13060" max="13060" width="14.6328125" style="143" customWidth="1"/>
    <col min="13061" max="13061" width="1.36328125" style="143" customWidth="1"/>
    <col min="13062" max="13062" width="14.6328125" style="143" customWidth="1"/>
    <col min="13063" max="13063" width="1.36328125" style="143" customWidth="1"/>
    <col min="13064" max="13064" width="14.6328125" style="143" customWidth="1"/>
    <col min="13065" max="13065" width="1.36328125" style="143" customWidth="1"/>
    <col min="13066" max="13066" width="16.6328125" style="143" customWidth="1"/>
    <col min="13067" max="13067" width="1.36328125" style="143" customWidth="1"/>
    <col min="13068" max="13068" width="14.6328125" style="143" customWidth="1"/>
    <col min="13069" max="13069" width="1.36328125" style="143" customWidth="1"/>
    <col min="13070" max="13070" width="14.6328125" style="143" customWidth="1"/>
    <col min="13071" max="13071" width="1.36328125" style="143" customWidth="1"/>
    <col min="13072" max="13072" width="14.6328125" style="143" customWidth="1"/>
    <col min="13073" max="13073" width="1.36328125" style="143" customWidth="1"/>
    <col min="13074" max="13074" width="14.54296875" style="143" customWidth="1"/>
    <col min="13075" max="13075" width="1.36328125" style="143" customWidth="1"/>
    <col min="13076" max="13076" width="14.6328125" style="143" customWidth="1"/>
    <col min="13077" max="13077" width="1.36328125" style="143" customWidth="1"/>
    <col min="13078" max="13078" width="14.6328125" style="143" customWidth="1"/>
    <col min="13079" max="13079" width="1.36328125" style="143" customWidth="1"/>
    <col min="13080" max="13080" width="14.6328125" style="143" customWidth="1"/>
    <col min="13081" max="13081" width="11.90625" style="143" customWidth="1"/>
    <col min="13082" max="13312" width="9.08984375" style="143"/>
    <col min="13313" max="13313" width="53.08984375" style="143" customWidth="1"/>
    <col min="13314" max="13314" width="10.453125" style="143" customWidth="1"/>
    <col min="13315" max="13315" width="1.36328125" style="143" customWidth="1"/>
    <col min="13316" max="13316" width="14.6328125" style="143" customWidth="1"/>
    <col min="13317" max="13317" width="1.36328125" style="143" customWidth="1"/>
    <col min="13318" max="13318" width="14.6328125" style="143" customWidth="1"/>
    <col min="13319" max="13319" width="1.36328125" style="143" customWidth="1"/>
    <col min="13320" max="13320" width="14.6328125" style="143" customWidth="1"/>
    <col min="13321" max="13321" width="1.36328125" style="143" customWidth="1"/>
    <col min="13322" max="13322" width="16.6328125" style="143" customWidth="1"/>
    <col min="13323" max="13323" width="1.36328125" style="143" customWidth="1"/>
    <col min="13324" max="13324" width="14.6328125" style="143" customWidth="1"/>
    <col min="13325" max="13325" width="1.36328125" style="143" customWidth="1"/>
    <col min="13326" max="13326" width="14.6328125" style="143" customWidth="1"/>
    <col min="13327" max="13327" width="1.36328125" style="143" customWidth="1"/>
    <col min="13328" max="13328" width="14.6328125" style="143" customWidth="1"/>
    <col min="13329" max="13329" width="1.36328125" style="143" customWidth="1"/>
    <col min="13330" max="13330" width="14.54296875" style="143" customWidth="1"/>
    <col min="13331" max="13331" width="1.36328125" style="143" customWidth="1"/>
    <col min="13332" max="13332" width="14.6328125" style="143" customWidth="1"/>
    <col min="13333" max="13333" width="1.36328125" style="143" customWidth="1"/>
    <col min="13334" max="13334" width="14.6328125" style="143" customWidth="1"/>
    <col min="13335" max="13335" width="1.36328125" style="143" customWidth="1"/>
    <col min="13336" max="13336" width="14.6328125" style="143" customWidth="1"/>
    <col min="13337" max="13337" width="11.90625" style="143" customWidth="1"/>
    <col min="13338" max="13568" width="9.08984375" style="143"/>
    <col min="13569" max="13569" width="53.08984375" style="143" customWidth="1"/>
    <col min="13570" max="13570" width="10.453125" style="143" customWidth="1"/>
    <col min="13571" max="13571" width="1.36328125" style="143" customWidth="1"/>
    <col min="13572" max="13572" width="14.6328125" style="143" customWidth="1"/>
    <col min="13573" max="13573" width="1.36328125" style="143" customWidth="1"/>
    <col min="13574" max="13574" width="14.6328125" style="143" customWidth="1"/>
    <col min="13575" max="13575" width="1.36328125" style="143" customWidth="1"/>
    <col min="13576" max="13576" width="14.6328125" style="143" customWidth="1"/>
    <col min="13577" max="13577" width="1.36328125" style="143" customWidth="1"/>
    <col min="13578" max="13578" width="16.6328125" style="143" customWidth="1"/>
    <col min="13579" max="13579" width="1.36328125" style="143" customWidth="1"/>
    <col min="13580" max="13580" width="14.6328125" style="143" customWidth="1"/>
    <col min="13581" max="13581" width="1.36328125" style="143" customWidth="1"/>
    <col min="13582" max="13582" width="14.6328125" style="143" customWidth="1"/>
    <col min="13583" max="13583" width="1.36328125" style="143" customWidth="1"/>
    <col min="13584" max="13584" width="14.6328125" style="143" customWidth="1"/>
    <col min="13585" max="13585" width="1.36328125" style="143" customWidth="1"/>
    <col min="13586" max="13586" width="14.54296875" style="143" customWidth="1"/>
    <col min="13587" max="13587" width="1.36328125" style="143" customWidth="1"/>
    <col min="13588" max="13588" width="14.6328125" style="143" customWidth="1"/>
    <col min="13589" max="13589" width="1.36328125" style="143" customWidth="1"/>
    <col min="13590" max="13590" width="14.6328125" style="143" customWidth="1"/>
    <col min="13591" max="13591" width="1.36328125" style="143" customWidth="1"/>
    <col min="13592" max="13592" width="14.6328125" style="143" customWidth="1"/>
    <col min="13593" max="13593" width="11.90625" style="143" customWidth="1"/>
    <col min="13594" max="13824" width="9.08984375" style="143"/>
    <col min="13825" max="13825" width="53.08984375" style="143" customWidth="1"/>
    <col min="13826" max="13826" width="10.453125" style="143" customWidth="1"/>
    <col min="13827" max="13827" width="1.36328125" style="143" customWidth="1"/>
    <col min="13828" max="13828" width="14.6328125" style="143" customWidth="1"/>
    <col min="13829" max="13829" width="1.36328125" style="143" customWidth="1"/>
    <col min="13830" max="13830" width="14.6328125" style="143" customWidth="1"/>
    <col min="13831" max="13831" width="1.36328125" style="143" customWidth="1"/>
    <col min="13832" max="13832" width="14.6328125" style="143" customWidth="1"/>
    <col min="13833" max="13833" width="1.36328125" style="143" customWidth="1"/>
    <col min="13834" max="13834" width="16.6328125" style="143" customWidth="1"/>
    <col min="13835" max="13835" width="1.36328125" style="143" customWidth="1"/>
    <col min="13836" max="13836" width="14.6328125" style="143" customWidth="1"/>
    <col min="13837" max="13837" width="1.36328125" style="143" customWidth="1"/>
    <col min="13838" max="13838" width="14.6328125" style="143" customWidth="1"/>
    <col min="13839" max="13839" width="1.36328125" style="143" customWidth="1"/>
    <col min="13840" max="13840" width="14.6328125" style="143" customWidth="1"/>
    <col min="13841" max="13841" width="1.36328125" style="143" customWidth="1"/>
    <col min="13842" max="13842" width="14.54296875" style="143" customWidth="1"/>
    <col min="13843" max="13843" width="1.36328125" style="143" customWidth="1"/>
    <col min="13844" max="13844" width="14.6328125" style="143" customWidth="1"/>
    <col min="13845" max="13845" width="1.36328125" style="143" customWidth="1"/>
    <col min="13846" max="13846" width="14.6328125" style="143" customWidth="1"/>
    <col min="13847" max="13847" width="1.36328125" style="143" customWidth="1"/>
    <col min="13848" max="13848" width="14.6328125" style="143" customWidth="1"/>
    <col min="13849" max="13849" width="11.90625" style="143" customWidth="1"/>
    <col min="13850" max="14080" width="9.08984375" style="143"/>
    <col min="14081" max="14081" width="53.08984375" style="143" customWidth="1"/>
    <col min="14082" max="14082" width="10.453125" style="143" customWidth="1"/>
    <col min="14083" max="14083" width="1.36328125" style="143" customWidth="1"/>
    <col min="14084" max="14084" width="14.6328125" style="143" customWidth="1"/>
    <col min="14085" max="14085" width="1.36328125" style="143" customWidth="1"/>
    <col min="14086" max="14086" width="14.6328125" style="143" customWidth="1"/>
    <col min="14087" max="14087" width="1.36328125" style="143" customWidth="1"/>
    <col min="14088" max="14088" width="14.6328125" style="143" customWidth="1"/>
    <col min="14089" max="14089" width="1.36328125" style="143" customWidth="1"/>
    <col min="14090" max="14090" width="16.6328125" style="143" customWidth="1"/>
    <col min="14091" max="14091" width="1.36328125" style="143" customWidth="1"/>
    <col min="14092" max="14092" width="14.6328125" style="143" customWidth="1"/>
    <col min="14093" max="14093" width="1.36328125" style="143" customWidth="1"/>
    <col min="14094" max="14094" width="14.6328125" style="143" customWidth="1"/>
    <col min="14095" max="14095" width="1.36328125" style="143" customWidth="1"/>
    <col min="14096" max="14096" width="14.6328125" style="143" customWidth="1"/>
    <col min="14097" max="14097" width="1.36328125" style="143" customWidth="1"/>
    <col min="14098" max="14098" width="14.54296875" style="143" customWidth="1"/>
    <col min="14099" max="14099" width="1.36328125" style="143" customWidth="1"/>
    <col min="14100" max="14100" width="14.6328125" style="143" customWidth="1"/>
    <col min="14101" max="14101" width="1.36328125" style="143" customWidth="1"/>
    <col min="14102" max="14102" width="14.6328125" style="143" customWidth="1"/>
    <col min="14103" max="14103" width="1.36328125" style="143" customWidth="1"/>
    <col min="14104" max="14104" width="14.6328125" style="143" customWidth="1"/>
    <col min="14105" max="14105" width="11.90625" style="143" customWidth="1"/>
    <col min="14106" max="14336" width="9.08984375" style="143"/>
    <col min="14337" max="14337" width="53.08984375" style="143" customWidth="1"/>
    <col min="14338" max="14338" width="10.453125" style="143" customWidth="1"/>
    <col min="14339" max="14339" width="1.36328125" style="143" customWidth="1"/>
    <col min="14340" max="14340" width="14.6328125" style="143" customWidth="1"/>
    <col min="14341" max="14341" width="1.36328125" style="143" customWidth="1"/>
    <col min="14342" max="14342" width="14.6328125" style="143" customWidth="1"/>
    <col min="14343" max="14343" width="1.36328125" style="143" customWidth="1"/>
    <col min="14344" max="14344" width="14.6328125" style="143" customWidth="1"/>
    <col min="14345" max="14345" width="1.36328125" style="143" customWidth="1"/>
    <col min="14346" max="14346" width="16.6328125" style="143" customWidth="1"/>
    <col min="14347" max="14347" width="1.36328125" style="143" customWidth="1"/>
    <col min="14348" max="14348" width="14.6328125" style="143" customWidth="1"/>
    <col min="14349" max="14349" width="1.36328125" style="143" customWidth="1"/>
    <col min="14350" max="14350" width="14.6328125" style="143" customWidth="1"/>
    <col min="14351" max="14351" width="1.36328125" style="143" customWidth="1"/>
    <col min="14352" max="14352" width="14.6328125" style="143" customWidth="1"/>
    <col min="14353" max="14353" width="1.36328125" style="143" customWidth="1"/>
    <col min="14354" max="14354" width="14.54296875" style="143" customWidth="1"/>
    <col min="14355" max="14355" width="1.36328125" style="143" customWidth="1"/>
    <col min="14356" max="14356" width="14.6328125" style="143" customWidth="1"/>
    <col min="14357" max="14357" width="1.36328125" style="143" customWidth="1"/>
    <col min="14358" max="14358" width="14.6328125" style="143" customWidth="1"/>
    <col min="14359" max="14359" width="1.36328125" style="143" customWidth="1"/>
    <col min="14360" max="14360" width="14.6328125" style="143" customWidth="1"/>
    <col min="14361" max="14361" width="11.90625" style="143" customWidth="1"/>
    <col min="14362" max="14592" width="9.08984375" style="143"/>
    <col min="14593" max="14593" width="53.08984375" style="143" customWidth="1"/>
    <col min="14594" max="14594" width="10.453125" style="143" customWidth="1"/>
    <col min="14595" max="14595" width="1.36328125" style="143" customWidth="1"/>
    <col min="14596" max="14596" width="14.6328125" style="143" customWidth="1"/>
    <col min="14597" max="14597" width="1.36328125" style="143" customWidth="1"/>
    <col min="14598" max="14598" width="14.6328125" style="143" customWidth="1"/>
    <col min="14599" max="14599" width="1.36328125" style="143" customWidth="1"/>
    <col min="14600" max="14600" width="14.6328125" style="143" customWidth="1"/>
    <col min="14601" max="14601" width="1.36328125" style="143" customWidth="1"/>
    <col min="14602" max="14602" width="16.6328125" style="143" customWidth="1"/>
    <col min="14603" max="14603" width="1.36328125" style="143" customWidth="1"/>
    <col min="14604" max="14604" width="14.6328125" style="143" customWidth="1"/>
    <col min="14605" max="14605" width="1.36328125" style="143" customWidth="1"/>
    <col min="14606" max="14606" width="14.6328125" style="143" customWidth="1"/>
    <col min="14607" max="14607" width="1.36328125" style="143" customWidth="1"/>
    <col min="14608" max="14608" width="14.6328125" style="143" customWidth="1"/>
    <col min="14609" max="14609" width="1.36328125" style="143" customWidth="1"/>
    <col min="14610" max="14610" width="14.54296875" style="143" customWidth="1"/>
    <col min="14611" max="14611" width="1.36328125" style="143" customWidth="1"/>
    <col min="14612" max="14612" width="14.6328125" style="143" customWidth="1"/>
    <col min="14613" max="14613" width="1.36328125" style="143" customWidth="1"/>
    <col min="14614" max="14614" width="14.6328125" style="143" customWidth="1"/>
    <col min="14615" max="14615" width="1.36328125" style="143" customWidth="1"/>
    <col min="14616" max="14616" width="14.6328125" style="143" customWidth="1"/>
    <col min="14617" max="14617" width="11.90625" style="143" customWidth="1"/>
    <col min="14618" max="14848" width="9.08984375" style="143"/>
    <col min="14849" max="14849" width="53.08984375" style="143" customWidth="1"/>
    <col min="14850" max="14850" width="10.453125" style="143" customWidth="1"/>
    <col min="14851" max="14851" width="1.36328125" style="143" customWidth="1"/>
    <col min="14852" max="14852" width="14.6328125" style="143" customWidth="1"/>
    <col min="14853" max="14853" width="1.36328125" style="143" customWidth="1"/>
    <col min="14854" max="14854" width="14.6328125" style="143" customWidth="1"/>
    <col min="14855" max="14855" width="1.36328125" style="143" customWidth="1"/>
    <col min="14856" max="14856" width="14.6328125" style="143" customWidth="1"/>
    <col min="14857" max="14857" width="1.36328125" style="143" customWidth="1"/>
    <col min="14858" max="14858" width="16.6328125" style="143" customWidth="1"/>
    <col min="14859" max="14859" width="1.36328125" style="143" customWidth="1"/>
    <col min="14860" max="14860" width="14.6328125" style="143" customWidth="1"/>
    <col min="14861" max="14861" width="1.36328125" style="143" customWidth="1"/>
    <col min="14862" max="14862" width="14.6328125" style="143" customWidth="1"/>
    <col min="14863" max="14863" width="1.36328125" style="143" customWidth="1"/>
    <col min="14864" max="14864" width="14.6328125" style="143" customWidth="1"/>
    <col min="14865" max="14865" width="1.36328125" style="143" customWidth="1"/>
    <col min="14866" max="14866" width="14.54296875" style="143" customWidth="1"/>
    <col min="14867" max="14867" width="1.36328125" style="143" customWidth="1"/>
    <col min="14868" max="14868" width="14.6328125" style="143" customWidth="1"/>
    <col min="14869" max="14869" width="1.36328125" style="143" customWidth="1"/>
    <col min="14870" max="14870" width="14.6328125" style="143" customWidth="1"/>
    <col min="14871" max="14871" width="1.36328125" style="143" customWidth="1"/>
    <col min="14872" max="14872" width="14.6328125" style="143" customWidth="1"/>
    <col min="14873" max="14873" width="11.90625" style="143" customWidth="1"/>
    <col min="14874" max="15104" width="9.08984375" style="143"/>
    <col min="15105" max="15105" width="53.08984375" style="143" customWidth="1"/>
    <col min="15106" max="15106" width="10.453125" style="143" customWidth="1"/>
    <col min="15107" max="15107" width="1.36328125" style="143" customWidth="1"/>
    <col min="15108" max="15108" width="14.6328125" style="143" customWidth="1"/>
    <col min="15109" max="15109" width="1.36328125" style="143" customWidth="1"/>
    <col min="15110" max="15110" width="14.6328125" style="143" customWidth="1"/>
    <col min="15111" max="15111" width="1.36328125" style="143" customWidth="1"/>
    <col min="15112" max="15112" width="14.6328125" style="143" customWidth="1"/>
    <col min="15113" max="15113" width="1.36328125" style="143" customWidth="1"/>
    <col min="15114" max="15114" width="16.6328125" style="143" customWidth="1"/>
    <col min="15115" max="15115" width="1.36328125" style="143" customWidth="1"/>
    <col min="15116" max="15116" width="14.6328125" style="143" customWidth="1"/>
    <col min="15117" max="15117" width="1.36328125" style="143" customWidth="1"/>
    <col min="15118" max="15118" width="14.6328125" style="143" customWidth="1"/>
    <col min="15119" max="15119" width="1.36328125" style="143" customWidth="1"/>
    <col min="15120" max="15120" width="14.6328125" style="143" customWidth="1"/>
    <col min="15121" max="15121" width="1.36328125" style="143" customWidth="1"/>
    <col min="15122" max="15122" width="14.54296875" style="143" customWidth="1"/>
    <col min="15123" max="15123" width="1.36328125" style="143" customWidth="1"/>
    <col min="15124" max="15124" width="14.6328125" style="143" customWidth="1"/>
    <col min="15125" max="15125" width="1.36328125" style="143" customWidth="1"/>
    <col min="15126" max="15126" width="14.6328125" style="143" customWidth="1"/>
    <col min="15127" max="15127" width="1.36328125" style="143" customWidth="1"/>
    <col min="15128" max="15128" width="14.6328125" style="143" customWidth="1"/>
    <col min="15129" max="15129" width="11.90625" style="143" customWidth="1"/>
    <col min="15130" max="15360" width="9.08984375" style="143"/>
    <col min="15361" max="15361" width="53.08984375" style="143" customWidth="1"/>
    <col min="15362" max="15362" width="10.453125" style="143" customWidth="1"/>
    <col min="15363" max="15363" width="1.36328125" style="143" customWidth="1"/>
    <col min="15364" max="15364" width="14.6328125" style="143" customWidth="1"/>
    <col min="15365" max="15365" width="1.36328125" style="143" customWidth="1"/>
    <col min="15366" max="15366" width="14.6328125" style="143" customWidth="1"/>
    <col min="15367" max="15367" width="1.36328125" style="143" customWidth="1"/>
    <col min="15368" max="15368" width="14.6328125" style="143" customWidth="1"/>
    <col min="15369" max="15369" width="1.36328125" style="143" customWidth="1"/>
    <col min="15370" max="15370" width="16.6328125" style="143" customWidth="1"/>
    <col min="15371" max="15371" width="1.36328125" style="143" customWidth="1"/>
    <col min="15372" max="15372" width="14.6328125" style="143" customWidth="1"/>
    <col min="15373" max="15373" width="1.36328125" style="143" customWidth="1"/>
    <col min="15374" max="15374" width="14.6328125" style="143" customWidth="1"/>
    <col min="15375" max="15375" width="1.36328125" style="143" customWidth="1"/>
    <col min="15376" max="15376" width="14.6328125" style="143" customWidth="1"/>
    <col min="15377" max="15377" width="1.36328125" style="143" customWidth="1"/>
    <col min="15378" max="15378" width="14.54296875" style="143" customWidth="1"/>
    <col min="15379" max="15379" width="1.36328125" style="143" customWidth="1"/>
    <col min="15380" max="15380" width="14.6328125" style="143" customWidth="1"/>
    <col min="15381" max="15381" width="1.36328125" style="143" customWidth="1"/>
    <col min="15382" max="15382" width="14.6328125" style="143" customWidth="1"/>
    <col min="15383" max="15383" width="1.36328125" style="143" customWidth="1"/>
    <col min="15384" max="15384" width="14.6328125" style="143" customWidth="1"/>
    <col min="15385" max="15385" width="11.90625" style="143" customWidth="1"/>
    <col min="15386" max="15616" width="9.08984375" style="143"/>
    <col min="15617" max="15617" width="53.08984375" style="143" customWidth="1"/>
    <col min="15618" max="15618" width="10.453125" style="143" customWidth="1"/>
    <col min="15619" max="15619" width="1.36328125" style="143" customWidth="1"/>
    <col min="15620" max="15620" width="14.6328125" style="143" customWidth="1"/>
    <col min="15621" max="15621" width="1.36328125" style="143" customWidth="1"/>
    <col min="15622" max="15622" width="14.6328125" style="143" customWidth="1"/>
    <col min="15623" max="15623" width="1.36328125" style="143" customWidth="1"/>
    <col min="15624" max="15624" width="14.6328125" style="143" customWidth="1"/>
    <col min="15625" max="15625" width="1.36328125" style="143" customWidth="1"/>
    <col min="15626" max="15626" width="16.6328125" style="143" customWidth="1"/>
    <col min="15627" max="15627" width="1.36328125" style="143" customWidth="1"/>
    <col min="15628" max="15628" width="14.6328125" style="143" customWidth="1"/>
    <col min="15629" max="15629" width="1.36328125" style="143" customWidth="1"/>
    <col min="15630" max="15630" width="14.6328125" style="143" customWidth="1"/>
    <col min="15631" max="15631" width="1.36328125" style="143" customWidth="1"/>
    <col min="15632" max="15632" width="14.6328125" style="143" customWidth="1"/>
    <col min="15633" max="15633" width="1.36328125" style="143" customWidth="1"/>
    <col min="15634" max="15634" width="14.54296875" style="143" customWidth="1"/>
    <col min="15635" max="15635" width="1.36328125" style="143" customWidth="1"/>
    <col min="15636" max="15636" width="14.6328125" style="143" customWidth="1"/>
    <col min="15637" max="15637" width="1.36328125" style="143" customWidth="1"/>
    <col min="15638" max="15638" width="14.6328125" style="143" customWidth="1"/>
    <col min="15639" max="15639" width="1.36328125" style="143" customWidth="1"/>
    <col min="15640" max="15640" width="14.6328125" style="143" customWidth="1"/>
    <col min="15641" max="15641" width="11.90625" style="143" customWidth="1"/>
    <col min="15642" max="15872" width="9.08984375" style="143"/>
    <col min="15873" max="15873" width="53.08984375" style="143" customWidth="1"/>
    <col min="15874" max="15874" width="10.453125" style="143" customWidth="1"/>
    <col min="15875" max="15875" width="1.36328125" style="143" customWidth="1"/>
    <col min="15876" max="15876" width="14.6328125" style="143" customWidth="1"/>
    <col min="15877" max="15877" width="1.36328125" style="143" customWidth="1"/>
    <col min="15878" max="15878" width="14.6328125" style="143" customWidth="1"/>
    <col min="15879" max="15879" width="1.36328125" style="143" customWidth="1"/>
    <col min="15880" max="15880" width="14.6328125" style="143" customWidth="1"/>
    <col min="15881" max="15881" width="1.36328125" style="143" customWidth="1"/>
    <col min="15882" max="15882" width="16.6328125" style="143" customWidth="1"/>
    <col min="15883" max="15883" width="1.36328125" style="143" customWidth="1"/>
    <col min="15884" max="15884" width="14.6328125" style="143" customWidth="1"/>
    <col min="15885" max="15885" width="1.36328125" style="143" customWidth="1"/>
    <col min="15886" max="15886" width="14.6328125" style="143" customWidth="1"/>
    <col min="15887" max="15887" width="1.36328125" style="143" customWidth="1"/>
    <col min="15888" max="15888" width="14.6328125" style="143" customWidth="1"/>
    <col min="15889" max="15889" width="1.36328125" style="143" customWidth="1"/>
    <col min="15890" max="15890" width="14.54296875" style="143" customWidth="1"/>
    <col min="15891" max="15891" width="1.36328125" style="143" customWidth="1"/>
    <col min="15892" max="15892" width="14.6328125" style="143" customWidth="1"/>
    <col min="15893" max="15893" width="1.36328125" style="143" customWidth="1"/>
    <col min="15894" max="15894" width="14.6328125" style="143" customWidth="1"/>
    <col min="15895" max="15895" width="1.36328125" style="143" customWidth="1"/>
    <col min="15896" max="15896" width="14.6328125" style="143" customWidth="1"/>
    <col min="15897" max="15897" width="11.90625" style="143" customWidth="1"/>
    <col min="15898" max="16128" width="9.08984375" style="143"/>
    <col min="16129" max="16129" width="53.08984375" style="143" customWidth="1"/>
    <col min="16130" max="16130" width="10.453125" style="143" customWidth="1"/>
    <col min="16131" max="16131" width="1.36328125" style="143" customWidth="1"/>
    <col min="16132" max="16132" width="14.6328125" style="143" customWidth="1"/>
    <col min="16133" max="16133" width="1.36328125" style="143" customWidth="1"/>
    <col min="16134" max="16134" width="14.6328125" style="143" customWidth="1"/>
    <col min="16135" max="16135" width="1.36328125" style="143" customWidth="1"/>
    <col min="16136" max="16136" width="14.6328125" style="143" customWidth="1"/>
    <col min="16137" max="16137" width="1.36328125" style="143" customWidth="1"/>
    <col min="16138" max="16138" width="16.6328125" style="143" customWidth="1"/>
    <col min="16139" max="16139" width="1.36328125" style="143" customWidth="1"/>
    <col min="16140" max="16140" width="14.6328125" style="143" customWidth="1"/>
    <col min="16141" max="16141" width="1.36328125" style="143" customWidth="1"/>
    <col min="16142" max="16142" width="14.6328125" style="143" customWidth="1"/>
    <col min="16143" max="16143" width="1.36328125" style="143" customWidth="1"/>
    <col min="16144" max="16144" width="14.6328125" style="143" customWidth="1"/>
    <col min="16145" max="16145" width="1.36328125" style="143" customWidth="1"/>
    <col min="16146" max="16146" width="14.54296875" style="143" customWidth="1"/>
    <col min="16147" max="16147" width="1.36328125" style="143" customWidth="1"/>
    <col min="16148" max="16148" width="14.6328125" style="143" customWidth="1"/>
    <col min="16149" max="16149" width="1.36328125" style="143" customWidth="1"/>
    <col min="16150" max="16150" width="14.6328125" style="143" customWidth="1"/>
    <col min="16151" max="16151" width="1.36328125" style="143" customWidth="1"/>
    <col min="16152" max="16152" width="14.6328125" style="143" customWidth="1"/>
    <col min="16153" max="16153" width="11.90625" style="143" customWidth="1"/>
    <col min="16154" max="16384" width="9.08984375" style="143"/>
  </cols>
  <sheetData>
    <row r="1" spans="1:24" ht="19.5" customHeight="1" x14ac:dyDescent="0.3">
      <c r="A1" s="145" t="s">
        <v>214</v>
      </c>
      <c r="B1" s="236"/>
      <c r="C1" s="236"/>
      <c r="D1" s="183"/>
      <c r="E1" s="241"/>
      <c r="F1" s="183"/>
      <c r="G1" s="183"/>
      <c r="H1" s="183"/>
      <c r="I1" s="241"/>
      <c r="J1" s="183"/>
      <c r="K1" s="241"/>
      <c r="L1" s="183"/>
      <c r="M1" s="241"/>
      <c r="N1" s="183"/>
      <c r="O1" s="241"/>
      <c r="P1" s="241"/>
      <c r="Q1" s="241"/>
      <c r="R1" s="241"/>
      <c r="S1" s="241"/>
      <c r="T1" s="183"/>
      <c r="U1" s="183"/>
      <c r="V1" s="183"/>
      <c r="W1" s="183"/>
      <c r="X1" s="242"/>
    </row>
    <row r="2" spans="1:24" s="145" customFormat="1" ht="19.5" customHeight="1" x14ac:dyDescent="0.3">
      <c r="A2" s="236" t="s">
        <v>141</v>
      </c>
      <c r="B2" s="236"/>
      <c r="C2" s="236"/>
      <c r="D2" s="243"/>
      <c r="E2" s="236"/>
      <c r="F2" s="243"/>
      <c r="G2" s="243"/>
      <c r="H2" s="243"/>
      <c r="I2" s="236"/>
      <c r="J2" s="244"/>
      <c r="K2" s="236"/>
      <c r="L2" s="243"/>
      <c r="M2" s="236"/>
      <c r="N2" s="243"/>
      <c r="O2" s="236"/>
      <c r="P2" s="236"/>
      <c r="Q2" s="236"/>
      <c r="R2" s="236"/>
      <c r="S2" s="236"/>
      <c r="T2" s="243"/>
      <c r="U2" s="243"/>
      <c r="V2" s="243"/>
      <c r="W2" s="243"/>
      <c r="X2" s="242"/>
    </row>
    <row r="3" spans="1:24" ht="18.75" customHeight="1" x14ac:dyDescent="0.3"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</row>
    <row r="4" spans="1:24" ht="18.75" customHeight="1" x14ac:dyDescent="0.3">
      <c r="D4" s="343" t="s">
        <v>165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</row>
    <row r="5" spans="1:24" ht="18.75" customHeight="1" x14ac:dyDescent="0.3"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</row>
    <row r="6" spans="1:24" ht="18.75" customHeight="1" x14ac:dyDescent="0.3">
      <c r="D6" s="245"/>
      <c r="E6" s="142"/>
      <c r="F6" s="142"/>
      <c r="G6" s="142"/>
      <c r="H6" s="142"/>
      <c r="K6" s="241"/>
      <c r="L6" s="344" t="s">
        <v>4</v>
      </c>
      <c r="M6" s="344"/>
      <c r="N6" s="344"/>
      <c r="O6" s="344"/>
      <c r="P6" s="344"/>
      <c r="Q6" s="142"/>
      <c r="R6" s="142"/>
      <c r="S6" s="142"/>
      <c r="T6" s="142"/>
      <c r="U6" s="142"/>
      <c r="V6" s="142"/>
      <c r="W6" s="142"/>
      <c r="X6" s="245"/>
    </row>
    <row r="7" spans="1:24" ht="18.75" customHeight="1" x14ac:dyDescent="0.3">
      <c r="D7" s="143"/>
      <c r="E7" s="142"/>
      <c r="F7" s="142"/>
      <c r="G7" s="142"/>
      <c r="H7" s="142"/>
      <c r="I7" s="144"/>
      <c r="J7" s="142" t="s">
        <v>166</v>
      </c>
      <c r="L7" s="143"/>
      <c r="M7" s="142"/>
      <c r="N7" s="143"/>
      <c r="O7" s="142"/>
      <c r="P7" s="142"/>
      <c r="Q7" s="142"/>
      <c r="R7" s="142"/>
      <c r="S7" s="142"/>
      <c r="T7" s="142" t="s">
        <v>3</v>
      </c>
      <c r="U7" s="143"/>
      <c r="V7" s="142"/>
      <c r="W7" s="143"/>
      <c r="X7" s="142"/>
    </row>
    <row r="8" spans="1:24" ht="18.75" customHeight="1" x14ac:dyDescent="0.3">
      <c r="D8" s="142" t="s">
        <v>19</v>
      </c>
      <c r="E8" s="142"/>
      <c r="F8" s="142"/>
      <c r="G8" s="142"/>
      <c r="H8" s="142" t="s">
        <v>86</v>
      </c>
      <c r="I8" s="144"/>
      <c r="J8" s="142" t="s">
        <v>89</v>
      </c>
      <c r="K8" s="144"/>
      <c r="L8" s="144"/>
      <c r="M8" s="142"/>
      <c r="N8" s="142" t="s">
        <v>174</v>
      </c>
      <c r="O8" s="142"/>
      <c r="P8" s="142"/>
      <c r="Q8" s="142"/>
      <c r="R8" s="142"/>
      <c r="S8" s="142"/>
      <c r="T8" s="142" t="s">
        <v>167</v>
      </c>
      <c r="U8" s="235"/>
      <c r="V8" s="142"/>
      <c r="W8" s="235"/>
      <c r="X8" s="143"/>
    </row>
    <row r="9" spans="1:24" ht="18.75" customHeight="1" x14ac:dyDescent="0.3">
      <c r="D9" s="142" t="s">
        <v>168</v>
      </c>
      <c r="E9" s="142"/>
      <c r="F9" s="142" t="s">
        <v>88</v>
      </c>
      <c r="G9" s="142"/>
      <c r="H9" s="142" t="s">
        <v>53</v>
      </c>
      <c r="I9" s="144"/>
      <c r="J9" s="142" t="s">
        <v>169</v>
      </c>
      <c r="L9" s="142" t="s">
        <v>9</v>
      </c>
      <c r="M9" s="144"/>
      <c r="N9" s="142" t="s">
        <v>175</v>
      </c>
      <c r="O9" s="144"/>
      <c r="Q9" s="142"/>
      <c r="R9" s="142" t="s">
        <v>174</v>
      </c>
      <c r="S9" s="142"/>
      <c r="T9" s="235" t="s">
        <v>170</v>
      </c>
      <c r="U9" s="235"/>
      <c r="V9" s="235" t="s">
        <v>91</v>
      </c>
      <c r="W9" s="235"/>
      <c r="X9" s="142" t="s">
        <v>6</v>
      </c>
    </row>
    <row r="10" spans="1:24" ht="18.75" customHeight="1" x14ac:dyDescent="0.3">
      <c r="B10" s="144" t="s">
        <v>0</v>
      </c>
      <c r="D10" s="142" t="s">
        <v>8</v>
      </c>
      <c r="E10" s="142"/>
      <c r="F10" s="142" t="s">
        <v>87</v>
      </c>
      <c r="G10" s="142"/>
      <c r="H10" s="142" t="s">
        <v>54</v>
      </c>
      <c r="I10" s="142"/>
      <c r="J10" s="142" t="s">
        <v>171</v>
      </c>
      <c r="L10" s="142" t="s">
        <v>10</v>
      </c>
      <c r="M10" s="142"/>
      <c r="N10" s="142" t="s">
        <v>10</v>
      </c>
      <c r="O10" s="142"/>
      <c r="P10" s="142" t="s">
        <v>11</v>
      </c>
      <c r="R10" s="142" t="s">
        <v>175</v>
      </c>
      <c r="T10" s="235" t="s">
        <v>90</v>
      </c>
      <c r="U10" s="235"/>
      <c r="V10" s="235" t="s">
        <v>169</v>
      </c>
      <c r="W10" s="235"/>
      <c r="X10" s="142" t="s">
        <v>12</v>
      </c>
    </row>
    <row r="11" spans="1:24" ht="19.5" customHeight="1" x14ac:dyDescent="0.3">
      <c r="B11" s="144"/>
      <c r="D11" s="345" t="s">
        <v>24</v>
      </c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</row>
    <row r="12" spans="1:24" ht="18.75" customHeight="1" x14ac:dyDescent="0.3">
      <c r="A12" s="145" t="s">
        <v>144</v>
      </c>
      <c r="B12" s="144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7"/>
      <c r="U12" s="146"/>
      <c r="V12" s="147"/>
      <c r="W12" s="146"/>
      <c r="X12" s="146"/>
    </row>
    <row r="13" spans="1:24" ht="18.75" customHeight="1" x14ac:dyDescent="0.3">
      <c r="A13" s="145" t="s">
        <v>176</v>
      </c>
      <c r="B13" s="144"/>
      <c r="D13" s="148">
        <v>549682</v>
      </c>
      <c r="E13" s="149"/>
      <c r="F13" s="148">
        <v>295291</v>
      </c>
      <c r="G13" s="148"/>
      <c r="H13" s="148">
        <v>10249</v>
      </c>
      <c r="I13" s="148"/>
      <c r="J13" s="148">
        <v>-1347</v>
      </c>
      <c r="K13" s="148"/>
      <c r="L13" s="148">
        <v>35849</v>
      </c>
      <c r="M13" s="148"/>
      <c r="N13" s="119">
        <v>0</v>
      </c>
      <c r="O13" s="148"/>
      <c r="P13" s="148">
        <v>341513</v>
      </c>
      <c r="Q13" s="146"/>
      <c r="R13" s="119">
        <v>0</v>
      </c>
      <c r="S13" s="146"/>
      <c r="T13" s="148">
        <v>1231237</v>
      </c>
      <c r="U13" s="148"/>
      <c r="V13" s="148">
        <v>5155</v>
      </c>
      <c r="W13" s="148"/>
      <c r="X13" s="148">
        <f>SUM(T13:V13)</f>
        <v>1236392</v>
      </c>
    </row>
    <row r="14" spans="1:24" ht="18.75" customHeight="1" x14ac:dyDescent="0.3">
      <c r="A14" s="143" t="s">
        <v>177</v>
      </c>
      <c r="B14" s="144">
        <v>3</v>
      </c>
      <c r="D14" s="119">
        <v>0</v>
      </c>
      <c r="E14" s="150"/>
      <c r="F14" s="119">
        <v>0</v>
      </c>
      <c r="G14" s="151"/>
      <c r="H14" s="119">
        <v>0</v>
      </c>
      <c r="I14" s="151"/>
      <c r="J14" s="119">
        <v>0</v>
      </c>
      <c r="K14" s="151"/>
      <c r="L14" s="119">
        <v>0</v>
      </c>
      <c r="M14" s="152"/>
      <c r="N14" s="119">
        <v>0</v>
      </c>
      <c r="O14" s="152"/>
      <c r="P14" s="153">
        <v>-6824</v>
      </c>
      <c r="Q14" s="146"/>
      <c r="R14" s="119">
        <v>0</v>
      </c>
      <c r="S14" s="146"/>
      <c r="T14" s="153">
        <f>SUM(D14:S14)</f>
        <v>-6824</v>
      </c>
      <c r="U14" s="152"/>
      <c r="V14" s="154">
        <v>0</v>
      </c>
      <c r="W14" s="152"/>
      <c r="X14" s="153">
        <f>SUM(T14:V14)</f>
        <v>-6824</v>
      </c>
    </row>
    <row r="15" spans="1:24" s="145" customFormat="1" ht="18.75" customHeight="1" x14ac:dyDescent="0.3">
      <c r="A15" s="145" t="s">
        <v>178</v>
      </c>
      <c r="B15" s="155"/>
      <c r="C15" s="156"/>
      <c r="D15" s="157">
        <f>SUM(D13:D14)</f>
        <v>549682</v>
      </c>
      <c r="E15" s="158"/>
      <c r="F15" s="157">
        <f>SUM(F13:F14)</f>
        <v>295291</v>
      </c>
      <c r="G15" s="148"/>
      <c r="H15" s="157">
        <f>SUM(H13:H14)</f>
        <v>10249</v>
      </c>
      <c r="I15" s="158"/>
      <c r="J15" s="157">
        <f>SUM(J13:J14)</f>
        <v>-1347</v>
      </c>
      <c r="K15" s="158"/>
      <c r="L15" s="157">
        <f>SUM(L13:L14)</f>
        <v>35849</v>
      </c>
      <c r="M15" s="158"/>
      <c r="N15" s="159">
        <f>SUM(N13:N14)</f>
        <v>0</v>
      </c>
      <c r="O15" s="158"/>
      <c r="P15" s="157">
        <f>SUM(P13:P14)</f>
        <v>334689</v>
      </c>
      <c r="Q15" s="129"/>
      <c r="R15" s="159">
        <f>SUM(R13:R14)</f>
        <v>0</v>
      </c>
      <c r="S15" s="129"/>
      <c r="T15" s="157">
        <f>SUM(D15:R15)</f>
        <v>1224413</v>
      </c>
      <c r="U15" s="148"/>
      <c r="V15" s="157">
        <f>SUM(V13:V14)</f>
        <v>5155</v>
      </c>
      <c r="W15" s="148"/>
      <c r="X15" s="157">
        <f>SUM(T15:V15)</f>
        <v>1229568</v>
      </c>
    </row>
    <row r="16" spans="1:24" ht="11.25" customHeight="1" x14ac:dyDescent="0.3">
      <c r="A16" s="160"/>
      <c r="B16" s="161"/>
      <c r="C16" s="160"/>
      <c r="D16" s="119"/>
      <c r="E16" s="118"/>
      <c r="F16" s="119"/>
      <c r="G16" s="119"/>
      <c r="H16" s="119"/>
      <c r="I16" s="118"/>
      <c r="J16" s="119"/>
      <c r="K16" s="118"/>
      <c r="L16" s="120"/>
      <c r="M16" s="118"/>
      <c r="N16" s="120"/>
      <c r="O16" s="118"/>
      <c r="P16" s="118"/>
      <c r="Q16" s="118"/>
      <c r="R16" s="118"/>
      <c r="S16" s="118"/>
      <c r="T16" s="120"/>
      <c r="U16" s="119"/>
      <c r="V16" s="120"/>
      <c r="W16" s="119"/>
      <c r="X16" s="120"/>
    </row>
    <row r="17" spans="1:24" ht="19.25" customHeight="1" x14ac:dyDescent="0.3">
      <c r="A17" s="145" t="s">
        <v>179</v>
      </c>
      <c r="B17" s="161"/>
      <c r="C17" s="160"/>
      <c r="D17" s="119"/>
      <c r="E17" s="118"/>
      <c r="F17" s="119"/>
      <c r="G17" s="119"/>
      <c r="H17" s="119"/>
      <c r="I17" s="118"/>
      <c r="J17" s="119"/>
      <c r="K17" s="118"/>
      <c r="L17" s="120"/>
      <c r="M17" s="118"/>
      <c r="N17" s="120"/>
      <c r="O17" s="118"/>
      <c r="P17" s="118"/>
      <c r="Q17" s="118"/>
      <c r="R17" s="118"/>
      <c r="S17" s="118"/>
      <c r="T17" s="120"/>
      <c r="U17" s="119"/>
      <c r="V17" s="120"/>
      <c r="W17" s="119"/>
      <c r="X17" s="120"/>
    </row>
    <row r="18" spans="1:24" ht="19.25" customHeight="1" x14ac:dyDescent="0.3">
      <c r="A18" s="237" t="s">
        <v>180</v>
      </c>
      <c r="B18" s="161"/>
      <c r="C18" s="160"/>
      <c r="D18" s="119"/>
      <c r="E18" s="118"/>
      <c r="F18" s="119"/>
      <c r="G18" s="119"/>
      <c r="H18" s="119"/>
      <c r="I18" s="118"/>
      <c r="J18" s="119"/>
      <c r="K18" s="118"/>
      <c r="L18" s="120"/>
      <c r="M18" s="118"/>
      <c r="N18" s="120"/>
      <c r="O18" s="118"/>
      <c r="P18" s="118"/>
      <c r="Q18" s="118"/>
      <c r="R18" s="118"/>
      <c r="S18" s="118"/>
      <c r="T18" s="120"/>
      <c r="U18" s="119"/>
      <c r="V18" s="120"/>
      <c r="W18" s="119"/>
      <c r="X18" s="120"/>
    </row>
    <row r="19" spans="1:24" ht="19.25" customHeight="1" x14ac:dyDescent="0.3">
      <c r="A19" s="238" t="s">
        <v>181</v>
      </c>
      <c r="B19" s="161">
        <v>20</v>
      </c>
      <c r="C19" s="160"/>
      <c r="D19" s="119">
        <v>0</v>
      </c>
      <c r="E19" s="118"/>
      <c r="F19" s="119">
        <v>0</v>
      </c>
      <c r="G19" s="119"/>
      <c r="H19" s="119">
        <v>0</v>
      </c>
      <c r="I19" s="118"/>
      <c r="J19" s="119">
        <v>0</v>
      </c>
      <c r="K19" s="118"/>
      <c r="L19" s="119">
        <v>0</v>
      </c>
      <c r="M19" s="118"/>
      <c r="N19" s="162">
        <v>5612</v>
      </c>
      <c r="O19" s="163"/>
      <c r="P19" s="162">
        <f>-N19</f>
        <v>-5612</v>
      </c>
      <c r="Q19" s="118"/>
      <c r="R19" s="163">
        <f>P19</f>
        <v>-5612</v>
      </c>
      <c r="S19" s="163"/>
      <c r="T19" s="162">
        <f>SUM(D19:S19)</f>
        <v>-5612</v>
      </c>
      <c r="U19" s="164"/>
      <c r="V19" s="119">
        <v>0</v>
      </c>
      <c r="W19" s="119"/>
      <c r="X19" s="165">
        <f>SUM(T19:V19)</f>
        <v>-5612</v>
      </c>
    </row>
    <row r="20" spans="1:24" ht="19.25" customHeight="1" x14ac:dyDescent="0.3">
      <c r="A20" s="238" t="s">
        <v>182</v>
      </c>
      <c r="B20" s="161">
        <v>26</v>
      </c>
      <c r="C20" s="160"/>
      <c r="D20" s="119">
        <v>0</v>
      </c>
      <c r="E20" s="118"/>
      <c r="F20" s="119">
        <v>0</v>
      </c>
      <c r="G20" s="119"/>
      <c r="H20" s="119">
        <v>0</v>
      </c>
      <c r="I20" s="118"/>
      <c r="J20" s="119">
        <v>0</v>
      </c>
      <c r="K20" s="118"/>
      <c r="L20" s="119">
        <v>0</v>
      </c>
      <c r="M20" s="118"/>
      <c r="N20" s="119">
        <v>0</v>
      </c>
      <c r="O20" s="118"/>
      <c r="P20" s="162">
        <v>-90489</v>
      </c>
      <c r="Q20" s="118"/>
      <c r="R20" s="119">
        <v>0</v>
      </c>
      <c r="S20" s="118"/>
      <c r="T20" s="162">
        <f>SUM(D20:S20)</f>
        <v>-90489</v>
      </c>
      <c r="U20" s="119"/>
      <c r="V20" s="119">
        <v>0</v>
      </c>
      <c r="W20" s="119"/>
      <c r="X20" s="165">
        <f>SUM(T20:V20)</f>
        <v>-90489</v>
      </c>
    </row>
    <row r="21" spans="1:24" ht="19.25" customHeight="1" x14ac:dyDescent="0.3">
      <c r="A21" s="237" t="s">
        <v>183</v>
      </c>
      <c r="B21" s="161"/>
      <c r="C21" s="160"/>
      <c r="D21" s="159">
        <f>SUM(D19:D20)</f>
        <v>0</v>
      </c>
      <c r="E21" s="118"/>
      <c r="F21" s="159">
        <f>SUM(F19:F20)</f>
        <v>0</v>
      </c>
      <c r="G21" s="119"/>
      <c r="H21" s="159">
        <f>SUM(H19:H20)</f>
        <v>0</v>
      </c>
      <c r="I21" s="118"/>
      <c r="J21" s="159">
        <f>SUM(J19:J20)</f>
        <v>0</v>
      </c>
      <c r="K21" s="118"/>
      <c r="L21" s="159">
        <f>SUM(L19:L20)</f>
        <v>0</v>
      </c>
      <c r="M21" s="118"/>
      <c r="N21" s="166">
        <f>SUBTOTAL(9,N19:N20)</f>
        <v>5612</v>
      </c>
      <c r="O21" s="118"/>
      <c r="P21" s="157">
        <f>SUBTOTAL(9,P19:P20)</f>
        <v>-96101</v>
      </c>
      <c r="Q21" s="118"/>
      <c r="R21" s="157">
        <f>SUBTOTAL(9,R19:R20)</f>
        <v>-5612</v>
      </c>
      <c r="S21" s="118"/>
      <c r="T21" s="159">
        <f>SUM(T19:T20)</f>
        <v>-96101</v>
      </c>
      <c r="U21" s="119"/>
      <c r="V21" s="159">
        <f>SUM(V19:V20)</f>
        <v>0</v>
      </c>
      <c r="W21" s="119"/>
      <c r="X21" s="159">
        <f>SUM(X19:X20)</f>
        <v>-96101</v>
      </c>
    </row>
    <row r="22" spans="1:24" ht="19.25" customHeight="1" x14ac:dyDescent="0.3">
      <c r="A22" s="160"/>
      <c r="B22" s="161"/>
      <c r="C22" s="160"/>
      <c r="D22" s="119"/>
      <c r="E22" s="118"/>
      <c r="F22" s="119"/>
      <c r="G22" s="119"/>
      <c r="H22" s="119"/>
      <c r="I22" s="118"/>
      <c r="J22" s="119"/>
      <c r="K22" s="118"/>
      <c r="L22" s="120"/>
      <c r="M22" s="118"/>
      <c r="N22" s="120"/>
      <c r="O22" s="118"/>
      <c r="P22" s="118"/>
      <c r="Q22" s="118"/>
      <c r="R22" s="118"/>
      <c r="S22" s="118"/>
      <c r="T22" s="120"/>
      <c r="U22" s="119"/>
      <c r="V22" s="120"/>
      <c r="W22" s="119"/>
      <c r="X22" s="120"/>
    </row>
    <row r="23" spans="1:24" ht="18.649999999999999" customHeight="1" x14ac:dyDescent="0.3">
      <c r="A23" s="237" t="s">
        <v>184</v>
      </c>
      <c r="B23" s="161"/>
      <c r="C23" s="160"/>
      <c r="D23" s="119"/>
      <c r="E23" s="118"/>
      <c r="F23" s="119"/>
      <c r="G23" s="119"/>
      <c r="H23" s="119"/>
      <c r="I23" s="118"/>
      <c r="J23" s="119"/>
      <c r="K23" s="118"/>
      <c r="L23" s="120"/>
      <c r="M23" s="118"/>
      <c r="N23" s="120"/>
      <c r="O23" s="118"/>
      <c r="P23" s="118"/>
      <c r="Q23" s="118"/>
      <c r="R23" s="118"/>
      <c r="S23" s="118"/>
      <c r="T23" s="120"/>
      <c r="U23" s="119"/>
      <c r="V23" s="120"/>
      <c r="W23" s="119"/>
      <c r="X23" s="120"/>
    </row>
    <row r="24" spans="1:24" ht="18.649999999999999" customHeight="1" x14ac:dyDescent="0.3">
      <c r="A24" s="238" t="s">
        <v>185</v>
      </c>
      <c r="B24" s="161"/>
      <c r="C24" s="160"/>
      <c r="D24" s="133">
        <v>0</v>
      </c>
      <c r="E24" s="167"/>
      <c r="F24" s="133">
        <v>0</v>
      </c>
      <c r="G24" s="168"/>
      <c r="H24" s="133">
        <v>0</v>
      </c>
      <c r="I24" s="169"/>
      <c r="J24" s="170">
        <v>-865</v>
      </c>
      <c r="K24" s="169"/>
      <c r="L24" s="133">
        <v>0</v>
      </c>
      <c r="M24" s="169"/>
      <c r="N24" s="133">
        <v>0</v>
      </c>
      <c r="O24" s="169"/>
      <c r="P24" s="133">
        <v>0</v>
      </c>
      <c r="Q24" s="118"/>
      <c r="R24" s="133">
        <v>0</v>
      </c>
      <c r="S24" s="118"/>
      <c r="T24" s="170">
        <f>SUM(D24:R24)</f>
        <v>-865</v>
      </c>
      <c r="U24" s="171"/>
      <c r="V24" s="170">
        <v>-1929</v>
      </c>
      <c r="W24" s="171"/>
      <c r="X24" s="170">
        <f>SUM(T24:V24)</f>
        <v>-2794</v>
      </c>
    </row>
    <row r="25" spans="1:24" ht="18.649999999999999" customHeight="1" x14ac:dyDescent="0.3">
      <c r="A25" s="239" t="s">
        <v>186</v>
      </c>
      <c r="B25" s="161"/>
      <c r="C25" s="160"/>
      <c r="D25" s="172">
        <f>SUM(D24)</f>
        <v>0</v>
      </c>
      <c r="E25" s="173"/>
      <c r="F25" s="172">
        <f>SUM(F24)</f>
        <v>0</v>
      </c>
      <c r="G25" s="174"/>
      <c r="H25" s="172">
        <f>SUM(H24)</f>
        <v>0</v>
      </c>
      <c r="I25" s="175"/>
      <c r="J25" s="159">
        <f>SUM(J24)</f>
        <v>-865</v>
      </c>
      <c r="K25" s="175"/>
      <c r="L25" s="172">
        <f>SUM(L24)</f>
        <v>0</v>
      </c>
      <c r="M25" s="175"/>
      <c r="N25" s="172">
        <f>SUM(N24)</f>
        <v>0</v>
      </c>
      <c r="O25" s="175"/>
      <c r="P25" s="172">
        <f>SUM(P24)</f>
        <v>0</v>
      </c>
      <c r="Q25" s="118"/>
      <c r="R25" s="172">
        <f>SUM(R24)</f>
        <v>0</v>
      </c>
      <c r="S25" s="118"/>
      <c r="T25" s="159">
        <f>SUM(D25:R25)</f>
        <v>-865</v>
      </c>
      <c r="U25" s="176"/>
      <c r="V25" s="159">
        <f>SUM(V24)</f>
        <v>-1929</v>
      </c>
      <c r="W25" s="176"/>
      <c r="X25" s="159">
        <f>SUM(X24)</f>
        <v>-2794</v>
      </c>
    </row>
    <row r="26" spans="1:24" ht="18.649999999999999" customHeight="1" x14ac:dyDescent="0.3">
      <c r="A26" s="145" t="s">
        <v>187</v>
      </c>
      <c r="B26" s="161"/>
      <c r="C26" s="160"/>
      <c r="D26" s="159">
        <f>SUM(D25)</f>
        <v>0</v>
      </c>
      <c r="E26" s="173"/>
      <c r="F26" s="159">
        <f>SUM(F25)</f>
        <v>0</v>
      </c>
      <c r="G26" s="174"/>
      <c r="H26" s="159">
        <f>SUM(H25)</f>
        <v>0</v>
      </c>
      <c r="I26" s="175"/>
      <c r="J26" s="159">
        <f>SUM(J25)</f>
        <v>-865</v>
      </c>
      <c r="K26" s="175"/>
      <c r="L26" s="159">
        <f>SUM(L25)</f>
        <v>0</v>
      </c>
      <c r="M26" s="175"/>
      <c r="N26" s="159">
        <f>SUM(N21,N25)</f>
        <v>5612</v>
      </c>
      <c r="O26" s="175"/>
      <c r="P26" s="159">
        <f>SUM(P21,P25)</f>
        <v>-96101</v>
      </c>
      <c r="Q26" s="118"/>
      <c r="R26" s="159">
        <f>SUM(R21,R25)</f>
        <v>-5612</v>
      </c>
      <c r="S26" s="118"/>
      <c r="T26" s="159">
        <f>SUM(T21,T25)</f>
        <v>-96966</v>
      </c>
      <c r="U26" s="176"/>
      <c r="V26" s="159">
        <f>SUM(V21,V25)</f>
        <v>-1929</v>
      </c>
      <c r="W26" s="176"/>
      <c r="X26" s="159">
        <f>SUM(X21,X25)</f>
        <v>-98895</v>
      </c>
    </row>
    <row r="27" spans="1:24" ht="18.649999999999999" customHeight="1" x14ac:dyDescent="0.3">
      <c r="A27" s="160"/>
      <c r="B27" s="161"/>
      <c r="C27" s="160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</row>
    <row r="28" spans="1:24" ht="18.75" customHeight="1" x14ac:dyDescent="0.3">
      <c r="A28" s="177" t="s">
        <v>136</v>
      </c>
      <c r="B28" s="161"/>
      <c r="C28" s="160"/>
      <c r="D28" s="123"/>
      <c r="E28" s="123">
        <v>0</v>
      </c>
      <c r="F28" s="123"/>
      <c r="G28" s="123">
        <v>0</v>
      </c>
      <c r="H28" s="123"/>
      <c r="I28" s="123">
        <v>0</v>
      </c>
      <c r="J28" s="123"/>
      <c r="K28" s="123">
        <v>0</v>
      </c>
      <c r="L28" s="123"/>
      <c r="M28" s="123">
        <v>0</v>
      </c>
      <c r="N28" s="123"/>
      <c r="O28" s="123">
        <v>0</v>
      </c>
      <c r="P28" s="123"/>
      <c r="Q28" s="123">
        <v>0</v>
      </c>
      <c r="R28" s="123"/>
      <c r="S28" s="123"/>
      <c r="T28" s="123"/>
      <c r="U28" s="123">
        <v>0</v>
      </c>
      <c r="V28" s="123"/>
      <c r="W28" s="123">
        <v>0</v>
      </c>
      <c r="X28" s="123"/>
    </row>
    <row r="29" spans="1:24" ht="20.25" customHeight="1" x14ac:dyDescent="0.3">
      <c r="A29" s="160" t="s">
        <v>172</v>
      </c>
      <c r="B29" s="161"/>
      <c r="C29" s="160"/>
      <c r="D29" s="119">
        <v>0</v>
      </c>
      <c r="E29" s="123"/>
      <c r="F29" s="119">
        <v>0</v>
      </c>
      <c r="G29" s="123"/>
      <c r="H29" s="119">
        <v>0</v>
      </c>
      <c r="I29" s="123"/>
      <c r="J29" s="119">
        <v>0</v>
      </c>
      <c r="K29" s="123"/>
      <c r="L29" s="119">
        <v>0</v>
      </c>
      <c r="M29" s="123"/>
      <c r="N29" s="119">
        <v>0</v>
      </c>
      <c r="O29" s="123"/>
      <c r="P29" s="123">
        <f>'PL8'!F40</f>
        <v>143126</v>
      </c>
      <c r="Q29" s="123"/>
      <c r="R29" s="119">
        <v>0</v>
      </c>
      <c r="S29" s="123"/>
      <c r="T29" s="123">
        <f>SUM(D29:R29)</f>
        <v>143126</v>
      </c>
      <c r="U29" s="123">
        <v>0</v>
      </c>
      <c r="V29" s="123">
        <f>'PL8'!F41</f>
        <v>1221</v>
      </c>
      <c r="W29" s="123">
        <v>0</v>
      </c>
      <c r="X29" s="123">
        <f>SUM(T29:V29)</f>
        <v>144347</v>
      </c>
    </row>
    <row r="30" spans="1:24" ht="20.25" customHeight="1" x14ac:dyDescent="0.3">
      <c r="A30" s="160" t="s">
        <v>173</v>
      </c>
      <c r="B30" s="161"/>
      <c r="C30" s="160"/>
      <c r="D30" s="133">
        <v>0</v>
      </c>
      <c r="E30" s="123"/>
      <c r="F30" s="133">
        <v>0</v>
      </c>
      <c r="G30" s="123"/>
      <c r="H30" s="133">
        <v>0</v>
      </c>
      <c r="I30" s="123"/>
      <c r="J30" s="133">
        <v>0</v>
      </c>
      <c r="K30" s="123"/>
      <c r="L30" s="133">
        <v>0</v>
      </c>
      <c r="M30" s="123"/>
      <c r="N30" s="133">
        <v>0</v>
      </c>
      <c r="O30" s="123"/>
      <c r="P30" s="133">
        <v>0</v>
      </c>
      <c r="Q30" s="123"/>
      <c r="R30" s="133">
        <v>0</v>
      </c>
      <c r="S30" s="123"/>
      <c r="T30" s="133">
        <v>0</v>
      </c>
      <c r="U30" s="123">
        <v>0</v>
      </c>
      <c r="V30" s="133">
        <v>0</v>
      </c>
      <c r="W30" s="123">
        <v>0</v>
      </c>
      <c r="X30" s="131">
        <v>0</v>
      </c>
    </row>
    <row r="31" spans="1:24" s="145" customFormat="1" ht="20.25" customHeight="1" x14ac:dyDescent="0.3">
      <c r="A31" s="177" t="s">
        <v>208</v>
      </c>
      <c r="B31" s="178"/>
      <c r="C31" s="177"/>
      <c r="D31" s="133">
        <f>SUM(D29:D30)</f>
        <v>0</v>
      </c>
      <c r="E31" s="124"/>
      <c r="F31" s="133">
        <f>SUM(F29:F30)</f>
        <v>0</v>
      </c>
      <c r="G31" s="125"/>
      <c r="H31" s="133">
        <f>SUM(H29:H30)</f>
        <v>0</v>
      </c>
      <c r="I31" s="124"/>
      <c r="J31" s="133">
        <f>SUM(J29:J30)</f>
        <v>0</v>
      </c>
      <c r="K31" s="124"/>
      <c r="L31" s="133">
        <f>SUM(L29:L30)</f>
        <v>0</v>
      </c>
      <c r="M31" s="118"/>
      <c r="N31" s="133">
        <f>SUM(N29:N30)</f>
        <v>0</v>
      </c>
      <c r="O31" s="118"/>
      <c r="P31" s="133">
        <f>SUM(P29:P30)</f>
        <v>143126</v>
      </c>
      <c r="Q31" s="118"/>
      <c r="R31" s="133">
        <f>SUM(R29:R30)</f>
        <v>0</v>
      </c>
      <c r="S31" s="118"/>
      <c r="T31" s="136">
        <f>SUM(T29:T30)</f>
        <v>143126</v>
      </c>
      <c r="U31" s="119"/>
      <c r="V31" s="136">
        <f>SUM(V29:V30)</f>
        <v>1221</v>
      </c>
      <c r="W31" s="119"/>
      <c r="X31" s="136">
        <f>SUM(X29:X30)</f>
        <v>144347</v>
      </c>
    </row>
    <row r="32" spans="1:24" s="145" customFormat="1" ht="10.75" customHeight="1" x14ac:dyDescent="0.3">
      <c r="A32" s="177"/>
      <c r="B32" s="178"/>
      <c r="C32" s="177"/>
      <c r="D32" s="165"/>
      <c r="E32" s="124"/>
      <c r="F32" s="165"/>
      <c r="G32" s="125"/>
      <c r="H32" s="165"/>
      <c r="I32" s="124"/>
      <c r="J32" s="165"/>
      <c r="K32" s="124"/>
      <c r="L32" s="165"/>
      <c r="M32" s="124"/>
      <c r="N32" s="165"/>
      <c r="O32" s="124"/>
      <c r="P32" s="125"/>
      <c r="Q32" s="124"/>
      <c r="R32" s="165"/>
      <c r="S32" s="124"/>
      <c r="T32" s="165"/>
      <c r="U32" s="125"/>
      <c r="V32" s="165"/>
      <c r="W32" s="125"/>
      <c r="X32" s="165"/>
    </row>
    <row r="33" spans="1:25" s="145" customFormat="1" ht="18.649999999999999" customHeight="1" x14ac:dyDescent="0.3">
      <c r="A33" s="160" t="s">
        <v>84</v>
      </c>
      <c r="B33" s="161">
        <v>21</v>
      </c>
      <c r="C33" s="177"/>
      <c r="D33" s="133">
        <f>SUM(D31:D31)</f>
        <v>0</v>
      </c>
      <c r="E33" s="124"/>
      <c r="F33" s="133">
        <f>SUM(F31:F31)</f>
        <v>0</v>
      </c>
      <c r="G33" s="125"/>
      <c r="H33" s="133">
        <f>SUM(H31:H31)</f>
        <v>0</v>
      </c>
      <c r="I33" s="124"/>
      <c r="J33" s="133">
        <f>SUM(J31:J31)</f>
        <v>0</v>
      </c>
      <c r="K33" s="124"/>
      <c r="L33" s="131">
        <f>'BS6-7'!F73-'BS6-7'!H73</f>
        <v>4298</v>
      </c>
      <c r="M33" s="124"/>
      <c r="N33" s="133">
        <f>SUM(N31:N31)</f>
        <v>0</v>
      </c>
      <c r="O33" s="124"/>
      <c r="P33" s="135">
        <f>-L33</f>
        <v>-4298</v>
      </c>
      <c r="Q33" s="124"/>
      <c r="R33" s="133">
        <f>SUM(R31:R31)</f>
        <v>0</v>
      </c>
      <c r="S33" s="124"/>
      <c r="T33" s="133">
        <f>SUM(D33:R33)</f>
        <v>0</v>
      </c>
      <c r="U33" s="164"/>
      <c r="V33" s="133">
        <v>0</v>
      </c>
      <c r="W33" s="164"/>
      <c r="X33" s="131">
        <f>SUM(T33:V33)</f>
        <v>0</v>
      </c>
    </row>
    <row r="34" spans="1:25" ht="11.25" customHeight="1" x14ac:dyDescent="0.3">
      <c r="A34" s="160"/>
      <c r="B34" s="161"/>
      <c r="C34" s="160"/>
      <c r="D34" s="119"/>
      <c r="E34" s="118"/>
      <c r="F34" s="119"/>
      <c r="G34" s="119"/>
      <c r="H34" s="119"/>
      <c r="I34" s="118"/>
      <c r="J34" s="119"/>
      <c r="K34" s="118"/>
      <c r="L34" s="120"/>
      <c r="M34" s="118"/>
      <c r="N34" s="120"/>
      <c r="O34" s="118"/>
      <c r="P34" s="120"/>
      <c r="Q34" s="118"/>
      <c r="R34" s="120"/>
      <c r="S34" s="118"/>
      <c r="T34" s="120"/>
      <c r="U34" s="119"/>
      <c r="V34" s="120"/>
      <c r="W34" s="119"/>
      <c r="X34" s="120"/>
    </row>
    <row r="35" spans="1:25" s="145" customFormat="1" ht="19.5" customHeight="1" thickBot="1" x14ac:dyDescent="0.35">
      <c r="A35" s="30" t="s">
        <v>145</v>
      </c>
      <c r="B35" s="155"/>
      <c r="C35" s="156"/>
      <c r="D35" s="179">
        <f>SUM(D15,D31,D26,D33)</f>
        <v>549682</v>
      </c>
      <c r="E35" s="118"/>
      <c r="F35" s="179">
        <f>SUM(F15,F31,F26,F33)</f>
        <v>295291</v>
      </c>
      <c r="G35" s="119"/>
      <c r="H35" s="179">
        <f>SUM(H15,H31,H26,H33)</f>
        <v>10249</v>
      </c>
      <c r="I35" s="118"/>
      <c r="J35" s="179">
        <f>SUM(J15,J31,J26,J33)</f>
        <v>-2212</v>
      </c>
      <c r="K35" s="118"/>
      <c r="L35" s="179">
        <f>SUM(L15,L31,L26,L33)</f>
        <v>40147</v>
      </c>
      <c r="M35" s="118"/>
      <c r="N35" s="179">
        <f>SUM(N15,N31,N26,N33)</f>
        <v>5612</v>
      </c>
      <c r="O35" s="118"/>
      <c r="P35" s="179">
        <f>SUM(P15,P31,P26,P33)</f>
        <v>377416</v>
      </c>
      <c r="Q35" s="119"/>
      <c r="R35" s="179">
        <f>SUM(R15,R31,R26,R33)</f>
        <v>-5612</v>
      </c>
      <c r="S35" s="119"/>
      <c r="T35" s="179">
        <f>SUM(T15,T31,T26,T33)</f>
        <v>1270573</v>
      </c>
      <c r="U35" s="118"/>
      <c r="V35" s="179">
        <f>SUM(V15,V31,V26,V33)</f>
        <v>4447</v>
      </c>
      <c r="W35" s="118"/>
      <c r="X35" s="179">
        <f>SUM(X15,X31,X26,X33)</f>
        <v>1275020</v>
      </c>
      <c r="Y35" s="180"/>
    </row>
    <row r="36" spans="1:25" ht="19.5" customHeight="1" thickTop="1" x14ac:dyDescent="0.3">
      <c r="A36" s="240"/>
      <c r="B36" s="240"/>
      <c r="C36" s="240"/>
      <c r="D36" s="242"/>
      <c r="E36" s="247"/>
      <c r="F36" s="242"/>
      <c r="G36" s="242"/>
      <c r="H36" s="242"/>
      <c r="I36" s="247"/>
      <c r="J36" s="242"/>
      <c r="K36" s="247"/>
      <c r="L36" s="242"/>
      <c r="M36" s="247"/>
      <c r="N36" s="242"/>
      <c r="O36" s="247"/>
      <c r="P36" s="242"/>
      <c r="Q36" s="247"/>
      <c r="R36" s="247"/>
      <c r="S36" s="247"/>
      <c r="T36" s="242"/>
      <c r="U36" s="242"/>
      <c r="V36" s="242"/>
      <c r="W36" s="242"/>
      <c r="X36" s="242"/>
    </row>
    <row r="37" spans="1:25" ht="19.5" customHeight="1" x14ac:dyDescent="0.3">
      <c r="A37" s="156"/>
      <c r="B37" s="155"/>
      <c r="C37" s="156"/>
      <c r="D37" s="181"/>
      <c r="E37" s="182"/>
      <c r="F37" s="181"/>
      <c r="G37" s="181"/>
      <c r="H37" s="181"/>
      <c r="I37" s="182"/>
      <c r="J37" s="181"/>
      <c r="K37" s="182"/>
      <c r="L37" s="181"/>
      <c r="M37" s="182"/>
      <c r="N37" s="181"/>
      <c r="O37" s="182"/>
      <c r="P37" s="182"/>
      <c r="Q37" s="182"/>
      <c r="R37" s="182"/>
      <c r="S37" s="182"/>
      <c r="T37" s="181"/>
      <c r="U37" s="181"/>
      <c r="V37" s="181"/>
      <c r="W37" s="181"/>
      <c r="X37" s="181"/>
    </row>
    <row r="38" spans="1:25" ht="19.5" customHeight="1" x14ac:dyDescent="0.3">
      <c r="A38" s="156"/>
      <c r="B38" s="155"/>
      <c r="C38" s="156"/>
      <c r="D38" s="181"/>
      <c r="E38" s="182"/>
      <c r="F38" s="181"/>
      <c r="G38" s="181"/>
      <c r="H38" s="181"/>
      <c r="I38" s="182"/>
      <c r="J38" s="181"/>
      <c r="K38" s="182"/>
      <c r="L38" s="181"/>
      <c r="M38" s="182"/>
      <c r="N38" s="181"/>
      <c r="O38" s="182"/>
      <c r="P38" s="182"/>
      <c r="Q38" s="182"/>
      <c r="R38" s="182"/>
      <c r="S38" s="182"/>
      <c r="T38" s="181"/>
      <c r="U38" s="181"/>
      <c r="V38" s="181"/>
      <c r="W38" s="181"/>
      <c r="X38" s="181"/>
    </row>
    <row r="39" spans="1:25" ht="19.5" customHeight="1" x14ac:dyDescent="0.3">
      <c r="A39" s="156"/>
      <c r="B39" s="155"/>
      <c r="C39" s="156"/>
      <c r="D39" s="181"/>
      <c r="E39" s="182"/>
      <c r="F39" s="181"/>
      <c r="G39" s="181"/>
      <c r="H39" s="181"/>
      <c r="I39" s="182"/>
      <c r="J39" s="181"/>
      <c r="K39" s="182"/>
      <c r="L39" s="181"/>
      <c r="M39" s="182"/>
      <c r="N39" s="181"/>
      <c r="O39" s="182"/>
      <c r="P39" s="182"/>
      <c r="Q39" s="182"/>
      <c r="R39" s="182"/>
      <c r="S39" s="182"/>
      <c r="T39" s="181"/>
      <c r="U39" s="181"/>
      <c r="V39" s="181"/>
      <c r="W39" s="181"/>
      <c r="X39" s="181"/>
    </row>
    <row r="40" spans="1:25" ht="19.5" customHeight="1" x14ac:dyDescent="0.3">
      <c r="A40" s="156"/>
      <c r="B40" s="155"/>
      <c r="C40" s="156"/>
      <c r="D40" s="181"/>
      <c r="E40" s="182"/>
      <c r="F40" s="181"/>
      <c r="G40" s="181"/>
      <c r="H40" s="181"/>
      <c r="I40" s="182"/>
      <c r="J40" s="181"/>
      <c r="K40" s="182"/>
      <c r="L40" s="181"/>
      <c r="M40" s="182"/>
      <c r="N40" s="181"/>
      <c r="O40" s="182"/>
      <c r="P40" s="182"/>
      <c r="Q40" s="182"/>
      <c r="R40" s="182"/>
      <c r="S40" s="182"/>
      <c r="T40" s="181"/>
      <c r="U40" s="181"/>
      <c r="V40" s="181"/>
      <c r="W40" s="181"/>
      <c r="X40" s="181"/>
    </row>
    <row r="41" spans="1:25" ht="19.5" customHeight="1" x14ac:dyDescent="0.3">
      <c r="A41" s="156"/>
      <c r="B41" s="155"/>
      <c r="C41" s="156"/>
      <c r="D41" s="181"/>
      <c r="E41" s="182"/>
      <c r="F41" s="181"/>
      <c r="G41" s="181"/>
      <c r="H41" s="181"/>
      <c r="I41" s="182"/>
      <c r="J41" s="181"/>
      <c r="K41" s="182"/>
      <c r="L41" s="181"/>
      <c r="M41" s="182"/>
      <c r="N41" s="181"/>
      <c r="O41" s="182"/>
      <c r="P41" s="182"/>
      <c r="Q41" s="182"/>
      <c r="R41" s="182"/>
      <c r="S41" s="182"/>
      <c r="T41" s="181"/>
      <c r="U41" s="181"/>
      <c r="V41" s="181"/>
      <c r="W41" s="181"/>
      <c r="X41" s="181"/>
    </row>
    <row r="42" spans="1:25" ht="19.5" customHeight="1" x14ac:dyDescent="0.3">
      <c r="A42" s="156"/>
      <c r="B42" s="155"/>
      <c r="C42" s="156"/>
      <c r="D42" s="181"/>
      <c r="E42" s="182"/>
      <c r="F42" s="181"/>
      <c r="G42" s="181"/>
      <c r="H42" s="181"/>
      <c r="I42" s="182"/>
      <c r="J42" s="181"/>
      <c r="K42" s="182"/>
      <c r="L42" s="181"/>
      <c r="M42" s="182"/>
      <c r="N42" s="181"/>
      <c r="O42" s="182"/>
      <c r="P42" s="182"/>
      <c r="Q42" s="182"/>
      <c r="R42" s="182"/>
      <c r="S42" s="182"/>
      <c r="T42" s="181"/>
      <c r="U42" s="181"/>
      <c r="V42" s="181"/>
      <c r="W42" s="181"/>
      <c r="X42" s="181"/>
    </row>
    <row r="43" spans="1:25" ht="19.5" customHeight="1" x14ac:dyDescent="0.3">
      <c r="A43" s="240"/>
      <c r="B43" s="240"/>
      <c r="C43" s="240"/>
      <c r="D43" s="242"/>
      <c r="E43" s="247"/>
      <c r="F43" s="242"/>
      <c r="G43" s="242"/>
      <c r="H43" s="242"/>
      <c r="I43" s="247"/>
      <c r="J43" s="242"/>
      <c r="K43" s="247"/>
      <c r="L43" s="183"/>
      <c r="M43" s="247"/>
      <c r="N43" s="183"/>
      <c r="O43" s="247"/>
      <c r="P43" s="247"/>
      <c r="Q43" s="247"/>
      <c r="R43" s="247"/>
      <c r="S43" s="247"/>
      <c r="T43" s="242"/>
      <c r="U43" s="242"/>
      <c r="V43" s="242"/>
      <c r="W43" s="242"/>
      <c r="X43" s="242"/>
    </row>
    <row r="44" spans="1:25" ht="19.5" customHeight="1" x14ac:dyDescent="0.3">
      <c r="A44" s="240"/>
      <c r="B44" s="240"/>
      <c r="C44" s="240"/>
      <c r="D44" s="242"/>
      <c r="E44" s="247"/>
      <c r="F44" s="242"/>
      <c r="G44" s="242"/>
      <c r="H44" s="242"/>
      <c r="I44" s="247"/>
      <c r="J44" s="242"/>
      <c r="K44" s="247"/>
      <c r="L44" s="242"/>
      <c r="M44" s="247"/>
      <c r="N44" s="242"/>
      <c r="O44" s="247"/>
      <c r="P44" s="247"/>
      <c r="Q44" s="247"/>
      <c r="R44" s="247"/>
      <c r="S44" s="247"/>
      <c r="T44" s="242"/>
      <c r="U44" s="242"/>
      <c r="V44" s="242"/>
      <c r="W44" s="242"/>
      <c r="X44" s="242"/>
    </row>
    <row r="45" spans="1:25" ht="19.5" customHeight="1" x14ac:dyDescent="0.3">
      <c r="D45" s="143"/>
      <c r="F45" s="143"/>
      <c r="G45" s="143"/>
      <c r="H45" s="143"/>
      <c r="J45" s="248"/>
      <c r="K45" s="249"/>
      <c r="L45" s="242"/>
      <c r="M45" s="247"/>
      <c r="N45" s="242"/>
      <c r="O45" s="247"/>
      <c r="P45" s="247"/>
      <c r="Q45" s="247"/>
      <c r="R45" s="247"/>
      <c r="S45" s="247"/>
      <c r="T45" s="143"/>
      <c r="U45" s="143"/>
      <c r="V45" s="143"/>
      <c r="W45" s="143"/>
      <c r="X45" s="242"/>
    </row>
    <row r="46" spans="1:25" ht="19.5" customHeight="1" x14ac:dyDescent="0.3">
      <c r="A46" s="240"/>
      <c r="B46" s="240"/>
      <c r="C46" s="240"/>
      <c r="D46" s="242"/>
      <c r="E46" s="247"/>
      <c r="F46" s="242"/>
      <c r="G46" s="242"/>
      <c r="H46" s="242"/>
      <c r="I46" s="247"/>
      <c r="J46" s="242"/>
      <c r="K46" s="247"/>
      <c r="L46" s="242"/>
      <c r="M46" s="247"/>
      <c r="N46" s="242"/>
      <c r="O46" s="247"/>
      <c r="P46" s="247"/>
      <c r="Q46" s="247"/>
      <c r="R46" s="247"/>
      <c r="S46" s="247"/>
      <c r="T46" s="242"/>
      <c r="U46" s="242"/>
      <c r="V46" s="242"/>
      <c r="W46" s="242"/>
      <c r="X46" s="242"/>
    </row>
    <row r="47" spans="1:25" ht="19.5" customHeight="1" x14ac:dyDescent="0.3">
      <c r="A47" s="240"/>
      <c r="B47" s="240"/>
      <c r="C47" s="240"/>
      <c r="D47" s="242"/>
      <c r="E47" s="247"/>
      <c r="F47" s="242"/>
      <c r="G47" s="242"/>
      <c r="H47" s="242"/>
      <c r="I47" s="247"/>
      <c r="J47" s="242"/>
      <c r="K47" s="247"/>
      <c r="L47" s="242"/>
      <c r="M47" s="247"/>
      <c r="N47" s="242"/>
      <c r="O47" s="247"/>
      <c r="P47" s="247"/>
      <c r="Q47" s="247"/>
      <c r="R47" s="247"/>
      <c r="S47" s="247"/>
      <c r="T47" s="242"/>
      <c r="U47" s="242"/>
      <c r="V47" s="242"/>
      <c r="W47" s="242"/>
      <c r="X47" s="242"/>
    </row>
    <row r="48" spans="1:25" ht="19.5" customHeight="1" x14ac:dyDescent="0.3">
      <c r="A48" s="346"/>
      <c r="B48" s="346"/>
      <c r="C48" s="346"/>
      <c r="D48" s="346"/>
      <c r="E48" s="346"/>
      <c r="F48" s="346"/>
      <c r="G48" s="346"/>
      <c r="H48" s="346"/>
      <c r="I48" s="346"/>
      <c r="J48" s="248"/>
      <c r="K48" s="249"/>
      <c r="L48" s="242"/>
      <c r="M48" s="247"/>
      <c r="N48" s="242"/>
      <c r="O48" s="247"/>
      <c r="P48" s="247"/>
      <c r="Q48" s="247"/>
      <c r="R48" s="247"/>
      <c r="S48" s="247"/>
      <c r="T48" s="247"/>
      <c r="U48" s="247"/>
      <c r="V48" s="247"/>
      <c r="W48" s="247"/>
      <c r="X48" s="242"/>
    </row>
    <row r="49" spans="1:24" ht="19.5" customHeight="1" x14ac:dyDescent="0.3">
      <c r="A49" s="240"/>
      <c r="B49" s="240"/>
      <c r="C49" s="240"/>
      <c r="D49" s="242"/>
      <c r="E49" s="247"/>
      <c r="F49" s="242"/>
      <c r="G49" s="242"/>
      <c r="H49" s="242"/>
      <c r="I49" s="247"/>
      <c r="J49" s="242"/>
      <c r="K49" s="247"/>
      <c r="L49" s="242"/>
      <c r="M49" s="247"/>
      <c r="N49" s="242"/>
      <c r="O49" s="247"/>
      <c r="P49" s="247"/>
      <c r="Q49" s="247"/>
      <c r="R49" s="247"/>
      <c r="S49" s="247"/>
      <c r="T49" s="242"/>
      <c r="U49" s="242"/>
      <c r="V49" s="242"/>
      <c r="W49" s="242"/>
      <c r="X49" s="242"/>
    </row>
  </sheetData>
  <mergeCells count="5">
    <mergeCell ref="D3:X3"/>
    <mergeCell ref="D4:X4"/>
    <mergeCell ref="L6:P6"/>
    <mergeCell ref="D11:X11"/>
    <mergeCell ref="A48:I48"/>
  </mergeCells>
  <pageMargins left="0.7" right="0.7" top="0.48" bottom="0.5" header="0.5" footer="0.5"/>
  <pageSetup paperSize="9" scale="55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showGridLines="0" view="pageBreakPreview" topLeftCell="M1" zoomScale="70" zoomScaleNormal="100" zoomScaleSheetLayoutView="70" workbookViewId="0">
      <selection activeCell="O1" sqref="O1:AK1048576"/>
    </sheetView>
  </sheetViews>
  <sheetFormatPr defaultColWidth="9.08984375" defaultRowHeight="19.5" customHeight="1" x14ac:dyDescent="0.3"/>
  <cols>
    <col min="1" max="1" width="59.6328125" style="184" customWidth="1"/>
    <col min="2" max="2" width="10.453125" style="184" customWidth="1"/>
    <col min="3" max="3" width="1.6328125" style="184" customWidth="1"/>
    <col min="4" max="4" width="15.81640625" style="271" customWidth="1"/>
    <col min="5" max="5" width="1.6328125" style="266" customWidth="1"/>
    <col min="6" max="6" width="15.81640625" style="271" customWidth="1"/>
    <col min="7" max="7" width="1.6328125" style="271" customWidth="1"/>
    <col min="8" max="8" width="15.81640625" style="271" customWidth="1"/>
    <col min="9" max="9" width="1.6328125" style="266" customWidth="1"/>
    <col min="10" max="10" width="15.81640625" style="271" customWidth="1"/>
    <col min="11" max="11" width="1.6328125" style="266" customWidth="1"/>
    <col min="12" max="12" width="15.81640625" style="271" customWidth="1"/>
    <col min="13" max="13" width="1.6328125" style="271" customWidth="1"/>
    <col min="14" max="14" width="15.81640625" style="271" customWidth="1"/>
    <col min="15" max="15" width="11.90625" style="266" customWidth="1"/>
    <col min="16" max="256" width="9.08984375" style="266"/>
    <col min="257" max="257" width="59.6328125" style="266" customWidth="1"/>
    <col min="258" max="258" width="10.453125" style="266" customWidth="1"/>
    <col min="259" max="259" width="1.6328125" style="266" customWidth="1"/>
    <col min="260" max="260" width="15.81640625" style="266" customWidth="1"/>
    <col min="261" max="261" width="1.6328125" style="266" customWidth="1"/>
    <col min="262" max="262" width="15.81640625" style="266" customWidth="1"/>
    <col min="263" max="263" width="1.6328125" style="266" customWidth="1"/>
    <col min="264" max="264" width="15.81640625" style="266" customWidth="1"/>
    <col min="265" max="265" width="1.6328125" style="266" customWidth="1"/>
    <col min="266" max="266" width="15.81640625" style="266" customWidth="1"/>
    <col min="267" max="267" width="1.6328125" style="266" customWidth="1"/>
    <col min="268" max="268" width="15.81640625" style="266" customWidth="1"/>
    <col min="269" max="269" width="1.6328125" style="266" customWidth="1"/>
    <col min="270" max="270" width="15.81640625" style="266" customWidth="1"/>
    <col min="271" max="271" width="11.90625" style="266" customWidth="1"/>
    <col min="272" max="512" width="9.08984375" style="266"/>
    <col min="513" max="513" width="59.6328125" style="266" customWidth="1"/>
    <col min="514" max="514" width="10.453125" style="266" customWidth="1"/>
    <col min="515" max="515" width="1.6328125" style="266" customWidth="1"/>
    <col min="516" max="516" width="15.81640625" style="266" customWidth="1"/>
    <col min="517" max="517" width="1.6328125" style="266" customWidth="1"/>
    <col min="518" max="518" width="15.81640625" style="266" customWidth="1"/>
    <col min="519" max="519" width="1.6328125" style="266" customWidth="1"/>
    <col min="520" max="520" width="15.81640625" style="266" customWidth="1"/>
    <col min="521" max="521" width="1.6328125" style="266" customWidth="1"/>
    <col min="522" max="522" width="15.81640625" style="266" customWidth="1"/>
    <col min="523" max="523" width="1.6328125" style="266" customWidth="1"/>
    <col min="524" max="524" width="15.81640625" style="266" customWidth="1"/>
    <col min="525" max="525" width="1.6328125" style="266" customWidth="1"/>
    <col min="526" max="526" width="15.81640625" style="266" customWidth="1"/>
    <col min="527" max="527" width="11.90625" style="266" customWidth="1"/>
    <col min="528" max="768" width="9.08984375" style="266"/>
    <col min="769" max="769" width="59.6328125" style="266" customWidth="1"/>
    <col min="770" max="770" width="10.453125" style="266" customWidth="1"/>
    <col min="771" max="771" width="1.6328125" style="266" customWidth="1"/>
    <col min="772" max="772" width="15.81640625" style="266" customWidth="1"/>
    <col min="773" max="773" width="1.6328125" style="266" customWidth="1"/>
    <col min="774" max="774" width="15.81640625" style="266" customWidth="1"/>
    <col min="775" max="775" width="1.6328125" style="266" customWidth="1"/>
    <col min="776" max="776" width="15.81640625" style="266" customWidth="1"/>
    <col min="777" max="777" width="1.6328125" style="266" customWidth="1"/>
    <col min="778" max="778" width="15.81640625" style="266" customWidth="1"/>
    <col min="779" max="779" width="1.6328125" style="266" customWidth="1"/>
    <col min="780" max="780" width="15.81640625" style="266" customWidth="1"/>
    <col min="781" max="781" width="1.6328125" style="266" customWidth="1"/>
    <col min="782" max="782" width="15.81640625" style="266" customWidth="1"/>
    <col min="783" max="783" width="11.90625" style="266" customWidth="1"/>
    <col min="784" max="1024" width="9.08984375" style="266"/>
    <col min="1025" max="1025" width="59.6328125" style="266" customWidth="1"/>
    <col min="1026" max="1026" width="10.453125" style="266" customWidth="1"/>
    <col min="1027" max="1027" width="1.6328125" style="266" customWidth="1"/>
    <col min="1028" max="1028" width="15.81640625" style="266" customWidth="1"/>
    <col min="1029" max="1029" width="1.6328125" style="266" customWidth="1"/>
    <col min="1030" max="1030" width="15.81640625" style="266" customWidth="1"/>
    <col min="1031" max="1031" width="1.6328125" style="266" customWidth="1"/>
    <col min="1032" max="1032" width="15.81640625" style="266" customWidth="1"/>
    <col min="1033" max="1033" width="1.6328125" style="266" customWidth="1"/>
    <col min="1034" max="1034" width="15.81640625" style="266" customWidth="1"/>
    <col min="1035" max="1035" width="1.6328125" style="266" customWidth="1"/>
    <col min="1036" max="1036" width="15.81640625" style="266" customWidth="1"/>
    <col min="1037" max="1037" width="1.6328125" style="266" customWidth="1"/>
    <col min="1038" max="1038" width="15.81640625" style="266" customWidth="1"/>
    <col min="1039" max="1039" width="11.90625" style="266" customWidth="1"/>
    <col min="1040" max="1280" width="9.08984375" style="266"/>
    <col min="1281" max="1281" width="59.6328125" style="266" customWidth="1"/>
    <col min="1282" max="1282" width="10.453125" style="266" customWidth="1"/>
    <col min="1283" max="1283" width="1.6328125" style="266" customWidth="1"/>
    <col min="1284" max="1284" width="15.81640625" style="266" customWidth="1"/>
    <col min="1285" max="1285" width="1.6328125" style="266" customWidth="1"/>
    <col min="1286" max="1286" width="15.81640625" style="266" customWidth="1"/>
    <col min="1287" max="1287" width="1.6328125" style="266" customWidth="1"/>
    <col min="1288" max="1288" width="15.81640625" style="266" customWidth="1"/>
    <col min="1289" max="1289" width="1.6328125" style="266" customWidth="1"/>
    <col min="1290" max="1290" width="15.81640625" style="266" customWidth="1"/>
    <col min="1291" max="1291" width="1.6328125" style="266" customWidth="1"/>
    <col min="1292" max="1292" width="15.81640625" style="266" customWidth="1"/>
    <col min="1293" max="1293" width="1.6328125" style="266" customWidth="1"/>
    <col min="1294" max="1294" width="15.81640625" style="266" customWidth="1"/>
    <col min="1295" max="1295" width="11.90625" style="266" customWidth="1"/>
    <col min="1296" max="1536" width="9.08984375" style="266"/>
    <col min="1537" max="1537" width="59.6328125" style="266" customWidth="1"/>
    <col min="1538" max="1538" width="10.453125" style="266" customWidth="1"/>
    <col min="1539" max="1539" width="1.6328125" style="266" customWidth="1"/>
    <col min="1540" max="1540" width="15.81640625" style="266" customWidth="1"/>
    <col min="1541" max="1541" width="1.6328125" style="266" customWidth="1"/>
    <col min="1542" max="1542" width="15.81640625" style="266" customWidth="1"/>
    <col min="1543" max="1543" width="1.6328125" style="266" customWidth="1"/>
    <col min="1544" max="1544" width="15.81640625" style="266" customWidth="1"/>
    <col min="1545" max="1545" width="1.6328125" style="266" customWidth="1"/>
    <col min="1546" max="1546" width="15.81640625" style="266" customWidth="1"/>
    <col min="1547" max="1547" width="1.6328125" style="266" customWidth="1"/>
    <col min="1548" max="1548" width="15.81640625" style="266" customWidth="1"/>
    <col min="1549" max="1549" width="1.6328125" style="266" customWidth="1"/>
    <col min="1550" max="1550" width="15.81640625" style="266" customWidth="1"/>
    <col min="1551" max="1551" width="11.90625" style="266" customWidth="1"/>
    <col min="1552" max="1792" width="9.08984375" style="266"/>
    <col min="1793" max="1793" width="59.6328125" style="266" customWidth="1"/>
    <col min="1794" max="1794" width="10.453125" style="266" customWidth="1"/>
    <col min="1795" max="1795" width="1.6328125" style="266" customWidth="1"/>
    <col min="1796" max="1796" width="15.81640625" style="266" customWidth="1"/>
    <col min="1797" max="1797" width="1.6328125" style="266" customWidth="1"/>
    <col min="1798" max="1798" width="15.81640625" style="266" customWidth="1"/>
    <col min="1799" max="1799" width="1.6328125" style="266" customWidth="1"/>
    <col min="1800" max="1800" width="15.81640625" style="266" customWidth="1"/>
    <col min="1801" max="1801" width="1.6328125" style="266" customWidth="1"/>
    <col min="1802" max="1802" width="15.81640625" style="266" customWidth="1"/>
    <col min="1803" max="1803" width="1.6328125" style="266" customWidth="1"/>
    <col min="1804" max="1804" width="15.81640625" style="266" customWidth="1"/>
    <col min="1805" max="1805" width="1.6328125" style="266" customWidth="1"/>
    <col min="1806" max="1806" width="15.81640625" style="266" customWidth="1"/>
    <col min="1807" max="1807" width="11.90625" style="266" customWidth="1"/>
    <col min="1808" max="2048" width="9.08984375" style="266"/>
    <col min="2049" max="2049" width="59.6328125" style="266" customWidth="1"/>
    <col min="2050" max="2050" width="10.453125" style="266" customWidth="1"/>
    <col min="2051" max="2051" width="1.6328125" style="266" customWidth="1"/>
    <col min="2052" max="2052" width="15.81640625" style="266" customWidth="1"/>
    <col min="2053" max="2053" width="1.6328125" style="266" customWidth="1"/>
    <col min="2054" max="2054" width="15.81640625" style="266" customWidth="1"/>
    <col min="2055" max="2055" width="1.6328125" style="266" customWidth="1"/>
    <col min="2056" max="2056" width="15.81640625" style="266" customWidth="1"/>
    <col min="2057" max="2057" width="1.6328125" style="266" customWidth="1"/>
    <col min="2058" max="2058" width="15.81640625" style="266" customWidth="1"/>
    <col min="2059" max="2059" width="1.6328125" style="266" customWidth="1"/>
    <col min="2060" max="2060" width="15.81640625" style="266" customWidth="1"/>
    <col min="2061" max="2061" width="1.6328125" style="266" customWidth="1"/>
    <col min="2062" max="2062" width="15.81640625" style="266" customWidth="1"/>
    <col min="2063" max="2063" width="11.90625" style="266" customWidth="1"/>
    <col min="2064" max="2304" width="9.08984375" style="266"/>
    <col min="2305" max="2305" width="59.6328125" style="266" customWidth="1"/>
    <col min="2306" max="2306" width="10.453125" style="266" customWidth="1"/>
    <col min="2307" max="2307" width="1.6328125" style="266" customWidth="1"/>
    <col min="2308" max="2308" width="15.81640625" style="266" customWidth="1"/>
    <col min="2309" max="2309" width="1.6328125" style="266" customWidth="1"/>
    <col min="2310" max="2310" width="15.81640625" style="266" customWidth="1"/>
    <col min="2311" max="2311" width="1.6328125" style="266" customWidth="1"/>
    <col min="2312" max="2312" width="15.81640625" style="266" customWidth="1"/>
    <col min="2313" max="2313" width="1.6328125" style="266" customWidth="1"/>
    <col min="2314" max="2314" width="15.81640625" style="266" customWidth="1"/>
    <col min="2315" max="2315" width="1.6328125" style="266" customWidth="1"/>
    <col min="2316" max="2316" width="15.81640625" style="266" customWidth="1"/>
    <col min="2317" max="2317" width="1.6328125" style="266" customWidth="1"/>
    <col min="2318" max="2318" width="15.81640625" style="266" customWidth="1"/>
    <col min="2319" max="2319" width="11.90625" style="266" customWidth="1"/>
    <col min="2320" max="2560" width="9.08984375" style="266"/>
    <col min="2561" max="2561" width="59.6328125" style="266" customWidth="1"/>
    <col min="2562" max="2562" width="10.453125" style="266" customWidth="1"/>
    <col min="2563" max="2563" width="1.6328125" style="266" customWidth="1"/>
    <col min="2564" max="2564" width="15.81640625" style="266" customWidth="1"/>
    <col min="2565" max="2565" width="1.6328125" style="266" customWidth="1"/>
    <col min="2566" max="2566" width="15.81640625" style="266" customWidth="1"/>
    <col min="2567" max="2567" width="1.6328125" style="266" customWidth="1"/>
    <col min="2568" max="2568" width="15.81640625" style="266" customWidth="1"/>
    <col min="2569" max="2569" width="1.6328125" style="266" customWidth="1"/>
    <col min="2570" max="2570" width="15.81640625" style="266" customWidth="1"/>
    <col min="2571" max="2571" width="1.6328125" style="266" customWidth="1"/>
    <col min="2572" max="2572" width="15.81640625" style="266" customWidth="1"/>
    <col min="2573" max="2573" width="1.6328125" style="266" customWidth="1"/>
    <col min="2574" max="2574" width="15.81640625" style="266" customWidth="1"/>
    <col min="2575" max="2575" width="11.90625" style="266" customWidth="1"/>
    <col min="2576" max="2816" width="9.08984375" style="266"/>
    <col min="2817" max="2817" width="59.6328125" style="266" customWidth="1"/>
    <col min="2818" max="2818" width="10.453125" style="266" customWidth="1"/>
    <col min="2819" max="2819" width="1.6328125" style="266" customWidth="1"/>
    <col min="2820" max="2820" width="15.81640625" style="266" customWidth="1"/>
    <col min="2821" max="2821" width="1.6328125" style="266" customWidth="1"/>
    <col min="2822" max="2822" width="15.81640625" style="266" customWidth="1"/>
    <col min="2823" max="2823" width="1.6328125" style="266" customWidth="1"/>
    <col min="2824" max="2824" width="15.81640625" style="266" customWidth="1"/>
    <col min="2825" max="2825" width="1.6328125" style="266" customWidth="1"/>
    <col min="2826" max="2826" width="15.81640625" style="266" customWidth="1"/>
    <col min="2827" max="2827" width="1.6328125" style="266" customWidth="1"/>
    <col min="2828" max="2828" width="15.81640625" style="266" customWidth="1"/>
    <col min="2829" max="2829" width="1.6328125" style="266" customWidth="1"/>
    <col min="2830" max="2830" width="15.81640625" style="266" customWidth="1"/>
    <col min="2831" max="2831" width="11.90625" style="266" customWidth="1"/>
    <col min="2832" max="3072" width="9.08984375" style="266"/>
    <col min="3073" max="3073" width="59.6328125" style="266" customWidth="1"/>
    <col min="3074" max="3074" width="10.453125" style="266" customWidth="1"/>
    <col min="3075" max="3075" width="1.6328125" style="266" customWidth="1"/>
    <col min="3076" max="3076" width="15.81640625" style="266" customWidth="1"/>
    <col min="3077" max="3077" width="1.6328125" style="266" customWidth="1"/>
    <col min="3078" max="3078" width="15.81640625" style="266" customWidth="1"/>
    <col min="3079" max="3079" width="1.6328125" style="266" customWidth="1"/>
    <col min="3080" max="3080" width="15.81640625" style="266" customWidth="1"/>
    <col min="3081" max="3081" width="1.6328125" style="266" customWidth="1"/>
    <col min="3082" max="3082" width="15.81640625" style="266" customWidth="1"/>
    <col min="3083" max="3083" width="1.6328125" style="266" customWidth="1"/>
    <col min="3084" max="3084" width="15.81640625" style="266" customWidth="1"/>
    <col min="3085" max="3085" width="1.6328125" style="266" customWidth="1"/>
    <col min="3086" max="3086" width="15.81640625" style="266" customWidth="1"/>
    <col min="3087" max="3087" width="11.90625" style="266" customWidth="1"/>
    <col min="3088" max="3328" width="9.08984375" style="266"/>
    <col min="3329" max="3329" width="59.6328125" style="266" customWidth="1"/>
    <col min="3330" max="3330" width="10.453125" style="266" customWidth="1"/>
    <col min="3331" max="3331" width="1.6328125" style="266" customWidth="1"/>
    <col min="3332" max="3332" width="15.81640625" style="266" customWidth="1"/>
    <col min="3333" max="3333" width="1.6328125" style="266" customWidth="1"/>
    <col min="3334" max="3334" width="15.81640625" style="266" customWidth="1"/>
    <col min="3335" max="3335" width="1.6328125" style="266" customWidth="1"/>
    <col min="3336" max="3336" width="15.81640625" style="266" customWidth="1"/>
    <col min="3337" max="3337" width="1.6328125" style="266" customWidth="1"/>
    <col min="3338" max="3338" width="15.81640625" style="266" customWidth="1"/>
    <col min="3339" max="3339" width="1.6328125" style="266" customWidth="1"/>
    <col min="3340" max="3340" width="15.81640625" style="266" customWidth="1"/>
    <col min="3341" max="3341" width="1.6328125" style="266" customWidth="1"/>
    <col min="3342" max="3342" width="15.81640625" style="266" customWidth="1"/>
    <col min="3343" max="3343" width="11.90625" style="266" customWidth="1"/>
    <col min="3344" max="3584" width="9.08984375" style="266"/>
    <col min="3585" max="3585" width="59.6328125" style="266" customWidth="1"/>
    <col min="3586" max="3586" width="10.453125" style="266" customWidth="1"/>
    <col min="3587" max="3587" width="1.6328125" style="266" customWidth="1"/>
    <col min="3588" max="3588" width="15.81640625" style="266" customWidth="1"/>
    <col min="3589" max="3589" width="1.6328125" style="266" customWidth="1"/>
    <col min="3590" max="3590" width="15.81640625" style="266" customWidth="1"/>
    <col min="3591" max="3591" width="1.6328125" style="266" customWidth="1"/>
    <col min="3592" max="3592" width="15.81640625" style="266" customWidth="1"/>
    <col min="3593" max="3593" width="1.6328125" style="266" customWidth="1"/>
    <col min="3594" max="3594" width="15.81640625" style="266" customWidth="1"/>
    <col min="3595" max="3595" width="1.6328125" style="266" customWidth="1"/>
    <col min="3596" max="3596" width="15.81640625" style="266" customWidth="1"/>
    <col min="3597" max="3597" width="1.6328125" style="266" customWidth="1"/>
    <col min="3598" max="3598" width="15.81640625" style="266" customWidth="1"/>
    <col min="3599" max="3599" width="11.90625" style="266" customWidth="1"/>
    <col min="3600" max="3840" width="9.08984375" style="266"/>
    <col min="3841" max="3841" width="59.6328125" style="266" customWidth="1"/>
    <col min="3842" max="3842" width="10.453125" style="266" customWidth="1"/>
    <col min="3843" max="3843" width="1.6328125" style="266" customWidth="1"/>
    <col min="3844" max="3844" width="15.81640625" style="266" customWidth="1"/>
    <col min="3845" max="3845" width="1.6328125" style="266" customWidth="1"/>
    <col min="3846" max="3846" width="15.81640625" style="266" customWidth="1"/>
    <col min="3847" max="3847" width="1.6328125" style="266" customWidth="1"/>
    <col min="3848" max="3848" width="15.81640625" style="266" customWidth="1"/>
    <col min="3849" max="3849" width="1.6328125" style="266" customWidth="1"/>
    <col min="3850" max="3850" width="15.81640625" style="266" customWidth="1"/>
    <col min="3851" max="3851" width="1.6328125" style="266" customWidth="1"/>
    <col min="3852" max="3852" width="15.81640625" style="266" customWidth="1"/>
    <col min="3853" max="3853" width="1.6328125" style="266" customWidth="1"/>
    <col min="3854" max="3854" width="15.81640625" style="266" customWidth="1"/>
    <col min="3855" max="3855" width="11.90625" style="266" customWidth="1"/>
    <col min="3856" max="4096" width="9.08984375" style="266"/>
    <col min="4097" max="4097" width="59.6328125" style="266" customWidth="1"/>
    <col min="4098" max="4098" width="10.453125" style="266" customWidth="1"/>
    <col min="4099" max="4099" width="1.6328125" style="266" customWidth="1"/>
    <col min="4100" max="4100" width="15.81640625" style="266" customWidth="1"/>
    <col min="4101" max="4101" width="1.6328125" style="266" customWidth="1"/>
    <col min="4102" max="4102" width="15.81640625" style="266" customWidth="1"/>
    <col min="4103" max="4103" width="1.6328125" style="266" customWidth="1"/>
    <col min="4104" max="4104" width="15.81640625" style="266" customWidth="1"/>
    <col min="4105" max="4105" width="1.6328125" style="266" customWidth="1"/>
    <col min="4106" max="4106" width="15.81640625" style="266" customWidth="1"/>
    <col min="4107" max="4107" width="1.6328125" style="266" customWidth="1"/>
    <col min="4108" max="4108" width="15.81640625" style="266" customWidth="1"/>
    <col min="4109" max="4109" width="1.6328125" style="266" customWidth="1"/>
    <col min="4110" max="4110" width="15.81640625" style="266" customWidth="1"/>
    <col min="4111" max="4111" width="11.90625" style="266" customWidth="1"/>
    <col min="4112" max="4352" width="9.08984375" style="266"/>
    <col min="4353" max="4353" width="59.6328125" style="266" customWidth="1"/>
    <col min="4354" max="4354" width="10.453125" style="266" customWidth="1"/>
    <col min="4355" max="4355" width="1.6328125" style="266" customWidth="1"/>
    <col min="4356" max="4356" width="15.81640625" style="266" customWidth="1"/>
    <col min="4357" max="4357" width="1.6328125" style="266" customWidth="1"/>
    <col min="4358" max="4358" width="15.81640625" style="266" customWidth="1"/>
    <col min="4359" max="4359" width="1.6328125" style="266" customWidth="1"/>
    <col min="4360" max="4360" width="15.81640625" style="266" customWidth="1"/>
    <col min="4361" max="4361" width="1.6328125" style="266" customWidth="1"/>
    <col min="4362" max="4362" width="15.81640625" style="266" customWidth="1"/>
    <col min="4363" max="4363" width="1.6328125" style="266" customWidth="1"/>
    <col min="4364" max="4364" width="15.81640625" style="266" customWidth="1"/>
    <col min="4365" max="4365" width="1.6328125" style="266" customWidth="1"/>
    <col min="4366" max="4366" width="15.81640625" style="266" customWidth="1"/>
    <col min="4367" max="4367" width="11.90625" style="266" customWidth="1"/>
    <col min="4368" max="4608" width="9.08984375" style="266"/>
    <col min="4609" max="4609" width="59.6328125" style="266" customWidth="1"/>
    <col min="4610" max="4610" width="10.453125" style="266" customWidth="1"/>
    <col min="4611" max="4611" width="1.6328125" style="266" customWidth="1"/>
    <col min="4612" max="4612" width="15.81640625" style="266" customWidth="1"/>
    <col min="4613" max="4613" width="1.6328125" style="266" customWidth="1"/>
    <col min="4614" max="4614" width="15.81640625" style="266" customWidth="1"/>
    <col min="4615" max="4615" width="1.6328125" style="266" customWidth="1"/>
    <col min="4616" max="4616" width="15.81640625" style="266" customWidth="1"/>
    <col min="4617" max="4617" width="1.6328125" style="266" customWidth="1"/>
    <col min="4618" max="4618" width="15.81640625" style="266" customWidth="1"/>
    <col min="4619" max="4619" width="1.6328125" style="266" customWidth="1"/>
    <col min="4620" max="4620" width="15.81640625" style="266" customWidth="1"/>
    <col min="4621" max="4621" width="1.6328125" style="266" customWidth="1"/>
    <col min="4622" max="4622" width="15.81640625" style="266" customWidth="1"/>
    <col min="4623" max="4623" width="11.90625" style="266" customWidth="1"/>
    <col min="4624" max="4864" width="9.08984375" style="266"/>
    <col min="4865" max="4865" width="59.6328125" style="266" customWidth="1"/>
    <col min="4866" max="4866" width="10.453125" style="266" customWidth="1"/>
    <col min="4867" max="4867" width="1.6328125" style="266" customWidth="1"/>
    <col min="4868" max="4868" width="15.81640625" style="266" customWidth="1"/>
    <col min="4869" max="4869" width="1.6328125" style="266" customWidth="1"/>
    <col min="4870" max="4870" width="15.81640625" style="266" customWidth="1"/>
    <col min="4871" max="4871" width="1.6328125" style="266" customWidth="1"/>
    <col min="4872" max="4872" width="15.81640625" style="266" customWidth="1"/>
    <col min="4873" max="4873" width="1.6328125" style="266" customWidth="1"/>
    <col min="4874" max="4874" width="15.81640625" style="266" customWidth="1"/>
    <col min="4875" max="4875" width="1.6328125" style="266" customWidth="1"/>
    <col min="4876" max="4876" width="15.81640625" style="266" customWidth="1"/>
    <col min="4877" max="4877" width="1.6328125" style="266" customWidth="1"/>
    <col min="4878" max="4878" width="15.81640625" style="266" customWidth="1"/>
    <col min="4879" max="4879" width="11.90625" style="266" customWidth="1"/>
    <col min="4880" max="5120" width="9.08984375" style="266"/>
    <col min="5121" max="5121" width="59.6328125" style="266" customWidth="1"/>
    <col min="5122" max="5122" width="10.453125" style="266" customWidth="1"/>
    <col min="5123" max="5123" width="1.6328125" style="266" customWidth="1"/>
    <col min="5124" max="5124" width="15.81640625" style="266" customWidth="1"/>
    <col min="5125" max="5125" width="1.6328125" style="266" customWidth="1"/>
    <col min="5126" max="5126" width="15.81640625" style="266" customWidth="1"/>
    <col min="5127" max="5127" width="1.6328125" style="266" customWidth="1"/>
    <col min="5128" max="5128" width="15.81640625" style="266" customWidth="1"/>
    <col min="5129" max="5129" width="1.6328125" style="266" customWidth="1"/>
    <col min="5130" max="5130" width="15.81640625" style="266" customWidth="1"/>
    <col min="5131" max="5131" width="1.6328125" style="266" customWidth="1"/>
    <col min="5132" max="5132" width="15.81640625" style="266" customWidth="1"/>
    <col min="5133" max="5133" width="1.6328125" style="266" customWidth="1"/>
    <col min="5134" max="5134" width="15.81640625" style="266" customWidth="1"/>
    <col min="5135" max="5135" width="11.90625" style="266" customWidth="1"/>
    <col min="5136" max="5376" width="9.08984375" style="266"/>
    <col min="5377" max="5377" width="59.6328125" style="266" customWidth="1"/>
    <col min="5378" max="5378" width="10.453125" style="266" customWidth="1"/>
    <col min="5379" max="5379" width="1.6328125" style="266" customWidth="1"/>
    <col min="5380" max="5380" width="15.81640625" style="266" customWidth="1"/>
    <col min="5381" max="5381" width="1.6328125" style="266" customWidth="1"/>
    <col min="5382" max="5382" width="15.81640625" style="266" customWidth="1"/>
    <col min="5383" max="5383" width="1.6328125" style="266" customWidth="1"/>
    <col min="5384" max="5384" width="15.81640625" style="266" customWidth="1"/>
    <col min="5385" max="5385" width="1.6328125" style="266" customWidth="1"/>
    <col min="5386" max="5386" width="15.81640625" style="266" customWidth="1"/>
    <col min="5387" max="5387" width="1.6328125" style="266" customWidth="1"/>
    <col min="5388" max="5388" width="15.81640625" style="266" customWidth="1"/>
    <col min="5389" max="5389" width="1.6328125" style="266" customWidth="1"/>
    <col min="5390" max="5390" width="15.81640625" style="266" customWidth="1"/>
    <col min="5391" max="5391" width="11.90625" style="266" customWidth="1"/>
    <col min="5392" max="5632" width="9.08984375" style="266"/>
    <col min="5633" max="5633" width="59.6328125" style="266" customWidth="1"/>
    <col min="5634" max="5634" width="10.453125" style="266" customWidth="1"/>
    <col min="5635" max="5635" width="1.6328125" style="266" customWidth="1"/>
    <col min="5636" max="5636" width="15.81640625" style="266" customWidth="1"/>
    <col min="5637" max="5637" width="1.6328125" style="266" customWidth="1"/>
    <col min="5638" max="5638" width="15.81640625" style="266" customWidth="1"/>
    <col min="5639" max="5639" width="1.6328125" style="266" customWidth="1"/>
    <col min="5640" max="5640" width="15.81640625" style="266" customWidth="1"/>
    <col min="5641" max="5641" width="1.6328125" style="266" customWidth="1"/>
    <col min="5642" max="5642" width="15.81640625" style="266" customWidth="1"/>
    <col min="5643" max="5643" width="1.6328125" style="266" customWidth="1"/>
    <col min="5644" max="5644" width="15.81640625" style="266" customWidth="1"/>
    <col min="5645" max="5645" width="1.6328125" style="266" customWidth="1"/>
    <col min="5646" max="5646" width="15.81640625" style="266" customWidth="1"/>
    <col min="5647" max="5647" width="11.90625" style="266" customWidth="1"/>
    <col min="5648" max="5888" width="9.08984375" style="266"/>
    <col min="5889" max="5889" width="59.6328125" style="266" customWidth="1"/>
    <col min="5890" max="5890" width="10.453125" style="266" customWidth="1"/>
    <col min="5891" max="5891" width="1.6328125" style="266" customWidth="1"/>
    <col min="5892" max="5892" width="15.81640625" style="266" customWidth="1"/>
    <col min="5893" max="5893" width="1.6328125" style="266" customWidth="1"/>
    <col min="5894" max="5894" width="15.81640625" style="266" customWidth="1"/>
    <col min="5895" max="5895" width="1.6328125" style="266" customWidth="1"/>
    <col min="5896" max="5896" width="15.81640625" style="266" customWidth="1"/>
    <col min="5897" max="5897" width="1.6328125" style="266" customWidth="1"/>
    <col min="5898" max="5898" width="15.81640625" style="266" customWidth="1"/>
    <col min="5899" max="5899" width="1.6328125" style="266" customWidth="1"/>
    <col min="5900" max="5900" width="15.81640625" style="266" customWidth="1"/>
    <col min="5901" max="5901" width="1.6328125" style="266" customWidth="1"/>
    <col min="5902" max="5902" width="15.81640625" style="266" customWidth="1"/>
    <col min="5903" max="5903" width="11.90625" style="266" customWidth="1"/>
    <col min="5904" max="6144" width="9.08984375" style="266"/>
    <col min="6145" max="6145" width="59.6328125" style="266" customWidth="1"/>
    <col min="6146" max="6146" width="10.453125" style="266" customWidth="1"/>
    <col min="6147" max="6147" width="1.6328125" style="266" customWidth="1"/>
    <col min="6148" max="6148" width="15.81640625" style="266" customWidth="1"/>
    <col min="6149" max="6149" width="1.6328125" style="266" customWidth="1"/>
    <col min="6150" max="6150" width="15.81640625" style="266" customWidth="1"/>
    <col min="6151" max="6151" width="1.6328125" style="266" customWidth="1"/>
    <col min="6152" max="6152" width="15.81640625" style="266" customWidth="1"/>
    <col min="6153" max="6153" width="1.6328125" style="266" customWidth="1"/>
    <col min="6154" max="6154" width="15.81640625" style="266" customWidth="1"/>
    <col min="6155" max="6155" width="1.6328125" style="266" customWidth="1"/>
    <col min="6156" max="6156" width="15.81640625" style="266" customWidth="1"/>
    <col min="6157" max="6157" width="1.6328125" style="266" customWidth="1"/>
    <col min="6158" max="6158" width="15.81640625" style="266" customWidth="1"/>
    <col min="6159" max="6159" width="11.90625" style="266" customWidth="1"/>
    <col min="6160" max="6400" width="9.08984375" style="266"/>
    <col min="6401" max="6401" width="59.6328125" style="266" customWidth="1"/>
    <col min="6402" max="6402" width="10.453125" style="266" customWidth="1"/>
    <col min="6403" max="6403" width="1.6328125" style="266" customWidth="1"/>
    <col min="6404" max="6404" width="15.81640625" style="266" customWidth="1"/>
    <col min="6405" max="6405" width="1.6328125" style="266" customWidth="1"/>
    <col min="6406" max="6406" width="15.81640625" style="266" customWidth="1"/>
    <col min="6407" max="6407" width="1.6328125" style="266" customWidth="1"/>
    <col min="6408" max="6408" width="15.81640625" style="266" customWidth="1"/>
    <col min="6409" max="6409" width="1.6328125" style="266" customWidth="1"/>
    <col min="6410" max="6410" width="15.81640625" style="266" customWidth="1"/>
    <col min="6411" max="6411" width="1.6328125" style="266" customWidth="1"/>
    <col min="6412" max="6412" width="15.81640625" style="266" customWidth="1"/>
    <col min="6413" max="6413" width="1.6328125" style="266" customWidth="1"/>
    <col min="6414" max="6414" width="15.81640625" style="266" customWidth="1"/>
    <col min="6415" max="6415" width="11.90625" style="266" customWidth="1"/>
    <col min="6416" max="6656" width="9.08984375" style="266"/>
    <col min="6657" max="6657" width="59.6328125" style="266" customWidth="1"/>
    <col min="6658" max="6658" width="10.453125" style="266" customWidth="1"/>
    <col min="6659" max="6659" width="1.6328125" style="266" customWidth="1"/>
    <col min="6660" max="6660" width="15.81640625" style="266" customWidth="1"/>
    <col min="6661" max="6661" width="1.6328125" style="266" customWidth="1"/>
    <col min="6662" max="6662" width="15.81640625" style="266" customWidth="1"/>
    <col min="6663" max="6663" width="1.6328125" style="266" customWidth="1"/>
    <col min="6664" max="6664" width="15.81640625" style="266" customWidth="1"/>
    <col min="6665" max="6665" width="1.6328125" style="266" customWidth="1"/>
    <col min="6666" max="6666" width="15.81640625" style="266" customWidth="1"/>
    <col min="6667" max="6667" width="1.6328125" style="266" customWidth="1"/>
    <col min="6668" max="6668" width="15.81640625" style="266" customWidth="1"/>
    <col min="6669" max="6669" width="1.6328125" style="266" customWidth="1"/>
    <col min="6670" max="6670" width="15.81640625" style="266" customWidth="1"/>
    <col min="6671" max="6671" width="11.90625" style="266" customWidth="1"/>
    <col min="6672" max="6912" width="9.08984375" style="266"/>
    <col min="6913" max="6913" width="59.6328125" style="266" customWidth="1"/>
    <col min="6914" max="6914" width="10.453125" style="266" customWidth="1"/>
    <col min="6915" max="6915" width="1.6328125" style="266" customWidth="1"/>
    <col min="6916" max="6916" width="15.81640625" style="266" customWidth="1"/>
    <col min="6917" max="6917" width="1.6328125" style="266" customWidth="1"/>
    <col min="6918" max="6918" width="15.81640625" style="266" customWidth="1"/>
    <col min="6919" max="6919" width="1.6328125" style="266" customWidth="1"/>
    <col min="6920" max="6920" width="15.81640625" style="266" customWidth="1"/>
    <col min="6921" max="6921" width="1.6328125" style="266" customWidth="1"/>
    <col min="6922" max="6922" width="15.81640625" style="266" customWidth="1"/>
    <col min="6923" max="6923" width="1.6328125" style="266" customWidth="1"/>
    <col min="6924" max="6924" width="15.81640625" style="266" customWidth="1"/>
    <col min="6925" max="6925" width="1.6328125" style="266" customWidth="1"/>
    <col min="6926" max="6926" width="15.81640625" style="266" customWidth="1"/>
    <col min="6927" max="6927" width="11.90625" style="266" customWidth="1"/>
    <col min="6928" max="7168" width="9.08984375" style="266"/>
    <col min="7169" max="7169" width="59.6328125" style="266" customWidth="1"/>
    <col min="7170" max="7170" width="10.453125" style="266" customWidth="1"/>
    <col min="7171" max="7171" width="1.6328125" style="266" customWidth="1"/>
    <col min="7172" max="7172" width="15.81640625" style="266" customWidth="1"/>
    <col min="7173" max="7173" width="1.6328125" style="266" customWidth="1"/>
    <col min="7174" max="7174" width="15.81640625" style="266" customWidth="1"/>
    <col min="7175" max="7175" width="1.6328125" style="266" customWidth="1"/>
    <col min="7176" max="7176" width="15.81640625" style="266" customWidth="1"/>
    <col min="7177" max="7177" width="1.6328125" style="266" customWidth="1"/>
    <col min="7178" max="7178" width="15.81640625" style="266" customWidth="1"/>
    <col min="7179" max="7179" width="1.6328125" style="266" customWidth="1"/>
    <col min="7180" max="7180" width="15.81640625" style="266" customWidth="1"/>
    <col min="7181" max="7181" width="1.6328125" style="266" customWidth="1"/>
    <col min="7182" max="7182" width="15.81640625" style="266" customWidth="1"/>
    <col min="7183" max="7183" width="11.90625" style="266" customWidth="1"/>
    <col min="7184" max="7424" width="9.08984375" style="266"/>
    <col min="7425" max="7425" width="59.6328125" style="266" customWidth="1"/>
    <col min="7426" max="7426" width="10.453125" style="266" customWidth="1"/>
    <col min="7427" max="7427" width="1.6328125" style="266" customWidth="1"/>
    <col min="7428" max="7428" width="15.81640625" style="266" customWidth="1"/>
    <col min="7429" max="7429" width="1.6328125" style="266" customWidth="1"/>
    <col min="7430" max="7430" width="15.81640625" style="266" customWidth="1"/>
    <col min="7431" max="7431" width="1.6328125" style="266" customWidth="1"/>
    <col min="7432" max="7432" width="15.81640625" style="266" customWidth="1"/>
    <col min="7433" max="7433" width="1.6328125" style="266" customWidth="1"/>
    <col min="7434" max="7434" width="15.81640625" style="266" customWidth="1"/>
    <col min="7435" max="7435" width="1.6328125" style="266" customWidth="1"/>
    <col min="7436" max="7436" width="15.81640625" style="266" customWidth="1"/>
    <col min="7437" max="7437" width="1.6328125" style="266" customWidth="1"/>
    <col min="7438" max="7438" width="15.81640625" style="266" customWidth="1"/>
    <col min="7439" max="7439" width="11.90625" style="266" customWidth="1"/>
    <col min="7440" max="7680" width="9.08984375" style="266"/>
    <col min="7681" max="7681" width="59.6328125" style="266" customWidth="1"/>
    <col min="7682" max="7682" width="10.453125" style="266" customWidth="1"/>
    <col min="7683" max="7683" width="1.6328125" style="266" customWidth="1"/>
    <col min="7684" max="7684" width="15.81640625" style="266" customWidth="1"/>
    <col min="7685" max="7685" width="1.6328125" style="266" customWidth="1"/>
    <col min="7686" max="7686" width="15.81640625" style="266" customWidth="1"/>
    <col min="7687" max="7687" width="1.6328125" style="266" customWidth="1"/>
    <col min="7688" max="7688" width="15.81640625" style="266" customWidth="1"/>
    <col min="7689" max="7689" width="1.6328125" style="266" customWidth="1"/>
    <col min="7690" max="7690" width="15.81640625" style="266" customWidth="1"/>
    <col min="7691" max="7691" width="1.6328125" style="266" customWidth="1"/>
    <col min="7692" max="7692" width="15.81640625" style="266" customWidth="1"/>
    <col min="7693" max="7693" width="1.6328125" style="266" customWidth="1"/>
    <col min="7694" max="7694" width="15.81640625" style="266" customWidth="1"/>
    <col min="7695" max="7695" width="11.90625" style="266" customWidth="1"/>
    <col min="7696" max="7936" width="9.08984375" style="266"/>
    <col min="7937" max="7937" width="59.6328125" style="266" customWidth="1"/>
    <col min="7938" max="7938" width="10.453125" style="266" customWidth="1"/>
    <col min="7939" max="7939" width="1.6328125" style="266" customWidth="1"/>
    <col min="7940" max="7940" width="15.81640625" style="266" customWidth="1"/>
    <col min="7941" max="7941" width="1.6328125" style="266" customWidth="1"/>
    <col min="7942" max="7942" width="15.81640625" style="266" customWidth="1"/>
    <col min="7943" max="7943" width="1.6328125" style="266" customWidth="1"/>
    <col min="7944" max="7944" width="15.81640625" style="266" customWidth="1"/>
    <col min="7945" max="7945" width="1.6328125" style="266" customWidth="1"/>
    <col min="7946" max="7946" width="15.81640625" style="266" customWidth="1"/>
    <col min="7947" max="7947" width="1.6328125" style="266" customWidth="1"/>
    <col min="7948" max="7948" width="15.81640625" style="266" customWidth="1"/>
    <col min="7949" max="7949" width="1.6328125" style="266" customWidth="1"/>
    <col min="7950" max="7950" width="15.81640625" style="266" customWidth="1"/>
    <col min="7951" max="7951" width="11.90625" style="266" customWidth="1"/>
    <col min="7952" max="8192" width="9.08984375" style="266"/>
    <col min="8193" max="8193" width="59.6328125" style="266" customWidth="1"/>
    <col min="8194" max="8194" width="10.453125" style="266" customWidth="1"/>
    <col min="8195" max="8195" width="1.6328125" style="266" customWidth="1"/>
    <col min="8196" max="8196" width="15.81640625" style="266" customWidth="1"/>
    <col min="8197" max="8197" width="1.6328125" style="266" customWidth="1"/>
    <col min="8198" max="8198" width="15.81640625" style="266" customWidth="1"/>
    <col min="8199" max="8199" width="1.6328125" style="266" customWidth="1"/>
    <col min="8200" max="8200" width="15.81640625" style="266" customWidth="1"/>
    <col min="8201" max="8201" width="1.6328125" style="266" customWidth="1"/>
    <col min="8202" max="8202" width="15.81640625" style="266" customWidth="1"/>
    <col min="8203" max="8203" width="1.6328125" style="266" customWidth="1"/>
    <col min="8204" max="8204" width="15.81640625" style="266" customWidth="1"/>
    <col min="8205" max="8205" width="1.6328125" style="266" customWidth="1"/>
    <col min="8206" max="8206" width="15.81640625" style="266" customWidth="1"/>
    <col min="8207" max="8207" width="11.90625" style="266" customWidth="1"/>
    <col min="8208" max="8448" width="9.08984375" style="266"/>
    <col min="8449" max="8449" width="59.6328125" style="266" customWidth="1"/>
    <col min="8450" max="8450" width="10.453125" style="266" customWidth="1"/>
    <col min="8451" max="8451" width="1.6328125" style="266" customWidth="1"/>
    <col min="8452" max="8452" width="15.81640625" style="266" customWidth="1"/>
    <col min="8453" max="8453" width="1.6328125" style="266" customWidth="1"/>
    <col min="8454" max="8454" width="15.81640625" style="266" customWidth="1"/>
    <col min="8455" max="8455" width="1.6328125" style="266" customWidth="1"/>
    <col min="8456" max="8456" width="15.81640625" style="266" customWidth="1"/>
    <col min="8457" max="8457" width="1.6328125" style="266" customWidth="1"/>
    <col min="8458" max="8458" width="15.81640625" style="266" customWidth="1"/>
    <col min="8459" max="8459" width="1.6328125" style="266" customWidth="1"/>
    <col min="8460" max="8460" width="15.81640625" style="266" customWidth="1"/>
    <col min="8461" max="8461" width="1.6328125" style="266" customWidth="1"/>
    <col min="8462" max="8462" width="15.81640625" style="266" customWidth="1"/>
    <col min="8463" max="8463" width="11.90625" style="266" customWidth="1"/>
    <col min="8464" max="8704" width="9.08984375" style="266"/>
    <col min="8705" max="8705" width="59.6328125" style="266" customWidth="1"/>
    <col min="8706" max="8706" width="10.453125" style="266" customWidth="1"/>
    <col min="8707" max="8707" width="1.6328125" style="266" customWidth="1"/>
    <col min="8708" max="8708" width="15.81640625" style="266" customWidth="1"/>
    <col min="8709" max="8709" width="1.6328125" style="266" customWidth="1"/>
    <col min="8710" max="8710" width="15.81640625" style="266" customWidth="1"/>
    <col min="8711" max="8711" width="1.6328125" style="266" customWidth="1"/>
    <col min="8712" max="8712" width="15.81640625" style="266" customWidth="1"/>
    <col min="8713" max="8713" width="1.6328125" style="266" customWidth="1"/>
    <col min="8714" max="8714" width="15.81640625" style="266" customWidth="1"/>
    <col min="8715" max="8715" width="1.6328125" style="266" customWidth="1"/>
    <col min="8716" max="8716" width="15.81640625" style="266" customWidth="1"/>
    <col min="8717" max="8717" width="1.6328125" style="266" customWidth="1"/>
    <col min="8718" max="8718" width="15.81640625" style="266" customWidth="1"/>
    <col min="8719" max="8719" width="11.90625" style="266" customWidth="1"/>
    <col min="8720" max="8960" width="9.08984375" style="266"/>
    <col min="8961" max="8961" width="59.6328125" style="266" customWidth="1"/>
    <col min="8962" max="8962" width="10.453125" style="266" customWidth="1"/>
    <col min="8963" max="8963" width="1.6328125" style="266" customWidth="1"/>
    <col min="8964" max="8964" width="15.81640625" style="266" customWidth="1"/>
    <col min="8965" max="8965" width="1.6328125" style="266" customWidth="1"/>
    <col min="8966" max="8966" width="15.81640625" style="266" customWidth="1"/>
    <col min="8967" max="8967" width="1.6328125" style="266" customWidth="1"/>
    <col min="8968" max="8968" width="15.81640625" style="266" customWidth="1"/>
    <col min="8969" max="8969" width="1.6328125" style="266" customWidth="1"/>
    <col min="8970" max="8970" width="15.81640625" style="266" customWidth="1"/>
    <col min="8971" max="8971" width="1.6328125" style="266" customWidth="1"/>
    <col min="8972" max="8972" width="15.81640625" style="266" customWidth="1"/>
    <col min="8973" max="8973" width="1.6328125" style="266" customWidth="1"/>
    <col min="8974" max="8974" width="15.81640625" style="266" customWidth="1"/>
    <col min="8975" max="8975" width="11.90625" style="266" customWidth="1"/>
    <col min="8976" max="9216" width="9.08984375" style="266"/>
    <col min="9217" max="9217" width="59.6328125" style="266" customWidth="1"/>
    <col min="9218" max="9218" width="10.453125" style="266" customWidth="1"/>
    <col min="9219" max="9219" width="1.6328125" style="266" customWidth="1"/>
    <col min="9220" max="9220" width="15.81640625" style="266" customWidth="1"/>
    <col min="9221" max="9221" width="1.6328125" style="266" customWidth="1"/>
    <col min="9222" max="9222" width="15.81640625" style="266" customWidth="1"/>
    <col min="9223" max="9223" width="1.6328125" style="266" customWidth="1"/>
    <col min="9224" max="9224" width="15.81640625" style="266" customWidth="1"/>
    <col min="9225" max="9225" width="1.6328125" style="266" customWidth="1"/>
    <col min="9226" max="9226" width="15.81640625" style="266" customWidth="1"/>
    <col min="9227" max="9227" width="1.6328125" style="266" customWidth="1"/>
    <col min="9228" max="9228" width="15.81640625" style="266" customWidth="1"/>
    <col min="9229" max="9229" width="1.6328125" style="266" customWidth="1"/>
    <col min="9230" max="9230" width="15.81640625" style="266" customWidth="1"/>
    <col min="9231" max="9231" width="11.90625" style="266" customWidth="1"/>
    <col min="9232" max="9472" width="9.08984375" style="266"/>
    <col min="9473" max="9473" width="59.6328125" style="266" customWidth="1"/>
    <col min="9474" max="9474" width="10.453125" style="266" customWidth="1"/>
    <col min="9475" max="9475" width="1.6328125" style="266" customWidth="1"/>
    <col min="9476" max="9476" width="15.81640625" style="266" customWidth="1"/>
    <col min="9477" max="9477" width="1.6328125" style="266" customWidth="1"/>
    <col min="9478" max="9478" width="15.81640625" style="266" customWidth="1"/>
    <col min="9479" max="9479" width="1.6328125" style="266" customWidth="1"/>
    <col min="9480" max="9480" width="15.81640625" style="266" customWidth="1"/>
    <col min="9481" max="9481" width="1.6328125" style="266" customWidth="1"/>
    <col min="9482" max="9482" width="15.81640625" style="266" customWidth="1"/>
    <col min="9483" max="9483" width="1.6328125" style="266" customWidth="1"/>
    <col min="9484" max="9484" width="15.81640625" style="266" customWidth="1"/>
    <col min="9485" max="9485" width="1.6328125" style="266" customWidth="1"/>
    <col min="9486" max="9486" width="15.81640625" style="266" customWidth="1"/>
    <col min="9487" max="9487" width="11.90625" style="266" customWidth="1"/>
    <col min="9488" max="9728" width="9.08984375" style="266"/>
    <col min="9729" max="9729" width="59.6328125" style="266" customWidth="1"/>
    <col min="9730" max="9730" width="10.453125" style="266" customWidth="1"/>
    <col min="9731" max="9731" width="1.6328125" style="266" customWidth="1"/>
    <col min="9732" max="9732" width="15.81640625" style="266" customWidth="1"/>
    <col min="9733" max="9733" width="1.6328125" style="266" customWidth="1"/>
    <col min="9734" max="9734" width="15.81640625" style="266" customWidth="1"/>
    <col min="9735" max="9735" width="1.6328125" style="266" customWidth="1"/>
    <col min="9736" max="9736" width="15.81640625" style="266" customWidth="1"/>
    <col min="9737" max="9737" width="1.6328125" style="266" customWidth="1"/>
    <col min="9738" max="9738" width="15.81640625" style="266" customWidth="1"/>
    <col min="9739" max="9739" width="1.6328125" style="266" customWidth="1"/>
    <col min="9740" max="9740" width="15.81640625" style="266" customWidth="1"/>
    <col min="9741" max="9741" width="1.6328125" style="266" customWidth="1"/>
    <col min="9742" max="9742" width="15.81640625" style="266" customWidth="1"/>
    <col min="9743" max="9743" width="11.90625" style="266" customWidth="1"/>
    <col min="9744" max="9984" width="9.08984375" style="266"/>
    <col min="9985" max="9985" width="59.6328125" style="266" customWidth="1"/>
    <col min="9986" max="9986" width="10.453125" style="266" customWidth="1"/>
    <col min="9987" max="9987" width="1.6328125" style="266" customWidth="1"/>
    <col min="9988" max="9988" width="15.81640625" style="266" customWidth="1"/>
    <col min="9989" max="9989" width="1.6328125" style="266" customWidth="1"/>
    <col min="9990" max="9990" width="15.81640625" style="266" customWidth="1"/>
    <col min="9991" max="9991" width="1.6328125" style="266" customWidth="1"/>
    <col min="9992" max="9992" width="15.81640625" style="266" customWidth="1"/>
    <col min="9993" max="9993" width="1.6328125" style="266" customWidth="1"/>
    <col min="9994" max="9994" width="15.81640625" style="266" customWidth="1"/>
    <col min="9995" max="9995" width="1.6328125" style="266" customWidth="1"/>
    <col min="9996" max="9996" width="15.81640625" style="266" customWidth="1"/>
    <col min="9997" max="9997" width="1.6328125" style="266" customWidth="1"/>
    <col min="9998" max="9998" width="15.81640625" style="266" customWidth="1"/>
    <col min="9999" max="9999" width="11.90625" style="266" customWidth="1"/>
    <col min="10000" max="10240" width="9.08984375" style="266"/>
    <col min="10241" max="10241" width="59.6328125" style="266" customWidth="1"/>
    <col min="10242" max="10242" width="10.453125" style="266" customWidth="1"/>
    <col min="10243" max="10243" width="1.6328125" style="266" customWidth="1"/>
    <col min="10244" max="10244" width="15.81640625" style="266" customWidth="1"/>
    <col min="10245" max="10245" width="1.6328125" style="266" customWidth="1"/>
    <col min="10246" max="10246" width="15.81640625" style="266" customWidth="1"/>
    <col min="10247" max="10247" width="1.6328125" style="266" customWidth="1"/>
    <col min="10248" max="10248" width="15.81640625" style="266" customWidth="1"/>
    <col min="10249" max="10249" width="1.6328125" style="266" customWidth="1"/>
    <col min="10250" max="10250" width="15.81640625" style="266" customWidth="1"/>
    <col min="10251" max="10251" width="1.6328125" style="266" customWidth="1"/>
    <col min="10252" max="10252" width="15.81640625" style="266" customWidth="1"/>
    <col min="10253" max="10253" width="1.6328125" style="266" customWidth="1"/>
    <col min="10254" max="10254" width="15.81640625" style="266" customWidth="1"/>
    <col min="10255" max="10255" width="11.90625" style="266" customWidth="1"/>
    <col min="10256" max="10496" width="9.08984375" style="266"/>
    <col min="10497" max="10497" width="59.6328125" style="266" customWidth="1"/>
    <col min="10498" max="10498" width="10.453125" style="266" customWidth="1"/>
    <col min="10499" max="10499" width="1.6328125" style="266" customWidth="1"/>
    <col min="10500" max="10500" width="15.81640625" style="266" customWidth="1"/>
    <col min="10501" max="10501" width="1.6328125" style="266" customWidth="1"/>
    <col min="10502" max="10502" width="15.81640625" style="266" customWidth="1"/>
    <col min="10503" max="10503" width="1.6328125" style="266" customWidth="1"/>
    <col min="10504" max="10504" width="15.81640625" style="266" customWidth="1"/>
    <col min="10505" max="10505" width="1.6328125" style="266" customWidth="1"/>
    <col min="10506" max="10506" width="15.81640625" style="266" customWidth="1"/>
    <col min="10507" max="10507" width="1.6328125" style="266" customWidth="1"/>
    <col min="10508" max="10508" width="15.81640625" style="266" customWidth="1"/>
    <col min="10509" max="10509" width="1.6328125" style="266" customWidth="1"/>
    <col min="10510" max="10510" width="15.81640625" style="266" customWidth="1"/>
    <col min="10511" max="10511" width="11.90625" style="266" customWidth="1"/>
    <col min="10512" max="10752" width="9.08984375" style="266"/>
    <col min="10753" max="10753" width="59.6328125" style="266" customWidth="1"/>
    <col min="10754" max="10754" width="10.453125" style="266" customWidth="1"/>
    <col min="10755" max="10755" width="1.6328125" style="266" customWidth="1"/>
    <col min="10756" max="10756" width="15.81640625" style="266" customWidth="1"/>
    <col min="10757" max="10757" width="1.6328125" style="266" customWidth="1"/>
    <col min="10758" max="10758" width="15.81640625" style="266" customWidth="1"/>
    <col min="10759" max="10759" width="1.6328125" style="266" customWidth="1"/>
    <col min="10760" max="10760" width="15.81640625" style="266" customWidth="1"/>
    <col min="10761" max="10761" width="1.6328125" style="266" customWidth="1"/>
    <col min="10762" max="10762" width="15.81640625" style="266" customWidth="1"/>
    <col min="10763" max="10763" width="1.6328125" style="266" customWidth="1"/>
    <col min="10764" max="10764" width="15.81640625" style="266" customWidth="1"/>
    <col min="10765" max="10765" width="1.6328125" style="266" customWidth="1"/>
    <col min="10766" max="10766" width="15.81640625" style="266" customWidth="1"/>
    <col min="10767" max="10767" width="11.90625" style="266" customWidth="1"/>
    <col min="10768" max="11008" width="9.08984375" style="266"/>
    <col min="11009" max="11009" width="59.6328125" style="266" customWidth="1"/>
    <col min="11010" max="11010" width="10.453125" style="266" customWidth="1"/>
    <col min="11011" max="11011" width="1.6328125" style="266" customWidth="1"/>
    <col min="11012" max="11012" width="15.81640625" style="266" customWidth="1"/>
    <col min="11013" max="11013" width="1.6328125" style="266" customWidth="1"/>
    <col min="11014" max="11014" width="15.81640625" style="266" customWidth="1"/>
    <col min="11015" max="11015" width="1.6328125" style="266" customWidth="1"/>
    <col min="11016" max="11016" width="15.81640625" style="266" customWidth="1"/>
    <col min="11017" max="11017" width="1.6328125" style="266" customWidth="1"/>
    <col min="11018" max="11018" width="15.81640625" style="266" customWidth="1"/>
    <col min="11019" max="11019" width="1.6328125" style="266" customWidth="1"/>
    <col min="11020" max="11020" width="15.81640625" style="266" customWidth="1"/>
    <col min="11021" max="11021" width="1.6328125" style="266" customWidth="1"/>
    <col min="11022" max="11022" width="15.81640625" style="266" customWidth="1"/>
    <col min="11023" max="11023" width="11.90625" style="266" customWidth="1"/>
    <col min="11024" max="11264" width="9.08984375" style="266"/>
    <col min="11265" max="11265" width="59.6328125" style="266" customWidth="1"/>
    <col min="11266" max="11266" width="10.453125" style="266" customWidth="1"/>
    <col min="11267" max="11267" width="1.6328125" style="266" customWidth="1"/>
    <col min="11268" max="11268" width="15.81640625" style="266" customWidth="1"/>
    <col min="11269" max="11269" width="1.6328125" style="266" customWidth="1"/>
    <col min="11270" max="11270" width="15.81640625" style="266" customWidth="1"/>
    <col min="11271" max="11271" width="1.6328125" style="266" customWidth="1"/>
    <col min="11272" max="11272" width="15.81640625" style="266" customWidth="1"/>
    <col min="11273" max="11273" width="1.6328125" style="266" customWidth="1"/>
    <col min="11274" max="11274" width="15.81640625" style="266" customWidth="1"/>
    <col min="11275" max="11275" width="1.6328125" style="266" customWidth="1"/>
    <col min="11276" max="11276" width="15.81640625" style="266" customWidth="1"/>
    <col min="11277" max="11277" width="1.6328125" style="266" customWidth="1"/>
    <col min="11278" max="11278" width="15.81640625" style="266" customWidth="1"/>
    <col min="11279" max="11279" width="11.90625" style="266" customWidth="1"/>
    <col min="11280" max="11520" width="9.08984375" style="266"/>
    <col min="11521" max="11521" width="59.6328125" style="266" customWidth="1"/>
    <col min="11522" max="11522" width="10.453125" style="266" customWidth="1"/>
    <col min="11523" max="11523" width="1.6328125" style="266" customWidth="1"/>
    <col min="11524" max="11524" width="15.81640625" style="266" customWidth="1"/>
    <col min="11525" max="11525" width="1.6328125" style="266" customWidth="1"/>
    <col min="11526" max="11526" width="15.81640625" style="266" customWidth="1"/>
    <col min="11527" max="11527" width="1.6328125" style="266" customWidth="1"/>
    <col min="11528" max="11528" width="15.81640625" style="266" customWidth="1"/>
    <col min="11529" max="11529" width="1.6328125" style="266" customWidth="1"/>
    <col min="11530" max="11530" width="15.81640625" style="266" customWidth="1"/>
    <col min="11531" max="11531" width="1.6328125" style="266" customWidth="1"/>
    <col min="11532" max="11532" width="15.81640625" style="266" customWidth="1"/>
    <col min="11533" max="11533" width="1.6328125" style="266" customWidth="1"/>
    <col min="11534" max="11534" width="15.81640625" style="266" customWidth="1"/>
    <col min="11535" max="11535" width="11.90625" style="266" customWidth="1"/>
    <col min="11536" max="11776" width="9.08984375" style="266"/>
    <col min="11777" max="11777" width="59.6328125" style="266" customWidth="1"/>
    <col min="11778" max="11778" width="10.453125" style="266" customWidth="1"/>
    <col min="11779" max="11779" width="1.6328125" style="266" customWidth="1"/>
    <col min="11780" max="11780" width="15.81640625" style="266" customWidth="1"/>
    <col min="11781" max="11781" width="1.6328125" style="266" customWidth="1"/>
    <col min="11782" max="11782" width="15.81640625" style="266" customWidth="1"/>
    <col min="11783" max="11783" width="1.6328125" style="266" customWidth="1"/>
    <col min="11784" max="11784" width="15.81640625" style="266" customWidth="1"/>
    <col min="11785" max="11785" width="1.6328125" style="266" customWidth="1"/>
    <col min="11786" max="11786" width="15.81640625" style="266" customWidth="1"/>
    <col min="11787" max="11787" width="1.6328125" style="266" customWidth="1"/>
    <col min="11788" max="11788" width="15.81640625" style="266" customWidth="1"/>
    <col min="11789" max="11789" width="1.6328125" style="266" customWidth="1"/>
    <col min="11790" max="11790" width="15.81640625" style="266" customWidth="1"/>
    <col min="11791" max="11791" width="11.90625" style="266" customWidth="1"/>
    <col min="11792" max="12032" width="9.08984375" style="266"/>
    <col min="12033" max="12033" width="59.6328125" style="266" customWidth="1"/>
    <col min="12034" max="12034" width="10.453125" style="266" customWidth="1"/>
    <col min="12035" max="12035" width="1.6328125" style="266" customWidth="1"/>
    <col min="12036" max="12036" width="15.81640625" style="266" customWidth="1"/>
    <col min="12037" max="12037" width="1.6328125" style="266" customWidth="1"/>
    <col min="12038" max="12038" width="15.81640625" style="266" customWidth="1"/>
    <col min="12039" max="12039" width="1.6328125" style="266" customWidth="1"/>
    <col min="12040" max="12040" width="15.81640625" style="266" customWidth="1"/>
    <col min="12041" max="12041" width="1.6328125" style="266" customWidth="1"/>
    <col min="12042" max="12042" width="15.81640625" style="266" customWidth="1"/>
    <col min="12043" max="12043" width="1.6328125" style="266" customWidth="1"/>
    <col min="12044" max="12044" width="15.81640625" style="266" customWidth="1"/>
    <col min="12045" max="12045" width="1.6328125" style="266" customWidth="1"/>
    <col min="12046" max="12046" width="15.81640625" style="266" customWidth="1"/>
    <col min="12047" max="12047" width="11.90625" style="266" customWidth="1"/>
    <col min="12048" max="12288" width="9.08984375" style="266"/>
    <col min="12289" max="12289" width="59.6328125" style="266" customWidth="1"/>
    <col min="12290" max="12290" width="10.453125" style="266" customWidth="1"/>
    <col min="12291" max="12291" width="1.6328125" style="266" customWidth="1"/>
    <col min="12292" max="12292" width="15.81640625" style="266" customWidth="1"/>
    <col min="12293" max="12293" width="1.6328125" style="266" customWidth="1"/>
    <col min="12294" max="12294" width="15.81640625" style="266" customWidth="1"/>
    <col min="12295" max="12295" width="1.6328125" style="266" customWidth="1"/>
    <col min="12296" max="12296" width="15.81640625" style="266" customWidth="1"/>
    <col min="12297" max="12297" width="1.6328125" style="266" customWidth="1"/>
    <col min="12298" max="12298" width="15.81640625" style="266" customWidth="1"/>
    <col min="12299" max="12299" width="1.6328125" style="266" customWidth="1"/>
    <col min="12300" max="12300" width="15.81640625" style="266" customWidth="1"/>
    <col min="12301" max="12301" width="1.6328125" style="266" customWidth="1"/>
    <col min="12302" max="12302" width="15.81640625" style="266" customWidth="1"/>
    <col min="12303" max="12303" width="11.90625" style="266" customWidth="1"/>
    <col min="12304" max="12544" width="9.08984375" style="266"/>
    <col min="12545" max="12545" width="59.6328125" style="266" customWidth="1"/>
    <col min="12546" max="12546" width="10.453125" style="266" customWidth="1"/>
    <col min="12547" max="12547" width="1.6328125" style="266" customWidth="1"/>
    <col min="12548" max="12548" width="15.81640625" style="266" customWidth="1"/>
    <col min="12549" max="12549" width="1.6328125" style="266" customWidth="1"/>
    <col min="12550" max="12550" width="15.81640625" style="266" customWidth="1"/>
    <col min="12551" max="12551" width="1.6328125" style="266" customWidth="1"/>
    <col min="12552" max="12552" width="15.81640625" style="266" customWidth="1"/>
    <col min="12553" max="12553" width="1.6328125" style="266" customWidth="1"/>
    <col min="12554" max="12554" width="15.81640625" style="266" customWidth="1"/>
    <col min="12555" max="12555" width="1.6328125" style="266" customWidth="1"/>
    <col min="12556" max="12556" width="15.81640625" style="266" customWidth="1"/>
    <col min="12557" max="12557" width="1.6328125" style="266" customWidth="1"/>
    <col min="12558" max="12558" width="15.81640625" style="266" customWidth="1"/>
    <col min="12559" max="12559" width="11.90625" style="266" customWidth="1"/>
    <col min="12560" max="12800" width="9.08984375" style="266"/>
    <col min="12801" max="12801" width="59.6328125" style="266" customWidth="1"/>
    <col min="12802" max="12802" width="10.453125" style="266" customWidth="1"/>
    <col min="12803" max="12803" width="1.6328125" style="266" customWidth="1"/>
    <col min="12804" max="12804" width="15.81640625" style="266" customWidth="1"/>
    <col min="12805" max="12805" width="1.6328125" style="266" customWidth="1"/>
    <col min="12806" max="12806" width="15.81640625" style="266" customWidth="1"/>
    <col min="12807" max="12807" width="1.6328125" style="266" customWidth="1"/>
    <col min="12808" max="12808" width="15.81640625" style="266" customWidth="1"/>
    <col min="12809" max="12809" width="1.6328125" style="266" customWidth="1"/>
    <col min="12810" max="12810" width="15.81640625" style="266" customWidth="1"/>
    <col min="12811" max="12811" width="1.6328125" style="266" customWidth="1"/>
    <col min="12812" max="12812" width="15.81640625" style="266" customWidth="1"/>
    <col min="12813" max="12813" width="1.6328125" style="266" customWidth="1"/>
    <col min="12814" max="12814" width="15.81640625" style="266" customWidth="1"/>
    <col min="12815" max="12815" width="11.90625" style="266" customWidth="1"/>
    <col min="12816" max="13056" width="9.08984375" style="266"/>
    <col min="13057" max="13057" width="59.6328125" style="266" customWidth="1"/>
    <col min="13058" max="13058" width="10.453125" style="266" customWidth="1"/>
    <col min="13059" max="13059" width="1.6328125" style="266" customWidth="1"/>
    <col min="13060" max="13060" width="15.81640625" style="266" customWidth="1"/>
    <col min="13061" max="13061" width="1.6328125" style="266" customWidth="1"/>
    <col min="13062" max="13062" width="15.81640625" style="266" customWidth="1"/>
    <col min="13063" max="13063" width="1.6328125" style="266" customWidth="1"/>
    <col min="13064" max="13064" width="15.81640625" style="266" customWidth="1"/>
    <col min="13065" max="13065" width="1.6328125" style="266" customWidth="1"/>
    <col min="13066" max="13066" width="15.81640625" style="266" customWidth="1"/>
    <col min="13067" max="13067" width="1.6328125" style="266" customWidth="1"/>
    <col min="13068" max="13068" width="15.81640625" style="266" customWidth="1"/>
    <col min="13069" max="13069" width="1.6328125" style="266" customWidth="1"/>
    <col min="13070" max="13070" width="15.81640625" style="266" customWidth="1"/>
    <col min="13071" max="13071" width="11.90625" style="266" customWidth="1"/>
    <col min="13072" max="13312" width="9.08984375" style="266"/>
    <col min="13313" max="13313" width="59.6328125" style="266" customWidth="1"/>
    <col min="13314" max="13314" width="10.453125" style="266" customWidth="1"/>
    <col min="13315" max="13315" width="1.6328125" style="266" customWidth="1"/>
    <col min="13316" max="13316" width="15.81640625" style="266" customWidth="1"/>
    <col min="13317" max="13317" width="1.6328125" style="266" customWidth="1"/>
    <col min="13318" max="13318" width="15.81640625" style="266" customWidth="1"/>
    <col min="13319" max="13319" width="1.6328125" style="266" customWidth="1"/>
    <col min="13320" max="13320" width="15.81640625" style="266" customWidth="1"/>
    <col min="13321" max="13321" width="1.6328125" style="266" customWidth="1"/>
    <col min="13322" max="13322" width="15.81640625" style="266" customWidth="1"/>
    <col min="13323" max="13323" width="1.6328125" style="266" customWidth="1"/>
    <col min="13324" max="13324" width="15.81640625" style="266" customWidth="1"/>
    <col min="13325" max="13325" width="1.6328125" style="266" customWidth="1"/>
    <col min="13326" max="13326" width="15.81640625" style="266" customWidth="1"/>
    <col min="13327" max="13327" width="11.90625" style="266" customWidth="1"/>
    <col min="13328" max="13568" width="9.08984375" style="266"/>
    <col min="13569" max="13569" width="59.6328125" style="266" customWidth="1"/>
    <col min="13570" max="13570" width="10.453125" style="266" customWidth="1"/>
    <col min="13571" max="13571" width="1.6328125" style="266" customWidth="1"/>
    <col min="13572" max="13572" width="15.81640625" style="266" customWidth="1"/>
    <col min="13573" max="13573" width="1.6328125" style="266" customWidth="1"/>
    <col min="13574" max="13574" width="15.81640625" style="266" customWidth="1"/>
    <col min="13575" max="13575" width="1.6328125" style="266" customWidth="1"/>
    <col min="13576" max="13576" width="15.81640625" style="266" customWidth="1"/>
    <col min="13577" max="13577" width="1.6328125" style="266" customWidth="1"/>
    <col min="13578" max="13578" width="15.81640625" style="266" customWidth="1"/>
    <col min="13579" max="13579" width="1.6328125" style="266" customWidth="1"/>
    <col min="13580" max="13580" width="15.81640625" style="266" customWidth="1"/>
    <col min="13581" max="13581" width="1.6328125" style="266" customWidth="1"/>
    <col min="13582" max="13582" width="15.81640625" style="266" customWidth="1"/>
    <col min="13583" max="13583" width="11.90625" style="266" customWidth="1"/>
    <col min="13584" max="13824" width="9.08984375" style="266"/>
    <col min="13825" max="13825" width="59.6328125" style="266" customWidth="1"/>
    <col min="13826" max="13826" width="10.453125" style="266" customWidth="1"/>
    <col min="13827" max="13827" width="1.6328125" style="266" customWidth="1"/>
    <col min="13828" max="13828" width="15.81640625" style="266" customWidth="1"/>
    <col min="13829" max="13829" width="1.6328125" style="266" customWidth="1"/>
    <col min="13830" max="13830" width="15.81640625" style="266" customWidth="1"/>
    <col min="13831" max="13831" width="1.6328125" style="266" customWidth="1"/>
    <col min="13832" max="13832" width="15.81640625" style="266" customWidth="1"/>
    <col min="13833" max="13833" width="1.6328125" style="266" customWidth="1"/>
    <col min="13834" max="13834" width="15.81640625" style="266" customWidth="1"/>
    <col min="13835" max="13835" width="1.6328125" style="266" customWidth="1"/>
    <col min="13836" max="13836" width="15.81640625" style="266" customWidth="1"/>
    <col min="13837" max="13837" width="1.6328125" style="266" customWidth="1"/>
    <col min="13838" max="13838" width="15.81640625" style="266" customWidth="1"/>
    <col min="13839" max="13839" width="11.90625" style="266" customWidth="1"/>
    <col min="13840" max="14080" width="9.08984375" style="266"/>
    <col min="14081" max="14081" width="59.6328125" style="266" customWidth="1"/>
    <col min="14082" max="14082" width="10.453125" style="266" customWidth="1"/>
    <col min="14083" max="14083" width="1.6328125" style="266" customWidth="1"/>
    <col min="14084" max="14084" width="15.81640625" style="266" customWidth="1"/>
    <col min="14085" max="14085" width="1.6328125" style="266" customWidth="1"/>
    <col min="14086" max="14086" width="15.81640625" style="266" customWidth="1"/>
    <col min="14087" max="14087" width="1.6328125" style="266" customWidth="1"/>
    <col min="14088" max="14088" width="15.81640625" style="266" customWidth="1"/>
    <col min="14089" max="14089" width="1.6328125" style="266" customWidth="1"/>
    <col min="14090" max="14090" width="15.81640625" style="266" customWidth="1"/>
    <col min="14091" max="14091" width="1.6328125" style="266" customWidth="1"/>
    <col min="14092" max="14092" width="15.81640625" style="266" customWidth="1"/>
    <col min="14093" max="14093" width="1.6328125" style="266" customWidth="1"/>
    <col min="14094" max="14094" width="15.81640625" style="266" customWidth="1"/>
    <col min="14095" max="14095" width="11.90625" style="266" customWidth="1"/>
    <col min="14096" max="14336" width="9.08984375" style="266"/>
    <col min="14337" max="14337" width="59.6328125" style="266" customWidth="1"/>
    <col min="14338" max="14338" width="10.453125" style="266" customWidth="1"/>
    <col min="14339" max="14339" width="1.6328125" style="266" customWidth="1"/>
    <col min="14340" max="14340" width="15.81640625" style="266" customWidth="1"/>
    <col min="14341" max="14341" width="1.6328125" style="266" customWidth="1"/>
    <col min="14342" max="14342" width="15.81640625" style="266" customWidth="1"/>
    <col min="14343" max="14343" width="1.6328125" style="266" customWidth="1"/>
    <col min="14344" max="14344" width="15.81640625" style="266" customWidth="1"/>
    <col min="14345" max="14345" width="1.6328125" style="266" customWidth="1"/>
    <col min="14346" max="14346" width="15.81640625" style="266" customWidth="1"/>
    <col min="14347" max="14347" width="1.6328125" style="266" customWidth="1"/>
    <col min="14348" max="14348" width="15.81640625" style="266" customWidth="1"/>
    <col min="14349" max="14349" width="1.6328125" style="266" customWidth="1"/>
    <col min="14350" max="14350" width="15.81640625" style="266" customWidth="1"/>
    <col min="14351" max="14351" width="11.90625" style="266" customWidth="1"/>
    <col min="14352" max="14592" width="9.08984375" style="266"/>
    <col min="14593" max="14593" width="59.6328125" style="266" customWidth="1"/>
    <col min="14594" max="14594" width="10.453125" style="266" customWidth="1"/>
    <col min="14595" max="14595" width="1.6328125" style="266" customWidth="1"/>
    <col min="14596" max="14596" width="15.81640625" style="266" customWidth="1"/>
    <col min="14597" max="14597" width="1.6328125" style="266" customWidth="1"/>
    <col min="14598" max="14598" width="15.81640625" style="266" customWidth="1"/>
    <col min="14599" max="14599" width="1.6328125" style="266" customWidth="1"/>
    <col min="14600" max="14600" width="15.81640625" style="266" customWidth="1"/>
    <col min="14601" max="14601" width="1.6328125" style="266" customWidth="1"/>
    <col min="14602" max="14602" width="15.81640625" style="266" customWidth="1"/>
    <col min="14603" max="14603" width="1.6328125" style="266" customWidth="1"/>
    <col min="14604" max="14604" width="15.81640625" style="266" customWidth="1"/>
    <col min="14605" max="14605" width="1.6328125" style="266" customWidth="1"/>
    <col min="14606" max="14606" width="15.81640625" style="266" customWidth="1"/>
    <col min="14607" max="14607" width="11.90625" style="266" customWidth="1"/>
    <col min="14608" max="14848" width="9.08984375" style="266"/>
    <col min="14849" max="14849" width="59.6328125" style="266" customWidth="1"/>
    <col min="14850" max="14850" width="10.453125" style="266" customWidth="1"/>
    <col min="14851" max="14851" width="1.6328125" style="266" customWidth="1"/>
    <col min="14852" max="14852" width="15.81640625" style="266" customWidth="1"/>
    <col min="14853" max="14853" width="1.6328125" style="266" customWidth="1"/>
    <col min="14854" max="14854" width="15.81640625" style="266" customWidth="1"/>
    <col min="14855" max="14855" width="1.6328125" style="266" customWidth="1"/>
    <col min="14856" max="14856" width="15.81640625" style="266" customWidth="1"/>
    <col min="14857" max="14857" width="1.6328125" style="266" customWidth="1"/>
    <col min="14858" max="14858" width="15.81640625" style="266" customWidth="1"/>
    <col min="14859" max="14859" width="1.6328125" style="266" customWidth="1"/>
    <col min="14860" max="14860" width="15.81640625" style="266" customWidth="1"/>
    <col min="14861" max="14861" width="1.6328125" style="266" customWidth="1"/>
    <col min="14862" max="14862" width="15.81640625" style="266" customWidth="1"/>
    <col min="14863" max="14863" width="11.90625" style="266" customWidth="1"/>
    <col min="14864" max="15104" width="9.08984375" style="266"/>
    <col min="15105" max="15105" width="59.6328125" style="266" customWidth="1"/>
    <col min="15106" max="15106" width="10.453125" style="266" customWidth="1"/>
    <col min="15107" max="15107" width="1.6328125" style="266" customWidth="1"/>
    <col min="15108" max="15108" width="15.81640625" style="266" customWidth="1"/>
    <col min="15109" max="15109" width="1.6328125" style="266" customWidth="1"/>
    <col min="15110" max="15110" width="15.81640625" style="266" customWidth="1"/>
    <col min="15111" max="15111" width="1.6328125" style="266" customWidth="1"/>
    <col min="15112" max="15112" width="15.81640625" style="266" customWidth="1"/>
    <col min="15113" max="15113" width="1.6328125" style="266" customWidth="1"/>
    <col min="15114" max="15114" width="15.81640625" style="266" customWidth="1"/>
    <col min="15115" max="15115" width="1.6328125" style="266" customWidth="1"/>
    <col min="15116" max="15116" width="15.81640625" style="266" customWidth="1"/>
    <col min="15117" max="15117" width="1.6328125" style="266" customWidth="1"/>
    <col min="15118" max="15118" width="15.81640625" style="266" customWidth="1"/>
    <col min="15119" max="15119" width="11.90625" style="266" customWidth="1"/>
    <col min="15120" max="15360" width="9.08984375" style="266"/>
    <col min="15361" max="15361" width="59.6328125" style="266" customWidth="1"/>
    <col min="15362" max="15362" width="10.453125" style="266" customWidth="1"/>
    <col min="15363" max="15363" width="1.6328125" style="266" customWidth="1"/>
    <col min="15364" max="15364" width="15.81640625" style="266" customWidth="1"/>
    <col min="15365" max="15365" width="1.6328125" style="266" customWidth="1"/>
    <col min="15366" max="15366" width="15.81640625" style="266" customWidth="1"/>
    <col min="15367" max="15367" width="1.6328125" style="266" customWidth="1"/>
    <col min="15368" max="15368" width="15.81640625" style="266" customWidth="1"/>
    <col min="15369" max="15369" width="1.6328125" style="266" customWidth="1"/>
    <col min="15370" max="15370" width="15.81640625" style="266" customWidth="1"/>
    <col min="15371" max="15371" width="1.6328125" style="266" customWidth="1"/>
    <col min="15372" max="15372" width="15.81640625" style="266" customWidth="1"/>
    <col min="15373" max="15373" width="1.6328125" style="266" customWidth="1"/>
    <col min="15374" max="15374" width="15.81640625" style="266" customWidth="1"/>
    <col min="15375" max="15375" width="11.90625" style="266" customWidth="1"/>
    <col min="15376" max="15616" width="9.08984375" style="266"/>
    <col min="15617" max="15617" width="59.6328125" style="266" customWidth="1"/>
    <col min="15618" max="15618" width="10.453125" style="266" customWidth="1"/>
    <col min="15619" max="15619" width="1.6328125" style="266" customWidth="1"/>
    <col min="15620" max="15620" width="15.81640625" style="266" customWidth="1"/>
    <col min="15621" max="15621" width="1.6328125" style="266" customWidth="1"/>
    <col min="15622" max="15622" width="15.81640625" style="266" customWidth="1"/>
    <col min="15623" max="15623" width="1.6328125" style="266" customWidth="1"/>
    <col min="15624" max="15624" width="15.81640625" style="266" customWidth="1"/>
    <col min="15625" max="15625" width="1.6328125" style="266" customWidth="1"/>
    <col min="15626" max="15626" width="15.81640625" style="266" customWidth="1"/>
    <col min="15627" max="15627" width="1.6328125" style="266" customWidth="1"/>
    <col min="15628" max="15628" width="15.81640625" style="266" customWidth="1"/>
    <col min="15629" max="15629" width="1.6328125" style="266" customWidth="1"/>
    <col min="15630" max="15630" width="15.81640625" style="266" customWidth="1"/>
    <col min="15631" max="15631" width="11.90625" style="266" customWidth="1"/>
    <col min="15632" max="15872" width="9.08984375" style="266"/>
    <col min="15873" max="15873" width="59.6328125" style="266" customWidth="1"/>
    <col min="15874" max="15874" width="10.453125" style="266" customWidth="1"/>
    <col min="15875" max="15875" width="1.6328125" style="266" customWidth="1"/>
    <col min="15876" max="15876" width="15.81640625" style="266" customWidth="1"/>
    <col min="15877" max="15877" width="1.6328125" style="266" customWidth="1"/>
    <col min="15878" max="15878" width="15.81640625" style="266" customWidth="1"/>
    <col min="15879" max="15879" width="1.6328125" style="266" customWidth="1"/>
    <col min="15880" max="15880" width="15.81640625" style="266" customWidth="1"/>
    <col min="15881" max="15881" width="1.6328125" style="266" customWidth="1"/>
    <col min="15882" max="15882" width="15.81640625" style="266" customWidth="1"/>
    <col min="15883" max="15883" width="1.6328125" style="266" customWidth="1"/>
    <col min="15884" max="15884" width="15.81640625" style="266" customWidth="1"/>
    <col min="15885" max="15885" width="1.6328125" style="266" customWidth="1"/>
    <col min="15886" max="15886" width="15.81640625" style="266" customWidth="1"/>
    <col min="15887" max="15887" width="11.90625" style="266" customWidth="1"/>
    <col min="15888" max="16128" width="9.08984375" style="266"/>
    <col min="16129" max="16129" width="59.6328125" style="266" customWidth="1"/>
    <col min="16130" max="16130" width="10.453125" style="266" customWidth="1"/>
    <col min="16131" max="16131" width="1.6328125" style="266" customWidth="1"/>
    <col min="16132" max="16132" width="15.81640625" style="266" customWidth="1"/>
    <col min="16133" max="16133" width="1.6328125" style="266" customWidth="1"/>
    <col min="16134" max="16134" width="15.81640625" style="266" customWidth="1"/>
    <col min="16135" max="16135" width="1.6328125" style="266" customWidth="1"/>
    <col min="16136" max="16136" width="15.81640625" style="266" customWidth="1"/>
    <col min="16137" max="16137" width="1.6328125" style="266" customWidth="1"/>
    <col min="16138" max="16138" width="15.81640625" style="266" customWidth="1"/>
    <col min="16139" max="16139" width="1.6328125" style="266" customWidth="1"/>
    <col min="16140" max="16140" width="15.81640625" style="266" customWidth="1"/>
    <col min="16141" max="16141" width="1.6328125" style="266" customWidth="1"/>
    <col min="16142" max="16142" width="15.81640625" style="266" customWidth="1"/>
    <col min="16143" max="16143" width="11.90625" style="266" customWidth="1"/>
    <col min="16144" max="16384" width="9.08984375" style="266"/>
  </cols>
  <sheetData>
    <row r="1" spans="1:20" ht="19.5" customHeight="1" x14ac:dyDescent="0.3">
      <c r="A1" s="262" t="s">
        <v>214</v>
      </c>
      <c r="B1" s="263"/>
      <c r="C1" s="263"/>
      <c r="D1" s="201"/>
      <c r="E1" s="264"/>
      <c r="F1" s="201"/>
      <c r="G1" s="201"/>
      <c r="H1" s="201"/>
      <c r="I1" s="264"/>
      <c r="J1" s="201"/>
      <c r="K1" s="264"/>
      <c r="L1" s="201"/>
      <c r="M1" s="201"/>
      <c r="N1" s="265"/>
    </row>
    <row r="2" spans="1:20" s="262" customFormat="1" ht="19.5" customHeight="1" x14ac:dyDescent="0.3">
      <c r="A2" s="263" t="s">
        <v>141</v>
      </c>
      <c r="B2" s="263"/>
      <c r="C2" s="263"/>
      <c r="D2" s="267"/>
      <c r="E2" s="263"/>
      <c r="F2" s="267"/>
      <c r="G2" s="267"/>
      <c r="H2" s="267"/>
      <c r="I2" s="263"/>
      <c r="J2" s="267"/>
      <c r="K2" s="263"/>
      <c r="L2" s="267"/>
      <c r="M2" s="267"/>
      <c r="N2" s="265"/>
    </row>
    <row r="3" spans="1:20" s="262" customFormat="1" ht="18.75" customHeight="1" x14ac:dyDescent="0.3">
      <c r="A3" s="263"/>
      <c r="B3" s="263"/>
      <c r="C3" s="263"/>
      <c r="D3" s="267"/>
      <c r="E3" s="263"/>
      <c r="F3" s="267"/>
      <c r="G3" s="267"/>
      <c r="H3" s="267"/>
      <c r="I3" s="263"/>
      <c r="J3" s="267"/>
      <c r="K3" s="263"/>
      <c r="L3" s="267"/>
      <c r="M3" s="267"/>
      <c r="N3" s="267"/>
    </row>
    <row r="4" spans="1:20" ht="18.75" customHeight="1" x14ac:dyDescent="0.3">
      <c r="D4" s="347" t="s">
        <v>188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</row>
    <row r="5" spans="1:20" ht="18.75" customHeight="1" x14ac:dyDescent="0.3">
      <c r="D5" s="268"/>
      <c r="E5" s="269"/>
      <c r="F5" s="269"/>
      <c r="G5" s="269"/>
      <c r="H5" s="269"/>
      <c r="J5" s="348"/>
      <c r="K5" s="348"/>
      <c r="L5" s="348"/>
      <c r="M5" s="269"/>
      <c r="N5" s="268"/>
    </row>
    <row r="6" spans="1:20" ht="18.75" customHeight="1" x14ac:dyDescent="0.3">
      <c r="D6" s="268"/>
      <c r="E6" s="269"/>
      <c r="F6" s="269"/>
      <c r="G6" s="269"/>
      <c r="H6" s="269"/>
      <c r="J6" s="349" t="s">
        <v>4</v>
      </c>
      <c r="K6" s="349"/>
      <c r="L6" s="349"/>
      <c r="M6" s="269"/>
      <c r="N6" s="268"/>
    </row>
    <row r="7" spans="1:20" ht="18.75" customHeight="1" x14ac:dyDescent="0.3">
      <c r="D7" s="268" t="s">
        <v>19</v>
      </c>
      <c r="E7" s="269"/>
      <c r="F7" s="269"/>
      <c r="G7" s="269"/>
      <c r="H7" s="269" t="s">
        <v>86</v>
      </c>
      <c r="I7" s="270"/>
      <c r="J7" s="269"/>
      <c r="K7" s="270"/>
      <c r="L7" s="270"/>
      <c r="M7" s="270"/>
    </row>
    <row r="8" spans="1:20" ht="18.75" customHeight="1" x14ac:dyDescent="0.3">
      <c r="D8" s="268" t="s">
        <v>168</v>
      </c>
      <c r="E8" s="269"/>
      <c r="F8" s="268" t="s">
        <v>88</v>
      </c>
      <c r="G8" s="268"/>
      <c r="H8" s="268" t="s">
        <v>53</v>
      </c>
      <c r="I8" s="270"/>
      <c r="J8" s="269" t="s">
        <v>189</v>
      </c>
      <c r="K8" s="270"/>
      <c r="N8" s="268" t="s">
        <v>6</v>
      </c>
    </row>
    <row r="9" spans="1:20" s="184" customFormat="1" ht="18.75" customHeight="1" x14ac:dyDescent="0.3">
      <c r="B9" s="185" t="s">
        <v>0</v>
      </c>
      <c r="D9" s="268" t="s">
        <v>8</v>
      </c>
      <c r="E9" s="272"/>
      <c r="F9" s="194" t="s">
        <v>87</v>
      </c>
      <c r="G9" s="194"/>
      <c r="H9" s="268" t="s">
        <v>54</v>
      </c>
      <c r="I9" s="272"/>
      <c r="J9" s="194" t="s">
        <v>10</v>
      </c>
      <c r="K9" s="272"/>
      <c r="L9" s="269" t="s">
        <v>11</v>
      </c>
      <c r="M9" s="269"/>
      <c r="N9" s="194" t="s">
        <v>12</v>
      </c>
    </row>
    <row r="10" spans="1:20" s="184" customFormat="1" ht="18.75" customHeight="1" x14ac:dyDescent="0.3">
      <c r="B10" s="185"/>
      <c r="D10" s="350" t="s">
        <v>24</v>
      </c>
      <c r="E10" s="350"/>
      <c r="F10" s="350"/>
      <c r="G10" s="350"/>
      <c r="H10" s="350"/>
      <c r="I10" s="350"/>
      <c r="J10" s="350"/>
      <c r="K10" s="350"/>
      <c r="L10" s="350"/>
      <c r="M10" s="350"/>
      <c r="N10" s="350"/>
    </row>
    <row r="11" spans="1:20" s="184" customFormat="1" ht="18.75" customHeight="1" x14ac:dyDescent="0.3">
      <c r="A11" s="186" t="s">
        <v>81</v>
      </c>
      <c r="B11" s="185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20" s="186" customFormat="1" ht="18.75" customHeight="1" x14ac:dyDescent="0.3">
      <c r="A12" s="186" t="s">
        <v>83</v>
      </c>
      <c r="B12" s="187"/>
      <c r="C12" s="188"/>
      <c r="D12" s="119">
        <v>549682</v>
      </c>
      <c r="E12" s="118"/>
      <c r="F12" s="119">
        <v>295291</v>
      </c>
      <c r="G12" s="118"/>
      <c r="H12" s="119">
        <v>10249</v>
      </c>
      <c r="I12" s="118"/>
      <c r="J12" s="119">
        <v>30691</v>
      </c>
      <c r="K12" s="189"/>
      <c r="L12" s="120">
        <v>297737</v>
      </c>
      <c r="M12" s="120"/>
      <c r="N12" s="120">
        <f>SUM(D12:L12)</f>
        <v>1183650</v>
      </c>
    </row>
    <row r="13" spans="1:20" s="186" customFormat="1" ht="10.25" customHeight="1" x14ac:dyDescent="0.3">
      <c r="B13" s="187"/>
      <c r="C13" s="188"/>
      <c r="D13" s="118"/>
      <c r="E13" s="118"/>
      <c r="F13" s="118"/>
      <c r="G13" s="118"/>
      <c r="H13" s="119"/>
      <c r="I13" s="118"/>
      <c r="J13" s="119"/>
      <c r="K13" s="189"/>
      <c r="L13" s="120"/>
      <c r="M13" s="120"/>
      <c r="N13" s="120"/>
    </row>
    <row r="14" spans="1:20" s="184" customFormat="1" ht="18.649999999999999" customHeight="1" x14ac:dyDescent="0.3">
      <c r="A14" s="190" t="s">
        <v>82</v>
      </c>
      <c r="B14" s="191">
        <v>26</v>
      </c>
      <c r="C14" s="190"/>
      <c r="D14" s="123">
        <v>0</v>
      </c>
      <c r="E14" s="124"/>
      <c r="F14" s="123">
        <v>0</v>
      </c>
      <c r="G14" s="125"/>
      <c r="H14" s="123">
        <v>0</v>
      </c>
      <c r="I14" s="124"/>
      <c r="J14" s="123">
        <v>0</v>
      </c>
      <c r="K14" s="124"/>
      <c r="L14" s="123">
        <v>-76955</v>
      </c>
      <c r="M14" s="123"/>
      <c r="N14" s="124">
        <f>SUM(D14:L14)</f>
        <v>-76955</v>
      </c>
      <c r="O14" s="192"/>
      <c r="P14" s="193"/>
      <c r="Q14" s="194"/>
      <c r="R14" s="123"/>
      <c r="S14" s="194"/>
      <c r="T14" s="193"/>
    </row>
    <row r="15" spans="1:20" s="184" customFormat="1" ht="11.25" customHeight="1" x14ac:dyDescent="0.3">
      <c r="A15" s="190"/>
      <c r="B15" s="191"/>
      <c r="C15" s="190"/>
      <c r="D15" s="119"/>
      <c r="E15" s="118"/>
      <c r="F15" s="119"/>
      <c r="G15" s="119"/>
      <c r="H15" s="119"/>
      <c r="I15" s="118"/>
      <c r="J15" s="119"/>
      <c r="K15" s="118"/>
      <c r="L15" s="119"/>
      <c r="M15" s="119"/>
      <c r="N15" s="120"/>
    </row>
    <row r="16" spans="1:20" s="184" customFormat="1" ht="18.75" customHeight="1" x14ac:dyDescent="0.3">
      <c r="A16" s="195" t="s">
        <v>136</v>
      </c>
      <c r="B16" s="191"/>
      <c r="C16" s="190"/>
      <c r="D16" s="119"/>
      <c r="E16" s="118"/>
      <c r="F16" s="119"/>
      <c r="G16" s="119"/>
      <c r="H16" s="119"/>
      <c r="I16" s="118"/>
      <c r="J16" s="119"/>
      <c r="K16" s="118"/>
      <c r="L16" s="119"/>
      <c r="M16" s="119"/>
      <c r="N16" s="120"/>
    </row>
    <row r="17" spans="1:20" s="184" customFormat="1" ht="20.25" customHeight="1" x14ac:dyDescent="0.3">
      <c r="A17" s="190" t="s">
        <v>211</v>
      </c>
      <c r="B17" s="191"/>
      <c r="C17" s="190"/>
      <c r="D17" s="123">
        <v>0</v>
      </c>
      <c r="E17" s="124"/>
      <c r="F17" s="123">
        <v>0</v>
      </c>
      <c r="G17" s="125"/>
      <c r="H17" s="123">
        <v>0</v>
      </c>
      <c r="I17" s="124"/>
      <c r="J17" s="123">
        <v>0</v>
      </c>
      <c r="K17" s="124"/>
      <c r="L17" s="123">
        <v>101070</v>
      </c>
      <c r="M17" s="123"/>
      <c r="N17" s="126">
        <f>SUM(D17:L17)</f>
        <v>101070</v>
      </c>
    </row>
    <row r="18" spans="1:20" s="184" customFormat="1" ht="20.25" customHeight="1" x14ac:dyDescent="0.3">
      <c r="A18" s="190" t="s">
        <v>173</v>
      </c>
      <c r="B18" s="191"/>
      <c r="C18" s="190"/>
      <c r="D18" s="123">
        <v>0</v>
      </c>
      <c r="E18" s="124"/>
      <c r="F18" s="123">
        <v>0</v>
      </c>
      <c r="G18" s="125"/>
      <c r="H18" s="123">
        <v>0</v>
      </c>
      <c r="I18" s="124"/>
      <c r="J18" s="123">
        <v>0</v>
      </c>
      <c r="K18" s="124"/>
      <c r="L18" s="123">
        <v>996</v>
      </c>
      <c r="M18" s="123"/>
      <c r="N18" s="123">
        <f>SUM(D18:L18)</f>
        <v>996</v>
      </c>
    </row>
    <row r="19" spans="1:20" s="186" customFormat="1" ht="20.25" customHeight="1" x14ac:dyDescent="0.3">
      <c r="A19" s="195" t="s">
        <v>140</v>
      </c>
      <c r="B19" s="196"/>
      <c r="C19" s="195"/>
      <c r="D19" s="197">
        <f>SUM(D17:D18)</f>
        <v>0</v>
      </c>
      <c r="E19" s="163"/>
      <c r="F19" s="197">
        <f>SUM(F17:F18)</f>
        <v>0</v>
      </c>
      <c r="G19" s="119"/>
      <c r="H19" s="197">
        <f>SUM(H17:H18)</f>
        <v>0</v>
      </c>
      <c r="I19" s="118"/>
      <c r="J19" s="197">
        <f>SUM(J17:J18)</f>
        <v>0</v>
      </c>
      <c r="K19" s="118"/>
      <c r="L19" s="197">
        <f>SUM(L17:L18)</f>
        <v>102066</v>
      </c>
      <c r="M19" s="120"/>
      <c r="N19" s="198">
        <f>SUM(N17:N18)</f>
        <v>102066</v>
      </c>
      <c r="O19" s="199"/>
      <c r="P19" s="200"/>
      <c r="Q19" s="200"/>
      <c r="R19" s="200"/>
      <c r="S19" s="200"/>
      <c r="T19" s="201"/>
    </row>
    <row r="20" spans="1:20" s="184" customFormat="1" ht="11.25" customHeight="1" x14ac:dyDescent="0.3">
      <c r="A20" s="190"/>
      <c r="B20" s="191"/>
      <c r="C20" s="190"/>
      <c r="D20" s="202"/>
      <c r="E20" s="118"/>
      <c r="F20" s="125"/>
      <c r="G20" s="119"/>
      <c r="H20" s="202"/>
      <c r="I20" s="118"/>
      <c r="J20" s="125"/>
      <c r="K20" s="118"/>
      <c r="L20" s="119"/>
      <c r="M20" s="119"/>
      <c r="N20" s="120"/>
    </row>
    <row r="21" spans="1:20" s="184" customFormat="1" ht="18.75" customHeight="1" x14ac:dyDescent="0.3">
      <c r="A21" s="190" t="s">
        <v>84</v>
      </c>
      <c r="B21" s="191">
        <v>21</v>
      </c>
      <c r="C21" s="190"/>
      <c r="D21" s="131">
        <v>0</v>
      </c>
      <c r="E21" s="125"/>
      <c r="F21" s="131">
        <v>0</v>
      </c>
      <c r="G21" s="125"/>
      <c r="H21" s="131">
        <v>0</v>
      </c>
      <c r="I21" s="125"/>
      <c r="J21" s="131">
        <v>5158</v>
      </c>
      <c r="K21" s="203"/>
      <c r="L21" s="131">
        <f>-J21</f>
        <v>-5158</v>
      </c>
      <c r="M21" s="165"/>
      <c r="N21" s="136">
        <f>SUM(D21:L21)</f>
        <v>0</v>
      </c>
    </row>
    <row r="22" spans="1:20" s="184" customFormat="1" ht="11.25" customHeight="1" x14ac:dyDescent="0.3">
      <c r="A22" s="190"/>
      <c r="B22" s="191"/>
      <c r="C22" s="190"/>
      <c r="D22" s="119"/>
      <c r="E22" s="118"/>
      <c r="F22" s="119"/>
      <c r="G22" s="119"/>
      <c r="H22" s="119"/>
      <c r="I22" s="118"/>
      <c r="J22" s="119"/>
      <c r="K22" s="118"/>
      <c r="L22" s="119"/>
      <c r="M22" s="119"/>
      <c r="N22" s="120"/>
    </row>
    <row r="23" spans="1:20" s="186" customFormat="1" ht="18.75" customHeight="1" thickBot="1" x14ac:dyDescent="0.35">
      <c r="A23" s="30" t="s">
        <v>85</v>
      </c>
      <c r="B23" s="187"/>
      <c r="C23" s="188"/>
      <c r="D23" s="179">
        <f>SUM(D12,D14,D19,D21)</f>
        <v>549682</v>
      </c>
      <c r="E23" s="120"/>
      <c r="F23" s="179">
        <f>SUM(F12,F14,F19,F21)</f>
        <v>295291</v>
      </c>
      <c r="G23" s="120"/>
      <c r="H23" s="179">
        <f>SUM(H12,H14,H19,H21)</f>
        <v>10249</v>
      </c>
      <c r="I23" s="120"/>
      <c r="J23" s="179">
        <f>SUM(J12,J14,J19,J21)</f>
        <v>35849</v>
      </c>
      <c r="K23" s="120"/>
      <c r="L23" s="179">
        <f>SUM(L12,L14,L19,L21)</f>
        <v>317690</v>
      </c>
      <c r="M23" s="120"/>
      <c r="N23" s="179">
        <f>SUM(N12,N14,N19,N21)</f>
        <v>1208761</v>
      </c>
      <c r="O23" s="204"/>
    </row>
    <row r="24" spans="1:20" s="184" customFormat="1" ht="19.5" customHeight="1" thickTop="1" x14ac:dyDescent="0.3">
      <c r="A24" s="188"/>
      <c r="B24" s="187"/>
      <c r="C24" s="18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0" s="184" customFormat="1" ht="19.5" customHeight="1" x14ac:dyDescent="0.3">
      <c r="A25" s="188"/>
      <c r="B25" s="187"/>
      <c r="C25" s="188"/>
      <c r="D25" s="199"/>
      <c r="E25" s="205"/>
      <c r="F25" s="199"/>
      <c r="G25" s="199"/>
      <c r="H25" s="199"/>
      <c r="I25" s="205"/>
      <c r="J25" s="199"/>
      <c r="K25" s="205"/>
      <c r="L25" s="199"/>
      <c r="M25" s="199"/>
      <c r="N25" s="199"/>
    </row>
    <row r="26" spans="1:20" s="184" customFormat="1" ht="19.5" customHeight="1" x14ac:dyDescent="0.3">
      <c r="A26" s="188"/>
      <c r="B26" s="187"/>
      <c r="C26" s="188"/>
      <c r="D26" s="199"/>
      <c r="E26" s="205"/>
      <c r="F26" s="199"/>
      <c r="G26" s="199"/>
      <c r="H26" s="199"/>
      <c r="I26" s="205"/>
      <c r="J26" s="199"/>
      <c r="K26" s="205"/>
      <c r="L26" s="199"/>
      <c r="M26" s="199"/>
      <c r="N26" s="199"/>
    </row>
    <row r="27" spans="1:20" s="184" customFormat="1" ht="19.5" customHeight="1" x14ac:dyDescent="0.3">
      <c r="A27" s="188"/>
      <c r="B27" s="187"/>
      <c r="C27" s="188"/>
      <c r="D27" s="199"/>
      <c r="E27" s="205"/>
      <c r="F27" s="199"/>
      <c r="G27" s="199"/>
      <c r="H27" s="199"/>
      <c r="I27" s="205"/>
      <c r="J27" s="199"/>
      <c r="K27" s="205"/>
      <c r="L27" s="199"/>
      <c r="M27" s="199"/>
      <c r="N27" s="199"/>
    </row>
    <row r="28" spans="1:20" s="184" customFormat="1" ht="19.5" customHeight="1" x14ac:dyDescent="0.3">
      <c r="A28" s="188"/>
      <c r="B28" s="187"/>
      <c r="C28" s="188"/>
      <c r="D28" s="199"/>
      <c r="E28" s="205"/>
      <c r="F28" s="199"/>
      <c r="G28" s="199"/>
      <c r="H28" s="199"/>
      <c r="I28" s="205"/>
      <c r="J28" s="199"/>
      <c r="K28" s="205"/>
      <c r="L28" s="199"/>
      <c r="M28" s="199"/>
      <c r="N28" s="199"/>
    </row>
    <row r="29" spans="1:20" s="184" customFormat="1" ht="19.5" customHeight="1" x14ac:dyDescent="0.3">
      <c r="A29" s="188"/>
      <c r="B29" s="187"/>
      <c r="C29" s="188"/>
      <c r="D29" s="199"/>
      <c r="E29" s="205"/>
      <c r="F29" s="199"/>
      <c r="G29" s="199"/>
      <c r="H29" s="199"/>
      <c r="I29" s="205"/>
      <c r="J29" s="199"/>
      <c r="K29" s="205"/>
      <c r="L29" s="199"/>
      <c r="M29" s="199"/>
      <c r="N29" s="199"/>
    </row>
    <row r="30" spans="1:20" s="184" customFormat="1" ht="19.5" customHeight="1" x14ac:dyDescent="0.3">
      <c r="A30" s="188"/>
      <c r="B30" s="187"/>
      <c r="C30" s="188"/>
      <c r="D30" s="199"/>
      <c r="E30" s="205"/>
      <c r="F30" s="199"/>
      <c r="G30" s="199"/>
      <c r="H30" s="199"/>
      <c r="I30" s="205"/>
      <c r="J30" s="199"/>
      <c r="K30" s="205"/>
      <c r="L30" s="199"/>
      <c r="M30" s="199"/>
      <c r="N30" s="199"/>
    </row>
    <row r="31" spans="1:20" s="184" customFormat="1" ht="19.5" customHeight="1" x14ac:dyDescent="0.3">
      <c r="A31" s="188"/>
      <c r="B31" s="187"/>
      <c r="C31" s="188"/>
      <c r="D31" s="199"/>
      <c r="E31" s="205"/>
      <c r="F31" s="199"/>
      <c r="G31" s="199"/>
      <c r="H31" s="199"/>
      <c r="I31" s="205"/>
      <c r="J31" s="199"/>
      <c r="K31" s="205"/>
      <c r="L31" s="199"/>
      <c r="M31" s="199"/>
      <c r="N31" s="199"/>
    </row>
    <row r="32" spans="1:20" s="184" customFormat="1" ht="19.5" customHeight="1" x14ac:dyDescent="0.3">
      <c r="A32" s="273"/>
      <c r="B32" s="273"/>
      <c r="C32" s="273"/>
      <c r="D32" s="192"/>
      <c r="E32" s="274"/>
      <c r="F32" s="192"/>
      <c r="G32" s="192"/>
      <c r="H32" s="192"/>
      <c r="I32" s="274"/>
      <c r="J32" s="192"/>
      <c r="K32" s="274"/>
      <c r="L32" s="201"/>
      <c r="M32" s="201"/>
      <c r="N32" s="192"/>
    </row>
    <row r="33" spans="1:14" s="184" customFormat="1" ht="19.5" customHeight="1" x14ac:dyDescent="0.3">
      <c r="A33" s="273"/>
      <c r="B33" s="273"/>
      <c r="C33" s="273"/>
      <c r="D33" s="192"/>
      <c r="E33" s="274"/>
      <c r="F33" s="192"/>
      <c r="G33" s="192"/>
      <c r="H33" s="192"/>
      <c r="I33" s="274"/>
      <c r="J33" s="192"/>
      <c r="K33" s="274"/>
      <c r="L33" s="192"/>
      <c r="M33" s="192"/>
      <c r="N33" s="192"/>
    </row>
    <row r="34" spans="1:14" s="184" customFormat="1" ht="19.5" customHeight="1" x14ac:dyDescent="0.3">
      <c r="J34" s="275"/>
      <c r="K34" s="276"/>
      <c r="L34" s="192"/>
      <c r="M34" s="192"/>
      <c r="N34" s="192"/>
    </row>
    <row r="35" spans="1:14" s="184" customFormat="1" ht="19.5" customHeight="1" x14ac:dyDescent="0.3">
      <c r="A35" s="273"/>
      <c r="B35" s="273"/>
      <c r="C35" s="273"/>
      <c r="D35" s="192"/>
      <c r="E35" s="274"/>
      <c r="F35" s="192"/>
      <c r="G35" s="192"/>
      <c r="H35" s="192"/>
      <c r="I35" s="274"/>
      <c r="J35" s="192"/>
      <c r="K35" s="274"/>
      <c r="L35" s="192"/>
      <c r="M35" s="192"/>
      <c r="N35" s="192"/>
    </row>
    <row r="36" spans="1:14" s="184" customFormat="1" ht="19.5" customHeight="1" x14ac:dyDescent="0.3">
      <c r="A36" s="273"/>
      <c r="B36" s="273"/>
      <c r="C36" s="273"/>
      <c r="D36" s="192"/>
      <c r="E36" s="274"/>
      <c r="F36" s="192"/>
      <c r="G36" s="192"/>
      <c r="H36" s="192"/>
      <c r="I36" s="274"/>
      <c r="J36" s="192"/>
      <c r="K36" s="274"/>
      <c r="L36" s="192"/>
      <c r="M36" s="192"/>
      <c r="N36" s="192"/>
    </row>
    <row r="37" spans="1:14" s="184" customFormat="1" ht="19.5" customHeight="1" x14ac:dyDescent="0.3">
      <c r="A37" s="351"/>
      <c r="B37" s="351"/>
      <c r="C37" s="351"/>
      <c r="D37" s="351"/>
      <c r="E37" s="351"/>
      <c r="F37" s="351"/>
      <c r="G37" s="351"/>
      <c r="H37" s="351"/>
      <c r="I37" s="351"/>
      <c r="J37" s="275"/>
      <c r="K37" s="276"/>
      <c r="L37" s="192"/>
      <c r="M37" s="192"/>
      <c r="N37" s="192"/>
    </row>
    <row r="38" spans="1:14" s="184" customFormat="1" ht="19.5" customHeight="1" x14ac:dyDescent="0.3">
      <c r="A38" s="273"/>
      <c r="B38" s="273"/>
      <c r="C38" s="273"/>
      <c r="D38" s="192"/>
      <c r="E38" s="274"/>
      <c r="F38" s="192"/>
      <c r="G38" s="192"/>
      <c r="H38" s="192"/>
      <c r="I38" s="274"/>
      <c r="J38" s="192"/>
      <c r="K38" s="274"/>
      <c r="L38" s="192"/>
      <c r="M38" s="192"/>
      <c r="N38" s="192"/>
    </row>
    <row r="39" spans="1:14" ht="19.5" customHeight="1" x14ac:dyDescent="0.3">
      <c r="A39" s="266"/>
      <c r="B39" s="266"/>
      <c r="C39" s="266"/>
    </row>
    <row r="40" spans="1:14" ht="19.5" customHeight="1" x14ac:dyDescent="0.3">
      <c r="A40" s="266"/>
      <c r="B40" s="266"/>
      <c r="C40" s="266"/>
    </row>
    <row r="41" spans="1:14" ht="19.5" customHeight="1" x14ac:dyDescent="0.3">
      <c r="A41" s="266"/>
      <c r="B41" s="266"/>
      <c r="C41" s="266"/>
    </row>
    <row r="42" spans="1:14" ht="19.5" customHeight="1" x14ac:dyDescent="0.3">
      <c r="A42" s="266"/>
      <c r="B42" s="266"/>
      <c r="C42" s="266"/>
    </row>
    <row r="43" spans="1:14" ht="19.5" customHeight="1" x14ac:dyDescent="0.3">
      <c r="A43" s="266"/>
      <c r="B43" s="266"/>
      <c r="C43" s="266"/>
    </row>
    <row r="44" spans="1:14" ht="19.5" customHeight="1" x14ac:dyDescent="0.3">
      <c r="A44" s="266"/>
      <c r="B44" s="266"/>
      <c r="C44" s="266"/>
    </row>
  </sheetData>
  <mergeCells count="5">
    <mergeCell ref="D4:N4"/>
    <mergeCell ref="J5:L5"/>
    <mergeCell ref="J6:L6"/>
    <mergeCell ref="D10:N10"/>
    <mergeCell ref="A37:I37"/>
  </mergeCells>
  <pageMargins left="0.7" right="0.7" top="0.48" bottom="0.5" header="0.5" footer="0.5"/>
  <pageSetup paperSize="9" scale="76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showGridLines="0" view="pageBreakPreview" topLeftCell="G1" zoomScale="70" zoomScaleNormal="100" zoomScaleSheetLayoutView="70" workbookViewId="0">
      <selection activeCell="S1" sqref="S1:AU1048576"/>
    </sheetView>
  </sheetViews>
  <sheetFormatPr defaultColWidth="9.08984375" defaultRowHeight="19.5" customHeight="1" x14ac:dyDescent="0.3"/>
  <cols>
    <col min="1" max="1" width="59.6328125" style="206" customWidth="1"/>
    <col min="2" max="2" width="10.453125" style="206" customWidth="1"/>
    <col min="3" max="3" width="1.6328125" style="206" customWidth="1"/>
    <col min="4" max="4" width="15.81640625" style="284" customWidth="1"/>
    <col min="5" max="5" width="1.6328125" style="214" customWidth="1"/>
    <col min="6" max="6" width="15.81640625" style="284" customWidth="1"/>
    <col min="7" max="7" width="1.6328125" style="284" customWidth="1"/>
    <col min="8" max="8" width="15.81640625" style="284" customWidth="1"/>
    <col min="9" max="9" width="1.6328125" style="214" customWidth="1"/>
    <col min="10" max="10" width="15.81640625" style="284" customWidth="1"/>
    <col min="11" max="11" width="1.6328125" style="214" customWidth="1"/>
    <col min="12" max="12" width="15.81640625" style="284" customWidth="1"/>
    <col min="13" max="13" width="1.6328125" style="214" customWidth="1"/>
    <col min="14" max="14" width="15.81640625" style="284" customWidth="1"/>
    <col min="15" max="15" width="1.6328125" style="284" customWidth="1"/>
    <col min="16" max="16" width="15.81640625" style="284" customWidth="1"/>
    <col min="17" max="17" width="1.6328125" style="284" customWidth="1"/>
    <col min="18" max="18" width="15.81640625" style="284" customWidth="1"/>
    <col min="19" max="19" width="11.90625" style="214" customWidth="1"/>
    <col min="20" max="256" width="9.08984375" style="214"/>
    <col min="257" max="257" width="59.6328125" style="214" customWidth="1"/>
    <col min="258" max="258" width="10.453125" style="214" customWidth="1"/>
    <col min="259" max="259" width="1.6328125" style="214" customWidth="1"/>
    <col min="260" max="260" width="15.81640625" style="214" customWidth="1"/>
    <col min="261" max="261" width="1.6328125" style="214" customWidth="1"/>
    <col min="262" max="262" width="15.81640625" style="214" customWidth="1"/>
    <col min="263" max="263" width="1.6328125" style="214" customWidth="1"/>
    <col min="264" max="264" width="15.81640625" style="214" customWidth="1"/>
    <col min="265" max="265" width="1.6328125" style="214" customWidth="1"/>
    <col min="266" max="266" width="15.81640625" style="214" customWidth="1"/>
    <col min="267" max="267" width="1.6328125" style="214" customWidth="1"/>
    <col min="268" max="268" width="15.81640625" style="214" customWidth="1"/>
    <col min="269" max="269" width="1.6328125" style="214" customWidth="1"/>
    <col min="270" max="270" width="15.81640625" style="214" customWidth="1"/>
    <col min="271" max="271" width="1.6328125" style="214" customWidth="1"/>
    <col min="272" max="272" width="15.81640625" style="214" customWidth="1"/>
    <col min="273" max="273" width="1.6328125" style="214" customWidth="1"/>
    <col min="274" max="274" width="15.81640625" style="214" customWidth="1"/>
    <col min="275" max="275" width="11.90625" style="214" customWidth="1"/>
    <col min="276" max="512" width="9.08984375" style="214"/>
    <col min="513" max="513" width="59.6328125" style="214" customWidth="1"/>
    <col min="514" max="514" width="10.453125" style="214" customWidth="1"/>
    <col min="515" max="515" width="1.6328125" style="214" customWidth="1"/>
    <col min="516" max="516" width="15.81640625" style="214" customWidth="1"/>
    <col min="517" max="517" width="1.6328125" style="214" customWidth="1"/>
    <col min="518" max="518" width="15.81640625" style="214" customWidth="1"/>
    <col min="519" max="519" width="1.6328125" style="214" customWidth="1"/>
    <col min="520" max="520" width="15.81640625" style="214" customWidth="1"/>
    <col min="521" max="521" width="1.6328125" style="214" customWidth="1"/>
    <col min="522" max="522" width="15.81640625" style="214" customWidth="1"/>
    <col min="523" max="523" width="1.6328125" style="214" customWidth="1"/>
    <col min="524" max="524" width="15.81640625" style="214" customWidth="1"/>
    <col min="525" max="525" width="1.6328125" style="214" customWidth="1"/>
    <col min="526" max="526" width="15.81640625" style="214" customWidth="1"/>
    <col min="527" max="527" width="1.6328125" style="214" customWidth="1"/>
    <col min="528" max="528" width="15.81640625" style="214" customWidth="1"/>
    <col min="529" max="529" width="1.6328125" style="214" customWidth="1"/>
    <col min="530" max="530" width="15.81640625" style="214" customWidth="1"/>
    <col min="531" max="531" width="11.90625" style="214" customWidth="1"/>
    <col min="532" max="768" width="9.08984375" style="214"/>
    <col min="769" max="769" width="59.6328125" style="214" customWidth="1"/>
    <col min="770" max="770" width="10.453125" style="214" customWidth="1"/>
    <col min="771" max="771" width="1.6328125" style="214" customWidth="1"/>
    <col min="772" max="772" width="15.81640625" style="214" customWidth="1"/>
    <col min="773" max="773" width="1.6328125" style="214" customWidth="1"/>
    <col min="774" max="774" width="15.81640625" style="214" customWidth="1"/>
    <col min="775" max="775" width="1.6328125" style="214" customWidth="1"/>
    <col min="776" max="776" width="15.81640625" style="214" customWidth="1"/>
    <col min="777" max="777" width="1.6328125" style="214" customWidth="1"/>
    <col min="778" max="778" width="15.81640625" style="214" customWidth="1"/>
    <col min="779" max="779" width="1.6328125" style="214" customWidth="1"/>
    <col min="780" max="780" width="15.81640625" style="214" customWidth="1"/>
    <col min="781" max="781" width="1.6328125" style="214" customWidth="1"/>
    <col min="782" max="782" width="15.81640625" style="214" customWidth="1"/>
    <col min="783" max="783" width="1.6328125" style="214" customWidth="1"/>
    <col min="784" max="784" width="15.81640625" style="214" customWidth="1"/>
    <col min="785" max="785" width="1.6328125" style="214" customWidth="1"/>
    <col min="786" max="786" width="15.81640625" style="214" customWidth="1"/>
    <col min="787" max="787" width="11.90625" style="214" customWidth="1"/>
    <col min="788" max="1024" width="9.08984375" style="214"/>
    <col min="1025" max="1025" width="59.6328125" style="214" customWidth="1"/>
    <col min="1026" max="1026" width="10.453125" style="214" customWidth="1"/>
    <col min="1027" max="1027" width="1.6328125" style="214" customWidth="1"/>
    <col min="1028" max="1028" width="15.81640625" style="214" customWidth="1"/>
    <col min="1029" max="1029" width="1.6328125" style="214" customWidth="1"/>
    <col min="1030" max="1030" width="15.81640625" style="214" customWidth="1"/>
    <col min="1031" max="1031" width="1.6328125" style="214" customWidth="1"/>
    <col min="1032" max="1032" width="15.81640625" style="214" customWidth="1"/>
    <col min="1033" max="1033" width="1.6328125" style="214" customWidth="1"/>
    <col min="1034" max="1034" width="15.81640625" style="214" customWidth="1"/>
    <col min="1035" max="1035" width="1.6328125" style="214" customWidth="1"/>
    <col min="1036" max="1036" width="15.81640625" style="214" customWidth="1"/>
    <col min="1037" max="1037" width="1.6328125" style="214" customWidth="1"/>
    <col min="1038" max="1038" width="15.81640625" style="214" customWidth="1"/>
    <col min="1039" max="1039" width="1.6328125" style="214" customWidth="1"/>
    <col min="1040" max="1040" width="15.81640625" style="214" customWidth="1"/>
    <col min="1041" max="1041" width="1.6328125" style="214" customWidth="1"/>
    <col min="1042" max="1042" width="15.81640625" style="214" customWidth="1"/>
    <col min="1043" max="1043" width="11.90625" style="214" customWidth="1"/>
    <col min="1044" max="1280" width="9.08984375" style="214"/>
    <col min="1281" max="1281" width="59.6328125" style="214" customWidth="1"/>
    <col min="1282" max="1282" width="10.453125" style="214" customWidth="1"/>
    <col min="1283" max="1283" width="1.6328125" style="214" customWidth="1"/>
    <col min="1284" max="1284" width="15.81640625" style="214" customWidth="1"/>
    <col min="1285" max="1285" width="1.6328125" style="214" customWidth="1"/>
    <col min="1286" max="1286" width="15.81640625" style="214" customWidth="1"/>
    <col min="1287" max="1287" width="1.6328125" style="214" customWidth="1"/>
    <col min="1288" max="1288" width="15.81640625" style="214" customWidth="1"/>
    <col min="1289" max="1289" width="1.6328125" style="214" customWidth="1"/>
    <col min="1290" max="1290" width="15.81640625" style="214" customWidth="1"/>
    <col min="1291" max="1291" width="1.6328125" style="214" customWidth="1"/>
    <col min="1292" max="1292" width="15.81640625" style="214" customWidth="1"/>
    <col min="1293" max="1293" width="1.6328125" style="214" customWidth="1"/>
    <col min="1294" max="1294" width="15.81640625" style="214" customWidth="1"/>
    <col min="1295" max="1295" width="1.6328125" style="214" customWidth="1"/>
    <col min="1296" max="1296" width="15.81640625" style="214" customWidth="1"/>
    <col min="1297" max="1297" width="1.6328125" style="214" customWidth="1"/>
    <col min="1298" max="1298" width="15.81640625" style="214" customWidth="1"/>
    <col min="1299" max="1299" width="11.90625" style="214" customWidth="1"/>
    <col min="1300" max="1536" width="9.08984375" style="214"/>
    <col min="1537" max="1537" width="59.6328125" style="214" customWidth="1"/>
    <col min="1538" max="1538" width="10.453125" style="214" customWidth="1"/>
    <col min="1539" max="1539" width="1.6328125" style="214" customWidth="1"/>
    <col min="1540" max="1540" width="15.81640625" style="214" customWidth="1"/>
    <col min="1541" max="1541" width="1.6328125" style="214" customWidth="1"/>
    <col min="1542" max="1542" width="15.81640625" style="214" customWidth="1"/>
    <col min="1543" max="1543" width="1.6328125" style="214" customWidth="1"/>
    <col min="1544" max="1544" width="15.81640625" style="214" customWidth="1"/>
    <col min="1545" max="1545" width="1.6328125" style="214" customWidth="1"/>
    <col min="1546" max="1546" width="15.81640625" style="214" customWidth="1"/>
    <col min="1547" max="1547" width="1.6328125" style="214" customWidth="1"/>
    <col min="1548" max="1548" width="15.81640625" style="214" customWidth="1"/>
    <col min="1549" max="1549" width="1.6328125" style="214" customWidth="1"/>
    <col min="1550" max="1550" width="15.81640625" style="214" customWidth="1"/>
    <col min="1551" max="1551" width="1.6328125" style="214" customWidth="1"/>
    <col min="1552" max="1552" width="15.81640625" style="214" customWidth="1"/>
    <col min="1553" max="1553" width="1.6328125" style="214" customWidth="1"/>
    <col min="1554" max="1554" width="15.81640625" style="214" customWidth="1"/>
    <col min="1555" max="1555" width="11.90625" style="214" customWidth="1"/>
    <col min="1556" max="1792" width="9.08984375" style="214"/>
    <col min="1793" max="1793" width="59.6328125" style="214" customWidth="1"/>
    <col min="1794" max="1794" width="10.453125" style="214" customWidth="1"/>
    <col min="1795" max="1795" width="1.6328125" style="214" customWidth="1"/>
    <col min="1796" max="1796" width="15.81640625" style="214" customWidth="1"/>
    <col min="1797" max="1797" width="1.6328125" style="214" customWidth="1"/>
    <col min="1798" max="1798" width="15.81640625" style="214" customWidth="1"/>
    <col min="1799" max="1799" width="1.6328125" style="214" customWidth="1"/>
    <col min="1800" max="1800" width="15.81640625" style="214" customWidth="1"/>
    <col min="1801" max="1801" width="1.6328125" style="214" customWidth="1"/>
    <col min="1802" max="1802" width="15.81640625" style="214" customWidth="1"/>
    <col min="1803" max="1803" width="1.6328125" style="214" customWidth="1"/>
    <col min="1804" max="1804" width="15.81640625" style="214" customWidth="1"/>
    <col min="1805" max="1805" width="1.6328125" style="214" customWidth="1"/>
    <col min="1806" max="1806" width="15.81640625" style="214" customWidth="1"/>
    <col min="1807" max="1807" width="1.6328125" style="214" customWidth="1"/>
    <col min="1808" max="1808" width="15.81640625" style="214" customWidth="1"/>
    <col min="1809" max="1809" width="1.6328125" style="214" customWidth="1"/>
    <col min="1810" max="1810" width="15.81640625" style="214" customWidth="1"/>
    <col min="1811" max="1811" width="11.90625" style="214" customWidth="1"/>
    <col min="1812" max="2048" width="9.08984375" style="214"/>
    <col min="2049" max="2049" width="59.6328125" style="214" customWidth="1"/>
    <col min="2050" max="2050" width="10.453125" style="214" customWidth="1"/>
    <col min="2051" max="2051" width="1.6328125" style="214" customWidth="1"/>
    <col min="2052" max="2052" width="15.81640625" style="214" customWidth="1"/>
    <col min="2053" max="2053" width="1.6328125" style="214" customWidth="1"/>
    <col min="2054" max="2054" width="15.81640625" style="214" customWidth="1"/>
    <col min="2055" max="2055" width="1.6328125" style="214" customWidth="1"/>
    <col min="2056" max="2056" width="15.81640625" style="214" customWidth="1"/>
    <col min="2057" max="2057" width="1.6328125" style="214" customWidth="1"/>
    <col min="2058" max="2058" width="15.81640625" style="214" customWidth="1"/>
    <col min="2059" max="2059" width="1.6328125" style="214" customWidth="1"/>
    <col min="2060" max="2060" width="15.81640625" style="214" customWidth="1"/>
    <col min="2061" max="2061" width="1.6328125" style="214" customWidth="1"/>
    <col min="2062" max="2062" width="15.81640625" style="214" customWidth="1"/>
    <col min="2063" max="2063" width="1.6328125" style="214" customWidth="1"/>
    <col min="2064" max="2064" width="15.81640625" style="214" customWidth="1"/>
    <col min="2065" max="2065" width="1.6328125" style="214" customWidth="1"/>
    <col min="2066" max="2066" width="15.81640625" style="214" customWidth="1"/>
    <col min="2067" max="2067" width="11.90625" style="214" customWidth="1"/>
    <col min="2068" max="2304" width="9.08984375" style="214"/>
    <col min="2305" max="2305" width="59.6328125" style="214" customWidth="1"/>
    <col min="2306" max="2306" width="10.453125" style="214" customWidth="1"/>
    <col min="2307" max="2307" width="1.6328125" style="214" customWidth="1"/>
    <col min="2308" max="2308" width="15.81640625" style="214" customWidth="1"/>
    <col min="2309" max="2309" width="1.6328125" style="214" customWidth="1"/>
    <col min="2310" max="2310" width="15.81640625" style="214" customWidth="1"/>
    <col min="2311" max="2311" width="1.6328125" style="214" customWidth="1"/>
    <col min="2312" max="2312" width="15.81640625" style="214" customWidth="1"/>
    <col min="2313" max="2313" width="1.6328125" style="214" customWidth="1"/>
    <col min="2314" max="2314" width="15.81640625" style="214" customWidth="1"/>
    <col min="2315" max="2315" width="1.6328125" style="214" customWidth="1"/>
    <col min="2316" max="2316" width="15.81640625" style="214" customWidth="1"/>
    <col min="2317" max="2317" width="1.6328125" style="214" customWidth="1"/>
    <col min="2318" max="2318" width="15.81640625" style="214" customWidth="1"/>
    <col min="2319" max="2319" width="1.6328125" style="214" customWidth="1"/>
    <col min="2320" max="2320" width="15.81640625" style="214" customWidth="1"/>
    <col min="2321" max="2321" width="1.6328125" style="214" customWidth="1"/>
    <col min="2322" max="2322" width="15.81640625" style="214" customWidth="1"/>
    <col min="2323" max="2323" width="11.90625" style="214" customWidth="1"/>
    <col min="2324" max="2560" width="9.08984375" style="214"/>
    <col min="2561" max="2561" width="59.6328125" style="214" customWidth="1"/>
    <col min="2562" max="2562" width="10.453125" style="214" customWidth="1"/>
    <col min="2563" max="2563" width="1.6328125" style="214" customWidth="1"/>
    <col min="2564" max="2564" width="15.81640625" style="214" customWidth="1"/>
    <col min="2565" max="2565" width="1.6328125" style="214" customWidth="1"/>
    <col min="2566" max="2566" width="15.81640625" style="214" customWidth="1"/>
    <col min="2567" max="2567" width="1.6328125" style="214" customWidth="1"/>
    <col min="2568" max="2568" width="15.81640625" style="214" customWidth="1"/>
    <col min="2569" max="2569" width="1.6328125" style="214" customWidth="1"/>
    <col min="2570" max="2570" width="15.81640625" style="214" customWidth="1"/>
    <col min="2571" max="2571" width="1.6328125" style="214" customWidth="1"/>
    <col min="2572" max="2572" width="15.81640625" style="214" customWidth="1"/>
    <col min="2573" max="2573" width="1.6328125" style="214" customWidth="1"/>
    <col min="2574" max="2574" width="15.81640625" style="214" customWidth="1"/>
    <col min="2575" max="2575" width="1.6328125" style="214" customWidth="1"/>
    <col min="2576" max="2576" width="15.81640625" style="214" customWidth="1"/>
    <col min="2577" max="2577" width="1.6328125" style="214" customWidth="1"/>
    <col min="2578" max="2578" width="15.81640625" style="214" customWidth="1"/>
    <col min="2579" max="2579" width="11.90625" style="214" customWidth="1"/>
    <col min="2580" max="2816" width="9.08984375" style="214"/>
    <col min="2817" max="2817" width="59.6328125" style="214" customWidth="1"/>
    <col min="2818" max="2818" width="10.453125" style="214" customWidth="1"/>
    <col min="2819" max="2819" width="1.6328125" style="214" customWidth="1"/>
    <col min="2820" max="2820" width="15.81640625" style="214" customWidth="1"/>
    <col min="2821" max="2821" width="1.6328125" style="214" customWidth="1"/>
    <col min="2822" max="2822" width="15.81640625" style="214" customWidth="1"/>
    <col min="2823" max="2823" width="1.6328125" style="214" customWidth="1"/>
    <col min="2824" max="2824" width="15.81640625" style="214" customWidth="1"/>
    <col min="2825" max="2825" width="1.6328125" style="214" customWidth="1"/>
    <col min="2826" max="2826" width="15.81640625" style="214" customWidth="1"/>
    <col min="2827" max="2827" width="1.6328125" style="214" customWidth="1"/>
    <col min="2828" max="2828" width="15.81640625" style="214" customWidth="1"/>
    <col min="2829" max="2829" width="1.6328125" style="214" customWidth="1"/>
    <col min="2830" max="2830" width="15.81640625" style="214" customWidth="1"/>
    <col min="2831" max="2831" width="1.6328125" style="214" customWidth="1"/>
    <col min="2832" max="2832" width="15.81640625" style="214" customWidth="1"/>
    <col min="2833" max="2833" width="1.6328125" style="214" customWidth="1"/>
    <col min="2834" max="2834" width="15.81640625" style="214" customWidth="1"/>
    <col min="2835" max="2835" width="11.90625" style="214" customWidth="1"/>
    <col min="2836" max="3072" width="9.08984375" style="214"/>
    <col min="3073" max="3073" width="59.6328125" style="214" customWidth="1"/>
    <col min="3074" max="3074" width="10.453125" style="214" customWidth="1"/>
    <col min="3075" max="3075" width="1.6328125" style="214" customWidth="1"/>
    <col min="3076" max="3076" width="15.81640625" style="214" customWidth="1"/>
    <col min="3077" max="3077" width="1.6328125" style="214" customWidth="1"/>
    <col min="3078" max="3078" width="15.81640625" style="214" customWidth="1"/>
    <col min="3079" max="3079" width="1.6328125" style="214" customWidth="1"/>
    <col min="3080" max="3080" width="15.81640625" style="214" customWidth="1"/>
    <col min="3081" max="3081" width="1.6328125" style="214" customWidth="1"/>
    <col min="3082" max="3082" width="15.81640625" style="214" customWidth="1"/>
    <col min="3083" max="3083" width="1.6328125" style="214" customWidth="1"/>
    <col min="3084" max="3084" width="15.81640625" style="214" customWidth="1"/>
    <col min="3085" max="3085" width="1.6328125" style="214" customWidth="1"/>
    <col min="3086" max="3086" width="15.81640625" style="214" customWidth="1"/>
    <col min="3087" max="3087" width="1.6328125" style="214" customWidth="1"/>
    <col min="3088" max="3088" width="15.81640625" style="214" customWidth="1"/>
    <col min="3089" max="3089" width="1.6328125" style="214" customWidth="1"/>
    <col min="3090" max="3090" width="15.81640625" style="214" customWidth="1"/>
    <col min="3091" max="3091" width="11.90625" style="214" customWidth="1"/>
    <col min="3092" max="3328" width="9.08984375" style="214"/>
    <col min="3329" max="3329" width="59.6328125" style="214" customWidth="1"/>
    <col min="3330" max="3330" width="10.453125" style="214" customWidth="1"/>
    <col min="3331" max="3331" width="1.6328125" style="214" customWidth="1"/>
    <col min="3332" max="3332" width="15.81640625" style="214" customWidth="1"/>
    <col min="3333" max="3333" width="1.6328125" style="214" customWidth="1"/>
    <col min="3334" max="3334" width="15.81640625" style="214" customWidth="1"/>
    <col min="3335" max="3335" width="1.6328125" style="214" customWidth="1"/>
    <col min="3336" max="3336" width="15.81640625" style="214" customWidth="1"/>
    <col min="3337" max="3337" width="1.6328125" style="214" customWidth="1"/>
    <col min="3338" max="3338" width="15.81640625" style="214" customWidth="1"/>
    <col min="3339" max="3339" width="1.6328125" style="214" customWidth="1"/>
    <col min="3340" max="3340" width="15.81640625" style="214" customWidth="1"/>
    <col min="3341" max="3341" width="1.6328125" style="214" customWidth="1"/>
    <col min="3342" max="3342" width="15.81640625" style="214" customWidth="1"/>
    <col min="3343" max="3343" width="1.6328125" style="214" customWidth="1"/>
    <col min="3344" max="3344" width="15.81640625" style="214" customWidth="1"/>
    <col min="3345" max="3345" width="1.6328125" style="214" customWidth="1"/>
    <col min="3346" max="3346" width="15.81640625" style="214" customWidth="1"/>
    <col min="3347" max="3347" width="11.90625" style="214" customWidth="1"/>
    <col min="3348" max="3584" width="9.08984375" style="214"/>
    <col min="3585" max="3585" width="59.6328125" style="214" customWidth="1"/>
    <col min="3586" max="3586" width="10.453125" style="214" customWidth="1"/>
    <col min="3587" max="3587" width="1.6328125" style="214" customWidth="1"/>
    <col min="3588" max="3588" width="15.81640625" style="214" customWidth="1"/>
    <col min="3589" max="3589" width="1.6328125" style="214" customWidth="1"/>
    <col min="3590" max="3590" width="15.81640625" style="214" customWidth="1"/>
    <col min="3591" max="3591" width="1.6328125" style="214" customWidth="1"/>
    <col min="3592" max="3592" width="15.81640625" style="214" customWidth="1"/>
    <col min="3593" max="3593" width="1.6328125" style="214" customWidth="1"/>
    <col min="3594" max="3594" width="15.81640625" style="214" customWidth="1"/>
    <col min="3595" max="3595" width="1.6328125" style="214" customWidth="1"/>
    <col min="3596" max="3596" width="15.81640625" style="214" customWidth="1"/>
    <col min="3597" max="3597" width="1.6328125" style="214" customWidth="1"/>
    <col min="3598" max="3598" width="15.81640625" style="214" customWidth="1"/>
    <col min="3599" max="3599" width="1.6328125" style="214" customWidth="1"/>
    <col min="3600" max="3600" width="15.81640625" style="214" customWidth="1"/>
    <col min="3601" max="3601" width="1.6328125" style="214" customWidth="1"/>
    <col min="3602" max="3602" width="15.81640625" style="214" customWidth="1"/>
    <col min="3603" max="3603" width="11.90625" style="214" customWidth="1"/>
    <col min="3604" max="3840" width="9.08984375" style="214"/>
    <col min="3841" max="3841" width="59.6328125" style="214" customWidth="1"/>
    <col min="3842" max="3842" width="10.453125" style="214" customWidth="1"/>
    <col min="3843" max="3843" width="1.6328125" style="214" customWidth="1"/>
    <col min="3844" max="3844" width="15.81640625" style="214" customWidth="1"/>
    <col min="3845" max="3845" width="1.6328125" style="214" customWidth="1"/>
    <col min="3846" max="3846" width="15.81640625" style="214" customWidth="1"/>
    <col min="3847" max="3847" width="1.6328125" style="214" customWidth="1"/>
    <col min="3848" max="3848" width="15.81640625" style="214" customWidth="1"/>
    <col min="3849" max="3849" width="1.6328125" style="214" customWidth="1"/>
    <col min="3850" max="3850" width="15.81640625" style="214" customWidth="1"/>
    <col min="3851" max="3851" width="1.6328125" style="214" customWidth="1"/>
    <col min="3852" max="3852" width="15.81640625" style="214" customWidth="1"/>
    <col min="3853" max="3853" width="1.6328125" style="214" customWidth="1"/>
    <col min="3854" max="3854" width="15.81640625" style="214" customWidth="1"/>
    <col min="3855" max="3855" width="1.6328125" style="214" customWidth="1"/>
    <col min="3856" max="3856" width="15.81640625" style="214" customWidth="1"/>
    <col min="3857" max="3857" width="1.6328125" style="214" customWidth="1"/>
    <col min="3858" max="3858" width="15.81640625" style="214" customWidth="1"/>
    <col min="3859" max="3859" width="11.90625" style="214" customWidth="1"/>
    <col min="3860" max="4096" width="9.08984375" style="214"/>
    <col min="4097" max="4097" width="59.6328125" style="214" customWidth="1"/>
    <col min="4098" max="4098" width="10.453125" style="214" customWidth="1"/>
    <col min="4099" max="4099" width="1.6328125" style="214" customWidth="1"/>
    <col min="4100" max="4100" width="15.81640625" style="214" customWidth="1"/>
    <col min="4101" max="4101" width="1.6328125" style="214" customWidth="1"/>
    <col min="4102" max="4102" width="15.81640625" style="214" customWidth="1"/>
    <col min="4103" max="4103" width="1.6328125" style="214" customWidth="1"/>
    <col min="4104" max="4104" width="15.81640625" style="214" customWidth="1"/>
    <col min="4105" max="4105" width="1.6328125" style="214" customWidth="1"/>
    <col min="4106" max="4106" width="15.81640625" style="214" customWidth="1"/>
    <col min="4107" max="4107" width="1.6328125" style="214" customWidth="1"/>
    <col min="4108" max="4108" width="15.81640625" style="214" customWidth="1"/>
    <col min="4109" max="4109" width="1.6328125" style="214" customWidth="1"/>
    <col min="4110" max="4110" width="15.81640625" style="214" customWidth="1"/>
    <col min="4111" max="4111" width="1.6328125" style="214" customWidth="1"/>
    <col min="4112" max="4112" width="15.81640625" style="214" customWidth="1"/>
    <col min="4113" max="4113" width="1.6328125" style="214" customWidth="1"/>
    <col min="4114" max="4114" width="15.81640625" style="214" customWidth="1"/>
    <col min="4115" max="4115" width="11.90625" style="214" customWidth="1"/>
    <col min="4116" max="4352" width="9.08984375" style="214"/>
    <col min="4353" max="4353" width="59.6328125" style="214" customWidth="1"/>
    <col min="4354" max="4354" width="10.453125" style="214" customWidth="1"/>
    <col min="4355" max="4355" width="1.6328125" style="214" customWidth="1"/>
    <col min="4356" max="4356" width="15.81640625" style="214" customWidth="1"/>
    <col min="4357" max="4357" width="1.6328125" style="214" customWidth="1"/>
    <col min="4358" max="4358" width="15.81640625" style="214" customWidth="1"/>
    <col min="4359" max="4359" width="1.6328125" style="214" customWidth="1"/>
    <col min="4360" max="4360" width="15.81640625" style="214" customWidth="1"/>
    <col min="4361" max="4361" width="1.6328125" style="214" customWidth="1"/>
    <col min="4362" max="4362" width="15.81640625" style="214" customWidth="1"/>
    <col min="4363" max="4363" width="1.6328125" style="214" customWidth="1"/>
    <col min="4364" max="4364" width="15.81640625" style="214" customWidth="1"/>
    <col min="4365" max="4365" width="1.6328125" style="214" customWidth="1"/>
    <col min="4366" max="4366" width="15.81640625" style="214" customWidth="1"/>
    <col min="4367" max="4367" width="1.6328125" style="214" customWidth="1"/>
    <col min="4368" max="4368" width="15.81640625" style="214" customWidth="1"/>
    <col min="4369" max="4369" width="1.6328125" style="214" customWidth="1"/>
    <col min="4370" max="4370" width="15.81640625" style="214" customWidth="1"/>
    <col min="4371" max="4371" width="11.90625" style="214" customWidth="1"/>
    <col min="4372" max="4608" width="9.08984375" style="214"/>
    <col min="4609" max="4609" width="59.6328125" style="214" customWidth="1"/>
    <col min="4610" max="4610" width="10.453125" style="214" customWidth="1"/>
    <col min="4611" max="4611" width="1.6328125" style="214" customWidth="1"/>
    <col min="4612" max="4612" width="15.81640625" style="214" customWidth="1"/>
    <col min="4613" max="4613" width="1.6328125" style="214" customWidth="1"/>
    <col min="4614" max="4614" width="15.81640625" style="214" customWidth="1"/>
    <col min="4615" max="4615" width="1.6328125" style="214" customWidth="1"/>
    <col min="4616" max="4616" width="15.81640625" style="214" customWidth="1"/>
    <col min="4617" max="4617" width="1.6328125" style="214" customWidth="1"/>
    <col min="4618" max="4618" width="15.81640625" style="214" customWidth="1"/>
    <col min="4619" max="4619" width="1.6328125" style="214" customWidth="1"/>
    <col min="4620" max="4620" width="15.81640625" style="214" customWidth="1"/>
    <col min="4621" max="4621" width="1.6328125" style="214" customWidth="1"/>
    <col min="4622" max="4622" width="15.81640625" style="214" customWidth="1"/>
    <col min="4623" max="4623" width="1.6328125" style="214" customWidth="1"/>
    <col min="4624" max="4624" width="15.81640625" style="214" customWidth="1"/>
    <col min="4625" max="4625" width="1.6328125" style="214" customWidth="1"/>
    <col min="4626" max="4626" width="15.81640625" style="214" customWidth="1"/>
    <col min="4627" max="4627" width="11.90625" style="214" customWidth="1"/>
    <col min="4628" max="4864" width="9.08984375" style="214"/>
    <col min="4865" max="4865" width="59.6328125" style="214" customWidth="1"/>
    <col min="4866" max="4866" width="10.453125" style="214" customWidth="1"/>
    <col min="4867" max="4867" width="1.6328125" style="214" customWidth="1"/>
    <col min="4868" max="4868" width="15.81640625" style="214" customWidth="1"/>
    <col min="4869" max="4869" width="1.6328125" style="214" customWidth="1"/>
    <col min="4870" max="4870" width="15.81640625" style="214" customWidth="1"/>
    <col min="4871" max="4871" width="1.6328125" style="214" customWidth="1"/>
    <col min="4872" max="4872" width="15.81640625" style="214" customWidth="1"/>
    <col min="4873" max="4873" width="1.6328125" style="214" customWidth="1"/>
    <col min="4874" max="4874" width="15.81640625" style="214" customWidth="1"/>
    <col min="4875" max="4875" width="1.6328125" style="214" customWidth="1"/>
    <col min="4876" max="4876" width="15.81640625" style="214" customWidth="1"/>
    <col min="4877" max="4877" width="1.6328125" style="214" customWidth="1"/>
    <col min="4878" max="4878" width="15.81640625" style="214" customWidth="1"/>
    <col min="4879" max="4879" width="1.6328125" style="214" customWidth="1"/>
    <col min="4880" max="4880" width="15.81640625" style="214" customWidth="1"/>
    <col min="4881" max="4881" width="1.6328125" style="214" customWidth="1"/>
    <col min="4882" max="4882" width="15.81640625" style="214" customWidth="1"/>
    <col min="4883" max="4883" width="11.90625" style="214" customWidth="1"/>
    <col min="4884" max="5120" width="9.08984375" style="214"/>
    <col min="5121" max="5121" width="59.6328125" style="214" customWidth="1"/>
    <col min="5122" max="5122" width="10.453125" style="214" customWidth="1"/>
    <col min="5123" max="5123" width="1.6328125" style="214" customWidth="1"/>
    <col min="5124" max="5124" width="15.81640625" style="214" customWidth="1"/>
    <col min="5125" max="5125" width="1.6328125" style="214" customWidth="1"/>
    <col min="5126" max="5126" width="15.81640625" style="214" customWidth="1"/>
    <col min="5127" max="5127" width="1.6328125" style="214" customWidth="1"/>
    <col min="5128" max="5128" width="15.81640625" style="214" customWidth="1"/>
    <col min="5129" max="5129" width="1.6328125" style="214" customWidth="1"/>
    <col min="5130" max="5130" width="15.81640625" style="214" customWidth="1"/>
    <col min="5131" max="5131" width="1.6328125" style="214" customWidth="1"/>
    <col min="5132" max="5132" width="15.81640625" style="214" customWidth="1"/>
    <col min="5133" max="5133" width="1.6328125" style="214" customWidth="1"/>
    <col min="5134" max="5134" width="15.81640625" style="214" customWidth="1"/>
    <col min="5135" max="5135" width="1.6328125" style="214" customWidth="1"/>
    <col min="5136" max="5136" width="15.81640625" style="214" customWidth="1"/>
    <col min="5137" max="5137" width="1.6328125" style="214" customWidth="1"/>
    <col min="5138" max="5138" width="15.81640625" style="214" customWidth="1"/>
    <col min="5139" max="5139" width="11.90625" style="214" customWidth="1"/>
    <col min="5140" max="5376" width="9.08984375" style="214"/>
    <col min="5377" max="5377" width="59.6328125" style="214" customWidth="1"/>
    <col min="5378" max="5378" width="10.453125" style="214" customWidth="1"/>
    <col min="5379" max="5379" width="1.6328125" style="214" customWidth="1"/>
    <col min="5380" max="5380" width="15.81640625" style="214" customWidth="1"/>
    <col min="5381" max="5381" width="1.6328125" style="214" customWidth="1"/>
    <col min="5382" max="5382" width="15.81640625" style="214" customWidth="1"/>
    <col min="5383" max="5383" width="1.6328125" style="214" customWidth="1"/>
    <col min="5384" max="5384" width="15.81640625" style="214" customWidth="1"/>
    <col min="5385" max="5385" width="1.6328125" style="214" customWidth="1"/>
    <col min="5386" max="5386" width="15.81640625" style="214" customWidth="1"/>
    <col min="5387" max="5387" width="1.6328125" style="214" customWidth="1"/>
    <col min="5388" max="5388" width="15.81640625" style="214" customWidth="1"/>
    <col min="5389" max="5389" width="1.6328125" style="214" customWidth="1"/>
    <col min="5390" max="5390" width="15.81640625" style="214" customWidth="1"/>
    <col min="5391" max="5391" width="1.6328125" style="214" customWidth="1"/>
    <col min="5392" max="5392" width="15.81640625" style="214" customWidth="1"/>
    <col min="5393" max="5393" width="1.6328125" style="214" customWidth="1"/>
    <col min="5394" max="5394" width="15.81640625" style="214" customWidth="1"/>
    <col min="5395" max="5395" width="11.90625" style="214" customWidth="1"/>
    <col min="5396" max="5632" width="9.08984375" style="214"/>
    <col min="5633" max="5633" width="59.6328125" style="214" customWidth="1"/>
    <col min="5634" max="5634" width="10.453125" style="214" customWidth="1"/>
    <col min="5635" max="5635" width="1.6328125" style="214" customWidth="1"/>
    <col min="5636" max="5636" width="15.81640625" style="214" customWidth="1"/>
    <col min="5637" max="5637" width="1.6328125" style="214" customWidth="1"/>
    <col min="5638" max="5638" width="15.81640625" style="214" customWidth="1"/>
    <col min="5639" max="5639" width="1.6328125" style="214" customWidth="1"/>
    <col min="5640" max="5640" width="15.81640625" style="214" customWidth="1"/>
    <col min="5641" max="5641" width="1.6328125" style="214" customWidth="1"/>
    <col min="5642" max="5642" width="15.81640625" style="214" customWidth="1"/>
    <col min="5643" max="5643" width="1.6328125" style="214" customWidth="1"/>
    <col min="5644" max="5644" width="15.81640625" style="214" customWidth="1"/>
    <col min="5645" max="5645" width="1.6328125" style="214" customWidth="1"/>
    <col min="5646" max="5646" width="15.81640625" style="214" customWidth="1"/>
    <col min="5647" max="5647" width="1.6328125" style="214" customWidth="1"/>
    <col min="5648" max="5648" width="15.81640625" style="214" customWidth="1"/>
    <col min="5649" max="5649" width="1.6328125" style="214" customWidth="1"/>
    <col min="5650" max="5650" width="15.81640625" style="214" customWidth="1"/>
    <col min="5651" max="5651" width="11.90625" style="214" customWidth="1"/>
    <col min="5652" max="5888" width="9.08984375" style="214"/>
    <col min="5889" max="5889" width="59.6328125" style="214" customWidth="1"/>
    <col min="5890" max="5890" width="10.453125" style="214" customWidth="1"/>
    <col min="5891" max="5891" width="1.6328125" style="214" customWidth="1"/>
    <col min="5892" max="5892" width="15.81640625" style="214" customWidth="1"/>
    <col min="5893" max="5893" width="1.6328125" style="214" customWidth="1"/>
    <col min="5894" max="5894" width="15.81640625" style="214" customWidth="1"/>
    <col min="5895" max="5895" width="1.6328125" style="214" customWidth="1"/>
    <col min="5896" max="5896" width="15.81640625" style="214" customWidth="1"/>
    <col min="5897" max="5897" width="1.6328125" style="214" customWidth="1"/>
    <col min="5898" max="5898" width="15.81640625" style="214" customWidth="1"/>
    <col min="5899" max="5899" width="1.6328125" style="214" customWidth="1"/>
    <col min="5900" max="5900" width="15.81640625" style="214" customWidth="1"/>
    <col min="5901" max="5901" width="1.6328125" style="214" customWidth="1"/>
    <col min="5902" max="5902" width="15.81640625" style="214" customWidth="1"/>
    <col min="5903" max="5903" width="1.6328125" style="214" customWidth="1"/>
    <col min="5904" max="5904" width="15.81640625" style="214" customWidth="1"/>
    <col min="5905" max="5905" width="1.6328125" style="214" customWidth="1"/>
    <col min="5906" max="5906" width="15.81640625" style="214" customWidth="1"/>
    <col min="5907" max="5907" width="11.90625" style="214" customWidth="1"/>
    <col min="5908" max="6144" width="9.08984375" style="214"/>
    <col min="6145" max="6145" width="59.6328125" style="214" customWidth="1"/>
    <col min="6146" max="6146" width="10.453125" style="214" customWidth="1"/>
    <col min="6147" max="6147" width="1.6328125" style="214" customWidth="1"/>
    <col min="6148" max="6148" width="15.81640625" style="214" customWidth="1"/>
    <col min="6149" max="6149" width="1.6328125" style="214" customWidth="1"/>
    <col min="6150" max="6150" width="15.81640625" style="214" customWidth="1"/>
    <col min="6151" max="6151" width="1.6328125" style="214" customWidth="1"/>
    <col min="6152" max="6152" width="15.81640625" style="214" customWidth="1"/>
    <col min="6153" max="6153" width="1.6328125" style="214" customWidth="1"/>
    <col min="6154" max="6154" width="15.81640625" style="214" customWidth="1"/>
    <col min="6155" max="6155" width="1.6328125" style="214" customWidth="1"/>
    <col min="6156" max="6156" width="15.81640625" style="214" customWidth="1"/>
    <col min="6157" max="6157" width="1.6328125" style="214" customWidth="1"/>
    <col min="6158" max="6158" width="15.81640625" style="214" customWidth="1"/>
    <col min="6159" max="6159" width="1.6328125" style="214" customWidth="1"/>
    <col min="6160" max="6160" width="15.81640625" style="214" customWidth="1"/>
    <col min="6161" max="6161" width="1.6328125" style="214" customWidth="1"/>
    <col min="6162" max="6162" width="15.81640625" style="214" customWidth="1"/>
    <col min="6163" max="6163" width="11.90625" style="214" customWidth="1"/>
    <col min="6164" max="6400" width="9.08984375" style="214"/>
    <col min="6401" max="6401" width="59.6328125" style="214" customWidth="1"/>
    <col min="6402" max="6402" width="10.453125" style="214" customWidth="1"/>
    <col min="6403" max="6403" width="1.6328125" style="214" customWidth="1"/>
    <col min="6404" max="6404" width="15.81640625" style="214" customWidth="1"/>
    <col min="6405" max="6405" width="1.6328125" style="214" customWidth="1"/>
    <col min="6406" max="6406" width="15.81640625" style="214" customWidth="1"/>
    <col min="6407" max="6407" width="1.6328125" style="214" customWidth="1"/>
    <col min="6408" max="6408" width="15.81640625" style="214" customWidth="1"/>
    <col min="6409" max="6409" width="1.6328125" style="214" customWidth="1"/>
    <col min="6410" max="6410" width="15.81640625" style="214" customWidth="1"/>
    <col min="6411" max="6411" width="1.6328125" style="214" customWidth="1"/>
    <col min="6412" max="6412" width="15.81640625" style="214" customWidth="1"/>
    <col min="6413" max="6413" width="1.6328125" style="214" customWidth="1"/>
    <col min="6414" max="6414" width="15.81640625" style="214" customWidth="1"/>
    <col min="6415" max="6415" width="1.6328125" style="214" customWidth="1"/>
    <col min="6416" max="6416" width="15.81640625" style="214" customWidth="1"/>
    <col min="6417" max="6417" width="1.6328125" style="214" customWidth="1"/>
    <col min="6418" max="6418" width="15.81640625" style="214" customWidth="1"/>
    <col min="6419" max="6419" width="11.90625" style="214" customWidth="1"/>
    <col min="6420" max="6656" width="9.08984375" style="214"/>
    <col min="6657" max="6657" width="59.6328125" style="214" customWidth="1"/>
    <col min="6658" max="6658" width="10.453125" style="214" customWidth="1"/>
    <col min="6659" max="6659" width="1.6328125" style="214" customWidth="1"/>
    <col min="6660" max="6660" width="15.81640625" style="214" customWidth="1"/>
    <col min="6661" max="6661" width="1.6328125" style="214" customWidth="1"/>
    <col min="6662" max="6662" width="15.81640625" style="214" customWidth="1"/>
    <col min="6663" max="6663" width="1.6328125" style="214" customWidth="1"/>
    <col min="6664" max="6664" width="15.81640625" style="214" customWidth="1"/>
    <col min="6665" max="6665" width="1.6328125" style="214" customWidth="1"/>
    <col min="6666" max="6666" width="15.81640625" style="214" customWidth="1"/>
    <col min="6667" max="6667" width="1.6328125" style="214" customWidth="1"/>
    <col min="6668" max="6668" width="15.81640625" style="214" customWidth="1"/>
    <col min="6669" max="6669" width="1.6328125" style="214" customWidth="1"/>
    <col min="6670" max="6670" width="15.81640625" style="214" customWidth="1"/>
    <col min="6671" max="6671" width="1.6328125" style="214" customWidth="1"/>
    <col min="6672" max="6672" width="15.81640625" style="214" customWidth="1"/>
    <col min="6673" max="6673" width="1.6328125" style="214" customWidth="1"/>
    <col min="6674" max="6674" width="15.81640625" style="214" customWidth="1"/>
    <col min="6675" max="6675" width="11.90625" style="214" customWidth="1"/>
    <col min="6676" max="6912" width="9.08984375" style="214"/>
    <col min="6913" max="6913" width="59.6328125" style="214" customWidth="1"/>
    <col min="6914" max="6914" width="10.453125" style="214" customWidth="1"/>
    <col min="6915" max="6915" width="1.6328125" style="214" customWidth="1"/>
    <col min="6916" max="6916" width="15.81640625" style="214" customWidth="1"/>
    <col min="6917" max="6917" width="1.6328125" style="214" customWidth="1"/>
    <col min="6918" max="6918" width="15.81640625" style="214" customWidth="1"/>
    <col min="6919" max="6919" width="1.6328125" style="214" customWidth="1"/>
    <col min="6920" max="6920" width="15.81640625" style="214" customWidth="1"/>
    <col min="6921" max="6921" width="1.6328125" style="214" customWidth="1"/>
    <col min="6922" max="6922" width="15.81640625" style="214" customWidth="1"/>
    <col min="6923" max="6923" width="1.6328125" style="214" customWidth="1"/>
    <col min="6924" max="6924" width="15.81640625" style="214" customWidth="1"/>
    <col min="6925" max="6925" width="1.6328125" style="214" customWidth="1"/>
    <col min="6926" max="6926" width="15.81640625" style="214" customWidth="1"/>
    <col min="6927" max="6927" width="1.6328125" style="214" customWidth="1"/>
    <col min="6928" max="6928" width="15.81640625" style="214" customWidth="1"/>
    <col min="6929" max="6929" width="1.6328125" style="214" customWidth="1"/>
    <col min="6930" max="6930" width="15.81640625" style="214" customWidth="1"/>
    <col min="6931" max="6931" width="11.90625" style="214" customWidth="1"/>
    <col min="6932" max="7168" width="9.08984375" style="214"/>
    <col min="7169" max="7169" width="59.6328125" style="214" customWidth="1"/>
    <col min="7170" max="7170" width="10.453125" style="214" customWidth="1"/>
    <col min="7171" max="7171" width="1.6328125" style="214" customWidth="1"/>
    <col min="7172" max="7172" width="15.81640625" style="214" customWidth="1"/>
    <col min="7173" max="7173" width="1.6328125" style="214" customWidth="1"/>
    <col min="7174" max="7174" width="15.81640625" style="214" customWidth="1"/>
    <col min="7175" max="7175" width="1.6328125" style="214" customWidth="1"/>
    <col min="7176" max="7176" width="15.81640625" style="214" customWidth="1"/>
    <col min="7177" max="7177" width="1.6328125" style="214" customWidth="1"/>
    <col min="7178" max="7178" width="15.81640625" style="214" customWidth="1"/>
    <col min="7179" max="7179" width="1.6328125" style="214" customWidth="1"/>
    <col min="7180" max="7180" width="15.81640625" style="214" customWidth="1"/>
    <col min="7181" max="7181" width="1.6328125" style="214" customWidth="1"/>
    <col min="7182" max="7182" width="15.81640625" style="214" customWidth="1"/>
    <col min="7183" max="7183" width="1.6328125" style="214" customWidth="1"/>
    <col min="7184" max="7184" width="15.81640625" style="214" customWidth="1"/>
    <col min="7185" max="7185" width="1.6328125" style="214" customWidth="1"/>
    <col min="7186" max="7186" width="15.81640625" style="214" customWidth="1"/>
    <col min="7187" max="7187" width="11.90625" style="214" customWidth="1"/>
    <col min="7188" max="7424" width="9.08984375" style="214"/>
    <col min="7425" max="7425" width="59.6328125" style="214" customWidth="1"/>
    <col min="7426" max="7426" width="10.453125" style="214" customWidth="1"/>
    <col min="7427" max="7427" width="1.6328125" style="214" customWidth="1"/>
    <col min="7428" max="7428" width="15.81640625" style="214" customWidth="1"/>
    <col min="7429" max="7429" width="1.6328125" style="214" customWidth="1"/>
    <col min="7430" max="7430" width="15.81640625" style="214" customWidth="1"/>
    <col min="7431" max="7431" width="1.6328125" style="214" customWidth="1"/>
    <col min="7432" max="7432" width="15.81640625" style="214" customWidth="1"/>
    <col min="7433" max="7433" width="1.6328125" style="214" customWidth="1"/>
    <col min="7434" max="7434" width="15.81640625" style="214" customWidth="1"/>
    <col min="7435" max="7435" width="1.6328125" style="214" customWidth="1"/>
    <col min="7436" max="7436" width="15.81640625" style="214" customWidth="1"/>
    <col min="7437" max="7437" width="1.6328125" style="214" customWidth="1"/>
    <col min="7438" max="7438" width="15.81640625" style="214" customWidth="1"/>
    <col min="7439" max="7439" width="1.6328125" style="214" customWidth="1"/>
    <col min="7440" max="7440" width="15.81640625" style="214" customWidth="1"/>
    <col min="7441" max="7441" width="1.6328125" style="214" customWidth="1"/>
    <col min="7442" max="7442" width="15.81640625" style="214" customWidth="1"/>
    <col min="7443" max="7443" width="11.90625" style="214" customWidth="1"/>
    <col min="7444" max="7680" width="9.08984375" style="214"/>
    <col min="7681" max="7681" width="59.6328125" style="214" customWidth="1"/>
    <col min="7682" max="7682" width="10.453125" style="214" customWidth="1"/>
    <col min="7683" max="7683" width="1.6328125" style="214" customWidth="1"/>
    <col min="7684" max="7684" width="15.81640625" style="214" customWidth="1"/>
    <col min="7685" max="7685" width="1.6328125" style="214" customWidth="1"/>
    <col min="7686" max="7686" width="15.81640625" style="214" customWidth="1"/>
    <col min="7687" max="7687" width="1.6328125" style="214" customWidth="1"/>
    <col min="7688" max="7688" width="15.81640625" style="214" customWidth="1"/>
    <col min="7689" max="7689" width="1.6328125" style="214" customWidth="1"/>
    <col min="7690" max="7690" width="15.81640625" style="214" customWidth="1"/>
    <col min="7691" max="7691" width="1.6328125" style="214" customWidth="1"/>
    <col min="7692" max="7692" width="15.81640625" style="214" customWidth="1"/>
    <col min="7693" max="7693" width="1.6328125" style="214" customWidth="1"/>
    <col min="7694" max="7694" width="15.81640625" style="214" customWidth="1"/>
    <col min="7695" max="7695" width="1.6328125" style="214" customWidth="1"/>
    <col min="7696" max="7696" width="15.81640625" style="214" customWidth="1"/>
    <col min="7697" max="7697" width="1.6328125" style="214" customWidth="1"/>
    <col min="7698" max="7698" width="15.81640625" style="214" customWidth="1"/>
    <col min="7699" max="7699" width="11.90625" style="214" customWidth="1"/>
    <col min="7700" max="7936" width="9.08984375" style="214"/>
    <col min="7937" max="7937" width="59.6328125" style="214" customWidth="1"/>
    <col min="7938" max="7938" width="10.453125" style="214" customWidth="1"/>
    <col min="7939" max="7939" width="1.6328125" style="214" customWidth="1"/>
    <col min="7940" max="7940" width="15.81640625" style="214" customWidth="1"/>
    <col min="7941" max="7941" width="1.6328125" style="214" customWidth="1"/>
    <col min="7942" max="7942" width="15.81640625" style="214" customWidth="1"/>
    <col min="7943" max="7943" width="1.6328125" style="214" customWidth="1"/>
    <col min="7944" max="7944" width="15.81640625" style="214" customWidth="1"/>
    <col min="7945" max="7945" width="1.6328125" style="214" customWidth="1"/>
    <col min="7946" max="7946" width="15.81640625" style="214" customWidth="1"/>
    <col min="7947" max="7947" width="1.6328125" style="214" customWidth="1"/>
    <col min="7948" max="7948" width="15.81640625" style="214" customWidth="1"/>
    <col min="7949" max="7949" width="1.6328125" style="214" customWidth="1"/>
    <col min="7950" max="7950" width="15.81640625" style="214" customWidth="1"/>
    <col min="7951" max="7951" width="1.6328125" style="214" customWidth="1"/>
    <col min="7952" max="7952" width="15.81640625" style="214" customWidth="1"/>
    <col min="7953" max="7953" width="1.6328125" style="214" customWidth="1"/>
    <col min="7954" max="7954" width="15.81640625" style="214" customWidth="1"/>
    <col min="7955" max="7955" width="11.90625" style="214" customWidth="1"/>
    <col min="7956" max="8192" width="9.08984375" style="214"/>
    <col min="8193" max="8193" width="59.6328125" style="214" customWidth="1"/>
    <col min="8194" max="8194" width="10.453125" style="214" customWidth="1"/>
    <col min="8195" max="8195" width="1.6328125" style="214" customWidth="1"/>
    <col min="8196" max="8196" width="15.81640625" style="214" customWidth="1"/>
    <col min="8197" max="8197" width="1.6328125" style="214" customWidth="1"/>
    <col min="8198" max="8198" width="15.81640625" style="214" customWidth="1"/>
    <col min="8199" max="8199" width="1.6328125" style="214" customWidth="1"/>
    <col min="8200" max="8200" width="15.81640625" style="214" customWidth="1"/>
    <col min="8201" max="8201" width="1.6328125" style="214" customWidth="1"/>
    <col min="8202" max="8202" width="15.81640625" style="214" customWidth="1"/>
    <col min="8203" max="8203" width="1.6328125" style="214" customWidth="1"/>
    <col min="8204" max="8204" width="15.81640625" style="214" customWidth="1"/>
    <col min="8205" max="8205" width="1.6328125" style="214" customWidth="1"/>
    <col min="8206" max="8206" width="15.81640625" style="214" customWidth="1"/>
    <col min="8207" max="8207" width="1.6328125" style="214" customWidth="1"/>
    <col min="8208" max="8208" width="15.81640625" style="214" customWidth="1"/>
    <col min="8209" max="8209" width="1.6328125" style="214" customWidth="1"/>
    <col min="8210" max="8210" width="15.81640625" style="214" customWidth="1"/>
    <col min="8211" max="8211" width="11.90625" style="214" customWidth="1"/>
    <col min="8212" max="8448" width="9.08984375" style="214"/>
    <col min="8449" max="8449" width="59.6328125" style="214" customWidth="1"/>
    <col min="8450" max="8450" width="10.453125" style="214" customWidth="1"/>
    <col min="8451" max="8451" width="1.6328125" style="214" customWidth="1"/>
    <col min="8452" max="8452" width="15.81640625" style="214" customWidth="1"/>
    <col min="8453" max="8453" width="1.6328125" style="214" customWidth="1"/>
    <col min="8454" max="8454" width="15.81640625" style="214" customWidth="1"/>
    <col min="8455" max="8455" width="1.6328125" style="214" customWidth="1"/>
    <col min="8456" max="8456" width="15.81640625" style="214" customWidth="1"/>
    <col min="8457" max="8457" width="1.6328125" style="214" customWidth="1"/>
    <col min="8458" max="8458" width="15.81640625" style="214" customWidth="1"/>
    <col min="8459" max="8459" width="1.6328125" style="214" customWidth="1"/>
    <col min="8460" max="8460" width="15.81640625" style="214" customWidth="1"/>
    <col min="8461" max="8461" width="1.6328125" style="214" customWidth="1"/>
    <col min="8462" max="8462" width="15.81640625" style="214" customWidth="1"/>
    <col min="8463" max="8463" width="1.6328125" style="214" customWidth="1"/>
    <col min="8464" max="8464" width="15.81640625" style="214" customWidth="1"/>
    <col min="8465" max="8465" width="1.6328125" style="214" customWidth="1"/>
    <col min="8466" max="8466" width="15.81640625" style="214" customWidth="1"/>
    <col min="8467" max="8467" width="11.90625" style="214" customWidth="1"/>
    <col min="8468" max="8704" width="9.08984375" style="214"/>
    <col min="8705" max="8705" width="59.6328125" style="214" customWidth="1"/>
    <col min="8706" max="8706" width="10.453125" style="214" customWidth="1"/>
    <col min="8707" max="8707" width="1.6328125" style="214" customWidth="1"/>
    <col min="8708" max="8708" width="15.81640625" style="214" customWidth="1"/>
    <col min="8709" max="8709" width="1.6328125" style="214" customWidth="1"/>
    <col min="8710" max="8710" width="15.81640625" style="214" customWidth="1"/>
    <col min="8711" max="8711" width="1.6328125" style="214" customWidth="1"/>
    <col min="8712" max="8712" width="15.81640625" style="214" customWidth="1"/>
    <col min="8713" max="8713" width="1.6328125" style="214" customWidth="1"/>
    <col min="8714" max="8714" width="15.81640625" style="214" customWidth="1"/>
    <col min="8715" max="8715" width="1.6328125" style="214" customWidth="1"/>
    <col min="8716" max="8716" width="15.81640625" style="214" customWidth="1"/>
    <col min="8717" max="8717" width="1.6328125" style="214" customWidth="1"/>
    <col min="8718" max="8718" width="15.81640625" style="214" customWidth="1"/>
    <col min="8719" max="8719" width="1.6328125" style="214" customWidth="1"/>
    <col min="8720" max="8720" width="15.81640625" style="214" customWidth="1"/>
    <col min="8721" max="8721" width="1.6328125" style="214" customWidth="1"/>
    <col min="8722" max="8722" width="15.81640625" style="214" customWidth="1"/>
    <col min="8723" max="8723" width="11.90625" style="214" customWidth="1"/>
    <col min="8724" max="8960" width="9.08984375" style="214"/>
    <col min="8961" max="8961" width="59.6328125" style="214" customWidth="1"/>
    <col min="8962" max="8962" width="10.453125" style="214" customWidth="1"/>
    <col min="8963" max="8963" width="1.6328125" style="214" customWidth="1"/>
    <col min="8964" max="8964" width="15.81640625" style="214" customWidth="1"/>
    <col min="8965" max="8965" width="1.6328125" style="214" customWidth="1"/>
    <col min="8966" max="8966" width="15.81640625" style="214" customWidth="1"/>
    <col min="8967" max="8967" width="1.6328125" style="214" customWidth="1"/>
    <col min="8968" max="8968" width="15.81640625" style="214" customWidth="1"/>
    <col min="8969" max="8969" width="1.6328125" style="214" customWidth="1"/>
    <col min="8970" max="8970" width="15.81640625" style="214" customWidth="1"/>
    <col min="8971" max="8971" width="1.6328125" style="214" customWidth="1"/>
    <col min="8972" max="8972" width="15.81640625" style="214" customWidth="1"/>
    <col min="8973" max="8973" width="1.6328125" style="214" customWidth="1"/>
    <col min="8974" max="8974" width="15.81640625" style="214" customWidth="1"/>
    <col min="8975" max="8975" width="1.6328125" style="214" customWidth="1"/>
    <col min="8976" max="8976" width="15.81640625" style="214" customWidth="1"/>
    <col min="8977" max="8977" width="1.6328125" style="214" customWidth="1"/>
    <col min="8978" max="8978" width="15.81640625" style="214" customWidth="1"/>
    <col min="8979" max="8979" width="11.90625" style="214" customWidth="1"/>
    <col min="8980" max="9216" width="9.08984375" style="214"/>
    <col min="9217" max="9217" width="59.6328125" style="214" customWidth="1"/>
    <col min="9218" max="9218" width="10.453125" style="214" customWidth="1"/>
    <col min="9219" max="9219" width="1.6328125" style="214" customWidth="1"/>
    <col min="9220" max="9220" width="15.81640625" style="214" customWidth="1"/>
    <col min="9221" max="9221" width="1.6328125" style="214" customWidth="1"/>
    <col min="9222" max="9222" width="15.81640625" style="214" customWidth="1"/>
    <col min="9223" max="9223" width="1.6328125" style="214" customWidth="1"/>
    <col min="9224" max="9224" width="15.81640625" style="214" customWidth="1"/>
    <col min="9225" max="9225" width="1.6328125" style="214" customWidth="1"/>
    <col min="9226" max="9226" width="15.81640625" style="214" customWidth="1"/>
    <col min="9227" max="9227" width="1.6328125" style="214" customWidth="1"/>
    <col min="9228" max="9228" width="15.81640625" style="214" customWidth="1"/>
    <col min="9229" max="9229" width="1.6328125" style="214" customWidth="1"/>
    <col min="9230" max="9230" width="15.81640625" style="214" customWidth="1"/>
    <col min="9231" max="9231" width="1.6328125" style="214" customWidth="1"/>
    <col min="9232" max="9232" width="15.81640625" style="214" customWidth="1"/>
    <col min="9233" max="9233" width="1.6328125" style="214" customWidth="1"/>
    <col min="9234" max="9234" width="15.81640625" style="214" customWidth="1"/>
    <col min="9235" max="9235" width="11.90625" style="214" customWidth="1"/>
    <col min="9236" max="9472" width="9.08984375" style="214"/>
    <col min="9473" max="9473" width="59.6328125" style="214" customWidth="1"/>
    <col min="9474" max="9474" width="10.453125" style="214" customWidth="1"/>
    <col min="9475" max="9475" width="1.6328125" style="214" customWidth="1"/>
    <col min="9476" max="9476" width="15.81640625" style="214" customWidth="1"/>
    <col min="9477" max="9477" width="1.6328125" style="214" customWidth="1"/>
    <col min="9478" max="9478" width="15.81640625" style="214" customWidth="1"/>
    <col min="9479" max="9479" width="1.6328125" style="214" customWidth="1"/>
    <col min="9480" max="9480" width="15.81640625" style="214" customWidth="1"/>
    <col min="9481" max="9481" width="1.6328125" style="214" customWidth="1"/>
    <col min="9482" max="9482" width="15.81640625" style="214" customWidth="1"/>
    <col min="9483" max="9483" width="1.6328125" style="214" customWidth="1"/>
    <col min="9484" max="9484" width="15.81640625" style="214" customWidth="1"/>
    <col min="9485" max="9485" width="1.6328125" style="214" customWidth="1"/>
    <col min="9486" max="9486" width="15.81640625" style="214" customWidth="1"/>
    <col min="9487" max="9487" width="1.6328125" style="214" customWidth="1"/>
    <col min="9488" max="9488" width="15.81640625" style="214" customWidth="1"/>
    <col min="9489" max="9489" width="1.6328125" style="214" customWidth="1"/>
    <col min="9490" max="9490" width="15.81640625" style="214" customWidth="1"/>
    <col min="9491" max="9491" width="11.90625" style="214" customWidth="1"/>
    <col min="9492" max="9728" width="9.08984375" style="214"/>
    <col min="9729" max="9729" width="59.6328125" style="214" customWidth="1"/>
    <col min="9730" max="9730" width="10.453125" style="214" customWidth="1"/>
    <col min="9731" max="9731" width="1.6328125" style="214" customWidth="1"/>
    <col min="9732" max="9732" width="15.81640625" style="214" customWidth="1"/>
    <col min="9733" max="9733" width="1.6328125" style="214" customWidth="1"/>
    <col min="9734" max="9734" width="15.81640625" style="214" customWidth="1"/>
    <col min="9735" max="9735" width="1.6328125" style="214" customWidth="1"/>
    <col min="9736" max="9736" width="15.81640625" style="214" customWidth="1"/>
    <col min="9737" max="9737" width="1.6328125" style="214" customWidth="1"/>
    <col min="9738" max="9738" width="15.81640625" style="214" customWidth="1"/>
    <col min="9739" max="9739" width="1.6328125" style="214" customWidth="1"/>
    <col min="9740" max="9740" width="15.81640625" style="214" customWidth="1"/>
    <col min="9741" max="9741" width="1.6328125" style="214" customWidth="1"/>
    <col min="9742" max="9742" width="15.81640625" style="214" customWidth="1"/>
    <col min="9743" max="9743" width="1.6328125" style="214" customWidth="1"/>
    <col min="9744" max="9744" width="15.81640625" style="214" customWidth="1"/>
    <col min="9745" max="9745" width="1.6328125" style="214" customWidth="1"/>
    <col min="9746" max="9746" width="15.81640625" style="214" customWidth="1"/>
    <col min="9747" max="9747" width="11.90625" style="214" customWidth="1"/>
    <col min="9748" max="9984" width="9.08984375" style="214"/>
    <col min="9985" max="9985" width="59.6328125" style="214" customWidth="1"/>
    <col min="9986" max="9986" width="10.453125" style="214" customWidth="1"/>
    <col min="9987" max="9987" width="1.6328125" style="214" customWidth="1"/>
    <col min="9988" max="9988" width="15.81640625" style="214" customWidth="1"/>
    <col min="9989" max="9989" width="1.6328125" style="214" customWidth="1"/>
    <col min="9990" max="9990" width="15.81640625" style="214" customWidth="1"/>
    <col min="9991" max="9991" width="1.6328125" style="214" customWidth="1"/>
    <col min="9992" max="9992" width="15.81640625" style="214" customWidth="1"/>
    <col min="9993" max="9993" width="1.6328125" style="214" customWidth="1"/>
    <col min="9994" max="9994" width="15.81640625" style="214" customWidth="1"/>
    <col min="9995" max="9995" width="1.6328125" style="214" customWidth="1"/>
    <col min="9996" max="9996" width="15.81640625" style="214" customWidth="1"/>
    <col min="9997" max="9997" width="1.6328125" style="214" customWidth="1"/>
    <col min="9998" max="9998" width="15.81640625" style="214" customWidth="1"/>
    <col min="9999" max="9999" width="1.6328125" style="214" customWidth="1"/>
    <col min="10000" max="10000" width="15.81640625" style="214" customWidth="1"/>
    <col min="10001" max="10001" width="1.6328125" style="214" customWidth="1"/>
    <col min="10002" max="10002" width="15.81640625" style="214" customWidth="1"/>
    <col min="10003" max="10003" width="11.90625" style="214" customWidth="1"/>
    <col min="10004" max="10240" width="9.08984375" style="214"/>
    <col min="10241" max="10241" width="59.6328125" style="214" customWidth="1"/>
    <col min="10242" max="10242" width="10.453125" style="214" customWidth="1"/>
    <col min="10243" max="10243" width="1.6328125" style="214" customWidth="1"/>
    <col min="10244" max="10244" width="15.81640625" style="214" customWidth="1"/>
    <col min="10245" max="10245" width="1.6328125" style="214" customWidth="1"/>
    <col min="10246" max="10246" width="15.81640625" style="214" customWidth="1"/>
    <col min="10247" max="10247" width="1.6328125" style="214" customWidth="1"/>
    <col min="10248" max="10248" width="15.81640625" style="214" customWidth="1"/>
    <col min="10249" max="10249" width="1.6328125" style="214" customWidth="1"/>
    <col min="10250" max="10250" width="15.81640625" style="214" customWidth="1"/>
    <col min="10251" max="10251" width="1.6328125" style="214" customWidth="1"/>
    <col min="10252" max="10252" width="15.81640625" style="214" customWidth="1"/>
    <col min="10253" max="10253" width="1.6328125" style="214" customWidth="1"/>
    <col min="10254" max="10254" width="15.81640625" style="214" customWidth="1"/>
    <col min="10255" max="10255" width="1.6328125" style="214" customWidth="1"/>
    <col min="10256" max="10256" width="15.81640625" style="214" customWidth="1"/>
    <col min="10257" max="10257" width="1.6328125" style="214" customWidth="1"/>
    <col min="10258" max="10258" width="15.81640625" style="214" customWidth="1"/>
    <col min="10259" max="10259" width="11.90625" style="214" customWidth="1"/>
    <col min="10260" max="10496" width="9.08984375" style="214"/>
    <col min="10497" max="10497" width="59.6328125" style="214" customWidth="1"/>
    <col min="10498" max="10498" width="10.453125" style="214" customWidth="1"/>
    <col min="10499" max="10499" width="1.6328125" style="214" customWidth="1"/>
    <col min="10500" max="10500" width="15.81640625" style="214" customWidth="1"/>
    <col min="10501" max="10501" width="1.6328125" style="214" customWidth="1"/>
    <col min="10502" max="10502" width="15.81640625" style="214" customWidth="1"/>
    <col min="10503" max="10503" width="1.6328125" style="214" customWidth="1"/>
    <col min="10504" max="10504" width="15.81640625" style="214" customWidth="1"/>
    <col min="10505" max="10505" width="1.6328125" style="214" customWidth="1"/>
    <col min="10506" max="10506" width="15.81640625" style="214" customWidth="1"/>
    <col min="10507" max="10507" width="1.6328125" style="214" customWidth="1"/>
    <col min="10508" max="10508" width="15.81640625" style="214" customWidth="1"/>
    <col min="10509" max="10509" width="1.6328125" style="214" customWidth="1"/>
    <col min="10510" max="10510" width="15.81640625" style="214" customWidth="1"/>
    <col min="10511" max="10511" width="1.6328125" style="214" customWidth="1"/>
    <col min="10512" max="10512" width="15.81640625" style="214" customWidth="1"/>
    <col min="10513" max="10513" width="1.6328125" style="214" customWidth="1"/>
    <col min="10514" max="10514" width="15.81640625" style="214" customWidth="1"/>
    <col min="10515" max="10515" width="11.90625" style="214" customWidth="1"/>
    <col min="10516" max="10752" width="9.08984375" style="214"/>
    <col min="10753" max="10753" width="59.6328125" style="214" customWidth="1"/>
    <col min="10754" max="10754" width="10.453125" style="214" customWidth="1"/>
    <col min="10755" max="10755" width="1.6328125" style="214" customWidth="1"/>
    <col min="10756" max="10756" width="15.81640625" style="214" customWidth="1"/>
    <col min="10757" max="10757" width="1.6328125" style="214" customWidth="1"/>
    <col min="10758" max="10758" width="15.81640625" style="214" customWidth="1"/>
    <col min="10759" max="10759" width="1.6328125" style="214" customWidth="1"/>
    <col min="10760" max="10760" width="15.81640625" style="214" customWidth="1"/>
    <col min="10761" max="10761" width="1.6328125" style="214" customWidth="1"/>
    <col min="10762" max="10762" width="15.81640625" style="214" customWidth="1"/>
    <col min="10763" max="10763" width="1.6328125" style="214" customWidth="1"/>
    <col min="10764" max="10764" width="15.81640625" style="214" customWidth="1"/>
    <col min="10765" max="10765" width="1.6328125" style="214" customWidth="1"/>
    <col min="10766" max="10766" width="15.81640625" style="214" customWidth="1"/>
    <col min="10767" max="10767" width="1.6328125" style="214" customWidth="1"/>
    <col min="10768" max="10768" width="15.81640625" style="214" customWidth="1"/>
    <col min="10769" max="10769" width="1.6328125" style="214" customWidth="1"/>
    <col min="10770" max="10770" width="15.81640625" style="214" customWidth="1"/>
    <col min="10771" max="10771" width="11.90625" style="214" customWidth="1"/>
    <col min="10772" max="11008" width="9.08984375" style="214"/>
    <col min="11009" max="11009" width="59.6328125" style="214" customWidth="1"/>
    <col min="11010" max="11010" width="10.453125" style="214" customWidth="1"/>
    <col min="11011" max="11011" width="1.6328125" style="214" customWidth="1"/>
    <col min="11012" max="11012" width="15.81640625" style="214" customWidth="1"/>
    <col min="11013" max="11013" width="1.6328125" style="214" customWidth="1"/>
    <col min="11014" max="11014" width="15.81640625" style="214" customWidth="1"/>
    <col min="11015" max="11015" width="1.6328125" style="214" customWidth="1"/>
    <col min="11016" max="11016" width="15.81640625" style="214" customWidth="1"/>
    <col min="11017" max="11017" width="1.6328125" style="214" customWidth="1"/>
    <col min="11018" max="11018" width="15.81640625" style="214" customWidth="1"/>
    <col min="11019" max="11019" width="1.6328125" style="214" customWidth="1"/>
    <col min="11020" max="11020" width="15.81640625" style="214" customWidth="1"/>
    <col min="11021" max="11021" width="1.6328125" style="214" customWidth="1"/>
    <col min="11022" max="11022" width="15.81640625" style="214" customWidth="1"/>
    <col min="11023" max="11023" width="1.6328125" style="214" customWidth="1"/>
    <col min="11024" max="11024" width="15.81640625" style="214" customWidth="1"/>
    <col min="11025" max="11025" width="1.6328125" style="214" customWidth="1"/>
    <col min="11026" max="11026" width="15.81640625" style="214" customWidth="1"/>
    <col min="11027" max="11027" width="11.90625" style="214" customWidth="1"/>
    <col min="11028" max="11264" width="9.08984375" style="214"/>
    <col min="11265" max="11265" width="59.6328125" style="214" customWidth="1"/>
    <col min="11266" max="11266" width="10.453125" style="214" customWidth="1"/>
    <col min="11267" max="11267" width="1.6328125" style="214" customWidth="1"/>
    <col min="11268" max="11268" width="15.81640625" style="214" customWidth="1"/>
    <col min="11269" max="11269" width="1.6328125" style="214" customWidth="1"/>
    <col min="11270" max="11270" width="15.81640625" style="214" customWidth="1"/>
    <col min="11271" max="11271" width="1.6328125" style="214" customWidth="1"/>
    <col min="11272" max="11272" width="15.81640625" style="214" customWidth="1"/>
    <col min="11273" max="11273" width="1.6328125" style="214" customWidth="1"/>
    <col min="11274" max="11274" width="15.81640625" style="214" customWidth="1"/>
    <col min="11275" max="11275" width="1.6328125" style="214" customWidth="1"/>
    <col min="11276" max="11276" width="15.81640625" style="214" customWidth="1"/>
    <col min="11277" max="11277" width="1.6328125" style="214" customWidth="1"/>
    <col min="11278" max="11278" width="15.81640625" style="214" customWidth="1"/>
    <col min="11279" max="11279" width="1.6328125" style="214" customWidth="1"/>
    <col min="11280" max="11280" width="15.81640625" style="214" customWidth="1"/>
    <col min="11281" max="11281" width="1.6328125" style="214" customWidth="1"/>
    <col min="11282" max="11282" width="15.81640625" style="214" customWidth="1"/>
    <col min="11283" max="11283" width="11.90625" style="214" customWidth="1"/>
    <col min="11284" max="11520" width="9.08984375" style="214"/>
    <col min="11521" max="11521" width="59.6328125" style="214" customWidth="1"/>
    <col min="11522" max="11522" width="10.453125" style="214" customWidth="1"/>
    <col min="11523" max="11523" width="1.6328125" style="214" customWidth="1"/>
    <col min="11524" max="11524" width="15.81640625" style="214" customWidth="1"/>
    <col min="11525" max="11525" width="1.6328125" style="214" customWidth="1"/>
    <col min="11526" max="11526" width="15.81640625" style="214" customWidth="1"/>
    <col min="11527" max="11527" width="1.6328125" style="214" customWidth="1"/>
    <col min="11528" max="11528" width="15.81640625" style="214" customWidth="1"/>
    <col min="11529" max="11529" width="1.6328125" style="214" customWidth="1"/>
    <col min="11530" max="11530" width="15.81640625" style="214" customWidth="1"/>
    <col min="11531" max="11531" width="1.6328125" style="214" customWidth="1"/>
    <col min="11532" max="11532" width="15.81640625" style="214" customWidth="1"/>
    <col min="11533" max="11533" width="1.6328125" style="214" customWidth="1"/>
    <col min="11534" max="11534" width="15.81640625" style="214" customWidth="1"/>
    <col min="11535" max="11535" width="1.6328125" style="214" customWidth="1"/>
    <col min="11536" max="11536" width="15.81640625" style="214" customWidth="1"/>
    <col min="11537" max="11537" width="1.6328125" style="214" customWidth="1"/>
    <col min="11538" max="11538" width="15.81640625" style="214" customWidth="1"/>
    <col min="11539" max="11539" width="11.90625" style="214" customWidth="1"/>
    <col min="11540" max="11776" width="9.08984375" style="214"/>
    <col min="11777" max="11777" width="59.6328125" style="214" customWidth="1"/>
    <col min="11778" max="11778" width="10.453125" style="214" customWidth="1"/>
    <col min="11779" max="11779" width="1.6328125" style="214" customWidth="1"/>
    <col min="11780" max="11780" width="15.81640625" style="214" customWidth="1"/>
    <col min="11781" max="11781" width="1.6328125" style="214" customWidth="1"/>
    <col min="11782" max="11782" width="15.81640625" style="214" customWidth="1"/>
    <col min="11783" max="11783" width="1.6328125" style="214" customWidth="1"/>
    <col min="11784" max="11784" width="15.81640625" style="214" customWidth="1"/>
    <col min="11785" max="11785" width="1.6328125" style="214" customWidth="1"/>
    <col min="11786" max="11786" width="15.81640625" style="214" customWidth="1"/>
    <col min="11787" max="11787" width="1.6328125" style="214" customWidth="1"/>
    <col min="11788" max="11788" width="15.81640625" style="214" customWidth="1"/>
    <col min="11789" max="11789" width="1.6328125" style="214" customWidth="1"/>
    <col min="11790" max="11790" width="15.81640625" style="214" customWidth="1"/>
    <col min="11791" max="11791" width="1.6328125" style="214" customWidth="1"/>
    <col min="11792" max="11792" width="15.81640625" style="214" customWidth="1"/>
    <col min="11793" max="11793" width="1.6328125" style="214" customWidth="1"/>
    <col min="11794" max="11794" width="15.81640625" style="214" customWidth="1"/>
    <col min="11795" max="11795" width="11.90625" style="214" customWidth="1"/>
    <col min="11796" max="12032" width="9.08984375" style="214"/>
    <col min="12033" max="12033" width="59.6328125" style="214" customWidth="1"/>
    <col min="12034" max="12034" width="10.453125" style="214" customWidth="1"/>
    <col min="12035" max="12035" width="1.6328125" style="214" customWidth="1"/>
    <col min="12036" max="12036" width="15.81640625" style="214" customWidth="1"/>
    <col min="12037" max="12037" width="1.6328125" style="214" customWidth="1"/>
    <col min="12038" max="12038" width="15.81640625" style="214" customWidth="1"/>
    <col min="12039" max="12039" width="1.6328125" style="214" customWidth="1"/>
    <col min="12040" max="12040" width="15.81640625" style="214" customWidth="1"/>
    <col min="12041" max="12041" width="1.6328125" style="214" customWidth="1"/>
    <col min="12042" max="12042" width="15.81640625" style="214" customWidth="1"/>
    <col min="12043" max="12043" width="1.6328125" style="214" customWidth="1"/>
    <col min="12044" max="12044" width="15.81640625" style="214" customWidth="1"/>
    <col min="12045" max="12045" width="1.6328125" style="214" customWidth="1"/>
    <col min="12046" max="12046" width="15.81640625" style="214" customWidth="1"/>
    <col min="12047" max="12047" width="1.6328125" style="214" customWidth="1"/>
    <col min="12048" max="12048" width="15.81640625" style="214" customWidth="1"/>
    <col min="12049" max="12049" width="1.6328125" style="214" customWidth="1"/>
    <col min="12050" max="12050" width="15.81640625" style="214" customWidth="1"/>
    <col min="12051" max="12051" width="11.90625" style="214" customWidth="1"/>
    <col min="12052" max="12288" width="9.08984375" style="214"/>
    <col min="12289" max="12289" width="59.6328125" style="214" customWidth="1"/>
    <col min="12290" max="12290" width="10.453125" style="214" customWidth="1"/>
    <col min="12291" max="12291" width="1.6328125" style="214" customWidth="1"/>
    <col min="12292" max="12292" width="15.81640625" style="214" customWidth="1"/>
    <col min="12293" max="12293" width="1.6328125" style="214" customWidth="1"/>
    <col min="12294" max="12294" width="15.81640625" style="214" customWidth="1"/>
    <col min="12295" max="12295" width="1.6328125" style="214" customWidth="1"/>
    <col min="12296" max="12296" width="15.81640625" style="214" customWidth="1"/>
    <col min="12297" max="12297" width="1.6328125" style="214" customWidth="1"/>
    <col min="12298" max="12298" width="15.81640625" style="214" customWidth="1"/>
    <col min="12299" max="12299" width="1.6328125" style="214" customWidth="1"/>
    <col min="12300" max="12300" width="15.81640625" style="214" customWidth="1"/>
    <col min="12301" max="12301" width="1.6328125" style="214" customWidth="1"/>
    <col min="12302" max="12302" width="15.81640625" style="214" customWidth="1"/>
    <col min="12303" max="12303" width="1.6328125" style="214" customWidth="1"/>
    <col min="12304" max="12304" width="15.81640625" style="214" customWidth="1"/>
    <col min="12305" max="12305" width="1.6328125" style="214" customWidth="1"/>
    <col min="12306" max="12306" width="15.81640625" style="214" customWidth="1"/>
    <col min="12307" max="12307" width="11.90625" style="214" customWidth="1"/>
    <col min="12308" max="12544" width="9.08984375" style="214"/>
    <col min="12545" max="12545" width="59.6328125" style="214" customWidth="1"/>
    <col min="12546" max="12546" width="10.453125" style="214" customWidth="1"/>
    <col min="12547" max="12547" width="1.6328125" style="214" customWidth="1"/>
    <col min="12548" max="12548" width="15.81640625" style="214" customWidth="1"/>
    <col min="12549" max="12549" width="1.6328125" style="214" customWidth="1"/>
    <col min="12550" max="12550" width="15.81640625" style="214" customWidth="1"/>
    <col min="12551" max="12551" width="1.6328125" style="214" customWidth="1"/>
    <col min="12552" max="12552" width="15.81640625" style="214" customWidth="1"/>
    <col min="12553" max="12553" width="1.6328125" style="214" customWidth="1"/>
    <col min="12554" max="12554" width="15.81640625" style="214" customWidth="1"/>
    <col min="12555" max="12555" width="1.6328125" style="214" customWidth="1"/>
    <col min="12556" max="12556" width="15.81640625" style="214" customWidth="1"/>
    <col min="12557" max="12557" width="1.6328125" style="214" customWidth="1"/>
    <col min="12558" max="12558" width="15.81640625" style="214" customWidth="1"/>
    <col min="12559" max="12559" width="1.6328125" style="214" customWidth="1"/>
    <col min="12560" max="12560" width="15.81640625" style="214" customWidth="1"/>
    <col min="12561" max="12561" width="1.6328125" style="214" customWidth="1"/>
    <col min="12562" max="12562" width="15.81640625" style="214" customWidth="1"/>
    <col min="12563" max="12563" width="11.90625" style="214" customWidth="1"/>
    <col min="12564" max="12800" width="9.08984375" style="214"/>
    <col min="12801" max="12801" width="59.6328125" style="214" customWidth="1"/>
    <col min="12802" max="12802" width="10.453125" style="214" customWidth="1"/>
    <col min="12803" max="12803" width="1.6328125" style="214" customWidth="1"/>
    <col min="12804" max="12804" width="15.81640625" style="214" customWidth="1"/>
    <col min="12805" max="12805" width="1.6328125" style="214" customWidth="1"/>
    <col min="12806" max="12806" width="15.81640625" style="214" customWidth="1"/>
    <col min="12807" max="12807" width="1.6328125" style="214" customWidth="1"/>
    <col min="12808" max="12808" width="15.81640625" style="214" customWidth="1"/>
    <col min="12809" max="12809" width="1.6328125" style="214" customWidth="1"/>
    <col min="12810" max="12810" width="15.81640625" style="214" customWidth="1"/>
    <col min="12811" max="12811" width="1.6328125" style="214" customWidth="1"/>
    <col min="12812" max="12812" width="15.81640625" style="214" customWidth="1"/>
    <col min="12813" max="12813" width="1.6328125" style="214" customWidth="1"/>
    <col min="12814" max="12814" width="15.81640625" style="214" customWidth="1"/>
    <col min="12815" max="12815" width="1.6328125" style="214" customWidth="1"/>
    <col min="12816" max="12816" width="15.81640625" style="214" customWidth="1"/>
    <col min="12817" max="12817" width="1.6328125" style="214" customWidth="1"/>
    <col min="12818" max="12818" width="15.81640625" style="214" customWidth="1"/>
    <col min="12819" max="12819" width="11.90625" style="214" customWidth="1"/>
    <col min="12820" max="13056" width="9.08984375" style="214"/>
    <col min="13057" max="13057" width="59.6328125" style="214" customWidth="1"/>
    <col min="13058" max="13058" width="10.453125" style="214" customWidth="1"/>
    <col min="13059" max="13059" width="1.6328125" style="214" customWidth="1"/>
    <col min="13060" max="13060" width="15.81640625" style="214" customWidth="1"/>
    <col min="13061" max="13061" width="1.6328125" style="214" customWidth="1"/>
    <col min="13062" max="13062" width="15.81640625" style="214" customWidth="1"/>
    <col min="13063" max="13063" width="1.6328125" style="214" customWidth="1"/>
    <col min="13064" max="13064" width="15.81640625" style="214" customWidth="1"/>
    <col min="13065" max="13065" width="1.6328125" style="214" customWidth="1"/>
    <col min="13066" max="13066" width="15.81640625" style="214" customWidth="1"/>
    <col min="13067" max="13067" width="1.6328125" style="214" customWidth="1"/>
    <col min="13068" max="13068" width="15.81640625" style="214" customWidth="1"/>
    <col min="13069" max="13069" width="1.6328125" style="214" customWidth="1"/>
    <col min="13070" max="13070" width="15.81640625" style="214" customWidth="1"/>
    <col min="13071" max="13071" width="1.6328125" style="214" customWidth="1"/>
    <col min="13072" max="13072" width="15.81640625" style="214" customWidth="1"/>
    <col min="13073" max="13073" width="1.6328125" style="214" customWidth="1"/>
    <col min="13074" max="13074" width="15.81640625" style="214" customWidth="1"/>
    <col min="13075" max="13075" width="11.90625" style="214" customWidth="1"/>
    <col min="13076" max="13312" width="9.08984375" style="214"/>
    <col min="13313" max="13313" width="59.6328125" style="214" customWidth="1"/>
    <col min="13314" max="13314" width="10.453125" style="214" customWidth="1"/>
    <col min="13315" max="13315" width="1.6328125" style="214" customWidth="1"/>
    <col min="13316" max="13316" width="15.81640625" style="214" customWidth="1"/>
    <col min="13317" max="13317" width="1.6328125" style="214" customWidth="1"/>
    <col min="13318" max="13318" width="15.81640625" style="214" customWidth="1"/>
    <col min="13319" max="13319" width="1.6328125" style="214" customWidth="1"/>
    <col min="13320" max="13320" width="15.81640625" style="214" customWidth="1"/>
    <col min="13321" max="13321" width="1.6328125" style="214" customWidth="1"/>
    <col min="13322" max="13322" width="15.81640625" style="214" customWidth="1"/>
    <col min="13323" max="13323" width="1.6328125" style="214" customWidth="1"/>
    <col min="13324" max="13324" width="15.81640625" style="214" customWidth="1"/>
    <col min="13325" max="13325" width="1.6328125" style="214" customWidth="1"/>
    <col min="13326" max="13326" width="15.81640625" style="214" customWidth="1"/>
    <col min="13327" max="13327" width="1.6328125" style="214" customWidth="1"/>
    <col min="13328" max="13328" width="15.81640625" style="214" customWidth="1"/>
    <col min="13329" max="13329" width="1.6328125" style="214" customWidth="1"/>
    <col min="13330" max="13330" width="15.81640625" style="214" customWidth="1"/>
    <col min="13331" max="13331" width="11.90625" style="214" customWidth="1"/>
    <col min="13332" max="13568" width="9.08984375" style="214"/>
    <col min="13569" max="13569" width="59.6328125" style="214" customWidth="1"/>
    <col min="13570" max="13570" width="10.453125" style="214" customWidth="1"/>
    <col min="13571" max="13571" width="1.6328125" style="214" customWidth="1"/>
    <col min="13572" max="13572" width="15.81640625" style="214" customWidth="1"/>
    <col min="13573" max="13573" width="1.6328125" style="214" customWidth="1"/>
    <col min="13574" max="13574" width="15.81640625" style="214" customWidth="1"/>
    <col min="13575" max="13575" width="1.6328125" style="214" customWidth="1"/>
    <col min="13576" max="13576" width="15.81640625" style="214" customWidth="1"/>
    <col min="13577" max="13577" width="1.6328125" style="214" customWidth="1"/>
    <col min="13578" max="13578" width="15.81640625" style="214" customWidth="1"/>
    <col min="13579" max="13579" width="1.6328125" style="214" customWidth="1"/>
    <col min="13580" max="13580" width="15.81640625" style="214" customWidth="1"/>
    <col min="13581" max="13581" width="1.6328125" style="214" customWidth="1"/>
    <col min="13582" max="13582" width="15.81640625" style="214" customWidth="1"/>
    <col min="13583" max="13583" width="1.6328125" style="214" customWidth="1"/>
    <col min="13584" max="13584" width="15.81640625" style="214" customWidth="1"/>
    <col min="13585" max="13585" width="1.6328125" style="214" customWidth="1"/>
    <col min="13586" max="13586" width="15.81640625" style="214" customWidth="1"/>
    <col min="13587" max="13587" width="11.90625" style="214" customWidth="1"/>
    <col min="13588" max="13824" width="9.08984375" style="214"/>
    <col min="13825" max="13825" width="59.6328125" style="214" customWidth="1"/>
    <col min="13826" max="13826" width="10.453125" style="214" customWidth="1"/>
    <col min="13827" max="13827" width="1.6328125" style="214" customWidth="1"/>
    <col min="13828" max="13828" width="15.81640625" style="214" customWidth="1"/>
    <col min="13829" max="13829" width="1.6328125" style="214" customWidth="1"/>
    <col min="13830" max="13830" width="15.81640625" style="214" customWidth="1"/>
    <col min="13831" max="13831" width="1.6328125" style="214" customWidth="1"/>
    <col min="13832" max="13832" width="15.81640625" style="214" customWidth="1"/>
    <col min="13833" max="13833" width="1.6328125" style="214" customWidth="1"/>
    <col min="13834" max="13834" width="15.81640625" style="214" customWidth="1"/>
    <col min="13835" max="13835" width="1.6328125" style="214" customWidth="1"/>
    <col min="13836" max="13836" width="15.81640625" style="214" customWidth="1"/>
    <col min="13837" max="13837" width="1.6328125" style="214" customWidth="1"/>
    <col min="13838" max="13838" width="15.81640625" style="214" customWidth="1"/>
    <col min="13839" max="13839" width="1.6328125" style="214" customWidth="1"/>
    <col min="13840" max="13840" width="15.81640625" style="214" customWidth="1"/>
    <col min="13841" max="13841" width="1.6328125" style="214" customWidth="1"/>
    <col min="13842" max="13842" width="15.81640625" style="214" customWidth="1"/>
    <col min="13843" max="13843" width="11.90625" style="214" customWidth="1"/>
    <col min="13844" max="14080" width="9.08984375" style="214"/>
    <col min="14081" max="14081" width="59.6328125" style="214" customWidth="1"/>
    <col min="14082" max="14082" width="10.453125" style="214" customWidth="1"/>
    <col min="14083" max="14083" width="1.6328125" style="214" customWidth="1"/>
    <col min="14084" max="14084" width="15.81640625" style="214" customWidth="1"/>
    <col min="14085" max="14085" width="1.6328125" style="214" customWidth="1"/>
    <col min="14086" max="14086" width="15.81640625" style="214" customWidth="1"/>
    <col min="14087" max="14087" width="1.6328125" style="214" customWidth="1"/>
    <col min="14088" max="14088" width="15.81640625" style="214" customWidth="1"/>
    <col min="14089" max="14089" width="1.6328125" style="214" customWidth="1"/>
    <col min="14090" max="14090" width="15.81640625" style="214" customWidth="1"/>
    <col min="14091" max="14091" width="1.6328125" style="214" customWidth="1"/>
    <col min="14092" max="14092" width="15.81640625" style="214" customWidth="1"/>
    <col min="14093" max="14093" width="1.6328125" style="214" customWidth="1"/>
    <col min="14094" max="14094" width="15.81640625" style="214" customWidth="1"/>
    <col min="14095" max="14095" width="1.6328125" style="214" customWidth="1"/>
    <col min="14096" max="14096" width="15.81640625" style="214" customWidth="1"/>
    <col min="14097" max="14097" width="1.6328125" style="214" customWidth="1"/>
    <col min="14098" max="14098" width="15.81640625" style="214" customWidth="1"/>
    <col min="14099" max="14099" width="11.90625" style="214" customWidth="1"/>
    <col min="14100" max="14336" width="9.08984375" style="214"/>
    <col min="14337" max="14337" width="59.6328125" style="214" customWidth="1"/>
    <col min="14338" max="14338" width="10.453125" style="214" customWidth="1"/>
    <col min="14339" max="14339" width="1.6328125" style="214" customWidth="1"/>
    <col min="14340" max="14340" width="15.81640625" style="214" customWidth="1"/>
    <col min="14341" max="14341" width="1.6328125" style="214" customWidth="1"/>
    <col min="14342" max="14342" width="15.81640625" style="214" customWidth="1"/>
    <col min="14343" max="14343" width="1.6328125" style="214" customWidth="1"/>
    <col min="14344" max="14344" width="15.81640625" style="214" customWidth="1"/>
    <col min="14345" max="14345" width="1.6328125" style="214" customWidth="1"/>
    <col min="14346" max="14346" width="15.81640625" style="214" customWidth="1"/>
    <col min="14347" max="14347" width="1.6328125" style="214" customWidth="1"/>
    <col min="14348" max="14348" width="15.81640625" style="214" customWidth="1"/>
    <col min="14349" max="14349" width="1.6328125" style="214" customWidth="1"/>
    <col min="14350" max="14350" width="15.81640625" style="214" customWidth="1"/>
    <col min="14351" max="14351" width="1.6328125" style="214" customWidth="1"/>
    <col min="14352" max="14352" width="15.81640625" style="214" customWidth="1"/>
    <col min="14353" max="14353" width="1.6328125" style="214" customWidth="1"/>
    <col min="14354" max="14354" width="15.81640625" style="214" customWidth="1"/>
    <col min="14355" max="14355" width="11.90625" style="214" customWidth="1"/>
    <col min="14356" max="14592" width="9.08984375" style="214"/>
    <col min="14593" max="14593" width="59.6328125" style="214" customWidth="1"/>
    <col min="14594" max="14594" width="10.453125" style="214" customWidth="1"/>
    <col min="14595" max="14595" width="1.6328125" style="214" customWidth="1"/>
    <col min="14596" max="14596" width="15.81640625" style="214" customWidth="1"/>
    <col min="14597" max="14597" width="1.6328125" style="214" customWidth="1"/>
    <col min="14598" max="14598" width="15.81640625" style="214" customWidth="1"/>
    <col min="14599" max="14599" width="1.6328125" style="214" customWidth="1"/>
    <col min="14600" max="14600" width="15.81640625" style="214" customWidth="1"/>
    <col min="14601" max="14601" width="1.6328125" style="214" customWidth="1"/>
    <col min="14602" max="14602" width="15.81640625" style="214" customWidth="1"/>
    <col min="14603" max="14603" width="1.6328125" style="214" customWidth="1"/>
    <col min="14604" max="14604" width="15.81640625" style="214" customWidth="1"/>
    <col min="14605" max="14605" width="1.6328125" style="214" customWidth="1"/>
    <col min="14606" max="14606" width="15.81640625" style="214" customWidth="1"/>
    <col min="14607" max="14607" width="1.6328125" style="214" customWidth="1"/>
    <col min="14608" max="14608" width="15.81640625" style="214" customWidth="1"/>
    <col min="14609" max="14609" width="1.6328125" style="214" customWidth="1"/>
    <col min="14610" max="14610" width="15.81640625" style="214" customWidth="1"/>
    <col min="14611" max="14611" width="11.90625" style="214" customWidth="1"/>
    <col min="14612" max="14848" width="9.08984375" style="214"/>
    <col min="14849" max="14849" width="59.6328125" style="214" customWidth="1"/>
    <col min="14850" max="14850" width="10.453125" style="214" customWidth="1"/>
    <col min="14851" max="14851" width="1.6328125" style="214" customWidth="1"/>
    <col min="14852" max="14852" width="15.81640625" style="214" customWidth="1"/>
    <col min="14853" max="14853" width="1.6328125" style="214" customWidth="1"/>
    <col min="14854" max="14854" width="15.81640625" style="214" customWidth="1"/>
    <col min="14855" max="14855" width="1.6328125" style="214" customWidth="1"/>
    <col min="14856" max="14856" width="15.81640625" style="214" customWidth="1"/>
    <col min="14857" max="14857" width="1.6328125" style="214" customWidth="1"/>
    <col min="14858" max="14858" width="15.81640625" style="214" customWidth="1"/>
    <col min="14859" max="14859" width="1.6328125" style="214" customWidth="1"/>
    <col min="14860" max="14860" width="15.81640625" style="214" customWidth="1"/>
    <col min="14861" max="14861" width="1.6328125" style="214" customWidth="1"/>
    <col min="14862" max="14862" width="15.81640625" style="214" customWidth="1"/>
    <col min="14863" max="14863" width="1.6328125" style="214" customWidth="1"/>
    <col min="14864" max="14864" width="15.81640625" style="214" customWidth="1"/>
    <col min="14865" max="14865" width="1.6328125" style="214" customWidth="1"/>
    <col min="14866" max="14866" width="15.81640625" style="214" customWidth="1"/>
    <col min="14867" max="14867" width="11.90625" style="214" customWidth="1"/>
    <col min="14868" max="15104" width="9.08984375" style="214"/>
    <col min="15105" max="15105" width="59.6328125" style="214" customWidth="1"/>
    <col min="15106" max="15106" width="10.453125" style="214" customWidth="1"/>
    <col min="15107" max="15107" width="1.6328125" style="214" customWidth="1"/>
    <col min="15108" max="15108" width="15.81640625" style="214" customWidth="1"/>
    <col min="15109" max="15109" width="1.6328125" style="214" customWidth="1"/>
    <col min="15110" max="15110" width="15.81640625" style="214" customWidth="1"/>
    <col min="15111" max="15111" width="1.6328125" style="214" customWidth="1"/>
    <col min="15112" max="15112" width="15.81640625" style="214" customWidth="1"/>
    <col min="15113" max="15113" width="1.6328125" style="214" customWidth="1"/>
    <col min="15114" max="15114" width="15.81640625" style="214" customWidth="1"/>
    <col min="15115" max="15115" width="1.6328125" style="214" customWidth="1"/>
    <col min="15116" max="15116" width="15.81640625" style="214" customWidth="1"/>
    <col min="15117" max="15117" width="1.6328125" style="214" customWidth="1"/>
    <col min="15118" max="15118" width="15.81640625" style="214" customWidth="1"/>
    <col min="15119" max="15119" width="1.6328125" style="214" customWidth="1"/>
    <col min="15120" max="15120" width="15.81640625" style="214" customWidth="1"/>
    <col min="15121" max="15121" width="1.6328125" style="214" customWidth="1"/>
    <col min="15122" max="15122" width="15.81640625" style="214" customWidth="1"/>
    <col min="15123" max="15123" width="11.90625" style="214" customWidth="1"/>
    <col min="15124" max="15360" width="9.08984375" style="214"/>
    <col min="15361" max="15361" width="59.6328125" style="214" customWidth="1"/>
    <col min="15362" max="15362" width="10.453125" style="214" customWidth="1"/>
    <col min="15363" max="15363" width="1.6328125" style="214" customWidth="1"/>
    <col min="15364" max="15364" width="15.81640625" style="214" customWidth="1"/>
    <col min="15365" max="15365" width="1.6328125" style="214" customWidth="1"/>
    <col min="15366" max="15366" width="15.81640625" style="214" customWidth="1"/>
    <col min="15367" max="15367" width="1.6328125" style="214" customWidth="1"/>
    <col min="15368" max="15368" width="15.81640625" style="214" customWidth="1"/>
    <col min="15369" max="15369" width="1.6328125" style="214" customWidth="1"/>
    <col min="15370" max="15370" width="15.81640625" style="214" customWidth="1"/>
    <col min="15371" max="15371" width="1.6328125" style="214" customWidth="1"/>
    <col min="15372" max="15372" width="15.81640625" style="214" customWidth="1"/>
    <col min="15373" max="15373" width="1.6328125" style="214" customWidth="1"/>
    <col min="15374" max="15374" width="15.81640625" style="214" customWidth="1"/>
    <col min="15375" max="15375" width="1.6328125" style="214" customWidth="1"/>
    <col min="15376" max="15376" width="15.81640625" style="214" customWidth="1"/>
    <col min="15377" max="15377" width="1.6328125" style="214" customWidth="1"/>
    <col min="15378" max="15378" width="15.81640625" style="214" customWidth="1"/>
    <col min="15379" max="15379" width="11.90625" style="214" customWidth="1"/>
    <col min="15380" max="15616" width="9.08984375" style="214"/>
    <col min="15617" max="15617" width="59.6328125" style="214" customWidth="1"/>
    <col min="15618" max="15618" width="10.453125" style="214" customWidth="1"/>
    <col min="15619" max="15619" width="1.6328125" style="214" customWidth="1"/>
    <col min="15620" max="15620" width="15.81640625" style="214" customWidth="1"/>
    <col min="15621" max="15621" width="1.6328125" style="214" customWidth="1"/>
    <col min="15622" max="15622" width="15.81640625" style="214" customWidth="1"/>
    <col min="15623" max="15623" width="1.6328125" style="214" customWidth="1"/>
    <col min="15624" max="15624" width="15.81640625" style="214" customWidth="1"/>
    <col min="15625" max="15625" width="1.6328125" style="214" customWidth="1"/>
    <col min="15626" max="15626" width="15.81640625" style="214" customWidth="1"/>
    <col min="15627" max="15627" width="1.6328125" style="214" customWidth="1"/>
    <col min="15628" max="15628" width="15.81640625" style="214" customWidth="1"/>
    <col min="15629" max="15629" width="1.6328125" style="214" customWidth="1"/>
    <col min="15630" max="15630" width="15.81640625" style="214" customWidth="1"/>
    <col min="15631" max="15631" width="1.6328125" style="214" customWidth="1"/>
    <col min="15632" max="15632" width="15.81640625" style="214" customWidth="1"/>
    <col min="15633" max="15633" width="1.6328125" style="214" customWidth="1"/>
    <col min="15634" max="15634" width="15.81640625" style="214" customWidth="1"/>
    <col min="15635" max="15635" width="11.90625" style="214" customWidth="1"/>
    <col min="15636" max="15872" width="9.08984375" style="214"/>
    <col min="15873" max="15873" width="59.6328125" style="214" customWidth="1"/>
    <col min="15874" max="15874" width="10.453125" style="214" customWidth="1"/>
    <col min="15875" max="15875" width="1.6328125" style="214" customWidth="1"/>
    <col min="15876" max="15876" width="15.81640625" style="214" customWidth="1"/>
    <col min="15877" max="15877" width="1.6328125" style="214" customWidth="1"/>
    <col min="15878" max="15878" width="15.81640625" style="214" customWidth="1"/>
    <col min="15879" max="15879" width="1.6328125" style="214" customWidth="1"/>
    <col min="15880" max="15880" width="15.81640625" style="214" customWidth="1"/>
    <col min="15881" max="15881" width="1.6328125" style="214" customWidth="1"/>
    <col min="15882" max="15882" width="15.81640625" style="214" customWidth="1"/>
    <col min="15883" max="15883" width="1.6328125" style="214" customWidth="1"/>
    <col min="15884" max="15884" width="15.81640625" style="214" customWidth="1"/>
    <col min="15885" max="15885" width="1.6328125" style="214" customWidth="1"/>
    <col min="15886" max="15886" width="15.81640625" style="214" customWidth="1"/>
    <col min="15887" max="15887" width="1.6328125" style="214" customWidth="1"/>
    <col min="15888" max="15888" width="15.81640625" style="214" customWidth="1"/>
    <col min="15889" max="15889" width="1.6328125" style="214" customWidth="1"/>
    <col min="15890" max="15890" width="15.81640625" style="214" customWidth="1"/>
    <col min="15891" max="15891" width="11.90625" style="214" customWidth="1"/>
    <col min="15892" max="16128" width="9.08984375" style="214"/>
    <col min="16129" max="16129" width="59.6328125" style="214" customWidth="1"/>
    <col min="16130" max="16130" width="10.453125" style="214" customWidth="1"/>
    <col min="16131" max="16131" width="1.6328125" style="214" customWidth="1"/>
    <col min="16132" max="16132" width="15.81640625" style="214" customWidth="1"/>
    <col min="16133" max="16133" width="1.6328125" style="214" customWidth="1"/>
    <col min="16134" max="16134" width="15.81640625" style="214" customWidth="1"/>
    <col min="16135" max="16135" width="1.6328125" style="214" customWidth="1"/>
    <col min="16136" max="16136" width="15.81640625" style="214" customWidth="1"/>
    <col min="16137" max="16137" width="1.6328125" style="214" customWidth="1"/>
    <col min="16138" max="16138" width="15.81640625" style="214" customWidth="1"/>
    <col min="16139" max="16139" width="1.6328125" style="214" customWidth="1"/>
    <col min="16140" max="16140" width="15.81640625" style="214" customWidth="1"/>
    <col min="16141" max="16141" width="1.6328125" style="214" customWidth="1"/>
    <col min="16142" max="16142" width="15.81640625" style="214" customWidth="1"/>
    <col min="16143" max="16143" width="1.6328125" style="214" customWidth="1"/>
    <col min="16144" max="16144" width="15.81640625" style="214" customWidth="1"/>
    <col min="16145" max="16145" width="1.6328125" style="214" customWidth="1"/>
    <col min="16146" max="16146" width="15.81640625" style="214" customWidth="1"/>
    <col min="16147" max="16147" width="11.90625" style="214" customWidth="1"/>
    <col min="16148" max="16384" width="9.08984375" style="214"/>
  </cols>
  <sheetData>
    <row r="1" spans="1:24" ht="19.5" customHeight="1" x14ac:dyDescent="0.3">
      <c r="A1" s="209" t="s">
        <v>214</v>
      </c>
      <c r="B1" s="277"/>
      <c r="C1" s="277"/>
      <c r="D1" s="229"/>
      <c r="E1" s="278"/>
      <c r="F1" s="229"/>
      <c r="G1" s="229"/>
      <c r="H1" s="229"/>
      <c r="I1" s="278"/>
      <c r="J1" s="229"/>
      <c r="K1" s="278"/>
      <c r="L1" s="229"/>
      <c r="M1" s="278"/>
      <c r="N1" s="229"/>
      <c r="O1" s="229"/>
      <c r="P1" s="229"/>
      <c r="Q1" s="229"/>
      <c r="R1" s="279"/>
    </row>
    <row r="2" spans="1:24" s="209" customFormat="1" ht="19.5" customHeight="1" x14ac:dyDescent="0.3">
      <c r="A2" s="277" t="s">
        <v>141</v>
      </c>
      <c r="B2" s="277"/>
      <c r="C2" s="277"/>
      <c r="D2" s="280"/>
      <c r="E2" s="277"/>
      <c r="F2" s="280"/>
      <c r="G2" s="280"/>
      <c r="H2" s="280"/>
      <c r="I2" s="277"/>
      <c r="J2" s="280"/>
      <c r="K2" s="277"/>
      <c r="L2" s="280"/>
      <c r="M2" s="277"/>
      <c r="N2" s="280"/>
      <c r="O2" s="280"/>
      <c r="P2" s="280"/>
      <c r="Q2" s="280"/>
      <c r="R2" s="279"/>
    </row>
    <row r="3" spans="1:24" s="209" customFormat="1" ht="18.75" customHeight="1" x14ac:dyDescent="0.3">
      <c r="A3" s="277"/>
      <c r="B3" s="277"/>
      <c r="C3" s="277"/>
      <c r="D3" s="280"/>
      <c r="E3" s="277"/>
      <c r="F3" s="280"/>
      <c r="G3" s="280"/>
      <c r="H3" s="280"/>
      <c r="I3" s="277"/>
      <c r="J3" s="280"/>
      <c r="K3" s="277"/>
      <c r="L3" s="280"/>
      <c r="M3" s="277"/>
      <c r="N3" s="280"/>
      <c r="O3" s="280"/>
      <c r="P3" s="280"/>
      <c r="Q3" s="280"/>
      <c r="R3" s="280"/>
    </row>
    <row r="4" spans="1:24" ht="18.75" customHeight="1" x14ac:dyDescent="0.3">
      <c r="D4" s="352" t="s">
        <v>188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</row>
    <row r="5" spans="1:24" ht="18.75" customHeight="1" x14ac:dyDescent="0.3">
      <c r="D5" s="281"/>
      <c r="E5" s="282"/>
      <c r="F5" s="282"/>
      <c r="G5" s="282"/>
      <c r="H5" s="282"/>
      <c r="J5" s="353"/>
      <c r="K5" s="353"/>
      <c r="L5" s="353"/>
      <c r="M5" s="353"/>
      <c r="N5" s="353"/>
      <c r="O5" s="282"/>
      <c r="P5" s="282"/>
      <c r="Q5" s="282"/>
      <c r="R5" s="281"/>
    </row>
    <row r="6" spans="1:24" ht="18.75" customHeight="1" x14ac:dyDescent="0.3">
      <c r="D6" s="281"/>
      <c r="E6" s="282"/>
      <c r="F6" s="282"/>
      <c r="G6" s="282"/>
      <c r="H6" s="282"/>
      <c r="J6" s="354" t="s">
        <v>4</v>
      </c>
      <c r="K6" s="354"/>
      <c r="L6" s="354"/>
      <c r="M6" s="354"/>
      <c r="N6" s="354"/>
      <c r="O6" s="282"/>
      <c r="P6" s="282"/>
      <c r="Q6" s="282"/>
      <c r="R6" s="281"/>
    </row>
    <row r="7" spans="1:24" ht="18.75" customHeight="1" x14ac:dyDescent="0.3">
      <c r="D7" s="281" t="s">
        <v>19</v>
      </c>
      <c r="E7" s="282"/>
      <c r="F7" s="282"/>
      <c r="G7" s="282"/>
      <c r="H7" s="282" t="s">
        <v>86</v>
      </c>
      <c r="I7" s="283"/>
      <c r="J7" s="282"/>
      <c r="K7" s="283"/>
      <c r="L7" s="282" t="s">
        <v>174</v>
      </c>
      <c r="M7" s="283"/>
      <c r="N7" s="283"/>
      <c r="O7" s="283"/>
      <c r="P7" s="283"/>
      <c r="Q7" s="283"/>
    </row>
    <row r="8" spans="1:24" ht="18.75" customHeight="1" x14ac:dyDescent="0.3">
      <c r="D8" s="281" t="s">
        <v>168</v>
      </c>
      <c r="E8" s="282"/>
      <c r="F8" s="281" t="s">
        <v>88</v>
      </c>
      <c r="G8" s="281"/>
      <c r="H8" s="281" t="s">
        <v>53</v>
      </c>
      <c r="I8" s="283"/>
      <c r="J8" s="282" t="s">
        <v>189</v>
      </c>
      <c r="K8" s="283"/>
      <c r="L8" s="282" t="s">
        <v>175</v>
      </c>
      <c r="M8" s="283"/>
      <c r="P8" s="282" t="s">
        <v>174</v>
      </c>
      <c r="R8" s="281" t="s">
        <v>6</v>
      </c>
    </row>
    <row r="9" spans="1:24" s="206" customFormat="1" ht="18.75" customHeight="1" x14ac:dyDescent="0.3">
      <c r="B9" s="207" t="s">
        <v>0</v>
      </c>
      <c r="D9" s="281" t="s">
        <v>8</v>
      </c>
      <c r="E9" s="285"/>
      <c r="F9" s="227" t="s">
        <v>87</v>
      </c>
      <c r="G9" s="227"/>
      <c r="H9" s="281" t="s">
        <v>54</v>
      </c>
      <c r="I9" s="285"/>
      <c r="J9" s="227" t="s">
        <v>10</v>
      </c>
      <c r="K9" s="285"/>
      <c r="L9" s="227" t="s">
        <v>10</v>
      </c>
      <c r="M9" s="285"/>
      <c r="N9" s="282" t="s">
        <v>11</v>
      </c>
      <c r="O9" s="282"/>
      <c r="P9" s="227" t="s">
        <v>190</v>
      </c>
      <c r="Q9" s="282"/>
      <c r="R9" s="227" t="s">
        <v>12</v>
      </c>
    </row>
    <row r="10" spans="1:24" s="206" customFormat="1" ht="18.75" customHeight="1" x14ac:dyDescent="0.3">
      <c r="B10" s="207"/>
      <c r="D10" s="355" t="s">
        <v>24</v>
      </c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</row>
    <row r="11" spans="1:24" s="206" customFormat="1" ht="18.75" customHeight="1" x14ac:dyDescent="0.3">
      <c r="A11" s="104" t="s">
        <v>81</v>
      </c>
      <c r="B11" s="207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</row>
    <row r="12" spans="1:24" s="208" customFormat="1" ht="18.75" customHeight="1" x14ac:dyDescent="0.3">
      <c r="A12" s="209" t="s">
        <v>176</v>
      </c>
      <c r="B12" s="210"/>
      <c r="C12" s="211"/>
      <c r="D12" s="212">
        <v>549682</v>
      </c>
      <c r="E12" s="213"/>
      <c r="F12" s="212">
        <v>295291</v>
      </c>
      <c r="G12" s="212"/>
      <c r="H12" s="212">
        <v>10249</v>
      </c>
      <c r="I12" s="212"/>
      <c r="J12" s="212">
        <v>35849</v>
      </c>
      <c r="K12" s="213"/>
      <c r="L12" s="174">
        <v>0</v>
      </c>
      <c r="M12" s="213"/>
      <c r="N12" s="212">
        <v>317690</v>
      </c>
      <c r="O12" s="212"/>
      <c r="P12" s="174">
        <v>0</v>
      </c>
      <c r="Q12" s="212"/>
      <c r="R12" s="120">
        <f>SUM(D12:Q12)</f>
        <v>1208761</v>
      </c>
    </row>
    <row r="13" spans="1:24" s="208" customFormat="1" ht="18.75" customHeight="1" x14ac:dyDescent="0.3">
      <c r="A13" s="214" t="s">
        <v>177</v>
      </c>
      <c r="B13" s="215">
        <v>3</v>
      </c>
      <c r="C13" s="211"/>
      <c r="D13" s="216">
        <v>0</v>
      </c>
      <c r="E13" s="233"/>
      <c r="F13" s="216">
        <v>0</v>
      </c>
      <c r="G13" s="233"/>
      <c r="H13" s="216">
        <v>0</v>
      </c>
      <c r="I13" s="233"/>
      <c r="J13" s="216">
        <v>0</v>
      </c>
      <c r="K13" s="233"/>
      <c r="L13" s="216">
        <v>0</v>
      </c>
      <c r="M13" s="233"/>
      <c r="N13" s="217">
        <v>-2294</v>
      </c>
      <c r="O13" s="217"/>
      <c r="P13" s="216">
        <v>0</v>
      </c>
      <c r="Q13" s="217"/>
      <c r="R13" s="216">
        <f>SUM(D13:Q13)</f>
        <v>-2294</v>
      </c>
    </row>
    <row r="14" spans="1:24" s="208" customFormat="1" ht="18.75" customHeight="1" x14ac:dyDescent="0.3">
      <c r="A14" s="209" t="s">
        <v>178</v>
      </c>
      <c r="B14" s="210"/>
      <c r="C14" s="211"/>
      <c r="D14" s="218">
        <f>SUM(D12:D13)</f>
        <v>549682</v>
      </c>
      <c r="E14" s="213"/>
      <c r="F14" s="218">
        <f>SUM(F12:F13)</f>
        <v>295291</v>
      </c>
      <c r="G14" s="212"/>
      <c r="H14" s="218">
        <f>SUM(H12:H13)</f>
        <v>10249</v>
      </c>
      <c r="I14" s="212"/>
      <c r="J14" s="218">
        <f>SUM(J12:J13)</f>
        <v>35849</v>
      </c>
      <c r="K14" s="213"/>
      <c r="L14" s="197">
        <f>SUM(L12:L13)</f>
        <v>0</v>
      </c>
      <c r="M14" s="213"/>
      <c r="N14" s="218">
        <f>SUM(N12:N13)</f>
        <v>315396</v>
      </c>
      <c r="O14" s="212"/>
      <c r="P14" s="197">
        <f>SUM(P12:P13)</f>
        <v>0</v>
      </c>
      <c r="Q14" s="212"/>
      <c r="R14" s="219">
        <f>SUM(R12:R13)</f>
        <v>1206467</v>
      </c>
    </row>
    <row r="15" spans="1:24" s="206" customFormat="1" ht="11.25" customHeight="1" x14ac:dyDescent="0.3">
      <c r="A15" s="220"/>
      <c r="B15" s="215"/>
      <c r="C15" s="220"/>
      <c r="D15" s="119"/>
      <c r="E15" s="118"/>
      <c r="F15" s="119"/>
      <c r="G15" s="119"/>
      <c r="H15" s="119"/>
      <c r="I15" s="118"/>
      <c r="J15" s="119"/>
      <c r="K15" s="118"/>
      <c r="L15" s="119"/>
      <c r="M15" s="118"/>
      <c r="N15" s="119"/>
      <c r="O15" s="119"/>
      <c r="P15" s="119"/>
      <c r="Q15" s="119"/>
      <c r="R15" s="120"/>
    </row>
    <row r="16" spans="1:24" s="206" customFormat="1" ht="18.649999999999999" customHeight="1" x14ac:dyDescent="0.3">
      <c r="A16" s="209" t="s">
        <v>179</v>
      </c>
      <c r="B16" s="215"/>
      <c r="C16" s="220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65"/>
      <c r="T16" s="165"/>
      <c r="U16" s="165"/>
      <c r="V16" s="165"/>
      <c r="W16" s="165"/>
      <c r="X16" s="165"/>
    </row>
    <row r="17" spans="1:24" s="206" customFormat="1" ht="18.649999999999999" customHeight="1" x14ac:dyDescent="0.3">
      <c r="A17" s="286" t="s">
        <v>180</v>
      </c>
      <c r="B17" s="215"/>
      <c r="C17" s="220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65"/>
      <c r="T17" s="165"/>
      <c r="U17" s="165"/>
      <c r="V17" s="165"/>
      <c r="W17" s="165"/>
      <c r="X17" s="165"/>
    </row>
    <row r="18" spans="1:24" s="206" customFormat="1" ht="18.649999999999999" customHeight="1" x14ac:dyDescent="0.3">
      <c r="A18" s="287" t="s">
        <v>181</v>
      </c>
      <c r="B18" s="215">
        <v>20</v>
      </c>
      <c r="C18" s="220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3"/>
      <c r="L18" s="123">
        <v>5612</v>
      </c>
      <c r="M18" s="123"/>
      <c r="N18" s="123">
        <f>-L18</f>
        <v>-5612</v>
      </c>
      <c r="O18" s="123"/>
      <c r="P18" s="123">
        <f>N18</f>
        <v>-5612</v>
      </c>
      <c r="Q18" s="123"/>
      <c r="R18" s="165">
        <f>SUM(D18:Q18)</f>
        <v>-5612</v>
      </c>
      <c r="S18" s="165"/>
      <c r="T18" s="165"/>
      <c r="U18" s="165"/>
      <c r="V18" s="165"/>
      <c r="W18" s="165"/>
      <c r="X18" s="165"/>
    </row>
    <row r="19" spans="1:24" s="206" customFormat="1" ht="18.649999999999999" customHeight="1" x14ac:dyDescent="0.3">
      <c r="A19" s="287" t="s">
        <v>182</v>
      </c>
      <c r="B19" s="215">
        <v>26</v>
      </c>
      <c r="C19" s="220"/>
      <c r="D19" s="123">
        <v>0</v>
      </c>
      <c r="E19" s="123"/>
      <c r="F19" s="123">
        <v>0</v>
      </c>
      <c r="G19" s="123"/>
      <c r="H19" s="123">
        <v>0</v>
      </c>
      <c r="I19" s="123"/>
      <c r="J19" s="123">
        <v>0</v>
      </c>
      <c r="K19" s="123"/>
      <c r="L19" s="123">
        <v>0</v>
      </c>
      <c r="M19" s="123"/>
      <c r="N19" s="123">
        <v>-90489</v>
      </c>
      <c r="O19" s="123"/>
      <c r="P19" s="123">
        <v>0</v>
      </c>
      <c r="Q19" s="123"/>
      <c r="R19" s="165">
        <f>SUM(D19:Q19)</f>
        <v>-90489</v>
      </c>
      <c r="S19" s="165"/>
      <c r="T19" s="165"/>
      <c r="U19" s="165"/>
      <c r="V19" s="165"/>
      <c r="W19" s="165"/>
      <c r="X19" s="165"/>
    </row>
    <row r="20" spans="1:24" s="206" customFormat="1" ht="18.649999999999999" customHeight="1" x14ac:dyDescent="0.3">
      <c r="A20" s="286" t="s">
        <v>183</v>
      </c>
      <c r="B20" s="215"/>
      <c r="C20" s="220"/>
      <c r="D20" s="197">
        <f>SUM(D18:D19)</f>
        <v>0</v>
      </c>
      <c r="E20" s="129"/>
      <c r="F20" s="197">
        <f>SUM(F18:F19)</f>
        <v>0</v>
      </c>
      <c r="G20" s="129"/>
      <c r="H20" s="197">
        <f>SUM(H18:H19)</f>
        <v>0</v>
      </c>
      <c r="I20" s="129"/>
      <c r="J20" s="197">
        <f>SUM(J18:J19)</f>
        <v>0</v>
      </c>
      <c r="K20" s="129"/>
      <c r="L20" s="197">
        <f>SUM(L18:L19)</f>
        <v>5612</v>
      </c>
      <c r="M20" s="129"/>
      <c r="N20" s="197">
        <f>SUM(N18:N19)</f>
        <v>-96101</v>
      </c>
      <c r="O20" s="129"/>
      <c r="P20" s="197">
        <f>SUM(P18:P19)</f>
        <v>-5612</v>
      </c>
      <c r="Q20" s="129"/>
      <c r="R20" s="197">
        <f>SUM(R18:R19)</f>
        <v>-96101</v>
      </c>
      <c r="S20" s="165"/>
      <c r="T20" s="165"/>
      <c r="U20" s="165"/>
      <c r="V20" s="165"/>
      <c r="W20" s="165"/>
      <c r="X20" s="165"/>
    </row>
    <row r="21" spans="1:24" s="206" customFormat="1" ht="10.25" customHeight="1" x14ac:dyDescent="0.3">
      <c r="A21" s="220"/>
      <c r="B21" s="215"/>
      <c r="C21" s="220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65"/>
      <c r="T21" s="165"/>
      <c r="U21" s="165"/>
      <c r="V21" s="165"/>
      <c r="W21" s="165"/>
      <c r="X21" s="165"/>
    </row>
    <row r="22" spans="1:24" s="206" customFormat="1" ht="18.75" customHeight="1" x14ac:dyDescent="0.3">
      <c r="A22" s="221" t="s">
        <v>136</v>
      </c>
      <c r="B22" s="215"/>
      <c r="C22" s="220"/>
      <c r="D22" s="119"/>
      <c r="E22" s="118"/>
      <c r="F22" s="119"/>
      <c r="G22" s="119"/>
      <c r="H22" s="119"/>
      <c r="I22" s="118"/>
      <c r="J22" s="119"/>
      <c r="K22" s="118"/>
      <c r="L22" s="119"/>
      <c r="M22" s="118"/>
      <c r="N22" s="119"/>
      <c r="O22" s="119"/>
      <c r="P22" s="119"/>
      <c r="Q22" s="119"/>
      <c r="R22" s="120"/>
    </row>
    <row r="23" spans="1:24" s="206" customFormat="1" ht="20.25" customHeight="1" x14ac:dyDescent="0.3">
      <c r="A23" s="220" t="s">
        <v>211</v>
      </c>
      <c r="B23" s="215"/>
      <c r="C23" s="220"/>
      <c r="D23" s="123">
        <v>0</v>
      </c>
      <c r="E23" s="124"/>
      <c r="F23" s="123">
        <v>0</v>
      </c>
      <c r="G23" s="125"/>
      <c r="H23" s="123">
        <v>0</v>
      </c>
      <c r="I23" s="124"/>
      <c r="J23" s="123">
        <v>0</v>
      </c>
      <c r="K23" s="124"/>
      <c r="L23" s="123">
        <v>0</v>
      </c>
      <c r="M23" s="124"/>
      <c r="N23" s="123">
        <f>'PL8'!J40</f>
        <v>124252</v>
      </c>
      <c r="O23" s="123"/>
      <c r="P23" s="123">
        <v>0</v>
      </c>
      <c r="Q23" s="123"/>
      <c r="R23" s="126">
        <f>SUM(D23:Q23)</f>
        <v>124252</v>
      </c>
    </row>
    <row r="24" spans="1:24" s="206" customFormat="1" ht="20.25" customHeight="1" x14ac:dyDescent="0.3">
      <c r="A24" s="220" t="s">
        <v>173</v>
      </c>
      <c r="B24" s="215"/>
      <c r="C24" s="220"/>
      <c r="D24" s="222">
        <v>0</v>
      </c>
      <c r="E24" s="124"/>
      <c r="F24" s="123">
        <v>0</v>
      </c>
      <c r="G24" s="125"/>
      <c r="H24" s="123">
        <v>0</v>
      </c>
      <c r="I24" s="124"/>
      <c r="J24" s="123">
        <v>0</v>
      </c>
      <c r="K24" s="124"/>
      <c r="L24" s="123">
        <v>0</v>
      </c>
      <c r="M24" s="124"/>
      <c r="N24" s="123">
        <v>0</v>
      </c>
      <c r="O24" s="123"/>
      <c r="P24" s="123">
        <v>0</v>
      </c>
      <c r="Q24" s="123"/>
      <c r="R24" s="123">
        <v>0</v>
      </c>
    </row>
    <row r="25" spans="1:24" s="208" customFormat="1" ht="20.25" customHeight="1" x14ac:dyDescent="0.3">
      <c r="A25" s="221" t="s">
        <v>140</v>
      </c>
      <c r="B25" s="223"/>
      <c r="C25" s="221"/>
      <c r="D25" s="197">
        <f>SUM(D23:D24)</f>
        <v>0</v>
      </c>
      <c r="E25" s="118"/>
      <c r="F25" s="197">
        <f>SUM(F23:F24)</f>
        <v>0</v>
      </c>
      <c r="G25" s="119"/>
      <c r="H25" s="197">
        <f>SUM(H23:H24)</f>
        <v>0</v>
      </c>
      <c r="I25" s="118"/>
      <c r="J25" s="197">
        <f>SUM(J23:J24)</f>
        <v>0</v>
      </c>
      <c r="K25" s="118"/>
      <c r="L25" s="197">
        <f>SUM(L23:L24)</f>
        <v>0</v>
      </c>
      <c r="M25" s="118"/>
      <c r="N25" s="197">
        <f>SUM(N23:N24)</f>
        <v>124252</v>
      </c>
      <c r="O25" s="120"/>
      <c r="P25" s="197">
        <f>SUM(P23:P24)</f>
        <v>0</v>
      </c>
      <c r="Q25" s="120"/>
      <c r="R25" s="197">
        <f>SUM(R23:R24)</f>
        <v>124252</v>
      </c>
      <c r="S25" s="224"/>
      <c r="T25" s="120"/>
      <c r="U25" s="225"/>
      <c r="V25" s="120"/>
      <c r="W25" s="225"/>
      <c r="X25" s="120"/>
    </row>
    <row r="26" spans="1:24" s="208" customFormat="1" ht="10.75" customHeight="1" x14ac:dyDescent="0.3">
      <c r="A26" s="221"/>
      <c r="B26" s="223"/>
      <c r="C26" s="221"/>
      <c r="D26" s="165"/>
      <c r="E26" s="124"/>
      <c r="F26" s="165"/>
      <c r="G26" s="125"/>
      <c r="H26" s="165"/>
      <c r="I26" s="124"/>
      <c r="J26" s="165"/>
      <c r="K26" s="124"/>
      <c r="L26" s="165"/>
      <c r="M26" s="124"/>
      <c r="N26" s="165"/>
      <c r="O26" s="165"/>
      <c r="P26" s="165"/>
      <c r="Q26" s="165"/>
      <c r="R26" s="125"/>
      <c r="S26" s="226"/>
      <c r="T26" s="165"/>
      <c r="U26" s="227"/>
      <c r="V26" s="165"/>
      <c r="W26" s="227"/>
      <c r="X26" s="165"/>
    </row>
    <row r="27" spans="1:24" s="208" customFormat="1" ht="18.649999999999999" customHeight="1" x14ac:dyDescent="0.3">
      <c r="A27" s="220" t="s">
        <v>84</v>
      </c>
      <c r="B27" s="215">
        <v>21</v>
      </c>
      <c r="C27" s="221"/>
      <c r="D27" s="131">
        <v>0</v>
      </c>
      <c r="E27" s="124"/>
      <c r="F27" s="131">
        <v>0</v>
      </c>
      <c r="G27" s="125"/>
      <c r="H27" s="131">
        <v>0</v>
      </c>
      <c r="I27" s="124"/>
      <c r="J27" s="131">
        <f>'BS6-7'!J73-'BS6-7'!L73</f>
        <v>4298</v>
      </c>
      <c r="K27" s="124"/>
      <c r="L27" s="131">
        <v>0</v>
      </c>
      <c r="M27" s="124"/>
      <c r="N27" s="131">
        <f>-J27</f>
        <v>-4298</v>
      </c>
      <c r="O27" s="165"/>
      <c r="P27" s="131">
        <v>0</v>
      </c>
      <c r="Q27" s="165"/>
      <c r="R27" s="131">
        <f>SUM(D27:Q27)</f>
        <v>0</v>
      </c>
      <c r="S27" s="226"/>
      <c r="T27" s="165"/>
      <c r="U27" s="227"/>
      <c r="V27" s="165"/>
      <c r="W27" s="227"/>
      <c r="X27" s="165"/>
    </row>
    <row r="28" spans="1:24" s="206" customFormat="1" ht="11.25" customHeight="1" x14ac:dyDescent="0.3">
      <c r="A28" s="220"/>
      <c r="B28" s="215"/>
      <c r="C28" s="220"/>
      <c r="D28" s="119"/>
      <c r="E28" s="118"/>
      <c r="F28" s="119"/>
      <c r="G28" s="119"/>
      <c r="H28" s="119"/>
      <c r="I28" s="118"/>
      <c r="J28" s="119"/>
      <c r="K28" s="118"/>
      <c r="L28" s="119"/>
      <c r="M28" s="118"/>
      <c r="N28" s="120"/>
      <c r="O28" s="120"/>
      <c r="P28" s="120"/>
      <c r="Q28" s="120"/>
      <c r="R28" s="120"/>
      <c r="S28" s="224"/>
      <c r="T28" s="228"/>
      <c r="U28" s="225"/>
      <c r="V28" s="228"/>
      <c r="W28" s="225"/>
      <c r="X28" s="228"/>
    </row>
    <row r="29" spans="1:24" s="208" customFormat="1" ht="18.75" customHeight="1" thickBot="1" x14ac:dyDescent="0.35">
      <c r="A29" s="211" t="s">
        <v>145</v>
      </c>
      <c r="B29" s="210"/>
      <c r="C29" s="211"/>
      <c r="D29" s="179">
        <f>SUM(D14,D20,D25,D27)</f>
        <v>549682</v>
      </c>
      <c r="E29" s="118"/>
      <c r="F29" s="179">
        <f>SUM(F14,F20,F25,F27)</f>
        <v>295291</v>
      </c>
      <c r="G29" s="119"/>
      <c r="H29" s="179">
        <f>SUM(H14,H20,H25,H27)</f>
        <v>10249</v>
      </c>
      <c r="I29" s="118"/>
      <c r="J29" s="179">
        <f>SUM(J14,J20,J25,J27)</f>
        <v>40147</v>
      </c>
      <c r="K29" s="118"/>
      <c r="L29" s="179">
        <f>SUM(L14,L20,L25,L27)</f>
        <v>5612</v>
      </c>
      <c r="M29" s="118"/>
      <c r="N29" s="179">
        <f>SUM(N14,N20,N25,N27)</f>
        <v>339249</v>
      </c>
      <c r="O29" s="120"/>
      <c r="P29" s="179">
        <f>SUM(P14,P20,P25,P27)</f>
        <v>-5612</v>
      </c>
      <c r="Q29" s="120"/>
      <c r="R29" s="179">
        <f>SUM(R14,R20,R25,R27)</f>
        <v>1234618</v>
      </c>
      <c r="S29" s="229"/>
      <c r="T29" s="120"/>
      <c r="U29" s="224"/>
      <c r="V29" s="120"/>
      <c r="W29" s="224"/>
      <c r="X29" s="120"/>
    </row>
    <row r="30" spans="1:24" s="206" customFormat="1" ht="19.5" customHeight="1" thickTop="1" x14ac:dyDescent="0.3">
      <c r="A30" s="211"/>
      <c r="B30" s="210"/>
      <c r="C30" s="211"/>
      <c r="D30" s="224"/>
      <c r="E30" s="230"/>
      <c r="F30" s="224"/>
      <c r="G30" s="224"/>
      <c r="H30" s="224"/>
      <c r="I30" s="230"/>
      <c r="J30" s="224"/>
      <c r="K30" s="230"/>
      <c r="L30" s="224"/>
      <c r="M30" s="230"/>
      <c r="N30" s="224"/>
      <c r="O30" s="224"/>
      <c r="P30" s="224"/>
      <c r="Q30" s="224"/>
      <c r="R30" s="224"/>
    </row>
    <row r="31" spans="1:24" s="206" customFormat="1" ht="19.5" customHeight="1" x14ac:dyDescent="0.3">
      <c r="A31" s="211"/>
      <c r="B31" s="210"/>
      <c r="C31" s="211"/>
      <c r="D31" s="224"/>
      <c r="E31" s="230"/>
      <c r="F31" s="224"/>
      <c r="G31" s="224"/>
      <c r="H31" s="224"/>
      <c r="I31" s="230"/>
      <c r="J31" s="224"/>
      <c r="K31" s="230"/>
      <c r="L31" s="224"/>
      <c r="M31" s="230"/>
      <c r="N31" s="224"/>
      <c r="O31" s="224"/>
      <c r="P31" s="224"/>
      <c r="Q31" s="224"/>
      <c r="R31" s="224"/>
    </row>
    <row r="32" spans="1:24" s="206" customFormat="1" ht="19.5" customHeight="1" x14ac:dyDescent="0.3">
      <c r="A32" s="211"/>
      <c r="B32" s="210"/>
      <c r="C32" s="211"/>
      <c r="D32" s="224"/>
      <c r="E32" s="230"/>
      <c r="F32" s="224"/>
      <c r="G32" s="224"/>
      <c r="H32" s="224"/>
      <c r="I32" s="230"/>
      <c r="J32" s="224"/>
      <c r="K32" s="230"/>
      <c r="L32" s="224"/>
      <c r="M32" s="230"/>
      <c r="N32" s="224"/>
      <c r="O32" s="224"/>
      <c r="P32" s="224"/>
      <c r="Q32" s="224"/>
      <c r="R32" s="224"/>
    </row>
    <row r="33" spans="1:18" s="206" customFormat="1" ht="19.5" customHeight="1" x14ac:dyDescent="0.3">
      <c r="A33" s="211"/>
      <c r="B33" s="210"/>
      <c r="C33" s="211"/>
      <c r="D33" s="224"/>
      <c r="E33" s="230"/>
      <c r="F33" s="224"/>
      <c r="G33" s="224"/>
      <c r="H33" s="224"/>
      <c r="I33" s="230"/>
      <c r="J33" s="224"/>
      <c r="K33" s="230"/>
      <c r="L33" s="224"/>
      <c r="M33" s="230"/>
      <c r="N33" s="224"/>
      <c r="O33" s="224"/>
      <c r="P33" s="224"/>
      <c r="Q33" s="224"/>
      <c r="R33" s="224"/>
    </row>
    <row r="34" spans="1:18" s="206" customFormat="1" ht="19.5" customHeight="1" x14ac:dyDescent="0.3">
      <c r="A34" s="211"/>
      <c r="B34" s="210"/>
      <c r="C34" s="211"/>
      <c r="D34" s="224"/>
      <c r="E34" s="230"/>
      <c r="F34" s="224"/>
      <c r="G34" s="224"/>
      <c r="H34" s="224"/>
      <c r="I34" s="230"/>
      <c r="J34" s="224"/>
      <c r="K34" s="230"/>
      <c r="L34" s="224"/>
      <c r="M34" s="230"/>
      <c r="N34" s="224"/>
      <c r="O34" s="224"/>
      <c r="P34" s="224"/>
      <c r="Q34" s="224"/>
      <c r="R34" s="224"/>
    </row>
    <row r="35" spans="1:18" s="206" customFormat="1" ht="19.5" customHeight="1" x14ac:dyDescent="0.3">
      <c r="A35" s="211"/>
      <c r="B35" s="210"/>
      <c r="C35" s="211"/>
      <c r="D35" s="224"/>
      <c r="E35" s="230"/>
      <c r="F35" s="224"/>
      <c r="G35" s="224"/>
      <c r="H35" s="224"/>
      <c r="I35" s="230"/>
      <c r="J35" s="224"/>
      <c r="K35" s="230"/>
      <c r="L35" s="224"/>
      <c r="M35" s="230"/>
      <c r="N35" s="224"/>
      <c r="O35" s="224"/>
      <c r="P35" s="224"/>
      <c r="Q35" s="224"/>
      <c r="R35" s="224"/>
    </row>
    <row r="36" spans="1:18" s="206" customFormat="1" ht="19.5" customHeight="1" x14ac:dyDescent="0.3">
      <c r="A36" s="211"/>
      <c r="B36" s="210"/>
      <c r="C36" s="211"/>
      <c r="D36" s="224"/>
      <c r="E36" s="230"/>
      <c r="F36" s="224"/>
      <c r="G36" s="224"/>
      <c r="H36" s="224"/>
      <c r="I36" s="230"/>
      <c r="J36" s="224"/>
      <c r="K36" s="230"/>
      <c r="L36" s="224"/>
      <c r="M36" s="230"/>
      <c r="N36" s="224"/>
      <c r="O36" s="224"/>
      <c r="P36" s="224"/>
      <c r="Q36" s="224"/>
      <c r="R36" s="224"/>
    </row>
    <row r="37" spans="1:18" s="206" customFormat="1" ht="19.5" customHeight="1" x14ac:dyDescent="0.3">
      <c r="A37" s="288"/>
      <c r="B37" s="288"/>
      <c r="C37" s="288"/>
      <c r="D37" s="226"/>
      <c r="E37" s="289"/>
      <c r="F37" s="226"/>
      <c r="G37" s="226"/>
      <c r="H37" s="226"/>
      <c r="I37" s="289"/>
      <c r="J37" s="226"/>
      <c r="K37" s="289"/>
      <c r="L37" s="226"/>
      <c r="M37" s="289"/>
      <c r="N37" s="229"/>
      <c r="O37" s="229"/>
      <c r="P37" s="229"/>
      <c r="Q37" s="229"/>
      <c r="R37" s="226"/>
    </row>
    <row r="38" spans="1:18" s="206" customFormat="1" ht="19.5" customHeight="1" x14ac:dyDescent="0.3">
      <c r="A38" s="288"/>
      <c r="B38" s="288"/>
      <c r="C38" s="288"/>
      <c r="D38" s="226"/>
      <c r="E38" s="289"/>
      <c r="F38" s="226"/>
      <c r="G38" s="226"/>
      <c r="H38" s="226"/>
      <c r="I38" s="289"/>
      <c r="J38" s="226"/>
      <c r="K38" s="289"/>
      <c r="L38" s="226"/>
      <c r="M38" s="289"/>
      <c r="N38" s="226"/>
      <c r="O38" s="226"/>
      <c r="P38" s="226"/>
      <c r="Q38" s="226"/>
      <c r="R38" s="226"/>
    </row>
    <row r="39" spans="1:18" s="206" customFormat="1" ht="19.5" customHeight="1" x14ac:dyDescent="0.3">
      <c r="J39" s="290"/>
      <c r="K39" s="291"/>
      <c r="L39" s="290"/>
      <c r="M39" s="291"/>
      <c r="N39" s="226"/>
      <c r="O39" s="226"/>
      <c r="P39" s="226"/>
      <c r="Q39" s="226"/>
      <c r="R39" s="226"/>
    </row>
    <row r="40" spans="1:18" s="206" customFormat="1" ht="19.5" customHeight="1" x14ac:dyDescent="0.3">
      <c r="A40" s="288"/>
      <c r="B40" s="288"/>
      <c r="C40" s="288"/>
      <c r="D40" s="226"/>
      <c r="E40" s="289"/>
      <c r="F40" s="226"/>
      <c r="G40" s="226"/>
      <c r="H40" s="226"/>
      <c r="I40" s="289"/>
      <c r="J40" s="226"/>
      <c r="K40" s="289"/>
      <c r="L40" s="226"/>
      <c r="M40" s="289"/>
      <c r="N40" s="226"/>
      <c r="O40" s="226"/>
      <c r="P40" s="226"/>
      <c r="Q40" s="226"/>
      <c r="R40" s="226"/>
    </row>
    <row r="41" spans="1:18" s="206" customFormat="1" ht="19.5" customHeight="1" x14ac:dyDescent="0.3">
      <c r="A41" s="288"/>
      <c r="B41" s="288"/>
      <c r="C41" s="288"/>
      <c r="D41" s="226"/>
      <c r="E41" s="289"/>
      <c r="F41" s="226"/>
      <c r="G41" s="226"/>
      <c r="H41" s="226"/>
      <c r="I41" s="289"/>
      <c r="J41" s="226"/>
      <c r="K41" s="289"/>
      <c r="L41" s="226"/>
      <c r="M41" s="289"/>
      <c r="N41" s="226"/>
      <c r="O41" s="226"/>
      <c r="P41" s="226"/>
      <c r="Q41" s="226"/>
      <c r="R41" s="226"/>
    </row>
    <row r="42" spans="1:18" s="206" customFormat="1" ht="19.5" customHeight="1" x14ac:dyDescent="0.3">
      <c r="A42" s="356"/>
      <c r="B42" s="356"/>
      <c r="C42" s="356"/>
      <c r="D42" s="356"/>
      <c r="E42" s="356"/>
      <c r="F42" s="356"/>
      <c r="G42" s="356"/>
      <c r="H42" s="356"/>
      <c r="I42" s="356"/>
      <c r="J42" s="290"/>
      <c r="K42" s="291"/>
      <c r="L42" s="290"/>
      <c r="M42" s="291"/>
      <c r="N42" s="226"/>
      <c r="O42" s="226"/>
      <c r="P42" s="226"/>
      <c r="Q42" s="226"/>
      <c r="R42" s="226"/>
    </row>
    <row r="43" spans="1:18" s="206" customFormat="1" ht="19.5" customHeight="1" x14ac:dyDescent="0.3">
      <c r="A43" s="288"/>
      <c r="B43" s="288"/>
      <c r="C43" s="288"/>
      <c r="D43" s="226"/>
      <c r="E43" s="289"/>
      <c r="F43" s="226"/>
      <c r="G43" s="226"/>
      <c r="H43" s="226"/>
      <c r="I43" s="289"/>
      <c r="J43" s="226"/>
      <c r="K43" s="289"/>
      <c r="L43" s="226"/>
      <c r="M43" s="289"/>
      <c r="N43" s="226"/>
      <c r="O43" s="226"/>
      <c r="P43" s="226"/>
      <c r="Q43" s="226"/>
      <c r="R43" s="226"/>
    </row>
    <row r="44" spans="1:18" ht="19.5" customHeight="1" x14ac:dyDescent="0.3">
      <c r="A44" s="214"/>
      <c r="B44" s="214"/>
      <c r="C44" s="214"/>
    </row>
    <row r="45" spans="1:18" ht="19.5" customHeight="1" x14ac:dyDescent="0.3">
      <c r="A45" s="214"/>
      <c r="B45" s="214"/>
      <c r="C45" s="214"/>
    </row>
    <row r="46" spans="1:18" ht="19.5" customHeight="1" x14ac:dyDescent="0.3">
      <c r="A46" s="214"/>
      <c r="B46" s="214"/>
      <c r="C46" s="214"/>
    </row>
    <row r="47" spans="1:18" ht="19.5" customHeight="1" x14ac:dyDescent="0.3">
      <c r="A47" s="214"/>
      <c r="B47" s="214"/>
      <c r="C47" s="214"/>
    </row>
    <row r="48" spans="1:18" ht="19.5" customHeight="1" x14ac:dyDescent="0.3">
      <c r="A48" s="214"/>
      <c r="B48" s="214"/>
      <c r="C48" s="214"/>
    </row>
    <row r="49" spans="4:18" s="214" customFormat="1" ht="19.5" customHeight="1" x14ac:dyDescent="0.3">
      <c r="D49" s="284"/>
      <c r="F49" s="284"/>
      <c r="G49" s="284"/>
      <c r="H49" s="284"/>
      <c r="J49" s="284"/>
      <c r="L49" s="284"/>
      <c r="N49" s="284"/>
      <c r="O49" s="284"/>
      <c r="P49" s="284"/>
      <c r="Q49" s="284"/>
      <c r="R49" s="284"/>
    </row>
  </sheetData>
  <mergeCells count="5">
    <mergeCell ref="D4:R4"/>
    <mergeCell ref="J5:N5"/>
    <mergeCell ref="J6:N6"/>
    <mergeCell ref="D10:R10"/>
    <mergeCell ref="A42:I42"/>
  </mergeCells>
  <pageMargins left="0.7" right="0.7" top="0.48" bottom="0.5" header="0.5" footer="0.5"/>
  <pageSetup paperSize="9" scale="63" firstPageNumber="1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view="pageBreakPreview" zoomScaleNormal="100" zoomScaleSheetLayoutView="100" workbookViewId="0">
      <selection activeCell="J1" sqref="J1:J1048576"/>
    </sheetView>
  </sheetViews>
  <sheetFormatPr defaultColWidth="9.1796875" defaultRowHeight="20.25" customHeight="1" x14ac:dyDescent="0.3"/>
  <cols>
    <col min="1" max="1" width="1.54296875" style="331" customWidth="1"/>
    <col min="2" max="2" width="49.6328125" style="328" customWidth="1"/>
    <col min="3" max="3" width="12.1796875" style="52" customWidth="1"/>
    <col min="4" max="4" width="1.54296875" style="321" customWidth="1"/>
    <col min="5" max="5" width="12.1796875" style="52" customWidth="1"/>
    <col min="6" max="6" width="1.54296875" style="52" customWidth="1"/>
    <col min="7" max="7" width="12.1796875" style="52" customWidth="1"/>
    <col min="8" max="8" width="1.54296875" style="52" customWidth="1"/>
    <col min="9" max="9" width="12.1796875" style="52" customWidth="1"/>
    <col min="10" max="11" width="9.1796875" style="52"/>
    <col min="12" max="12" width="9.453125" style="52" bestFit="1" customWidth="1"/>
    <col min="13" max="16384" width="9.1796875" style="52"/>
  </cols>
  <sheetData>
    <row r="1" spans="1:9" ht="22" customHeight="1" x14ac:dyDescent="0.3">
      <c r="A1" s="1" t="s">
        <v>214</v>
      </c>
      <c r="B1" s="7"/>
      <c r="C1" s="53"/>
      <c r="D1" s="17"/>
      <c r="E1" s="53"/>
    </row>
    <row r="2" spans="1:9" ht="22" customHeight="1" x14ac:dyDescent="0.3">
      <c r="A2" s="338" t="s">
        <v>28</v>
      </c>
      <c r="B2" s="338"/>
      <c r="C2" s="338"/>
      <c r="D2" s="338"/>
      <c r="E2" s="338"/>
    </row>
    <row r="3" spans="1:9" ht="21.5" customHeight="1" x14ac:dyDescent="0.3">
      <c r="A3" s="74"/>
      <c r="B3" s="74"/>
      <c r="C3" s="357" t="s">
        <v>93</v>
      </c>
      <c r="D3" s="337"/>
      <c r="E3" s="337"/>
      <c r="F3" s="74"/>
      <c r="G3" s="359" t="s">
        <v>95</v>
      </c>
      <c r="H3" s="359"/>
      <c r="I3" s="359"/>
    </row>
    <row r="4" spans="1:9" ht="20.5" customHeight="1" x14ac:dyDescent="0.3">
      <c r="A4" s="74"/>
      <c r="B4" s="74"/>
      <c r="C4" s="357" t="s">
        <v>94</v>
      </c>
      <c r="D4" s="357"/>
      <c r="E4" s="357"/>
      <c r="F4" s="74"/>
      <c r="G4" s="357" t="s">
        <v>94</v>
      </c>
      <c r="H4" s="357"/>
      <c r="I4" s="357"/>
    </row>
    <row r="5" spans="1:9" ht="20.5" customHeight="1" x14ac:dyDescent="0.3">
      <c r="A5" s="74"/>
      <c r="B5" s="74"/>
      <c r="C5" s="360" t="s">
        <v>92</v>
      </c>
      <c r="D5" s="360"/>
      <c r="E5" s="360"/>
      <c r="F5" s="74"/>
      <c r="G5" s="360" t="s">
        <v>92</v>
      </c>
      <c r="H5" s="360"/>
      <c r="I5" s="360"/>
    </row>
    <row r="6" spans="1:9" ht="20.5" customHeight="1" x14ac:dyDescent="0.3">
      <c r="A6" s="17"/>
      <c r="B6" s="17"/>
      <c r="C6" s="292" t="s">
        <v>146</v>
      </c>
      <c r="D6" s="293"/>
      <c r="E6" s="292" t="s">
        <v>29</v>
      </c>
      <c r="G6" s="292" t="s">
        <v>146</v>
      </c>
      <c r="H6" s="293"/>
      <c r="I6" s="292" t="s">
        <v>29</v>
      </c>
    </row>
    <row r="7" spans="1:9" ht="20.5" customHeight="1" x14ac:dyDescent="0.3">
      <c r="A7" s="17"/>
      <c r="B7" s="17"/>
      <c r="C7" s="358" t="s">
        <v>24</v>
      </c>
      <c r="D7" s="358"/>
      <c r="E7" s="358"/>
      <c r="F7" s="358"/>
      <c r="G7" s="358"/>
      <c r="H7" s="358"/>
      <c r="I7" s="358"/>
    </row>
    <row r="8" spans="1:9" s="295" customFormat="1" ht="20.5" customHeight="1" x14ac:dyDescent="0.3">
      <c r="A8" s="294" t="s">
        <v>55</v>
      </c>
      <c r="D8" s="296"/>
    </row>
    <row r="9" spans="1:9" ht="20.5" customHeight="1" x14ac:dyDescent="0.3">
      <c r="A9" s="297" t="s">
        <v>133</v>
      </c>
      <c r="B9" s="64"/>
      <c r="C9" s="298">
        <v>144347</v>
      </c>
      <c r="D9" s="49"/>
      <c r="E9" s="298">
        <v>109519</v>
      </c>
      <c r="F9" s="299"/>
      <c r="G9" s="52">
        <v>124252</v>
      </c>
      <c r="I9" s="52">
        <v>101070</v>
      </c>
    </row>
    <row r="10" spans="1:9" ht="20.5" customHeight="1" x14ac:dyDescent="0.3">
      <c r="A10" s="300" t="s">
        <v>98</v>
      </c>
      <c r="B10" s="64"/>
      <c r="C10" s="298"/>
      <c r="D10" s="49"/>
      <c r="E10" s="298"/>
      <c r="F10" s="299"/>
    </row>
    <row r="11" spans="1:9" ht="20.5" customHeight="1" x14ac:dyDescent="0.3">
      <c r="A11" s="301" t="s">
        <v>77</v>
      </c>
      <c r="B11" s="64"/>
      <c r="C11" s="298">
        <v>32097</v>
      </c>
      <c r="D11" s="49"/>
      <c r="E11" s="298">
        <v>27028</v>
      </c>
      <c r="F11" s="299"/>
      <c r="G11" s="52">
        <v>25251</v>
      </c>
      <c r="I11" s="52">
        <v>25057</v>
      </c>
    </row>
    <row r="12" spans="1:9" ht="20.5" customHeight="1" x14ac:dyDescent="0.3">
      <c r="A12" s="302" t="s">
        <v>97</v>
      </c>
      <c r="B12" s="64"/>
      <c r="C12" s="298">
        <v>4392</v>
      </c>
      <c r="D12" s="49"/>
      <c r="E12" s="298">
        <v>1022</v>
      </c>
      <c r="F12" s="299"/>
      <c r="G12" s="52">
        <v>4345</v>
      </c>
      <c r="I12" s="52">
        <v>816</v>
      </c>
    </row>
    <row r="13" spans="1:9" ht="20.5" customHeight="1" x14ac:dyDescent="0.3">
      <c r="A13" s="301" t="s">
        <v>56</v>
      </c>
      <c r="B13" s="64"/>
      <c r="C13" s="298">
        <v>71779</v>
      </c>
      <c r="D13" s="49"/>
      <c r="E13" s="298">
        <v>54550</v>
      </c>
      <c r="F13" s="299"/>
      <c r="G13" s="52">
        <v>70534</v>
      </c>
      <c r="I13" s="52">
        <v>53131</v>
      </c>
    </row>
    <row r="14" spans="1:9" ht="20.5" customHeight="1" x14ac:dyDescent="0.3">
      <c r="A14" s="303" t="s">
        <v>99</v>
      </c>
      <c r="B14" s="64"/>
      <c r="C14" s="298">
        <v>4390</v>
      </c>
      <c r="D14" s="49"/>
      <c r="E14" s="298">
        <v>4641</v>
      </c>
      <c r="F14" s="299"/>
      <c r="G14" s="52">
        <v>3977</v>
      </c>
      <c r="I14" s="52">
        <v>4020</v>
      </c>
    </row>
    <row r="15" spans="1:9" ht="20.5" customHeight="1" x14ac:dyDescent="0.3">
      <c r="A15" s="31" t="s">
        <v>199</v>
      </c>
      <c r="B15" s="64"/>
      <c r="C15" s="298">
        <v>48</v>
      </c>
      <c r="D15" s="49"/>
      <c r="E15" s="298">
        <v>351</v>
      </c>
      <c r="F15" s="299"/>
      <c r="G15" s="304">
        <v>0</v>
      </c>
      <c r="I15" s="304">
        <v>0</v>
      </c>
    </row>
    <row r="16" spans="1:9" ht="20.5" customHeight="1" x14ac:dyDescent="0.3">
      <c r="A16" s="305" t="s">
        <v>207</v>
      </c>
      <c r="B16" s="64"/>
      <c r="C16" s="298">
        <v>216003</v>
      </c>
      <c r="D16" s="49"/>
      <c r="E16" s="298">
        <v>139346</v>
      </c>
      <c r="F16" s="299"/>
      <c r="G16" s="52">
        <v>192510</v>
      </c>
      <c r="I16" s="52">
        <v>116316</v>
      </c>
    </row>
    <row r="17" spans="1:9" ht="20.5" customHeight="1" x14ac:dyDescent="0.3">
      <c r="A17" s="306" t="s">
        <v>195</v>
      </c>
      <c r="B17" s="64"/>
      <c r="C17" s="298">
        <v>-3895</v>
      </c>
      <c r="D17" s="49"/>
      <c r="E17" s="298">
        <v>5475</v>
      </c>
      <c r="F17" s="299"/>
      <c r="G17" s="52">
        <v>3449</v>
      </c>
      <c r="I17" s="52">
        <v>2660</v>
      </c>
    </row>
    <row r="18" spans="1:9" ht="20.5" customHeight="1" x14ac:dyDescent="0.3">
      <c r="A18" s="303" t="s">
        <v>100</v>
      </c>
      <c r="B18" s="64"/>
      <c r="C18" s="298">
        <v>2058</v>
      </c>
      <c r="D18" s="49"/>
      <c r="E18" s="298">
        <v>1988</v>
      </c>
      <c r="F18" s="299"/>
      <c r="G18" s="52">
        <v>2058</v>
      </c>
      <c r="I18" s="52">
        <v>1988</v>
      </c>
    </row>
    <row r="19" spans="1:9" ht="20.5" customHeight="1" x14ac:dyDescent="0.3">
      <c r="A19" s="307" t="s">
        <v>196</v>
      </c>
      <c r="B19" s="52"/>
      <c r="C19" s="298">
        <v>8</v>
      </c>
      <c r="D19" s="49"/>
      <c r="E19" s="298">
        <v>-226</v>
      </c>
      <c r="F19" s="96"/>
      <c r="G19" s="52">
        <v>8</v>
      </c>
      <c r="I19" s="52">
        <v>-226</v>
      </c>
    </row>
    <row r="20" spans="1:9" ht="20.5" customHeight="1" x14ac:dyDescent="0.3">
      <c r="A20" s="307" t="s">
        <v>148</v>
      </c>
      <c r="B20" s="52"/>
      <c r="C20" s="304">
        <v>0</v>
      </c>
      <c r="D20" s="49"/>
      <c r="E20" s="304">
        <v>0</v>
      </c>
      <c r="F20" s="96"/>
      <c r="G20" s="52">
        <v>-682</v>
      </c>
      <c r="I20" s="304">
        <v>0</v>
      </c>
    </row>
    <row r="21" spans="1:9" ht="20.5" customHeight="1" x14ac:dyDescent="0.3">
      <c r="A21" s="308" t="s">
        <v>201</v>
      </c>
      <c r="B21" s="52"/>
      <c r="C21" s="298">
        <v>-5175</v>
      </c>
      <c r="D21" s="49"/>
      <c r="E21" s="298">
        <v>-5294</v>
      </c>
      <c r="F21" s="299"/>
      <c r="G21" s="52">
        <v>-5175</v>
      </c>
      <c r="I21" s="52">
        <v>-5310</v>
      </c>
    </row>
    <row r="22" spans="1:9" ht="20.5" hidden="1" customHeight="1" x14ac:dyDescent="0.3">
      <c r="A22" s="64" t="s">
        <v>126</v>
      </c>
      <c r="B22" s="52"/>
      <c r="C22" s="304"/>
      <c r="D22" s="49"/>
      <c r="E22" s="304">
        <v>0</v>
      </c>
      <c r="F22" s="299"/>
      <c r="G22" s="304"/>
      <c r="H22" s="304"/>
      <c r="I22" s="304">
        <v>0</v>
      </c>
    </row>
    <row r="23" spans="1:9" ht="20.5" hidden="1" customHeight="1" x14ac:dyDescent="0.3">
      <c r="A23" s="64" t="s">
        <v>127</v>
      </c>
      <c r="B23" s="52"/>
      <c r="C23" s="304"/>
      <c r="D23" s="49"/>
      <c r="E23" s="304">
        <v>0</v>
      </c>
      <c r="F23" s="299"/>
      <c r="G23" s="304"/>
      <c r="H23" s="304"/>
      <c r="I23" s="304">
        <v>0</v>
      </c>
    </row>
    <row r="24" spans="1:9" ht="20.5" customHeight="1" x14ac:dyDescent="0.3">
      <c r="A24" s="302" t="s">
        <v>101</v>
      </c>
      <c r="B24" s="52"/>
      <c r="C24" s="304">
        <v>0</v>
      </c>
      <c r="D24" s="49"/>
      <c r="E24" s="304">
        <v>0</v>
      </c>
      <c r="F24" s="299"/>
      <c r="G24" s="304">
        <v>0</v>
      </c>
      <c r="I24" s="52">
        <v>-980</v>
      </c>
    </row>
    <row r="25" spans="1:9" ht="20.5" customHeight="1" x14ac:dyDescent="0.3">
      <c r="A25" s="301" t="s">
        <v>102</v>
      </c>
      <c r="B25" s="64"/>
      <c r="C25" s="309">
        <v>-693</v>
      </c>
      <c r="D25" s="49"/>
      <c r="E25" s="309">
        <v>-499</v>
      </c>
      <c r="F25" s="299"/>
      <c r="G25" s="310">
        <v>-783</v>
      </c>
      <c r="I25" s="310">
        <v>-1149</v>
      </c>
    </row>
    <row r="26" spans="1:9" ht="20.5" customHeight="1" x14ac:dyDescent="0.3">
      <c r="A26" s="301"/>
      <c r="B26" s="64"/>
      <c r="C26" s="311">
        <f>SUM(C9:C25)</f>
        <v>465359</v>
      </c>
      <c r="D26" s="49"/>
      <c r="E26" s="311">
        <f>SUM(E9:E25)</f>
        <v>337901</v>
      </c>
      <c r="F26" s="299"/>
      <c r="G26" s="311">
        <f>SUM(G9:G25)</f>
        <v>419744</v>
      </c>
      <c r="I26" s="311">
        <f>SUM(I9:I25)</f>
        <v>297393</v>
      </c>
    </row>
    <row r="27" spans="1:9" ht="20.5" customHeight="1" x14ac:dyDescent="0.3">
      <c r="A27" s="300" t="s">
        <v>103</v>
      </c>
      <c r="B27" s="64"/>
      <c r="C27" s="312"/>
      <c r="D27" s="312"/>
      <c r="E27" s="312"/>
      <c r="F27" s="299"/>
    </row>
    <row r="28" spans="1:9" ht="20.5" customHeight="1" x14ac:dyDescent="0.3">
      <c r="A28" s="301" t="s">
        <v>104</v>
      </c>
      <c r="B28" s="64"/>
      <c r="C28" s="312">
        <v>2875</v>
      </c>
      <c r="D28" s="312"/>
      <c r="E28" s="312">
        <v>7317</v>
      </c>
      <c r="F28" s="299"/>
      <c r="G28" s="52">
        <v>1550</v>
      </c>
      <c r="I28" s="52">
        <v>-25406</v>
      </c>
    </row>
    <row r="29" spans="1:9" ht="20.5" customHeight="1" x14ac:dyDescent="0.3">
      <c r="A29" s="301" t="s">
        <v>105</v>
      </c>
      <c r="B29" s="64"/>
      <c r="C29" s="298">
        <v>-238631</v>
      </c>
      <c r="D29" s="49"/>
      <c r="E29" s="298">
        <v>-223648</v>
      </c>
      <c r="G29" s="52">
        <v>-218322</v>
      </c>
      <c r="I29" s="52">
        <v>-165091</v>
      </c>
    </row>
    <row r="30" spans="1:9" ht="20.5" customHeight="1" x14ac:dyDescent="0.3">
      <c r="A30" s="297" t="s">
        <v>63</v>
      </c>
      <c r="B30" s="52"/>
      <c r="C30" s="49">
        <v>-27753</v>
      </c>
      <c r="D30" s="49"/>
      <c r="E30" s="49">
        <v>438</v>
      </c>
      <c r="G30" s="304">
        <v>0</v>
      </c>
      <c r="H30" s="304"/>
      <c r="I30" s="304">
        <v>0</v>
      </c>
    </row>
    <row r="31" spans="1:9" ht="20.5" customHeight="1" x14ac:dyDescent="0.3">
      <c r="A31" s="297" t="s">
        <v>64</v>
      </c>
      <c r="B31" s="64"/>
      <c r="C31" s="298">
        <v>1643</v>
      </c>
      <c r="D31" s="49"/>
      <c r="E31" s="298">
        <v>2150</v>
      </c>
      <c r="G31" s="298">
        <v>1643</v>
      </c>
      <c r="I31" s="298">
        <v>2150</v>
      </c>
    </row>
    <row r="32" spans="1:9" ht="20.5" customHeight="1" x14ac:dyDescent="0.3">
      <c r="A32" s="301" t="s">
        <v>106</v>
      </c>
      <c r="B32" s="64"/>
      <c r="C32" s="312">
        <v>-75138</v>
      </c>
      <c r="D32" s="312"/>
      <c r="E32" s="312">
        <v>3789</v>
      </c>
      <c r="G32" s="313">
        <v>-68221</v>
      </c>
      <c r="I32" s="313">
        <v>-6636</v>
      </c>
    </row>
    <row r="33" spans="1:9" ht="20.5" customHeight="1" x14ac:dyDescent="0.3">
      <c r="A33" s="301" t="s">
        <v>107</v>
      </c>
      <c r="B33" s="64"/>
      <c r="C33" s="312">
        <v>-18524</v>
      </c>
      <c r="D33" s="312"/>
      <c r="E33" s="312">
        <v>4312</v>
      </c>
      <c r="G33" s="313">
        <v>-11278</v>
      </c>
      <c r="I33" s="313">
        <v>1069</v>
      </c>
    </row>
    <row r="34" spans="1:9" ht="20.5" customHeight="1" x14ac:dyDescent="0.3">
      <c r="A34" s="302" t="s">
        <v>108</v>
      </c>
      <c r="B34" s="64"/>
      <c r="C34" s="312">
        <v>-1371</v>
      </c>
      <c r="D34" s="312"/>
      <c r="E34" s="312">
        <v>-626</v>
      </c>
      <c r="G34" s="314">
        <v>-1372</v>
      </c>
      <c r="H34" s="314"/>
      <c r="I34" s="314">
        <v>-648</v>
      </c>
    </row>
    <row r="35" spans="1:9" ht="20.5" customHeight="1" x14ac:dyDescent="0.3">
      <c r="A35" s="301" t="s">
        <v>109</v>
      </c>
      <c r="B35" s="64"/>
      <c r="C35" s="315">
        <v>40856</v>
      </c>
      <c r="D35" s="312"/>
      <c r="E35" s="315">
        <v>45356</v>
      </c>
      <c r="G35" s="314">
        <v>37795</v>
      </c>
      <c r="H35" s="314"/>
      <c r="I35" s="314">
        <v>49911</v>
      </c>
    </row>
    <row r="36" spans="1:9" ht="20.5" customHeight="1" x14ac:dyDescent="0.3">
      <c r="A36" s="301" t="s">
        <v>43</v>
      </c>
      <c r="B36" s="64"/>
      <c r="C36" s="298">
        <v>8433</v>
      </c>
      <c r="D36" s="49"/>
      <c r="E36" s="298">
        <v>3051</v>
      </c>
      <c r="G36" s="313">
        <v>6662</v>
      </c>
      <c r="I36" s="52">
        <v>3798</v>
      </c>
    </row>
    <row r="37" spans="1:9" ht="20.5" customHeight="1" x14ac:dyDescent="0.3">
      <c r="A37" s="302" t="s">
        <v>110</v>
      </c>
      <c r="B37" s="64"/>
      <c r="C37" s="309">
        <v>-4394</v>
      </c>
      <c r="D37" s="49"/>
      <c r="E37" s="309">
        <v>-495</v>
      </c>
      <c r="G37" s="310">
        <v>-4376</v>
      </c>
      <c r="I37" s="310">
        <v>-495</v>
      </c>
    </row>
    <row r="38" spans="1:9" ht="20.5" customHeight="1" x14ac:dyDescent="0.3">
      <c r="A38" s="302" t="s">
        <v>111</v>
      </c>
      <c r="B38" s="64"/>
      <c r="C38" s="298">
        <f>SUM(C26:C37)</f>
        <v>153355</v>
      </c>
      <c r="D38" s="49"/>
      <c r="E38" s="298">
        <f>SUM(E26:E37)</f>
        <v>179545</v>
      </c>
      <c r="G38" s="298">
        <f>SUM(G26:G37)</f>
        <v>163825</v>
      </c>
      <c r="I38" s="298">
        <f>SUM(I26:I37)</f>
        <v>156045</v>
      </c>
    </row>
    <row r="39" spans="1:9" ht="20.5" customHeight="1" x14ac:dyDescent="0.3">
      <c r="A39" s="302" t="s">
        <v>112</v>
      </c>
      <c r="B39" s="64"/>
      <c r="C39" s="298">
        <v>-4429</v>
      </c>
      <c r="D39" s="316"/>
      <c r="E39" s="298">
        <v>-997</v>
      </c>
      <c r="G39" s="313">
        <v>-4337</v>
      </c>
      <c r="I39" s="52">
        <v>-824</v>
      </c>
    </row>
    <row r="40" spans="1:9" ht="20.5" customHeight="1" x14ac:dyDescent="0.3">
      <c r="A40" s="302" t="s">
        <v>113</v>
      </c>
      <c r="B40" s="64"/>
      <c r="C40" s="298">
        <v>-38630</v>
      </c>
      <c r="D40" s="316"/>
      <c r="E40" s="298">
        <v>-21751</v>
      </c>
      <c r="G40" s="313">
        <v>-36860</v>
      </c>
      <c r="I40" s="52">
        <v>-20542</v>
      </c>
    </row>
    <row r="41" spans="1:9" ht="20.5" customHeight="1" x14ac:dyDescent="0.3">
      <c r="A41" s="317" t="s">
        <v>114</v>
      </c>
      <c r="B41" s="64"/>
      <c r="C41" s="318">
        <f>SUM(C38:C40)</f>
        <v>110296</v>
      </c>
      <c r="D41" s="48"/>
      <c r="E41" s="318">
        <f>SUM(E38:E40)</f>
        <v>156797</v>
      </c>
      <c r="F41" s="29"/>
      <c r="G41" s="318">
        <f>SUM(G38:G40)</f>
        <v>122628</v>
      </c>
      <c r="H41" s="29"/>
      <c r="I41" s="318">
        <f>SUM(I38:I40)</f>
        <v>134679</v>
      </c>
    </row>
    <row r="42" spans="1:9" ht="22" customHeight="1" x14ac:dyDescent="0.3">
      <c r="A42" s="1" t="s">
        <v>214</v>
      </c>
      <c r="B42" s="7"/>
      <c r="C42" s="53"/>
      <c r="D42" s="17"/>
      <c r="E42" s="53"/>
    </row>
    <row r="43" spans="1:9" ht="22" customHeight="1" x14ac:dyDescent="0.3">
      <c r="A43" s="338" t="s">
        <v>28</v>
      </c>
      <c r="B43" s="338"/>
      <c r="C43" s="338"/>
      <c r="D43" s="338"/>
      <c r="E43" s="338"/>
    </row>
    <row r="44" spans="1:9" ht="22" customHeight="1" x14ac:dyDescent="0.3">
      <c r="A44" s="319"/>
      <c r="B44" s="319"/>
      <c r="C44" s="319"/>
      <c r="D44" s="319"/>
      <c r="E44" s="319"/>
    </row>
    <row r="45" spans="1:9" ht="22" customHeight="1" x14ac:dyDescent="0.3">
      <c r="A45" s="74"/>
      <c r="B45" s="74"/>
      <c r="C45" s="357" t="s">
        <v>93</v>
      </c>
      <c r="D45" s="337"/>
      <c r="E45" s="337"/>
      <c r="F45" s="74"/>
      <c r="G45" s="359" t="s">
        <v>95</v>
      </c>
      <c r="H45" s="359"/>
      <c r="I45" s="359"/>
    </row>
    <row r="46" spans="1:9" ht="22" customHeight="1" x14ac:dyDescent="0.3">
      <c r="A46" s="74"/>
      <c r="B46" s="74"/>
      <c r="C46" s="357" t="s">
        <v>94</v>
      </c>
      <c r="D46" s="357"/>
      <c r="E46" s="357"/>
      <c r="F46" s="74"/>
      <c r="G46" s="357" t="s">
        <v>94</v>
      </c>
      <c r="H46" s="357"/>
      <c r="I46" s="357"/>
    </row>
    <row r="47" spans="1:9" ht="22" customHeight="1" x14ac:dyDescent="0.3">
      <c r="A47" s="74"/>
      <c r="B47" s="74"/>
      <c r="C47" s="360" t="s">
        <v>92</v>
      </c>
      <c r="D47" s="360"/>
      <c r="E47" s="360"/>
      <c r="F47" s="74"/>
      <c r="G47" s="360" t="s">
        <v>92</v>
      </c>
      <c r="H47" s="360"/>
      <c r="I47" s="360"/>
    </row>
    <row r="48" spans="1:9" ht="22" customHeight="1" x14ac:dyDescent="0.3">
      <c r="A48" s="17"/>
      <c r="B48" s="17"/>
      <c r="C48" s="292" t="s">
        <v>146</v>
      </c>
      <c r="D48" s="293"/>
      <c r="E48" s="292" t="s">
        <v>29</v>
      </c>
      <c r="G48" s="292" t="s">
        <v>146</v>
      </c>
      <c r="H48" s="293"/>
      <c r="I48" s="292" t="s">
        <v>29</v>
      </c>
    </row>
    <row r="49" spans="1:9" ht="22" customHeight="1" x14ac:dyDescent="0.3">
      <c r="A49" s="17"/>
      <c r="B49" s="17"/>
      <c r="C49" s="358" t="s">
        <v>24</v>
      </c>
      <c r="D49" s="358"/>
      <c r="E49" s="358"/>
      <c r="F49" s="358"/>
      <c r="G49" s="358"/>
      <c r="H49" s="358"/>
      <c r="I49" s="358"/>
    </row>
    <row r="50" spans="1:9" s="295" customFormat="1" ht="22" customHeight="1" x14ac:dyDescent="0.3">
      <c r="A50" s="294" t="s">
        <v>115</v>
      </c>
      <c r="B50" s="320"/>
      <c r="D50" s="296"/>
    </row>
    <row r="51" spans="1:9" ht="22" customHeight="1" x14ac:dyDescent="0.3">
      <c r="A51" s="297" t="s">
        <v>204</v>
      </c>
      <c r="B51" s="320"/>
      <c r="C51" s="304">
        <v>0</v>
      </c>
      <c r="E51" s="52">
        <v>1073</v>
      </c>
      <c r="G51" s="304">
        <v>0</v>
      </c>
      <c r="I51" s="52">
        <v>1073</v>
      </c>
    </row>
    <row r="52" spans="1:9" ht="22" customHeight="1" x14ac:dyDescent="0.3">
      <c r="A52" s="301" t="s">
        <v>22</v>
      </c>
      <c r="B52" s="320"/>
      <c r="C52" s="52">
        <v>736</v>
      </c>
      <c r="E52" s="52">
        <v>450</v>
      </c>
      <c r="G52" s="52">
        <v>631</v>
      </c>
      <c r="I52" s="52">
        <v>1105</v>
      </c>
    </row>
    <row r="53" spans="1:9" ht="22" customHeight="1" x14ac:dyDescent="0.3">
      <c r="A53" s="301" t="s">
        <v>149</v>
      </c>
      <c r="B53" s="320"/>
      <c r="C53" s="52">
        <v>1209</v>
      </c>
      <c r="E53" s="304">
        <v>0</v>
      </c>
      <c r="G53" s="52">
        <v>7461</v>
      </c>
      <c r="I53" s="304">
        <v>0</v>
      </c>
    </row>
    <row r="54" spans="1:9" ht="22" customHeight="1" x14ac:dyDescent="0.3">
      <c r="A54" s="301" t="s">
        <v>150</v>
      </c>
      <c r="B54" s="320"/>
      <c r="C54" s="52">
        <v>3220</v>
      </c>
      <c r="E54" s="304">
        <v>0</v>
      </c>
      <c r="G54" s="304">
        <v>0</v>
      </c>
      <c r="I54" s="304">
        <v>0</v>
      </c>
    </row>
    <row r="55" spans="1:9" ht="22" customHeight="1" x14ac:dyDescent="0.3">
      <c r="A55" s="297" t="s">
        <v>216</v>
      </c>
      <c r="B55" s="320"/>
      <c r="C55" s="304">
        <v>0</v>
      </c>
      <c r="E55" s="304">
        <v>0</v>
      </c>
      <c r="G55" s="52">
        <v>-3780</v>
      </c>
      <c r="I55" s="304">
        <v>0</v>
      </c>
    </row>
    <row r="56" spans="1:9" ht="22" customHeight="1" x14ac:dyDescent="0.3">
      <c r="A56" s="301" t="s">
        <v>151</v>
      </c>
      <c r="B56" s="320"/>
      <c r="C56" s="52">
        <v>-4979</v>
      </c>
      <c r="E56" s="304">
        <v>0</v>
      </c>
      <c r="G56" s="304">
        <v>0</v>
      </c>
      <c r="I56" s="304">
        <v>0</v>
      </c>
    </row>
    <row r="57" spans="1:9" ht="22" customHeight="1" x14ac:dyDescent="0.3">
      <c r="A57" s="297" t="s">
        <v>215</v>
      </c>
      <c r="B57" s="320"/>
      <c r="C57" s="52">
        <v>-26979</v>
      </c>
      <c r="E57" s="52">
        <v>-172</v>
      </c>
      <c r="G57" s="52">
        <v>-10500</v>
      </c>
      <c r="I57" s="52">
        <v>-11800</v>
      </c>
    </row>
    <row r="58" spans="1:9" ht="22" customHeight="1" x14ac:dyDescent="0.3">
      <c r="A58" s="301" t="s">
        <v>116</v>
      </c>
      <c r="B58" s="320"/>
      <c r="C58" s="52">
        <v>-16524</v>
      </c>
      <c r="E58" s="52">
        <v>-25253</v>
      </c>
      <c r="G58" s="52">
        <v>-15404</v>
      </c>
      <c r="I58" s="52">
        <v>-25145</v>
      </c>
    </row>
    <row r="59" spans="1:9" ht="22" customHeight="1" x14ac:dyDescent="0.3">
      <c r="A59" s="308" t="s">
        <v>202</v>
      </c>
      <c r="B59" s="302"/>
      <c r="C59" s="52">
        <v>24836</v>
      </c>
      <c r="E59" s="52">
        <v>17080</v>
      </c>
      <c r="G59" s="52">
        <v>24836</v>
      </c>
      <c r="I59" s="52">
        <v>17080</v>
      </c>
    </row>
    <row r="60" spans="1:9" ht="22" customHeight="1" x14ac:dyDescent="0.3">
      <c r="A60" s="302" t="s">
        <v>117</v>
      </c>
      <c r="B60" s="301"/>
      <c r="C60" s="52">
        <v>-2862</v>
      </c>
      <c r="E60" s="52">
        <v>-1489</v>
      </c>
      <c r="G60" s="52">
        <v>-2495</v>
      </c>
      <c r="I60" s="52">
        <v>-1199</v>
      </c>
    </row>
    <row r="61" spans="1:9" ht="22" customHeight="1" x14ac:dyDescent="0.3">
      <c r="A61" s="320" t="s">
        <v>197</v>
      </c>
      <c r="B61" s="301"/>
      <c r="C61" s="322">
        <f>SUM(C51:C60)</f>
        <v>-21343</v>
      </c>
      <c r="E61" s="322">
        <f>SUM(E51:E60)</f>
        <v>-8311</v>
      </c>
      <c r="G61" s="322">
        <f>SUM(G51:G60)</f>
        <v>749</v>
      </c>
      <c r="I61" s="322">
        <f>SUM(I51:I60)</f>
        <v>-18886</v>
      </c>
    </row>
    <row r="62" spans="1:9" ht="15.65" customHeight="1" x14ac:dyDescent="0.3">
      <c r="A62" s="320"/>
      <c r="B62" s="301"/>
    </row>
    <row r="63" spans="1:9" s="29" customFormat="1" ht="22" customHeight="1" x14ac:dyDescent="0.3">
      <c r="A63" s="294" t="s">
        <v>118</v>
      </c>
      <c r="B63" s="320"/>
      <c r="D63" s="323"/>
    </row>
    <row r="64" spans="1:9" s="29" customFormat="1" ht="22" customHeight="1" x14ac:dyDescent="0.3">
      <c r="A64" s="301" t="s">
        <v>119</v>
      </c>
      <c r="B64" s="320"/>
      <c r="C64" s="304">
        <v>0</v>
      </c>
      <c r="D64" s="323"/>
      <c r="E64" s="52">
        <v>891</v>
      </c>
      <c r="G64" s="304">
        <v>0</v>
      </c>
      <c r="I64" s="52">
        <v>891</v>
      </c>
    </row>
    <row r="65" spans="1:9" ht="22" customHeight="1" x14ac:dyDescent="0.3">
      <c r="A65" s="303" t="s">
        <v>120</v>
      </c>
      <c r="B65" s="301"/>
      <c r="C65" s="52">
        <v>-90360</v>
      </c>
      <c r="E65" s="52">
        <v>-77457</v>
      </c>
      <c r="G65" s="52">
        <v>-90360</v>
      </c>
      <c r="I65" s="52">
        <v>-77457</v>
      </c>
    </row>
    <row r="66" spans="1:9" ht="22" customHeight="1" x14ac:dyDescent="0.3">
      <c r="A66" s="307" t="s">
        <v>198</v>
      </c>
      <c r="B66" s="301"/>
    </row>
    <row r="67" spans="1:9" ht="22" customHeight="1" x14ac:dyDescent="0.3">
      <c r="A67" s="17" t="s">
        <v>135</v>
      </c>
      <c r="B67" s="301"/>
      <c r="C67" s="52">
        <v>50899</v>
      </c>
      <c r="E67" s="52">
        <v>-29500</v>
      </c>
      <c r="G67" s="52">
        <v>19949</v>
      </c>
      <c r="I67" s="304">
        <v>0</v>
      </c>
    </row>
    <row r="68" spans="1:9" ht="22" customHeight="1" x14ac:dyDescent="0.3">
      <c r="A68" s="17" t="s">
        <v>205</v>
      </c>
      <c r="B68" s="301"/>
      <c r="I68" s="304"/>
    </row>
    <row r="69" spans="1:9" ht="22" customHeight="1" x14ac:dyDescent="0.3">
      <c r="A69" s="332" t="s">
        <v>206</v>
      </c>
      <c r="B69" s="325"/>
      <c r="C69" s="52">
        <v>-41223</v>
      </c>
      <c r="E69" s="52">
        <v>-20874</v>
      </c>
      <c r="G69" s="52">
        <v>-40139</v>
      </c>
      <c r="I69" s="52">
        <v>-20647</v>
      </c>
    </row>
    <row r="70" spans="1:9" ht="22" customHeight="1" x14ac:dyDescent="0.3">
      <c r="A70" s="324" t="s">
        <v>121</v>
      </c>
      <c r="B70" s="301"/>
    </row>
    <row r="71" spans="1:9" ht="22" customHeight="1" x14ac:dyDescent="0.3">
      <c r="A71" s="17" t="s">
        <v>122</v>
      </c>
      <c r="B71" s="301"/>
      <c r="C71" s="304">
        <v>0</v>
      </c>
      <c r="E71" s="52">
        <v>-9698</v>
      </c>
      <c r="G71" s="304">
        <v>0</v>
      </c>
      <c r="I71" s="52">
        <v>-9698</v>
      </c>
    </row>
    <row r="72" spans="1:9" ht="22" customHeight="1" x14ac:dyDescent="0.3">
      <c r="A72" s="37" t="s">
        <v>192</v>
      </c>
      <c r="B72" s="301"/>
      <c r="C72" s="52">
        <v>-5612</v>
      </c>
      <c r="E72" s="304">
        <v>0</v>
      </c>
      <c r="G72" s="52">
        <v>-5612</v>
      </c>
      <c r="I72" s="304">
        <v>0</v>
      </c>
    </row>
    <row r="73" spans="1:9" ht="22" customHeight="1" x14ac:dyDescent="0.3">
      <c r="A73" s="320" t="s">
        <v>123</v>
      </c>
      <c r="B73" s="320"/>
      <c r="C73" s="322">
        <f>SUM(C64:C72)</f>
        <v>-86296</v>
      </c>
      <c r="E73" s="322">
        <f>SUM(E64:E72)</f>
        <v>-136638</v>
      </c>
      <c r="G73" s="322">
        <f>SUM(G64:G72)</f>
        <v>-116162</v>
      </c>
      <c r="I73" s="322">
        <f>SUM(I64:I72)</f>
        <v>-106911</v>
      </c>
    </row>
    <row r="74" spans="1:9" s="29" customFormat="1" ht="15.65" customHeight="1" x14ac:dyDescent="0.3">
      <c r="A74" s="320"/>
      <c r="B74" s="320"/>
      <c r="D74" s="323"/>
    </row>
    <row r="75" spans="1:9" ht="22" customHeight="1" x14ac:dyDescent="0.3">
      <c r="A75" s="320" t="s">
        <v>23</v>
      </c>
      <c r="B75" s="320"/>
      <c r="C75" s="29">
        <f>C41+C61+C73</f>
        <v>2657</v>
      </c>
      <c r="D75" s="323"/>
      <c r="E75" s="29">
        <f>E41+E61+E73</f>
        <v>11848</v>
      </c>
      <c r="F75" s="29"/>
      <c r="G75" s="29">
        <f>G41+G61+G73</f>
        <v>7215</v>
      </c>
      <c r="H75" s="29"/>
      <c r="I75" s="29">
        <f>I41+I61+I73</f>
        <v>8882</v>
      </c>
    </row>
    <row r="76" spans="1:9" ht="22" customHeight="1" x14ac:dyDescent="0.3">
      <c r="A76" s="297" t="s">
        <v>142</v>
      </c>
      <c r="B76" s="301"/>
      <c r="C76" s="52">
        <f>'BS6-7'!H10</f>
        <v>59435</v>
      </c>
      <c r="E76" s="52">
        <v>47587</v>
      </c>
      <c r="G76" s="52">
        <f>'BS6-7'!L10</f>
        <v>34969</v>
      </c>
      <c r="I76" s="52">
        <v>26087</v>
      </c>
    </row>
    <row r="77" spans="1:9" s="29" customFormat="1" ht="22" customHeight="1" thickBot="1" x14ac:dyDescent="0.35">
      <c r="A77" s="320" t="s">
        <v>143</v>
      </c>
      <c r="B77" s="320"/>
      <c r="C77" s="326">
        <f>SUM(C75:C76)</f>
        <v>62092</v>
      </c>
      <c r="D77" s="323"/>
      <c r="E77" s="326">
        <f>SUM(E75:E76)</f>
        <v>59435</v>
      </c>
      <c r="G77" s="326">
        <f>SUM(G75:G76)</f>
        <v>42184</v>
      </c>
      <c r="I77" s="326">
        <f>SUM(I75:I76)</f>
        <v>34969</v>
      </c>
    </row>
    <row r="78" spans="1:9" s="29" customFormat="1" ht="15.65" customHeight="1" thickTop="1" x14ac:dyDescent="0.3">
      <c r="A78" s="320"/>
      <c r="B78" s="320"/>
      <c r="D78" s="323"/>
    </row>
    <row r="79" spans="1:9" s="29" customFormat="1" ht="22" customHeight="1" x14ac:dyDescent="0.3">
      <c r="A79" s="294" t="s">
        <v>124</v>
      </c>
      <c r="B79" s="301"/>
      <c r="D79" s="323"/>
    </row>
    <row r="80" spans="1:9" ht="22" customHeight="1" x14ac:dyDescent="0.3">
      <c r="A80" s="301" t="s">
        <v>125</v>
      </c>
      <c r="B80" s="301"/>
      <c r="C80" s="52">
        <v>796</v>
      </c>
      <c r="E80" s="52">
        <v>352</v>
      </c>
      <c r="G80" s="52">
        <v>796</v>
      </c>
      <c r="I80" s="52">
        <v>352</v>
      </c>
    </row>
    <row r="88" spans="1:4" ht="20.25" customHeight="1" x14ac:dyDescent="0.3">
      <c r="A88" s="52"/>
      <c r="B88" s="52"/>
    </row>
    <row r="89" spans="1:4" s="329" customFormat="1" ht="20.25" customHeight="1" x14ac:dyDescent="0.3">
      <c r="A89" s="327"/>
      <c r="B89" s="328"/>
      <c r="D89" s="330"/>
    </row>
    <row r="90" spans="1:4" s="329" customFormat="1" ht="20.25" customHeight="1" x14ac:dyDescent="0.3">
      <c r="A90" s="327"/>
      <c r="B90" s="328"/>
      <c r="D90" s="330"/>
    </row>
    <row r="91" spans="1:4" s="329" customFormat="1" ht="20.25" customHeight="1" x14ac:dyDescent="0.3">
      <c r="A91" s="327"/>
      <c r="B91" s="328"/>
      <c r="D91" s="330"/>
    </row>
    <row r="92" spans="1:4" s="329" customFormat="1" ht="20.25" customHeight="1" x14ac:dyDescent="0.3">
      <c r="A92" s="327"/>
      <c r="B92" s="328"/>
      <c r="D92" s="330"/>
    </row>
    <row r="93" spans="1:4" s="329" customFormat="1" ht="20.25" customHeight="1" x14ac:dyDescent="0.3">
      <c r="A93" s="327"/>
      <c r="B93" s="328"/>
      <c r="D93" s="330"/>
    </row>
    <row r="94" spans="1:4" s="329" customFormat="1" ht="20.25" customHeight="1" x14ac:dyDescent="0.3">
      <c r="A94" s="327"/>
      <c r="B94" s="328"/>
      <c r="D94" s="330"/>
    </row>
    <row r="95" spans="1:4" s="329" customFormat="1" ht="20.25" customHeight="1" x14ac:dyDescent="0.3">
      <c r="A95" s="327"/>
      <c r="B95" s="328"/>
      <c r="D95" s="330"/>
    </row>
    <row r="96" spans="1:4" s="329" customFormat="1" ht="20.25" customHeight="1" x14ac:dyDescent="0.3">
      <c r="A96" s="327"/>
      <c r="B96" s="328"/>
      <c r="D96" s="330"/>
    </row>
    <row r="97" spans="1:4" s="329" customFormat="1" ht="20.25" customHeight="1" x14ac:dyDescent="0.3">
      <c r="A97" s="327"/>
      <c r="B97" s="328"/>
      <c r="D97" s="330"/>
    </row>
    <row r="98" spans="1:4" s="329" customFormat="1" ht="20.25" customHeight="1" x14ac:dyDescent="0.3">
      <c r="A98" s="327"/>
      <c r="B98" s="328"/>
      <c r="D98" s="330"/>
    </row>
    <row r="99" spans="1:4" s="329" customFormat="1" ht="20.25" customHeight="1" x14ac:dyDescent="0.3">
      <c r="A99" s="327"/>
      <c r="B99" s="328"/>
      <c r="D99" s="330"/>
    </row>
    <row r="100" spans="1:4" s="329" customFormat="1" ht="20.25" customHeight="1" x14ac:dyDescent="0.3">
      <c r="A100" s="327"/>
      <c r="B100" s="328"/>
      <c r="D100" s="330"/>
    </row>
    <row r="101" spans="1:4" s="329" customFormat="1" ht="20.25" customHeight="1" x14ac:dyDescent="0.3">
      <c r="A101" s="327"/>
      <c r="B101" s="328"/>
      <c r="D101" s="330"/>
    </row>
    <row r="102" spans="1:4" s="329" customFormat="1" ht="20.25" customHeight="1" x14ac:dyDescent="0.3">
      <c r="A102" s="327"/>
      <c r="B102" s="328"/>
      <c r="D102" s="330"/>
    </row>
    <row r="103" spans="1:4" s="329" customFormat="1" ht="20.25" customHeight="1" x14ac:dyDescent="0.3">
      <c r="A103" s="327"/>
      <c r="B103" s="328"/>
      <c r="D103" s="330"/>
    </row>
    <row r="104" spans="1:4" s="329" customFormat="1" ht="20.25" customHeight="1" x14ac:dyDescent="0.3">
      <c r="A104" s="327"/>
      <c r="B104" s="328"/>
      <c r="D104" s="330"/>
    </row>
    <row r="105" spans="1:4" s="329" customFormat="1" ht="20.25" customHeight="1" x14ac:dyDescent="0.3">
      <c r="A105" s="327"/>
      <c r="B105" s="328"/>
      <c r="D105" s="330"/>
    </row>
    <row r="106" spans="1:4" s="329" customFormat="1" ht="20.25" customHeight="1" x14ac:dyDescent="0.3">
      <c r="A106" s="327"/>
      <c r="B106" s="328"/>
      <c r="D106" s="330"/>
    </row>
    <row r="107" spans="1:4" s="329" customFormat="1" ht="20.25" customHeight="1" x14ac:dyDescent="0.3">
      <c r="A107" s="327"/>
      <c r="B107" s="328"/>
      <c r="D107" s="330"/>
    </row>
    <row r="108" spans="1:4" s="329" customFormat="1" ht="20.25" customHeight="1" x14ac:dyDescent="0.3">
      <c r="A108" s="327"/>
      <c r="B108" s="328"/>
      <c r="D108" s="330"/>
    </row>
    <row r="109" spans="1:4" s="329" customFormat="1" ht="20.25" customHeight="1" x14ac:dyDescent="0.3">
      <c r="A109" s="327"/>
      <c r="B109" s="328"/>
      <c r="D109" s="330"/>
    </row>
    <row r="110" spans="1:4" s="329" customFormat="1" ht="20.25" customHeight="1" x14ac:dyDescent="0.3">
      <c r="A110" s="327"/>
      <c r="B110" s="328"/>
      <c r="D110" s="330"/>
    </row>
    <row r="111" spans="1:4" s="329" customFormat="1" ht="20.25" customHeight="1" x14ac:dyDescent="0.3">
      <c r="A111" s="327"/>
      <c r="B111" s="328"/>
      <c r="D111" s="330"/>
    </row>
    <row r="112" spans="1:4" s="329" customFormat="1" ht="20.25" customHeight="1" x14ac:dyDescent="0.3">
      <c r="A112" s="327"/>
      <c r="B112" s="328"/>
      <c r="D112" s="330"/>
    </row>
    <row r="113" spans="1:4" s="329" customFormat="1" ht="20.25" customHeight="1" x14ac:dyDescent="0.3">
      <c r="A113" s="327"/>
      <c r="B113" s="328"/>
      <c r="D113" s="330"/>
    </row>
    <row r="114" spans="1:4" s="329" customFormat="1" ht="20.25" customHeight="1" x14ac:dyDescent="0.3">
      <c r="A114" s="327"/>
      <c r="B114" s="328"/>
      <c r="D114" s="330"/>
    </row>
    <row r="115" spans="1:4" s="329" customFormat="1" ht="20.25" customHeight="1" x14ac:dyDescent="0.3">
      <c r="A115" s="327"/>
      <c r="B115" s="328"/>
      <c r="D115" s="330"/>
    </row>
    <row r="116" spans="1:4" s="329" customFormat="1" ht="20.25" customHeight="1" x14ac:dyDescent="0.3">
      <c r="A116" s="327"/>
      <c r="B116" s="328"/>
      <c r="D116" s="330"/>
    </row>
    <row r="117" spans="1:4" s="329" customFormat="1" ht="20.25" customHeight="1" x14ac:dyDescent="0.3">
      <c r="A117" s="327"/>
      <c r="B117" s="328"/>
      <c r="D117" s="330"/>
    </row>
    <row r="118" spans="1:4" s="329" customFormat="1" ht="20.25" customHeight="1" x14ac:dyDescent="0.3">
      <c r="A118" s="327"/>
      <c r="B118" s="328"/>
      <c r="D118" s="330"/>
    </row>
    <row r="119" spans="1:4" s="329" customFormat="1" ht="20.25" customHeight="1" x14ac:dyDescent="0.3">
      <c r="A119" s="327"/>
      <c r="B119" s="328"/>
      <c r="D119" s="330"/>
    </row>
    <row r="120" spans="1:4" s="329" customFormat="1" ht="20.25" customHeight="1" x14ac:dyDescent="0.3">
      <c r="A120" s="327"/>
      <c r="B120" s="328"/>
      <c r="D120" s="330"/>
    </row>
    <row r="121" spans="1:4" s="329" customFormat="1" ht="20.25" customHeight="1" x14ac:dyDescent="0.3">
      <c r="A121" s="327"/>
      <c r="B121" s="328"/>
      <c r="D121" s="330"/>
    </row>
    <row r="122" spans="1:4" s="329" customFormat="1" ht="20.25" customHeight="1" x14ac:dyDescent="0.3">
      <c r="A122" s="327"/>
      <c r="B122" s="328"/>
      <c r="D122" s="330"/>
    </row>
    <row r="123" spans="1:4" s="329" customFormat="1" ht="20.25" customHeight="1" x14ac:dyDescent="0.3">
      <c r="A123" s="327"/>
      <c r="B123" s="328"/>
      <c r="D123" s="330"/>
    </row>
    <row r="124" spans="1:4" s="329" customFormat="1" ht="20.25" customHeight="1" x14ac:dyDescent="0.3">
      <c r="A124" s="327"/>
      <c r="B124" s="328"/>
      <c r="D124" s="330"/>
    </row>
    <row r="125" spans="1:4" s="329" customFormat="1" ht="20.25" customHeight="1" x14ac:dyDescent="0.3">
      <c r="A125" s="327"/>
      <c r="B125" s="328"/>
      <c r="D125" s="330"/>
    </row>
    <row r="126" spans="1:4" s="329" customFormat="1" ht="20.25" customHeight="1" x14ac:dyDescent="0.3">
      <c r="A126" s="327"/>
      <c r="B126" s="328"/>
      <c r="D126" s="330"/>
    </row>
    <row r="127" spans="1:4" s="329" customFormat="1" ht="20.25" customHeight="1" x14ac:dyDescent="0.3">
      <c r="A127" s="327"/>
      <c r="B127" s="328"/>
      <c r="D127" s="330"/>
    </row>
    <row r="128" spans="1:4" s="329" customFormat="1" ht="20.25" customHeight="1" x14ac:dyDescent="0.3">
      <c r="A128" s="327"/>
      <c r="B128" s="328"/>
      <c r="D128" s="330"/>
    </row>
    <row r="129" spans="1:4" s="329" customFormat="1" ht="20.25" customHeight="1" x14ac:dyDescent="0.3">
      <c r="A129" s="327"/>
      <c r="B129" s="328"/>
      <c r="D129" s="330"/>
    </row>
    <row r="130" spans="1:4" s="329" customFormat="1" ht="20.25" customHeight="1" x14ac:dyDescent="0.3">
      <c r="A130" s="327"/>
      <c r="B130" s="328"/>
      <c r="D130" s="330"/>
    </row>
    <row r="131" spans="1:4" s="329" customFormat="1" ht="20.25" customHeight="1" x14ac:dyDescent="0.3">
      <c r="A131" s="327"/>
      <c r="B131" s="328"/>
      <c r="D131" s="330"/>
    </row>
    <row r="132" spans="1:4" s="329" customFormat="1" ht="20.25" customHeight="1" x14ac:dyDescent="0.3">
      <c r="A132" s="327"/>
      <c r="B132" s="328"/>
      <c r="D132" s="330"/>
    </row>
    <row r="133" spans="1:4" s="329" customFormat="1" ht="20.25" customHeight="1" x14ac:dyDescent="0.3">
      <c r="A133" s="327"/>
      <c r="B133" s="328"/>
      <c r="D133" s="330"/>
    </row>
    <row r="134" spans="1:4" s="329" customFormat="1" ht="20.25" customHeight="1" x14ac:dyDescent="0.3">
      <c r="A134" s="327"/>
      <c r="B134" s="328"/>
      <c r="D134" s="330"/>
    </row>
    <row r="135" spans="1:4" s="329" customFormat="1" ht="20.25" customHeight="1" x14ac:dyDescent="0.3">
      <c r="A135" s="327"/>
      <c r="B135" s="328"/>
      <c r="D135" s="330"/>
    </row>
    <row r="136" spans="1:4" s="329" customFormat="1" ht="20.25" customHeight="1" x14ac:dyDescent="0.3">
      <c r="A136" s="327"/>
      <c r="B136" s="328"/>
      <c r="D136" s="330"/>
    </row>
    <row r="137" spans="1:4" s="329" customFormat="1" ht="20.25" customHeight="1" x14ac:dyDescent="0.3">
      <c r="A137" s="327"/>
      <c r="B137" s="328"/>
      <c r="D137" s="330"/>
    </row>
    <row r="138" spans="1:4" s="329" customFormat="1" ht="20.25" customHeight="1" x14ac:dyDescent="0.3">
      <c r="A138" s="327"/>
      <c r="B138" s="328"/>
      <c r="D138" s="330"/>
    </row>
    <row r="139" spans="1:4" s="329" customFormat="1" ht="20.25" customHeight="1" x14ac:dyDescent="0.3">
      <c r="A139" s="327"/>
      <c r="B139" s="328"/>
      <c r="D139" s="330"/>
    </row>
    <row r="140" spans="1:4" s="329" customFormat="1" ht="20.25" customHeight="1" x14ac:dyDescent="0.3">
      <c r="A140" s="327"/>
      <c r="B140" s="328"/>
      <c r="D140" s="330"/>
    </row>
  </sheetData>
  <mergeCells count="16">
    <mergeCell ref="A2:E2"/>
    <mergeCell ref="C3:E3"/>
    <mergeCell ref="C49:I49"/>
    <mergeCell ref="G3:I3"/>
    <mergeCell ref="C7:I7"/>
    <mergeCell ref="A43:E43"/>
    <mergeCell ref="C45:E45"/>
    <mergeCell ref="G45:I45"/>
    <mergeCell ref="C5:E5"/>
    <mergeCell ref="G5:I5"/>
    <mergeCell ref="C4:E4"/>
    <mergeCell ref="G4:I4"/>
    <mergeCell ref="C46:E46"/>
    <mergeCell ref="G46:I46"/>
    <mergeCell ref="C47:E47"/>
    <mergeCell ref="G47:I47"/>
  </mergeCells>
  <pageMargins left="0.7" right="0.7" top="0.48" bottom="0.5" header="0.5" footer="0.5"/>
  <pageSetup paperSize="9" scale="85" firstPageNumber="13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BS6-7</vt:lpstr>
      <vt:lpstr>PL8</vt:lpstr>
      <vt:lpstr>SH9 (conso) PY</vt:lpstr>
      <vt:lpstr>SH10 (conso) CY</vt:lpstr>
      <vt:lpstr>SH11 (separate) PY</vt:lpstr>
      <vt:lpstr>SH12 (separate) CY</vt:lpstr>
      <vt:lpstr>CF 13-14</vt:lpstr>
      <vt:lpstr>'BS6-7'!Print_Area</vt:lpstr>
      <vt:lpstr>'PL8'!Print_Area</vt:lpstr>
      <vt:lpstr>'SH10 (conso) CY'!Print_Area</vt:lpstr>
      <vt:lpstr>'SH11 (separate) PY'!Print_Area</vt:lpstr>
      <vt:lpstr>'SH12 (separate) CY'!Print_Area</vt:lpstr>
      <vt:lpstr>'SH9 (conso) PY'!Print_Area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เกวลี ศรีลารัตน์</cp:lastModifiedBy>
  <cp:lastPrinted>2021-02-25T10:09:59Z</cp:lastPrinted>
  <dcterms:created xsi:type="dcterms:W3CDTF">2001-11-20T07:05:06Z</dcterms:created>
  <dcterms:modified xsi:type="dcterms:W3CDTF">2021-02-25T10:42:06Z</dcterms:modified>
</cp:coreProperties>
</file>