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am_Supatra\Desktop\ส่งลูกค้า_SAWANG\SET_FORMAT\Thai\"/>
    </mc:Choice>
  </mc:AlternateContent>
  <xr:revisionPtr revIDLastSave="0" documentId="13_ncr:1_{769C3163-3CD9-4F22-A49A-B86D75EAAB77}" xr6:coauthVersionLast="46" xr6:coauthVersionMax="46" xr10:uidLastSave="{00000000-0000-0000-0000-000000000000}"/>
  <bookViews>
    <workbookView xWindow="-120" yWindow="-120" windowWidth="20730" windowHeight="11160" tabRatio="861" firstSheet="1" activeTab="5" xr2:uid="{00000000-000D-0000-FFFF-FFFF00000000}"/>
  </bookViews>
  <sheets>
    <sheet name="Acerno_Cache_XXXXX" sheetId="15" state="veryHidden" r:id="rId1"/>
    <sheet name="SFP-THA" sheetId="1" r:id="rId2"/>
    <sheet name="SCI-THA" sheetId="13" r:id="rId3"/>
    <sheet name="SHA-THA" sheetId="3" r:id="rId4"/>
    <sheet name="CF-THA" sheetId="5" r:id="rId5"/>
    <sheet name="CF-THA (2)" sheetId="6" r:id="rId6"/>
  </sheets>
  <definedNames>
    <definedName name="_xlnm.Print_Area" localSheetId="4">'CF-THA'!$A$1:$J$38</definedName>
    <definedName name="_xlnm.Print_Area" localSheetId="5">'CF-THA (2)'!$A$1:$J$19</definedName>
    <definedName name="_xlnm.Print_Area" localSheetId="3">'SHA-THA'!$A$1:$P$16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" i="6" l="1"/>
  <c r="H10" i="13"/>
  <c r="J50" i="1" l="1"/>
  <c r="J48" i="1"/>
  <c r="J47" i="1"/>
  <c r="H7" i="5"/>
  <c r="J7" i="5"/>
  <c r="J25" i="13" l="1"/>
  <c r="H25" i="13"/>
  <c r="J11" i="6" l="1"/>
  <c r="H11" i="6"/>
  <c r="L12" i="3" l="1"/>
  <c r="L14" i="3" s="1"/>
  <c r="J12" i="3"/>
  <c r="J14" i="3" s="1"/>
  <c r="H12" i="3"/>
  <c r="H14" i="3" s="1"/>
  <c r="P10" i="3"/>
  <c r="J10" i="13"/>
  <c r="J12" i="13" s="1"/>
  <c r="J16" i="13" s="1"/>
  <c r="J18" i="13" s="1"/>
  <c r="H12" i="13"/>
  <c r="H16" i="13" s="1"/>
  <c r="J40" i="1"/>
  <c r="H40" i="1"/>
  <c r="J37" i="1"/>
  <c r="H37" i="1"/>
  <c r="J22" i="1"/>
  <c r="H22" i="1"/>
  <c r="J15" i="1"/>
  <c r="H15" i="1"/>
  <c r="J9" i="5" l="1"/>
  <c r="J20" i="5" s="1"/>
  <c r="J20" i="13"/>
  <c r="J26" i="13" s="1"/>
  <c r="N11" i="3" s="1"/>
  <c r="N12" i="3" s="1"/>
  <c r="J51" i="1" s="1"/>
  <c r="J52" i="1" s="1"/>
  <c r="H18" i="13"/>
  <c r="J41" i="1"/>
  <c r="J23" i="1"/>
  <c r="J53" i="1" l="1"/>
  <c r="H20" i="13"/>
  <c r="H26" i="13" s="1"/>
  <c r="N13" i="3" s="1"/>
  <c r="H9" i="5"/>
  <c r="H20" i="5" s="1"/>
  <c r="J33" i="5"/>
  <c r="P11" i="3"/>
  <c r="P12" i="3" s="1"/>
  <c r="J36" i="5" l="1"/>
  <c r="J14" i="6" s="1"/>
  <c r="J16" i="6" s="1"/>
  <c r="H15" i="6" s="1"/>
  <c r="J7" i="6"/>
  <c r="H7" i="6"/>
  <c r="J7" i="13"/>
  <c r="H7" i="13"/>
  <c r="H32" i="1"/>
  <c r="J32" i="1"/>
  <c r="A5" i="3"/>
  <c r="A5" i="5" s="1"/>
  <c r="A5" i="6" s="1"/>
  <c r="A30" i="1"/>
  <c r="H48" i="1"/>
  <c r="H50" i="1"/>
  <c r="J17" i="6" l="1"/>
  <c r="H41" i="1"/>
  <c r="H23" i="1"/>
  <c r="H47" i="1"/>
  <c r="J28" i="13" l="1"/>
  <c r="H28" i="13"/>
  <c r="H33" i="5" l="1"/>
  <c r="P13" i="3"/>
  <c r="P14" i="3" s="1"/>
  <c r="N14" i="3"/>
  <c r="H36" i="5" l="1"/>
  <c r="H14" i="6" s="1"/>
  <c r="H16" i="6" s="1"/>
  <c r="H17" i="6" s="1"/>
  <c r="J54" i="1"/>
  <c r="H51" i="1" l="1"/>
  <c r="H52" i="1" l="1"/>
  <c r="H53" i="1" s="1"/>
  <c r="H54" i="1" s="1"/>
</calcChain>
</file>

<file path=xl/sharedStrings.xml><?xml version="1.0" encoding="utf-8"?>
<sst xmlns="http://schemas.openxmlformats.org/spreadsheetml/2006/main" count="156" uniqueCount="119">
  <si>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</si>
  <si>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</si>
  <si>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</si>
  <si>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</si>
  <si>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</si>
  <si>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</si>
  <si>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</si>
  <si>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</si>
  <si>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</si>
  <si>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</si>
  <si>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ทุนจดทะเบียน</t>
  </si>
  <si>
    <t>ยังไม่ได้จัดสรร</t>
  </si>
  <si>
    <t>รวมหนี้สิน</t>
  </si>
  <si>
    <t>รายได้อื่น</t>
  </si>
  <si>
    <t>บริษัท สว่างเอ็กซ์ปอร์ต จำกัด (มหาชน)</t>
  </si>
  <si>
    <t>หมายเหตุ</t>
  </si>
  <si>
    <t>สินค้าคงเหลือ</t>
  </si>
  <si>
    <t>หุ้นสามัญ 25,200,000 หุ้น มูลค่าหุ้นละ 10 บาท</t>
  </si>
  <si>
    <t>หุ้นสามัญ 24,000,000 หุ้น มูลค่าหุ้นละ 10 บาท</t>
  </si>
  <si>
    <t>กำไรสะสม</t>
  </si>
  <si>
    <t>หุ้นสามัญ</t>
  </si>
  <si>
    <t>งบกระแสเงินสด</t>
  </si>
  <si>
    <t>กระแสเงินสดจากกิจกรรมดำเนินงาน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</si>
  <si>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</si>
  <si>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</si>
  <si>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หนี้สินเพิ่มขึ้น (ลดลง)</t>
  </si>
  <si>
    <t>กระแสเงินสดจากกิจกรรมลงทุน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</si>
  <si>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</si>
  <si>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</si>
  <si>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</si>
  <si>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</si>
  <si>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ส่วนเกินมูลค่า</t>
  </si>
  <si>
    <t>รวม</t>
  </si>
  <si>
    <t>ผลกระทบจากอัตราแลกเปลี่ยนในเงินสด</t>
  </si>
  <si>
    <t>ดอกเบี้ยรับ</t>
  </si>
  <si>
    <t>ค่าเสื่อมราคาและค่าตัดจำหน่าย</t>
  </si>
  <si>
    <t>ส่วนเกินมูลค่าหุ้นสามัญ</t>
  </si>
  <si>
    <t>จ่ายภาษีเงินได้</t>
  </si>
  <si>
    <t>รับดอกเบี้ย</t>
  </si>
  <si>
    <t>จัดสรรเป็นสำรองตามกฎหมาย</t>
  </si>
  <si>
    <t>ค่าใช้จ่ายในการขาย</t>
  </si>
  <si>
    <t>ค่าใช้จ่ายในการบริหาร</t>
  </si>
  <si>
    <t>สินทรัพย์ไม่หมุนเวียนอื่น</t>
  </si>
  <si>
    <t>กำไรขั้นต้น</t>
  </si>
  <si>
    <t>กำไรก่อนค่าใช้จ่าย</t>
  </si>
  <si>
    <t>ต้นทุนขายและบริการ</t>
  </si>
  <si>
    <t>งบแสดงฐานะการเงิน</t>
  </si>
  <si>
    <t>งบกำไรขาดทุนเบ็ดเสร็จ</t>
  </si>
  <si>
    <t>หนี้สินไม่หมุนเวียน</t>
  </si>
  <si>
    <t>รวมหนี้สินไม่หมุนเวียน</t>
  </si>
  <si>
    <t>ซื้อสินทรัพย์ถาวรและสินทรัพย์ไม่มีตัวตน</t>
  </si>
  <si>
    <t>หนี้สินและส่วนของผู้ถือหุ้น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</si>
  <si>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</si>
  <si>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</si>
  <si>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</si>
  <si>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</si>
  <si>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ทุนที่ออกและ</t>
  </si>
  <si>
    <t>เรียกชำระแล้ว</t>
  </si>
  <si>
    <t>จัดสรรเป็น</t>
  </si>
  <si>
    <t>สำรองตามกฎหมาย</t>
  </si>
  <si>
    <t>ค่าใช้จ่ายผลประโยชน์พนักงาน</t>
  </si>
  <si>
    <t>ส่วนของผู้ถือหุ้น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</si>
  <si>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</si>
  <si>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</si>
  <si>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</si>
  <si>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รายได้จากการขายและบริการ</t>
  </si>
  <si>
    <t>ลูกหนี้การค้าและลูกหนี้อื่น</t>
  </si>
  <si>
    <t>เจ้าหนี้การค้าและเจ้าหนี้อื่น</t>
  </si>
  <si>
    <t>สินทรัพย์ภาษีเงินได้รอตัดบัญชี</t>
  </si>
  <si>
    <t>กำไรขาดทุนเบ็ดเสร็จอื่น</t>
  </si>
  <si>
    <t>ขาดทุนต่อหุ้น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</si>
  <si>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</si>
  <si>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</si>
  <si>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ขาดทุนสำหรับปี</t>
  </si>
  <si>
    <t>8 และ 9</t>
  </si>
  <si>
    <t>11</t>
  </si>
  <si>
    <t>ขาดทุนก่อนภาษีเงินได้</t>
  </si>
  <si>
    <t>เงินสดสุทธิใช้ไปในกิจกรรมลงทุน</t>
  </si>
  <si>
    <t>ทุนที่ออกจำหน่ายและเรียกชำระเต็มมูลค่าแล้ว</t>
  </si>
  <si>
    <t>รายการที่จะไม่ถูกจัดประเภทรายการใหม่เข้าไปไว้ในกำไรหรือขาดทุน</t>
  </si>
  <si>
    <t>เงินรับล่วงหน้าจากลูกค้า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</si>
  <si>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</si>
  <si>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</si>
  <si>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>2562</t>
  </si>
  <si>
    <t>ยอดคงเหลือ ณ 31 ธันวาคม 2562</t>
  </si>
  <si>
    <t>ขาดทุนก่อนต้นทุนทางการเงินและภาษีเงินได้</t>
  </si>
  <si>
    <t>ต้นทุนทางการเงิน</t>
  </si>
  <si>
    <t>กำไรเบ็ดเสร็จอื่นสำหรับปี-สุทธิจากภาษี</t>
  </si>
  <si>
    <t>เงินมัดจำค่าบริการ</t>
  </si>
  <si>
    <t>กำไรจากการประมาณการตามหลักคณิตศาสตร์</t>
  </si>
  <si>
    <t>เงินสดจ่ายจากการดำเนินงาน</t>
  </si>
  <si>
    <t>จ่ายดอกเบี้ย</t>
  </si>
  <si>
    <t>ดอกเบี้ยจ่าย</t>
  </si>
  <si>
    <t>ปรับกระทบยอดกำไรสุทธิประจำปีเป็นเงินสดสุทธิ</t>
  </si>
  <si>
    <t>และรายการเทียบเท่าเงินสด</t>
  </si>
  <si>
    <t>ณ วันที่ 31 ธันวาคม พ.ศ. 2563</t>
  </si>
  <si>
    <t>2563</t>
  </si>
  <si>
    <t>สำหรับปีสิ้นสุดวันที่ 31 ธันวาคม พ.ศ. 2563</t>
  </si>
  <si>
    <t>ยอดคงเหลือ ณ 1 มกราคม 2562</t>
  </si>
  <si>
    <t>ยอดคงเหลือ ณ 31 ธันวาคม 2563</t>
  </si>
  <si>
    <t>รายได้ภาษีเงินได้</t>
  </si>
  <si>
    <t>3.1 และ 4</t>
  </si>
  <si>
    <t>3.2 และ 5</t>
  </si>
  <si>
    <t>3.3 และ 6</t>
  </si>
  <si>
    <t>ขาดทุนจากการลดมูลค่าสินค้าคงเหลือ</t>
  </si>
  <si>
    <t>ภาษีเงินได้ที่เกี่ยวข้อง</t>
  </si>
  <si>
    <t xml:space="preserve">                                    จากกิจกรรมดำเนินงาน</t>
  </si>
  <si>
    <t>ผลขาดทุนจากอัตราแลกเปลี่ยนที่ยังไม่เกิดขึ้น</t>
  </si>
  <si>
    <t>ผลขาดทุนจากการจำหน่ายสินทรัพย์</t>
  </si>
  <si>
    <t>3.5 และ 7</t>
  </si>
  <si>
    <t>3.6 และ 8</t>
  </si>
  <si>
    <t>3.8 และ 9</t>
  </si>
  <si>
    <t>3.14 และ 13</t>
  </si>
  <si>
    <t>3.12 และ 11</t>
  </si>
  <si>
    <t>กำไร(ขาดทุน)เบ็ดเสร็จรวมสำหรับปี</t>
  </si>
  <si>
    <t>กำไร(ขาดทุน)เบ็ดเสร็จรวมสำหรับปี 2562</t>
  </si>
  <si>
    <t>กำไร(ขาดทุน)เบ็ดเสร็จรวมสำหรับปี 2563</t>
  </si>
  <si>
    <t>3.15 และ 14</t>
  </si>
  <si>
    <t>ตัดจำหน่ายบัญชีภาษีเงินได้จ่ายล่วงหน้า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</si>
</sst>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2" formatCode="_-* #,##0_-;\-* #,##0_-;_-* &quot;-&quot;??_-;_-@_-"/>
  </numFmts>
  <fonts count="11" x14ac:knownFonts="1">
    <font>
      <sz val="14"/>
      <name val="AngsanaUPC"/>
    </font>
    <font>
      <sz val="14"/>
      <name val="AngsanaUPC"/>
      <family val="1"/>
    </font>
    <font>
      <sz val="8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92">
    <xf numFmtId="0" fontId="0" fillId="0" borderId="0" xfId="0"/>
    <xf numFmtId="164" fontId="4" fillId="0" borderId="0" xfId="0" applyNumberFormat="1" applyFont="1" applyFill="1"/>
    <xf numFmtId="166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 applyAlignment="1">
      <alignment horizontal="right"/>
    </xf>
    <xf numFmtId="169" fontId="4" fillId="0" borderId="0" xfId="0" applyNumberFormat="1" applyFont="1" applyFill="1"/>
    <xf numFmtId="169" fontId="4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centerContinuous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left"/>
    </xf>
    <xf numFmtId="164" fontId="4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/>
    <xf numFmtId="37" fontId="4" fillId="0" borderId="0" xfId="0" applyNumberFormat="1" applyFont="1" applyFill="1"/>
    <xf numFmtId="164" fontId="4" fillId="0" borderId="0" xfId="0" applyNumberFormat="1" applyFont="1" applyFill="1" applyAlignment="1">
      <alignment horizontal="left"/>
    </xf>
    <xf numFmtId="169" fontId="4" fillId="0" borderId="3" xfId="0" applyNumberFormat="1" applyFont="1" applyFill="1" applyBorder="1" applyAlignment="1">
      <alignment horizontal="right"/>
    </xf>
    <xf numFmtId="166" fontId="4" fillId="0" borderId="0" xfId="0" applyNumberFormat="1" applyFont="1" applyFill="1"/>
    <xf numFmtId="0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/>
    <xf numFmtId="164" fontId="4" fillId="0" borderId="0" xfId="0" applyNumberFormat="1" applyFont="1" applyFill="1" applyBorder="1"/>
    <xf numFmtId="169" fontId="4" fillId="0" borderId="0" xfId="0" applyNumberFormat="1" applyFont="1" applyFill="1" applyBorder="1" applyAlignment="1">
      <alignment horizontal="right"/>
    </xf>
    <xf numFmtId="169" fontId="4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169" fontId="4" fillId="0" borderId="4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center"/>
    </xf>
    <xf numFmtId="168" fontId="4" fillId="0" borderId="5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left" indent="6"/>
    </xf>
    <xf numFmtId="164" fontId="4" fillId="0" borderId="0" xfId="0" applyNumberFormat="1" applyFont="1" applyFill="1" applyAlignment="1"/>
    <xf numFmtId="169" fontId="4" fillId="0" borderId="2" xfId="0" applyNumberFormat="1" applyFont="1" applyFill="1" applyBorder="1" applyAlignment="1">
      <alignment horizontal="right"/>
    </xf>
    <xf numFmtId="167" fontId="4" fillId="0" borderId="0" xfId="0" applyNumberFormat="1" applyFont="1" applyFill="1" applyAlignment="1">
      <alignment horizontal="left"/>
    </xf>
    <xf numFmtId="167" fontId="4" fillId="0" borderId="0" xfId="0" applyNumberFormat="1" applyFont="1" applyFill="1" applyBorder="1" applyAlignment="1">
      <alignment horizontal="left"/>
    </xf>
    <xf numFmtId="169" fontId="4" fillId="0" borderId="5" xfId="0" applyNumberFormat="1" applyFont="1" applyFill="1" applyBorder="1" applyAlignment="1">
      <alignment horizontal="right"/>
    </xf>
    <xf numFmtId="43" fontId="4" fillId="0" borderId="0" xfId="0" applyNumberFormat="1" applyFont="1" applyFill="1" applyAlignment="1">
      <alignment horizontal="left"/>
    </xf>
    <xf numFmtId="164" fontId="4" fillId="0" borderId="2" xfId="0" applyNumberFormat="1" applyFont="1" applyFill="1" applyBorder="1"/>
    <xf numFmtId="164" fontId="5" fillId="0" borderId="0" xfId="0" applyNumberFormat="1" applyFont="1" applyFill="1" applyAlignment="1">
      <alignment horizontal="center"/>
    </xf>
    <xf numFmtId="15" fontId="5" fillId="0" borderId="2" xfId="0" quotePrefix="1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164" fontId="6" fillId="0" borderId="0" xfId="0" applyNumberFormat="1" applyFont="1" applyFill="1"/>
    <xf numFmtId="38" fontId="4" fillId="0" borderId="0" xfId="0" applyNumberFormat="1" applyFont="1" applyFill="1"/>
    <xf numFmtId="38" fontId="4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center"/>
    </xf>
    <xf numFmtId="166" fontId="5" fillId="0" borderId="2" xfId="0" applyNumberFormat="1" applyFont="1" applyFill="1" applyBorder="1" applyAlignment="1">
      <alignment horizontal="center"/>
    </xf>
    <xf numFmtId="0" fontId="5" fillId="0" borderId="0" xfId="0" applyFont="1" applyFill="1"/>
    <xf numFmtId="166" fontId="4" fillId="0" borderId="0" xfId="0" applyNumberFormat="1" applyFont="1" applyFill="1" applyBorder="1"/>
    <xf numFmtId="169" fontId="4" fillId="0" borderId="0" xfId="0" applyNumberFormat="1" applyFont="1" applyFill="1" applyBorder="1" applyAlignment="1"/>
    <xf numFmtId="169" fontId="4" fillId="0" borderId="2" xfId="0" applyNumberFormat="1" applyFont="1" applyFill="1" applyBorder="1" applyAlignment="1"/>
    <xf numFmtId="168" fontId="4" fillId="0" borderId="4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left"/>
    </xf>
    <xf numFmtId="166" fontId="4" fillId="0" borderId="0" xfId="0" applyNumberFormat="1" applyFont="1" applyFill="1" applyAlignment="1"/>
    <xf numFmtId="164" fontId="6" fillId="0" borderId="0" xfId="0" applyNumberFormat="1" applyFont="1" applyFill="1" applyAlignment="1"/>
    <xf numFmtId="49" fontId="5" fillId="0" borderId="2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Continuous"/>
    </xf>
    <xf numFmtId="0" fontId="9" fillId="0" borderId="0" xfId="0" applyFont="1" applyFill="1"/>
    <xf numFmtId="164" fontId="9" fillId="0" borderId="0" xfId="0" applyNumberFormat="1" applyFont="1" applyFill="1"/>
    <xf numFmtId="166" fontId="4" fillId="0" borderId="0" xfId="0" applyNumberFormat="1" applyFont="1" applyFill="1" applyBorder="1" applyAlignment="1">
      <alignment horizontal="center"/>
    </xf>
    <xf numFmtId="49" fontId="8" fillId="0" borderId="2" xfId="0" quotePrefix="1" applyNumberFormat="1" applyFont="1" applyFill="1" applyBorder="1" applyAlignment="1">
      <alignment horizontal="center"/>
    </xf>
    <xf numFmtId="49" fontId="5" fillId="0" borderId="2" xfId="0" quotePrefix="1" applyNumberFormat="1" applyFont="1" applyFill="1" applyBorder="1" applyAlignment="1">
      <alignment horizontal="center"/>
    </xf>
    <xf numFmtId="164" fontId="4" fillId="0" borderId="0" xfId="0" applyNumberFormat="1" applyFont="1" applyFill="1" applyAlignment="1"/>
    <xf numFmtId="164" fontId="4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/>
    <xf numFmtId="169" fontId="4" fillId="0" borderId="2" xfId="0" applyNumberFormat="1" applyFont="1" applyFill="1" applyBorder="1"/>
    <xf numFmtId="169" fontId="4" fillId="0" borderId="5" xfId="0" applyNumberFormat="1" applyFont="1" applyFill="1" applyBorder="1"/>
    <xf numFmtId="169" fontId="4" fillId="0" borderId="1" xfId="0" applyNumberFormat="1" applyFont="1" applyFill="1" applyBorder="1"/>
    <xf numFmtId="169" fontId="4" fillId="0" borderId="3" xfId="0" applyNumberFormat="1" applyFont="1" applyFill="1" applyBorder="1"/>
    <xf numFmtId="43" fontId="4" fillId="0" borderId="0" xfId="1" applyFont="1" applyFill="1" applyBorder="1"/>
    <xf numFmtId="43" fontId="4" fillId="0" borderId="0" xfId="1" applyFont="1" applyFill="1"/>
    <xf numFmtId="43" fontId="4" fillId="0" borderId="0" xfId="1" applyFont="1" applyFill="1" applyBorder="1" applyAlignment="1">
      <alignment horizontal="right"/>
    </xf>
    <xf numFmtId="0" fontId="0" fillId="0" borderId="0" xfId="0" applyAlignment="1">
      <alignment shrinkToFit="1"/>
    </xf>
    <xf numFmtId="164" fontId="4" fillId="0" borderId="0" xfId="0" applyNumberFormat="1" applyFont="1"/>
    <xf numFmtId="172" fontId="4" fillId="0" borderId="0" xfId="1" applyNumberFormat="1" applyFont="1" applyFill="1"/>
    <xf numFmtId="164" fontId="4" fillId="0" borderId="0" xfId="0" applyNumberFormat="1" applyFont="1" applyFill="1" applyAlignment="1"/>
    <xf numFmtId="172" fontId="4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164" fontId="4" fillId="0" borderId="0" xfId="0" applyNumberFormat="1" applyFont="1" applyFill="1" applyAlignment="1"/>
    <xf numFmtId="43" fontId="4" fillId="0" borderId="2" xfId="1" applyFont="1" applyFill="1" applyBorder="1"/>
    <xf numFmtId="164" fontId="4" fillId="0" borderId="0" xfId="0" applyNumberFormat="1" applyFont="1" applyFill="1" applyAlignment="1"/>
    <xf numFmtId="43" fontId="4" fillId="0" borderId="2" xfId="1" applyFont="1" applyFill="1" applyBorder="1" applyAlignment="1"/>
    <xf numFmtId="164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0" fontId="5" fillId="0" borderId="2" xfId="0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164" fontId="4" fillId="0" borderId="0" xfId="0" applyNumberFormat="1" applyFont="1" applyFill="1" applyAlignment="1"/>
  </cellXfs>
  <cellStyles count="3">
    <cellStyle name="Comma" xfId="1" builtinId="3"/>
    <cellStyle name="Comma 2" xfId="2" xr:uid="{00000000-0005-0000-0000-000001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73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5"/>
  <sheetViews>
    <sheetView topLeftCell="A22" zoomScaleNormal="100" workbookViewId="0">
      <selection activeCell="H51" sqref="H51"/>
    </sheetView>
  </sheetViews>
  <sheetFormatPr defaultColWidth="2.83203125" defaultRowHeight="21" customHeight="1" x14ac:dyDescent="0.45"/>
  <cols>
    <col min="1" max="4" width="2.83203125" style="1" customWidth="1"/>
    <col min="5" max="5" width="43.83203125" style="1" customWidth="1"/>
    <col min="6" max="6" width="14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1" style="1" customWidth="1"/>
    <col min="12" max="12" width="2.1640625" style="1" customWidth="1"/>
    <col min="13" max="13" width="19.83203125" style="1" customWidth="1"/>
    <col min="14" max="14" width="1.6640625" style="1" customWidth="1"/>
    <col min="15" max="15" width="18.1640625" style="1" customWidth="1"/>
    <col min="16" max="16384" width="2.83203125" style="1"/>
  </cols>
  <sheetData>
    <row r="1" spans="1:10" ht="21" customHeight="1" x14ac:dyDescent="0.45">
      <c r="A1" s="84">
        <v>1</v>
      </c>
      <c r="B1" s="84"/>
      <c r="C1" s="84"/>
      <c r="D1" s="84"/>
      <c r="E1" s="84"/>
      <c r="F1" s="84"/>
      <c r="G1" s="84"/>
      <c r="H1" s="84"/>
      <c r="I1" s="84"/>
      <c r="J1" s="84"/>
    </row>
    <row r="3" spans="1:10" ht="25.5" customHeight="1" x14ac:dyDescent="0.55000000000000004">
      <c r="A3" s="85" t="s">
        <v>14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25.5" customHeight="1" x14ac:dyDescent="0.55000000000000004">
      <c r="A4" s="85" t="s">
        <v>46</v>
      </c>
      <c r="B4" s="85"/>
      <c r="C4" s="85"/>
      <c r="D4" s="85"/>
      <c r="E4" s="85"/>
      <c r="F4" s="85"/>
      <c r="G4" s="85"/>
      <c r="H4" s="85"/>
      <c r="I4" s="85"/>
      <c r="J4" s="85"/>
    </row>
    <row r="5" spans="1:10" ht="25.5" customHeight="1" x14ac:dyDescent="0.55000000000000004">
      <c r="A5" s="85" t="s">
        <v>95</v>
      </c>
      <c r="B5" s="85"/>
      <c r="C5" s="85"/>
      <c r="D5" s="85"/>
      <c r="E5" s="85"/>
      <c r="F5" s="85"/>
      <c r="G5" s="85"/>
      <c r="H5" s="85"/>
      <c r="I5" s="85"/>
      <c r="J5" s="85"/>
    </row>
    <row r="6" spans="1:10" ht="21" customHeight="1" x14ac:dyDescent="0.45">
      <c r="B6" s="29"/>
      <c r="C6" s="29"/>
      <c r="D6" s="29"/>
      <c r="E6" s="29"/>
      <c r="F6" s="29"/>
      <c r="G6" s="29"/>
      <c r="H6" s="29"/>
      <c r="I6" s="29"/>
      <c r="J6" s="7" t="s">
        <v>0</v>
      </c>
    </row>
    <row r="7" spans="1:10" ht="21" customHeight="1" x14ac:dyDescent="0.5">
      <c r="A7" s="8"/>
      <c r="B7" s="8"/>
      <c r="C7" s="8"/>
      <c r="D7" s="8"/>
      <c r="E7" s="8"/>
      <c r="F7" s="9" t="s">
        <v>15</v>
      </c>
      <c r="G7" s="8"/>
      <c r="H7" s="61" t="s">
        <v>96</v>
      </c>
      <c r="I7" s="38"/>
      <c r="J7" s="37" t="s">
        <v>83</v>
      </c>
    </row>
    <row r="8" spans="1:10" ht="21" customHeight="1" x14ac:dyDescent="0.45">
      <c r="A8" s="10" t="s">
        <v>1</v>
      </c>
      <c r="B8" s="8"/>
      <c r="C8" s="8"/>
      <c r="D8" s="8"/>
      <c r="E8" s="8"/>
      <c r="F8" s="11"/>
      <c r="G8" s="8"/>
      <c r="H8" s="39"/>
      <c r="I8" s="38"/>
    </row>
    <row r="9" spans="1:10" ht="21" customHeight="1" x14ac:dyDescent="0.45">
      <c r="A9" s="12" t="s">
        <v>2</v>
      </c>
      <c r="F9" s="2"/>
      <c r="H9" s="13"/>
    </row>
    <row r="10" spans="1:10" ht="21" customHeight="1" x14ac:dyDescent="0.45">
      <c r="B10" s="1" t="s">
        <v>28</v>
      </c>
      <c r="F10" s="2" t="s">
        <v>101</v>
      </c>
      <c r="H10" s="3">
        <v>2297730</v>
      </c>
      <c r="I10" s="4"/>
      <c r="J10" s="3">
        <v>7479037</v>
      </c>
    </row>
    <row r="11" spans="1:10" ht="21" customHeight="1" x14ac:dyDescent="0.45">
      <c r="B11" s="1" t="s">
        <v>66</v>
      </c>
      <c r="F11" s="2" t="s">
        <v>102</v>
      </c>
      <c r="H11" s="3">
        <v>12575446</v>
      </c>
      <c r="I11" s="4"/>
      <c r="J11" s="3">
        <v>10346137</v>
      </c>
    </row>
    <row r="12" spans="1:10" ht="21" customHeight="1" x14ac:dyDescent="0.45">
      <c r="B12" s="1" t="s">
        <v>16</v>
      </c>
      <c r="F12" s="2" t="s">
        <v>103</v>
      </c>
      <c r="H12" s="3">
        <v>287755444</v>
      </c>
      <c r="I12" s="4"/>
      <c r="J12" s="3">
        <v>315906520</v>
      </c>
    </row>
    <row r="13" spans="1:10" ht="21" customHeight="1" x14ac:dyDescent="0.45">
      <c r="B13" s="1" t="s">
        <v>88</v>
      </c>
      <c r="F13" s="2"/>
      <c r="H13" s="78">
        <v>0</v>
      </c>
      <c r="I13" s="4"/>
      <c r="J13" s="77">
        <v>1000000</v>
      </c>
    </row>
    <row r="14" spans="1:10" ht="21" customHeight="1" x14ac:dyDescent="0.45">
      <c r="B14" s="1" t="s">
        <v>3</v>
      </c>
      <c r="F14" s="2"/>
      <c r="H14" s="3">
        <v>887532</v>
      </c>
      <c r="I14" s="4"/>
      <c r="J14" s="3">
        <v>396017</v>
      </c>
    </row>
    <row r="15" spans="1:10" ht="21" customHeight="1" x14ac:dyDescent="0.45">
      <c r="A15" s="12" t="s">
        <v>4</v>
      </c>
      <c r="F15" s="2"/>
      <c r="H15" s="5">
        <f>SUM(H10:H14)</f>
        <v>303516152</v>
      </c>
      <c r="I15" s="4"/>
      <c r="J15" s="5">
        <f>SUM(J10:J14)</f>
        <v>335127711</v>
      </c>
    </row>
    <row r="16" spans="1:10" ht="21" customHeight="1" x14ac:dyDescent="0.45">
      <c r="A16" s="12" t="s">
        <v>29</v>
      </c>
      <c r="F16" s="2"/>
      <c r="H16" s="3"/>
      <c r="I16" s="4"/>
      <c r="J16" s="3"/>
    </row>
    <row r="17" spans="1:10" ht="21" customHeight="1" x14ac:dyDescent="0.45">
      <c r="B17" s="1" t="s">
        <v>62</v>
      </c>
      <c r="F17" s="2" t="s">
        <v>109</v>
      </c>
      <c r="H17" s="16">
        <v>52793073</v>
      </c>
      <c r="I17" s="4"/>
      <c r="J17" s="16">
        <v>52793073</v>
      </c>
    </row>
    <row r="18" spans="1:10" ht="21" customHeight="1" x14ac:dyDescent="0.45">
      <c r="B18" s="14" t="s">
        <v>63</v>
      </c>
      <c r="F18" s="2" t="s">
        <v>110</v>
      </c>
      <c r="H18" s="3">
        <v>29077107</v>
      </c>
      <c r="I18" s="4"/>
      <c r="J18" s="3">
        <v>30780549</v>
      </c>
    </row>
    <row r="19" spans="1:10" ht="21" customHeight="1" x14ac:dyDescent="0.45">
      <c r="B19" s="14" t="s">
        <v>64</v>
      </c>
      <c r="F19" s="2" t="s">
        <v>111</v>
      </c>
      <c r="H19" s="3">
        <v>120686</v>
      </c>
      <c r="I19" s="4"/>
      <c r="J19" s="3">
        <v>140896</v>
      </c>
    </row>
    <row r="20" spans="1:10" ht="21" customHeight="1" x14ac:dyDescent="0.45">
      <c r="B20" s="14" t="s">
        <v>68</v>
      </c>
      <c r="F20" s="2" t="s">
        <v>112</v>
      </c>
      <c r="H20" s="3">
        <v>5305773</v>
      </c>
      <c r="I20" s="4"/>
      <c r="J20" s="3">
        <v>5159578</v>
      </c>
    </row>
    <row r="21" spans="1:10" ht="21" customHeight="1" x14ac:dyDescent="0.45">
      <c r="B21" s="1" t="s">
        <v>42</v>
      </c>
      <c r="F21" s="2"/>
      <c r="H21" s="3">
        <v>926427</v>
      </c>
      <c r="I21" s="4"/>
      <c r="J21" s="3">
        <v>1164785</v>
      </c>
    </row>
    <row r="22" spans="1:10" ht="21" customHeight="1" x14ac:dyDescent="0.45">
      <c r="A22" s="12" t="s">
        <v>30</v>
      </c>
      <c r="F22" s="2"/>
      <c r="H22" s="5">
        <f>SUM(H17:H21)</f>
        <v>88223066</v>
      </c>
      <c r="I22" s="4"/>
      <c r="J22" s="5">
        <f>SUM(J17:J21)</f>
        <v>90038881</v>
      </c>
    </row>
    <row r="23" spans="1:10" ht="21" customHeight="1" thickBot="1" x14ac:dyDescent="0.5">
      <c r="A23" s="12" t="s">
        <v>5</v>
      </c>
      <c r="F23" s="2"/>
      <c r="H23" s="15">
        <f>SUM(H15+H22)</f>
        <v>391739218</v>
      </c>
      <c r="I23" s="4"/>
      <c r="J23" s="15">
        <f>SUM(J15+J22)</f>
        <v>425166592</v>
      </c>
    </row>
    <row r="24" spans="1:10" ht="21" customHeight="1" thickTop="1" x14ac:dyDescent="0.45"/>
    <row r="25" spans="1:10" ht="21" customHeight="1" x14ac:dyDescent="0.45">
      <c r="A25" s="83" t="s">
        <v>27</v>
      </c>
      <c r="B25" s="83"/>
      <c r="C25" s="83"/>
      <c r="D25" s="83"/>
      <c r="E25" s="83"/>
      <c r="F25" s="83"/>
      <c r="G25" s="83"/>
      <c r="H25" s="83"/>
      <c r="I25" s="83"/>
    </row>
    <row r="26" spans="1:10" ht="21" customHeight="1" x14ac:dyDescent="0.45">
      <c r="A26" s="84">
        <v>2</v>
      </c>
      <c r="B26" s="84"/>
      <c r="C26" s="84"/>
      <c r="D26" s="84"/>
      <c r="E26" s="84"/>
      <c r="F26" s="84"/>
      <c r="G26" s="84"/>
      <c r="H26" s="84"/>
      <c r="I26" s="84"/>
      <c r="J26" s="84"/>
    </row>
    <row r="28" spans="1:10" ht="25.5" customHeight="1" x14ac:dyDescent="0.55000000000000004">
      <c r="A28" s="85" t="s">
        <v>14</v>
      </c>
      <c r="B28" s="85"/>
      <c r="C28" s="85"/>
      <c r="D28" s="85"/>
      <c r="E28" s="85"/>
      <c r="F28" s="85"/>
      <c r="G28" s="85"/>
      <c r="H28" s="85"/>
      <c r="I28" s="85"/>
      <c r="J28" s="85"/>
    </row>
    <row r="29" spans="1:10" ht="25.5" customHeight="1" x14ac:dyDescent="0.55000000000000004">
      <c r="A29" s="85" t="s">
        <v>46</v>
      </c>
      <c r="B29" s="85"/>
      <c r="C29" s="85"/>
      <c r="D29" s="85"/>
      <c r="E29" s="85"/>
      <c r="F29" s="85"/>
      <c r="G29" s="85"/>
      <c r="H29" s="85"/>
      <c r="I29" s="85"/>
      <c r="J29" s="85"/>
    </row>
    <row r="30" spans="1:10" ht="25.5" customHeight="1" x14ac:dyDescent="0.55000000000000004">
      <c r="A30" s="85" t="str">
        <f>A5</f>
        <v>ณ วันที่ 31 ธันวาคม พ.ศ. 2563</v>
      </c>
      <c r="B30" s="85"/>
      <c r="C30" s="85"/>
      <c r="D30" s="85"/>
      <c r="E30" s="85"/>
      <c r="F30" s="85"/>
      <c r="G30" s="85"/>
      <c r="H30" s="85"/>
      <c r="I30" s="85"/>
      <c r="J30" s="85"/>
    </row>
    <row r="31" spans="1:10" ht="21" customHeight="1" x14ac:dyDescent="0.45">
      <c r="A31" s="29"/>
      <c r="B31" s="29"/>
      <c r="C31" s="29"/>
      <c r="D31" s="29"/>
      <c r="E31" s="29"/>
      <c r="F31" s="29"/>
      <c r="G31" s="29"/>
      <c r="H31" s="29"/>
      <c r="I31" s="29"/>
      <c r="J31" s="7" t="s">
        <v>0</v>
      </c>
    </row>
    <row r="32" spans="1:10" ht="21" customHeight="1" x14ac:dyDescent="0.45">
      <c r="A32" s="8"/>
      <c r="B32" s="8"/>
      <c r="C32" s="8"/>
      <c r="D32" s="8"/>
      <c r="E32" s="8"/>
      <c r="F32" s="9" t="s">
        <v>15</v>
      </c>
      <c r="G32" s="8"/>
      <c r="H32" s="62" t="str">
        <f>H7</f>
        <v>2563</v>
      </c>
      <c r="I32" s="38"/>
      <c r="J32" s="37" t="str">
        <f>J7</f>
        <v>2562</v>
      </c>
    </row>
    <row r="33" spans="1:10" ht="21" customHeight="1" x14ac:dyDescent="0.45">
      <c r="A33" s="6" t="s">
        <v>51</v>
      </c>
      <c r="B33" s="8"/>
      <c r="C33" s="8"/>
      <c r="D33" s="8"/>
      <c r="E33" s="8"/>
      <c r="F33" s="11"/>
      <c r="G33" s="8"/>
      <c r="H33" s="11"/>
      <c r="I33" s="18"/>
    </row>
    <row r="34" spans="1:10" ht="21" customHeight="1" x14ac:dyDescent="0.45">
      <c r="A34" s="12" t="s">
        <v>6</v>
      </c>
      <c r="H34" s="19"/>
    </row>
    <row r="35" spans="1:10" ht="21" customHeight="1" x14ac:dyDescent="0.45">
      <c r="B35" s="1" t="s">
        <v>67</v>
      </c>
      <c r="F35" s="2">
        <v>10</v>
      </c>
      <c r="H35" s="3">
        <v>1256608</v>
      </c>
      <c r="I35" s="4"/>
      <c r="J35" s="3">
        <v>1009873</v>
      </c>
    </row>
    <row r="36" spans="1:10" ht="21" customHeight="1" x14ac:dyDescent="0.45">
      <c r="B36" s="1" t="s">
        <v>7</v>
      </c>
      <c r="H36" s="3">
        <v>358386</v>
      </c>
      <c r="I36" s="4"/>
      <c r="J36" s="3">
        <v>541238</v>
      </c>
    </row>
    <row r="37" spans="1:10" ht="21" customHeight="1" x14ac:dyDescent="0.45">
      <c r="A37" s="12" t="s">
        <v>8</v>
      </c>
      <c r="H37" s="5">
        <f>SUM(H35:H36)</f>
        <v>1614994</v>
      </c>
      <c r="I37" s="4"/>
      <c r="J37" s="5">
        <f>SUM(J35:J36)</f>
        <v>1551111</v>
      </c>
    </row>
    <row r="38" spans="1:10" s="21" customFormat="1" ht="21" customHeight="1" x14ac:dyDescent="0.45">
      <c r="A38" s="20" t="s">
        <v>48</v>
      </c>
      <c r="H38" s="22"/>
      <c r="I38" s="23"/>
      <c r="J38" s="22"/>
    </row>
    <row r="39" spans="1:10" s="21" customFormat="1" ht="21" customHeight="1" x14ac:dyDescent="0.45">
      <c r="B39" s="21" t="s">
        <v>52</v>
      </c>
      <c r="F39" s="24" t="s">
        <v>113</v>
      </c>
      <c r="H39" s="22">
        <v>26528864</v>
      </c>
      <c r="I39" s="23"/>
      <c r="J39" s="22">
        <v>25797891</v>
      </c>
    </row>
    <row r="40" spans="1:10" s="21" customFormat="1" ht="21" customHeight="1" x14ac:dyDescent="0.45">
      <c r="A40" s="20" t="s">
        <v>49</v>
      </c>
      <c r="H40" s="5">
        <f>SUM(H39)</f>
        <v>26528864</v>
      </c>
      <c r="I40" s="23"/>
      <c r="J40" s="5">
        <f>SUM(J39)</f>
        <v>25797891</v>
      </c>
    </row>
    <row r="41" spans="1:10" ht="21" customHeight="1" x14ac:dyDescent="0.45">
      <c r="A41" s="12" t="s">
        <v>12</v>
      </c>
      <c r="H41" s="5">
        <f>SUM(H37+H40)</f>
        <v>28143858</v>
      </c>
      <c r="I41" s="4"/>
      <c r="J41" s="5">
        <f>SUM(J37+J40)</f>
        <v>27349002</v>
      </c>
    </row>
    <row r="42" spans="1:10" ht="21" customHeight="1" x14ac:dyDescent="0.45">
      <c r="A42" s="12" t="s">
        <v>61</v>
      </c>
      <c r="H42" s="3"/>
      <c r="I42" s="4"/>
      <c r="J42" s="3"/>
    </row>
    <row r="43" spans="1:10" ht="21" customHeight="1" x14ac:dyDescent="0.45">
      <c r="B43" s="1" t="s">
        <v>9</v>
      </c>
      <c r="F43" s="17"/>
      <c r="H43" s="3"/>
      <c r="I43" s="4"/>
      <c r="J43" s="3"/>
    </row>
    <row r="44" spans="1:10" ht="21" customHeight="1" x14ac:dyDescent="0.45">
      <c r="C44" s="1" t="s">
        <v>10</v>
      </c>
      <c r="H44" s="3"/>
      <c r="I44" s="4"/>
      <c r="J44" s="3"/>
    </row>
    <row r="45" spans="1:10" ht="21" customHeight="1" thickBot="1" x14ac:dyDescent="0.5">
      <c r="D45" s="14" t="s">
        <v>17</v>
      </c>
      <c r="H45" s="25">
        <v>252000000</v>
      </c>
      <c r="I45" s="4"/>
      <c r="J45" s="25">
        <v>252000000</v>
      </c>
    </row>
    <row r="46" spans="1:10" ht="21" customHeight="1" thickTop="1" x14ac:dyDescent="0.45">
      <c r="C46" s="1" t="s">
        <v>78</v>
      </c>
      <c r="H46" s="3"/>
      <c r="I46" s="4"/>
      <c r="J46" s="3"/>
    </row>
    <row r="47" spans="1:10" ht="21" customHeight="1" x14ac:dyDescent="0.45">
      <c r="D47" s="14" t="s">
        <v>18</v>
      </c>
      <c r="H47" s="3">
        <f>'SHA-THA'!H14</f>
        <v>240000000</v>
      </c>
      <c r="I47" s="4"/>
      <c r="J47" s="3">
        <f>'SHA-THA'!H12</f>
        <v>240000000</v>
      </c>
    </row>
    <row r="48" spans="1:10" ht="21" customHeight="1" x14ac:dyDescent="0.45">
      <c r="B48" s="1" t="s">
        <v>36</v>
      </c>
      <c r="H48" s="3">
        <f>'SHA-THA'!J14</f>
        <v>62050000</v>
      </c>
      <c r="I48" s="4"/>
      <c r="J48" s="3">
        <f>'SHA-THA'!J12</f>
        <v>62050000</v>
      </c>
    </row>
    <row r="49" spans="1:10" ht="21" customHeight="1" x14ac:dyDescent="0.45">
      <c r="B49" s="1" t="s">
        <v>19</v>
      </c>
      <c r="H49" s="3"/>
      <c r="I49" s="4"/>
      <c r="J49" s="3"/>
    </row>
    <row r="50" spans="1:10" ht="21" customHeight="1" x14ac:dyDescent="0.45">
      <c r="C50" s="1" t="s">
        <v>39</v>
      </c>
      <c r="F50" s="26">
        <v>12.1</v>
      </c>
      <c r="H50" s="3">
        <f>'SHA-THA'!L14</f>
        <v>26659535</v>
      </c>
      <c r="I50" s="4"/>
      <c r="J50" s="3">
        <f>'SHA-THA'!L12</f>
        <v>26659535</v>
      </c>
    </row>
    <row r="51" spans="1:10" ht="21" customHeight="1" x14ac:dyDescent="0.45">
      <c r="C51" s="1" t="s">
        <v>11</v>
      </c>
      <c r="H51" s="3">
        <f>'SHA-THA'!N14</f>
        <v>34885825</v>
      </c>
      <c r="I51" s="4"/>
      <c r="J51" s="3">
        <f>'SHA-THA'!N12</f>
        <v>69108055</v>
      </c>
    </row>
    <row r="52" spans="1:10" ht="21" customHeight="1" x14ac:dyDescent="0.45">
      <c r="A52" s="12" t="s">
        <v>53</v>
      </c>
      <c r="H52" s="5">
        <f>SUM(H47:H51)</f>
        <v>363595360</v>
      </c>
      <c r="I52" s="4"/>
      <c r="J52" s="5">
        <f>SUM(J47:J51)</f>
        <v>397817590</v>
      </c>
    </row>
    <row r="53" spans="1:10" ht="21" customHeight="1" thickBot="1" x14ac:dyDescent="0.5">
      <c r="A53" s="12" t="s">
        <v>54</v>
      </c>
      <c r="H53" s="15">
        <f>SUM(H41,H52)</f>
        <v>391739218</v>
      </c>
      <c r="I53" s="4"/>
      <c r="J53" s="15">
        <f>SUM(J41,J52)</f>
        <v>425166592</v>
      </c>
    </row>
    <row r="54" spans="1:10" ht="21" customHeight="1" thickTop="1" x14ac:dyDescent="0.45">
      <c r="H54" s="27" t="str">
        <f>IF(H23=H53,"","FALSE")</f>
        <v/>
      </c>
      <c r="I54" s="23"/>
      <c r="J54" s="27" t="str">
        <f>IF(J23=J53,"","FALSE")</f>
        <v/>
      </c>
    </row>
    <row r="55" spans="1:10" ht="21" customHeight="1" x14ac:dyDescent="0.45">
      <c r="A55" s="83" t="s">
        <v>27</v>
      </c>
      <c r="B55" s="83"/>
      <c r="C55" s="83"/>
      <c r="D55" s="83"/>
      <c r="E55" s="83"/>
      <c r="F55" s="83"/>
      <c r="G55" s="83"/>
      <c r="H55" s="83"/>
      <c r="I55" s="83"/>
    </row>
  </sheetData>
  <mergeCells count="10">
    <mergeCell ref="A55:I55"/>
    <mergeCell ref="A25:I25"/>
    <mergeCell ref="A1:J1"/>
    <mergeCell ref="A3:J3"/>
    <mergeCell ref="A4:J4"/>
    <mergeCell ref="A5:J5"/>
    <mergeCell ref="A26:J26"/>
    <mergeCell ref="A28:J28"/>
    <mergeCell ref="A29:J29"/>
    <mergeCell ref="A30:J30"/>
  </mergeCells>
  <phoneticPr fontId="2" type="noConversion"/>
  <pageMargins left="0.78740157480314965" right="0.39370078740157483" top="0.39370078740157483" bottom="0.39370078740157483" header="0.31496062992125984" footer="0.23622047244094491"/>
  <pageSetup paperSize="9" scale="98" orientation="portrait" r:id="rId1"/>
  <headerFooter alignWithMargins="0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0"/>
  <sheetViews>
    <sheetView topLeftCell="A19" zoomScaleNormal="100" workbookViewId="0">
      <selection activeCell="H51" sqref="H51"/>
    </sheetView>
  </sheetViews>
  <sheetFormatPr defaultColWidth="2.83203125" defaultRowHeight="21" customHeight="1" x14ac:dyDescent="0.45"/>
  <cols>
    <col min="1" max="4" width="2.83203125" style="1" customWidth="1"/>
    <col min="5" max="5" width="52.1640625" style="1" customWidth="1"/>
    <col min="6" max="6" width="13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1.83203125" style="1" customWidth="1"/>
    <col min="12" max="12" width="16.83203125" style="1" customWidth="1"/>
    <col min="13" max="13" width="21" style="1" customWidth="1"/>
    <col min="14" max="14" width="2.1640625" style="1" customWidth="1"/>
    <col min="15" max="15" width="19.83203125" style="1" customWidth="1"/>
    <col min="16" max="16" width="1.6640625" style="1" customWidth="1"/>
    <col min="17" max="17" width="18.1640625" style="1" customWidth="1"/>
    <col min="18" max="16384" width="2.83203125" style="1"/>
  </cols>
  <sheetData>
    <row r="1" spans="1:10" ht="21" customHeight="1" x14ac:dyDescent="0.45">
      <c r="A1" s="84">
        <v>3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ht="21" customHeight="1" x14ac:dyDescent="0.45">
      <c r="A2" s="14"/>
      <c r="B2" s="14"/>
      <c r="C2" s="14"/>
      <c r="D2" s="14"/>
      <c r="E2" s="14"/>
      <c r="F2" s="14"/>
      <c r="G2" s="14"/>
      <c r="H2" s="28"/>
      <c r="I2" s="14"/>
      <c r="J2" s="7"/>
    </row>
    <row r="3" spans="1:10" ht="25.5" customHeight="1" x14ac:dyDescent="0.55000000000000004">
      <c r="A3" s="85" t="s">
        <v>14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25.5" customHeight="1" x14ac:dyDescent="0.55000000000000004">
      <c r="A4" s="85" t="s">
        <v>47</v>
      </c>
      <c r="B4" s="85"/>
      <c r="C4" s="85"/>
      <c r="D4" s="85"/>
      <c r="E4" s="85"/>
      <c r="F4" s="85"/>
      <c r="G4" s="85"/>
      <c r="H4" s="85"/>
      <c r="I4" s="85"/>
      <c r="J4" s="85"/>
    </row>
    <row r="5" spans="1:10" ht="25.5" x14ac:dyDescent="0.55000000000000004">
      <c r="A5" s="85" t="s">
        <v>97</v>
      </c>
      <c r="B5" s="85"/>
      <c r="C5" s="85"/>
      <c r="D5" s="85"/>
      <c r="E5" s="85"/>
      <c r="F5" s="85"/>
      <c r="G5" s="85"/>
      <c r="H5" s="85"/>
      <c r="I5" s="85"/>
      <c r="J5" s="85"/>
    </row>
    <row r="6" spans="1:10" ht="21" customHeight="1" x14ac:dyDescent="0.45">
      <c r="A6" s="86" t="s">
        <v>0</v>
      </c>
      <c r="B6" s="86"/>
      <c r="C6" s="86"/>
      <c r="D6" s="86"/>
      <c r="E6" s="86"/>
      <c r="F6" s="86"/>
      <c r="G6" s="86"/>
      <c r="H6" s="86"/>
      <c r="I6" s="86"/>
      <c r="J6" s="86"/>
    </row>
    <row r="7" spans="1:10" ht="21" customHeight="1" x14ac:dyDescent="0.45">
      <c r="A7" s="8"/>
      <c r="B7" s="8"/>
      <c r="C7" s="8"/>
      <c r="D7" s="8"/>
      <c r="E7" s="8"/>
      <c r="F7" s="9" t="s">
        <v>15</v>
      </c>
      <c r="G7" s="8"/>
      <c r="H7" s="62" t="str">
        <f>'SFP-THA'!H7</f>
        <v>2563</v>
      </c>
      <c r="I7" s="38"/>
      <c r="J7" s="37" t="str">
        <f>'SFP-THA'!J7</f>
        <v>2562</v>
      </c>
    </row>
    <row r="8" spans="1:10" ht="21" customHeight="1" x14ac:dyDescent="0.45">
      <c r="A8" s="29" t="s">
        <v>65</v>
      </c>
      <c r="B8" s="8"/>
      <c r="C8" s="8"/>
      <c r="D8" s="8"/>
      <c r="E8" s="8"/>
      <c r="F8" s="11">
        <v>3.11</v>
      </c>
      <c r="G8" s="8"/>
      <c r="H8" s="3">
        <v>97994928</v>
      </c>
      <c r="I8" s="38"/>
      <c r="J8" s="3">
        <v>87455491</v>
      </c>
    </row>
    <row r="9" spans="1:10" ht="21" customHeight="1" x14ac:dyDescent="0.45">
      <c r="A9" s="29" t="s">
        <v>45</v>
      </c>
      <c r="B9" s="8"/>
      <c r="C9" s="8"/>
      <c r="D9" s="8"/>
      <c r="E9" s="8"/>
      <c r="F9" s="11"/>
      <c r="G9" s="8"/>
      <c r="H9" s="30">
        <v>-74444031</v>
      </c>
      <c r="I9" s="38"/>
      <c r="J9" s="30">
        <v>-83807795</v>
      </c>
    </row>
    <row r="10" spans="1:10" ht="21" customHeight="1" x14ac:dyDescent="0.45">
      <c r="A10" s="29" t="s">
        <v>43</v>
      </c>
      <c r="B10" s="8"/>
      <c r="C10" s="8"/>
      <c r="D10" s="8"/>
      <c r="E10" s="8"/>
      <c r="F10" s="11"/>
      <c r="G10" s="8"/>
      <c r="H10" s="49">
        <f>SUM(H8:H9)</f>
        <v>23550897</v>
      </c>
      <c r="I10" s="38"/>
      <c r="J10" s="49">
        <f>SUM(J8:J9)</f>
        <v>3647696</v>
      </c>
    </row>
    <row r="11" spans="1:10" ht="21" customHeight="1" x14ac:dyDescent="0.45">
      <c r="A11" s="29" t="s">
        <v>13</v>
      </c>
      <c r="B11" s="8"/>
      <c r="C11" s="8"/>
      <c r="D11" s="8"/>
      <c r="E11" s="8"/>
      <c r="F11" s="24"/>
      <c r="G11" s="8"/>
      <c r="H11" s="50">
        <v>506987</v>
      </c>
      <c r="I11" s="38"/>
      <c r="J11" s="50">
        <v>97982</v>
      </c>
    </row>
    <row r="12" spans="1:10" ht="21" customHeight="1" x14ac:dyDescent="0.45">
      <c r="A12" s="29" t="s">
        <v>44</v>
      </c>
      <c r="B12" s="8"/>
      <c r="C12" s="8"/>
      <c r="D12" s="8"/>
      <c r="E12" s="8"/>
      <c r="F12" s="24"/>
      <c r="G12" s="8"/>
      <c r="H12" s="49">
        <f>SUM(H10:H11)</f>
        <v>24057884</v>
      </c>
      <c r="I12" s="38"/>
      <c r="J12" s="49">
        <f>SUM(J10:J11)</f>
        <v>3745678</v>
      </c>
    </row>
    <row r="13" spans="1:10" ht="21" customHeight="1" x14ac:dyDescent="0.45">
      <c r="A13" s="29" t="s">
        <v>40</v>
      </c>
      <c r="B13" s="8"/>
      <c r="C13" s="8"/>
      <c r="D13" s="8"/>
      <c r="E13" s="8"/>
      <c r="F13" s="24"/>
      <c r="G13" s="8"/>
      <c r="H13" s="49">
        <v>-11222023</v>
      </c>
      <c r="I13" s="38"/>
      <c r="J13" s="49">
        <v>-11695692</v>
      </c>
    </row>
    <row r="14" spans="1:10" ht="21" customHeight="1" x14ac:dyDescent="0.45">
      <c r="A14" s="29" t="s">
        <v>41</v>
      </c>
      <c r="B14" s="8"/>
      <c r="C14" s="8"/>
      <c r="D14" s="8"/>
      <c r="E14" s="8"/>
      <c r="F14" s="24"/>
      <c r="G14" s="8"/>
      <c r="H14" s="49">
        <v>-26608892</v>
      </c>
      <c r="I14" s="38"/>
      <c r="J14" s="49">
        <v>-28666525</v>
      </c>
    </row>
    <row r="15" spans="1:10" ht="21" customHeight="1" x14ac:dyDescent="0.45">
      <c r="A15" s="81" t="s">
        <v>104</v>
      </c>
      <c r="B15" s="8"/>
      <c r="C15" s="8"/>
      <c r="D15" s="8"/>
      <c r="E15" s="8"/>
      <c r="F15" s="24">
        <v>6</v>
      </c>
      <c r="G15" s="8"/>
      <c r="H15" s="50">
        <v>-20630306</v>
      </c>
      <c r="I15" s="38"/>
      <c r="J15" s="82">
        <v>0</v>
      </c>
    </row>
    <row r="16" spans="1:10" ht="21" customHeight="1" x14ac:dyDescent="0.45">
      <c r="A16" s="29" t="s">
        <v>85</v>
      </c>
      <c r="B16" s="29"/>
      <c r="C16" s="8"/>
      <c r="D16" s="8"/>
      <c r="E16" s="8"/>
      <c r="F16" s="11"/>
      <c r="G16" s="8"/>
      <c r="H16" s="22">
        <f>SUM(H12:H15)</f>
        <v>-34403337</v>
      </c>
      <c r="I16" s="32"/>
      <c r="J16" s="22">
        <f>SUM(J12:J15)</f>
        <v>-36616539</v>
      </c>
    </row>
    <row r="17" spans="1:10" ht="21" customHeight="1" x14ac:dyDescent="0.45">
      <c r="A17" s="76" t="s">
        <v>86</v>
      </c>
      <c r="B17" s="76"/>
      <c r="C17" s="8"/>
      <c r="D17" s="8"/>
      <c r="E17" s="8"/>
      <c r="F17" s="11"/>
      <c r="G17" s="8"/>
      <c r="H17" s="30">
        <v>-3968</v>
      </c>
      <c r="I17" s="32"/>
      <c r="J17" s="30">
        <v>-608</v>
      </c>
    </row>
    <row r="18" spans="1:10" ht="21" customHeight="1" x14ac:dyDescent="0.45">
      <c r="A18" s="76" t="s">
        <v>76</v>
      </c>
      <c r="B18" s="76"/>
      <c r="C18" s="8"/>
      <c r="D18" s="8"/>
      <c r="E18" s="8"/>
      <c r="F18" s="11"/>
      <c r="G18" s="8"/>
      <c r="H18" s="22">
        <f>SUM(H16:H17)</f>
        <v>-34407305</v>
      </c>
      <c r="I18" s="32"/>
      <c r="J18" s="22">
        <f>SUM(J16:J17)</f>
        <v>-36617147</v>
      </c>
    </row>
    <row r="19" spans="1:10" ht="21" customHeight="1" x14ac:dyDescent="0.45">
      <c r="A19" s="29" t="s">
        <v>100</v>
      </c>
      <c r="B19" s="8"/>
      <c r="C19" s="8"/>
      <c r="D19" s="8"/>
      <c r="E19" s="8"/>
      <c r="F19" s="24" t="s">
        <v>112</v>
      </c>
      <c r="G19" s="8"/>
      <c r="H19" s="50">
        <v>153971</v>
      </c>
      <c r="I19" s="38"/>
      <c r="J19" s="50">
        <v>234370</v>
      </c>
    </row>
    <row r="20" spans="1:10" ht="21" customHeight="1" x14ac:dyDescent="0.45">
      <c r="A20" s="29" t="s">
        <v>73</v>
      </c>
      <c r="B20" s="29"/>
      <c r="C20" s="8"/>
      <c r="D20" s="8"/>
      <c r="E20" s="8"/>
      <c r="F20" s="11"/>
      <c r="G20" s="8"/>
      <c r="H20" s="5">
        <f>SUM(H18:H19)</f>
        <v>-34253334</v>
      </c>
      <c r="I20" s="32"/>
      <c r="J20" s="5">
        <f>SUM(J18:J19)</f>
        <v>-36382777</v>
      </c>
    </row>
    <row r="21" spans="1:10" ht="21" customHeight="1" x14ac:dyDescent="0.45">
      <c r="A21" s="29" t="s">
        <v>69</v>
      </c>
      <c r="B21" s="29"/>
      <c r="C21" s="8"/>
      <c r="D21" s="8"/>
      <c r="E21" s="8"/>
      <c r="F21" s="60"/>
      <c r="G21" s="8"/>
      <c r="H21" s="22"/>
      <c r="I21" s="32"/>
      <c r="J21" s="22"/>
    </row>
    <row r="22" spans="1:10" ht="21" customHeight="1" x14ac:dyDescent="0.45">
      <c r="A22" s="65" t="s">
        <v>79</v>
      </c>
      <c r="B22" s="65"/>
      <c r="C22" s="8"/>
      <c r="D22" s="8"/>
      <c r="E22" s="8"/>
      <c r="F22" s="60"/>
      <c r="G22" s="8"/>
      <c r="H22" s="22"/>
      <c r="I22" s="32"/>
      <c r="J22" s="22"/>
    </row>
    <row r="23" spans="1:10" ht="21" customHeight="1" x14ac:dyDescent="0.45">
      <c r="B23" s="29" t="s">
        <v>89</v>
      </c>
      <c r="C23" s="8"/>
      <c r="D23" s="8"/>
      <c r="E23" s="8"/>
      <c r="F23" s="60">
        <v>11</v>
      </c>
      <c r="G23" s="8"/>
      <c r="H23" s="49">
        <v>38880</v>
      </c>
      <c r="I23" s="34"/>
      <c r="J23" s="49">
        <v>510498</v>
      </c>
    </row>
    <row r="24" spans="1:10" ht="21" customHeight="1" x14ac:dyDescent="0.45">
      <c r="B24" s="29" t="s">
        <v>105</v>
      </c>
      <c r="C24" s="74"/>
      <c r="D24" s="8"/>
      <c r="E24" s="8"/>
      <c r="F24" s="60">
        <v>13</v>
      </c>
      <c r="G24" s="8"/>
      <c r="H24" s="50">
        <v>-7776</v>
      </c>
      <c r="I24" s="34"/>
      <c r="J24" s="50">
        <v>-102100</v>
      </c>
    </row>
    <row r="25" spans="1:10" ht="21" customHeight="1" x14ac:dyDescent="0.45">
      <c r="A25" s="1" t="s">
        <v>87</v>
      </c>
      <c r="B25" s="79"/>
      <c r="C25" s="74"/>
      <c r="D25" s="8"/>
      <c r="E25" s="8"/>
      <c r="F25" s="60"/>
      <c r="G25" s="8"/>
      <c r="H25" s="49">
        <f>SUM(H23:H24)</f>
        <v>31104</v>
      </c>
      <c r="I25" s="34"/>
      <c r="J25" s="49">
        <f>SUM(J23:J24)</f>
        <v>408398</v>
      </c>
    </row>
    <row r="26" spans="1:10" ht="21" customHeight="1" thickBot="1" x14ac:dyDescent="0.5">
      <c r="A26" s="29" t="s">
        <v>114</v>
      </c>
      <c r="B26" s="29"/>
      <c r="C26" s="8"/>
      <c r="D26" s="8"/>
      <c r="E26" s="8"/>
      <c r="F26" s="11"/>
      <c r="G26" s="8"/>
      <c r="H26" s="15">
        <f>SUM(H20+H25)</f>
        <v>-34222230</v>
      </c>
      <c r="I26" s="31"/>
      <c r="J26" s="15">
        <f>SUM(J20+J25)</f>
        <v>-35974379</v>
      </c>
    </row>
    <row r="27" spans="1:10" ht="21" customHeight="1" thickTop="1" x14ac:dyDescent="0.45">
      <c r="A27" s="8"/>
      <c r="B27" s="29"/>
      <c r="C27" s="8"/>
      <c r="D27" s="8"/>
      <c r="E27" s="8"/>
      <c r="F27" s="11"/>
      <c r="G27" s="8"/>
      <c r="H27" s="39"/>
      <c r="I27" s="38"/>
      <c r="J27" s="39"/>
    </row>
    <row r="28" spans="1:10" ht="24.75" customHeight="1" thickBot="1" x14ac:dyDescent="0.5">
      <c r="A28" s="1" t="s">
        <v>70</v>
      </c>
      <c r="C28" s="14"/>
      <c r="D28" s="14"/>
      <c r="E28" s="14"/>
      <c r="F28" s="18" t="s">
        <v>117</v>
      </c>
      <c r="G28" s="14"/>
      <c r="H28" s="51">
        <f>H20/24000000</f>
        <v>-1.42722225</v>
      </c>
      <c r="I28" s="52"/>
      <c r="J28" s="51">
        <f>J20/24000000</f>
        <v>-1.5159490416666668</v>
      </c>
    </row>
    <row r="29" spans="1:10" ht="21" customHeight="1" thickTop="1" x14ac:dyDescent="0.45">
      <c r="A29" s="14"/>
      <c r="B29" s="14"/>
      <c r="C29" s="14"/>
      <c r="D29" s="14"/>
      <c r="E29" s="14"/>
      <c r="F29" s="14"/>
      <c r="G29" s="14"/>
      <c r="H29" s="53"/>
      <c r="I29" s="14"/>
      <c r="J29" s="14"/>
    </row>
    <row r="30" spans="1:10" ht="24" customHeight="1" x14ac:dyDescent="0.45">
      <c r="A30" s="14" t="s">
        <v>27</v>
      </c>
      <c r="B30" s="14"/>
      <c r="C30" s="14"/>
      <c r="D30" s="14"/>
      <c r="E30" s="14"/>
      <c r="F30" s="14"/>
      <c r="G30" s="14"/>
      <c r="H30" s="53"/>
      <c r="I30" s="14"/>
      <c r="J30" s="54"/>
    </row>
  </sheetData>
  <mergeCells count="5">
    <mergeCell ref="A1:J1"/>
    <mergeCell ref="A3:J3"/>
    <mergeCell ref="A4:J4"/>
    <mergeCell ref="A5:J5"/>
    <mergeCell ref="A6:J6"/>
  </mergeCells>
  <pageMargins left="0.78740157480314965" right="0.39370078740157483" top="0.39370078740157483" bottom="0.39370078740157483" header="0.31496062992125984" footer="0.23622047244094491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6"/>
  <sheetViews>
    <sheetView topLeftCell="A4" zoomScaleNormal="100" workbookViewId="0">
      <selection activeCell="H51" sqref="H51"/>
    </sheetView>
  </sheetViews>
  <sheetFormatPr defaultColWidth="2.83203125" defaultRowHeight="24" customHeight="1" x14ac:dyDescent="0.45"/>
  <cols>
    <col min="1" max="4" width="2.83203125" style="1" customWidth="1"/>
    <col min="5" max="5" width="29.33203125" style="1" customWidth="1"/>
    <col min="6" max="6" width="11.83203125" style="1" customWidth="1"/>
    <col min="7" max="7" width="1.83203125" style="1" customWidth="1"/>
    <col min="8" max="8" width="15.6640625" style="16" customWidth="1"/>
    <col min="9" max="9" width="1.83203125" style="1" customWidth="1"/>
    <col min="10" max="10" width="15.6640625" style="1" customWidth="1"/>
    <col min="11" max="11" width="1.83203125" style="1" customWidth="1"/>
    <col min="12" max="12" width="19.33203125" style="1" bestFit="1" customWidth="1"/>
    <col min="13" max="13" width="1.83203125" style="1" customWidth="1"/>
    <col min="14" max="14" width="15.6640625" style="1" customWidth="1"/>
    <col min="15" max="15" width="1.83203125" style="1" customWidth="1"/>
    <col min="16" max="16" width="15.5" style="1" customWidth="1"/>
    <col min="17" max="16384" width="2.83203125" style="1"/>
  </cols>
  <sheetData>
    <row r="1" spans="1:17" ht="24" customHeight="1" x14ac:dyDescent="0.45">
      <c r="A1" s="84">
        <v>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1:17" s="40" customFormat="1" ht="21.75" x14ac:dyDescent="0.4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1:17" s="63" customFormat="1" ht="25.5" x14ac:dyDescent="0.55000000000000004">
      <c r="A3" s="85" t="s">
        <v>14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18"/>
    </row>
    <row r="4" spans="1:17" s="40" customFormat="1" ht="25.5" x14ac:dyDescent="0.55000000000000004">
      <c r="A4" s="89" t="s">
        <v>55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41"/>
    </row>
    <row r="5" spans="1:17" s="42" customFormat="1" ht="25.5" x14ac:dyDescent="0.55000000000000004">
      <c r="A5" s="88" t="str">
        <f>'SCI-THA'!A5:J5</f>
        <v>สำหรับปีสิ้นสุดวันที่ 31 ธันวาคม พ.ศ. 2563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</row>
    <row r="6" spans="1:17" s="40" customFormat="1" ht="21.75" x14ac:dyDescent="0.45">
      <c r="D6" s="43"/>
      <c r="F6" s="43"/>
      <c r="H6" s="43"/>
      <c r="P6" s="44" t="s">
        <v>0</v>
      </c>
    </row>
    <row r="7" spans="1:17" s="40" customFormat="1" ht="21.75" x14ac:dyDescent="0.45">
      <c r="D7" s="43"/>
      <c r="F7" s="43"/>
      <c r="H7" s="43"/>
      <c r="L7" s="87" t="s">
        <v>19</v>
      </c>
      <c r="M7" s="87"/>
      <c r="N7" s="87"/>
    </row>
    <row r="8" spans="1:17" ht="24" customHeight="1" x14ac:dyDescent="0.45">
      <c r="F8" s="18"/>
      <c r="H8" s="45" t="s">
        <v>56</v>
      </c>
      <c r="J8" s="36" t="s">
        <v>31</v>
      </c>
      <c r="L8" s="36" t="s">
        <v>58</v>
      </c>
      <c r="N8" s="36" t="s">
        <v>11</v>
      </c>
      <c r="P8" s="36" t="s">
        <v>32</v>
      </c>
    </row>
    <row r="9" spans="1:17" ht="24" customHeight="1" x14ac:dyDescent="0.45">
      <c r="F9" s="9" t="s">
        <v>15</v>
      </c>
      <c r="H9" s="46" t="s">
        <v>57</v>
      </c>
      <c r="J9" s="9" t="s">
        <v>20</v>
      </c>
      <c r="L9" s="9" t="s">
        <v>59</v>
      </c>
      <c r="N9" s="35"/>
      <c r="P9" s="9" t="s">
        <v>61</v>
      </c>
    </row>
    <row r="10" spans="1:17" ht="24" customHeight="1" x14ac:dyDescent="0.45">
      <c r="A10" s="47" t="s">
        <v>98</v>
      </c>
      <c r="H10" s="48">
        <v>240000000</v>
      </c>
      <c r="I10" s="21"/>
      <c r="J10" s="48">
        <v>62050000</v>
      </c>
      <c r="K10" s="48"/>
      <c r="L10" s="48">
        <v>26659535</v>
      </c>
      <c r="M10" s="48"/>
      <c r="N10" s="48">
        <v>105082434</v>
      </c>
      <c r="O10" s="48"/>
      <c r="P10" s="48">
        <f>SUM(H10:O10)</f>
        <v>433791969</v>
      </c>
    </row>
    <row r="11" spans="1:17" ht="24" customHeight="1" x14ac:dyDescent="0.5">
      <c r="A11" s="58" t="s">
        <v>115</v>
      </c>
      <c r="B11" s="59"/>
      <c r="H11" s="70">
        <v>0</v>
      </c>
      <c r="I11" s="21"/>
      <c r="J11" s="70">
        <v>0</v>
      </c>
      <c r="K11" s="48"/>
      <c r="L11" s="70">
        <v>0</v>
      </c>
      <c r="M11" s="48"/>
      <c r="N11" s="48">
        <f>'SCI-THA'!J26</f>
        <v>-35974379</v>
      </c>
      <c r="O11" s="48"/>
      <c r="P11" s="48">
        <f>SUM(H11:O11)</f>
        <v>-35974379</v>
      </c>
    </row>
    <row r="12" spans="1:17" ht="24" customHeight="1" x14ac:dyDescent="0.45">
      <c r="A12" s="47" t="s">
        <v>84</v>
      </c>
      <c r="H12" s="33">
        <f>SUM(H10:H11)</f>
        <v>240000000</v>
      </c>
      <c r="I12" s="22"/>
      <c r="J12" s="33">
        <f>SUM(J10:J11)</f>
        <v>62050000</v>
      </c>
      <c r="K12" s="22"/>
      <c r="L12" s="33">
        <f>SUM(L10:L11)</f>
        <v>26659535</v>
      </c>
      <c r="M12" s="22"/>
      <c r="N12" s="33">
        <f>SUM(N10:N11)</f>
        <v>69108055</v>
      </c>
      <c r="O12" s="22"/>
      <c r="P12" s="33">
        <f>SUM(P10:P11)</f>
        <v>397817590</v>
      </c>
    </row>
    <row r="13" spans="1:17" ht="24" customHeight="1" x14ac:dyDescent="0.5">
      <c r="A13" s="58" t="s">
        <v>116</v>
      </c>
      <c r="B13" s="59"/>
      <c r="H13" s="72">
        <v>0</v>
      </c>
      <c r="I13" s="22"/>
      <c r="J13" s="72">
        <v>0</v>
      </c>
      <c r="K13" s="22"/>
      <c r="L13" s="72">
        <v>0</v>
      </c>
      <c r="M13" s="22"/>
      <c r="N13" s="22">
        <f>'SCI-THA'!H26</f>
        <v>-34222230</v>
      </c>
      <c r="O13" s="22"/>
      <c r="P13" s="22">
        <f>SUM(H13:O13)</f>
        <v>-34222230</v>
      </c>
    </row>
    <row r="14" spans="1:17" ht="24" customHeight="1" thickBot="1" x14ac:dyDescent="0.5">
      <c r="A14" s="47" t="s">
        <v>99</v>
      </c>
      <c r="H14" s="15">
        <f>SUM(H12:H13)</f>
        <v>240000000</v>
      </c>
      <c r="I14" s="22"/>
      <c r="J14" s="15">
        <f>SUM(J12:J13)</f>
        <v>62050000</v>
      </c>
      <c r="K14" s="22"/>
      <c r="L14" s="15">
        <f>SUM(L12:L13)</f>
        <v>26659535</v>
      </c>
      <c r="M14" s="22"/>
      <c r="N14" s="15">
        <f>SUM(N12:N13)</f>
        <v>34885825</v>
      </c>
      <c r="O14" s="22"/>
      <c r="P14" s="15">
        <f>SUM(P12:P13)</f>
        <v>363595360</v>
      </c>
    </row>
    <row r="15" spans="1:17" ht="24" customHeight="1" thickTop="1" x14ac:dyDescent="0.45">
      <c r="A15" s="40"/>
      <c r="H15" s="22"/>
      <c r="I15" s="22"/>
      <c r="J15" s="22"/>
      <c r="K15" s="22"/>
      <c r="L15" s="22"/>
      <c r="M15" s="22"/>
      <c r="N15" s="22"/>
      <c r="O15" s="22"/>
      <c r="P15" s="22"/>
    </row>
    <row r="16" spans="1:17" ht="24" customHeight="1" x14ac:dyDescent="0.45">
      <c r="A16" s="40" t="s">
        <v>27</v>
      </c>
    </row>
  </sheetData>
  <mergeCells count="6">
    <mergeCell ref="A1:P1"/>
    <mergeCell ref="L7:N7"/>
    <mergeCell ref="A5:P5"/>
    <mergeCell ref="A4:P4"/>
    <mergeCell ref="A3:P3"/>
    <mergeCell ref="A2:P2"/>
  </mergeCells>
  <phoneticPr fontId="2" type="noConversion"/>
  <pageMargins left="0.78740157480314965" right="0.39370078740157483" top="0.39370078740157483" bottom="0.39370078740157483" header="0.31496062992125984" footer="0.23622047244094491"/>
  <pageSetup paperSize="9" scale="75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0"/>
  <sheetViews>
    <sheetView topLeftCell="A10" zoomScaleNormal="100" workbookViewId="0">
      <selection activeCell="H51" sqref="H51"/>
    </sheetView>
  </sheetViews>
  <sheetFormatPr defaultColWidth="2.83203125" defaultRowHeight="24" customHeight="1" x14ac:dyDescent="0.45"/>
  <cols>
    <col min="1" max="4" width="2.83203125" style="1" customWidth="1"/>
    <col min="5" max="5" width="54.83203125" style="1" customWidth="1"/>
    <col min="6" max="6" width="11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1" ht="24" customHeight="1" x14ac:dyDescent="0.45">
      <c r="A1" s="84">
        <v>5</v>
      </c>
      <c r="B1" s="84"/>
      <c r="C1" s="84"/>
      <c r="D1" s="84"/>
      <c r="E1" s="84"/>
      <c r="F1" s="84"/>
      <c r="G1" s="84"/>
      <c r="H1" s="84"/>
      <c r="I1" s="84"/>
      <c r="J1" s="84"/>
    </row>
    <row r="2" spans="1:11" ht="24" customHeight="1" x14ac:dyDescent="0.45">
      <c r="A2" s="86"/>
      <c r="B2" s="86"/>
      <c r="C2" s="86"/>
      <c r="D2" s="86"/>
      <c r="E2" s="86"/>
      <c r="F2" s="86"/>
      <c r="G2" s="86"/>
      <c r="H2" s="86"/>
      <c r="I2" s="86"/>
      <c r="J2" s="86"/>
      <c r="K2" s="29"/>
    </row>
    <row r="3" spans="1:11" ht="25.5" customHeight="1" x14ac:dyDescent="0.55000000000000004">
      <c r="A3" s="85" t="s">
        <v>14</v>
      </c>
      <c r="B3" s="85"/>
      <c r="C3" s="85"/>
      <c r="D3" s="85"/>
      <c r="E3" s="85"/>
      <c r="F3" s="85"/>
      <c r="G3" s="85"/>
      <c r="H3" s="85"/>
      <c r="I3" s="85"/>
      <c r="J3" s="85"/>
    </row>
    <row r="4" spans="1:11" ht="25.5" customHeight="1" x14ac:dyDescent="0.55000000000000004">
      <c r="A4" s="85" t="s">
        <v>21</v>
      </c>
      <c r="B4" s="85"/>
      <c r="C4" s="85"/>
      <c r="D4" s="85"/>
      <c r="E4" s="85"/>
      <c r="F4" s="85"/>
      <c r="G4" s="85"/>
      <c r="H4" s="85"/>
      <c r="I4" s="85"/>
      <c r="J4" s="85"/>
    </row>
    <row r="5" spans="1:11" ht="25.5" customHeight="1" x14ac:dyDescent="0.55000000000000004">
      <c r="A5" s="85" t="str">
        <f>'SHA-THA'!A5:P5</f>
        <v>สำหรับปีสิ้นสุดวันที่ 31 ธันวาคม พ.ศ. 2563</v>
      </c>
      <c r="B5" s="85"/>
      <c r="C5" s="85"/>
      <c r="D5" s="85"/>
      <c r="E5" s="85"/>
      <c r="F5" s="85"/>
      <c r="G5" s="85"/>
      <c r="H5" s="85"/>
      <c r="I5" s="85"/>
      <c r="J5" s="85"/>
      <c r="K5" s="55"/>
    </row>
    <row r="6" spans="1:11" ht="24" customHeight="1" x14ac:dyDescent="0.45">
      <c r="A6" s="86" t="s">
        <v>0</v>
      </c>
      <c r="B6" s="91"/>
      <c r="C6" s="91"/>
      <c r="D6" s="91"/>
      <c r="E6" s="91"/>
      <c r="F6" s="91"/>
      <c r="G6" s="91"/>
      <c r="H6" s="91"/>
      <c r="I6" s="91"/>
      <c r="J6" s="91"/>
    </row>
    <row r="7" spans="1:11" ht="24" customHeight="1" x14ac:dyDescent="0.45">
      <c r="A7" s="8"/>
      <c r="B7" s="8"/>
      <c r="C7" s="8"/>
      <c r="D7" s="8"/>
      <c r="E7" s="8"/>
      <c r="F7" s="9" t="s">
        <v>15</v>
      </c>
      <c r="G7" s="8"/>
      <c r="H7" s="62" t="str">
        <f>'SFP-THA'!H7</f>
        <v>2563</v>
      </c>
      <c r="I7" s="57"/>
      <c r="J7" s="37" t="str">
        <f>'SFP-THA'!J7</f>
        <v>2562</v>
      </c>
    </row>
    <row r="8" spans="1:11" ht="24" customHeight="1" x14ac:dyDescent="0.45">
      <c r="A8" s="12" t="s">
        <v>22</v>
      </c>
      <c r="H8" s="13"/>
      <c r="I8" s="16"/>
      <c r="J8" s="13"/>
      <c r="K8" s="13"/>
    </row>
    <row r="9" spans="1:11" ht="24" customHeight="1" x14ac:dyDescent="0.45">
      <c r="B9" s="29" t="s">
        <v>76</v>
      </c>
      <c r="H9" s="4">
        <f>'SCI-THA'!H18</f>
        <v>-34407305</v>
      </c>
      <c r="I9" s="16"/>
      <c r="J9" s="4">
        <f>'SCI-THA'!J18</f>
        <v>-36617147</v>
      </c>
    </row>
    <row r="10" spans="1:11" ht="24" customHeight="1" x14ac:dyDescent="0.45">
      <c r="B10" s="1" t="s">
        <v>93</v>
      </c>
      <c r="I10" s="16"/>
      <c r="J10" s="16"/>
    </row>
    <row r="11" spans="1:11" ht="24" customHeight="1" x14ac:dyDescent="0.45">
      <c r="D11" s="1" t="s">
        <v>106</v>
      </c>
      <c r="I11" s="16"/>
      <c r="J11" s="16"/>
    </row>
    <row r="12" spans="1:11" ht="24" customHeight="1" x14ac:dyDescent="0.45">
      <c r="C12" s="1" t="s">
        <v>35</v>
      </c>
      <c r="F12" s="18" t="s">
        <v>74</v>
      </c>
      <c r="H12" s="16">
        <v>2325605</v>
      </c>
      <c r="I12" s="16"/>
      <c r="J12" s="16">
        <v>2663319</v>
      </c>
    </row>
    <row r="13" spans="1:11" ht="24" customHeight="1" x14ac:dyDescent="0.45">
      <c r="C13" s="1" t="s">
        <v>104</v>
      </c>
      <c r="F13" s="2">
        <v>6</v>
      </c>
      <c r="H13" s="16">
        <v>20630306</v>
      </c>
      <c r="I13" s="16"/>
      <c r="J13" s="71">
        <v>0</v>
      </c>
    </row>
    <row r="14" spans="1:11" ht="24" customHeight="1" x14ac:dyDescent="0.45">
      <c r="C14" s="1" t="s">
        <v>107</v>
      </c>
      <c r="H14" s="4">
        <v>118434</v>
      </c>
      <c r="I14" s="16"/>
      <c r="J14" s="4">
        <v>79354</v>
      </c>
    </row>
    <row r="15" spans="1:11" ht="24" customHeight="1" x14ac:dyDescent="0.45">
      <c r="C15" s="1" t="s">
        <v>108</v>
      </c>
      <c r="H15" s="4">
        <v>6</v>
      </c>
      <c r="I15" s="16"/>
      <c r="J15" s="4">
        <v>40017</v>
      </c>
    </row>
    <row r="16" spans="1:11" ht="24" customHeight="1" x14ac:dyDescent="0.45">
      <c r="C16" s="1" t="s">
        <v>118</v>
      </c>
      <c r="F16" s="2"/>
      <c r="H16" s="4">
        <v>4740</v>
      </c>
      <c r="I16" s="16"/>
      <c r="J16" s="75">
        <v>5271</v>
      </c>
    </row>
    <row r="17" spans="2:10" ht="24" customHeight="1" x14ac:dyDescent="0.45">
      <c r="C17" s="1" t="s">
        <v>60</v>
      </c>
      <c r="F17" s="64" t="s">
        <v>75</v>
      </c>
      <c r="H17" s="4">
        <v>2065853</v>
      </c>
      <c r="I17" s="16"/>
      <c r="J17" s="4">
        <v>2332648</v>
      </c>
    </row>
    <row r="18" spans="2:10" ht="24" customHeight="1" x14ac:dyDescent="0.45">
      <c r="C18" s="1" t="s">
        <v>34</v>
      </c>
      <c r="H18" s="23">
        <v>-13230</v>
      </c>
      <c r="I18" s="16"/>
      <c r="J18" s="23">
        <v>-97964</v>
      </c>
    </row>
    <row r="19" spans="2:10" ht="24" customHeight="1" x14ac:dyDescent="0.45">
      <c r="C19" s="1" t="s">
        <v>92</v>
      </c>
      <c r="H19" s="66">
        <v>3968</v>
      </c>
      <c r="I19" s="48"/>
      <c r="J19" s="80">
        <v>608</v>
      </c>
    </row>
    <row r="20" spans="2:10" ht="24" customHeight="1" x14ac:dyDescent="0.45">
      <c r="H20" s="4">
        <f>SUM(H9:H19)</f>
        <v>-9271623</v>
      </c>
      <c r="I20" s="16"/>
      <c r="J20" s="4">
        <f>SUM(J9:J19)</f>
        <v>-31593894</v>
      </c>
    </row>
    <row r="21" spans="2:10" ht="24" customHeight="1" x14ac:dyDescent="0.45">
      <c r="B21" s="1" t="s">
        <v>23</v>
      </c>
      <c r="I21" s="16"/>
      <c r="J21" s="16"/>
    </row>
    <row r="22" spans="2:10" ht="24" customHeight="1" x14ac:dyDescent="0.45">
      <c r="C22" s="1" t="s">
        <v>24</v>
      </c>
      <c r="I22" s="16"/>
      <c r="J22" s="16"/>
    </row>
    <row r="23" spans="2:10" ht="24" customHeight="1" x14ac:dyDescent="0.45">
      <c r="D23" s="1" t="s">
        <v>66</v>
      </c>
      <c r="H23" s="4">
        <v>-2347377</v>
      </c>
      <c r="I23" s="16"/>
      <c r="J23" s="4">
        <v>-5651055</v>
      </c>
    </row>
    <row r="24" spans="2:10" ht="24" customHeight="1" x14ac:dyDescent="0.45">
      <c r="D24" s="1" t="s">
        <v>16</v>
      </c>
      <c r="H24" s="4">
        <v>7520770</v>
      </c>
      <c r="I24" s="16"/>
      <c r="J24" s="4">
        <v>16610108</v>
      </c>
    </row>
    <row r="25" spans="2:10" ht="24" customHeight="1" x14ac:dyDescent="0.45">
      <c r="D25" s="1" t="s">
        <v>88</v>
      </c>
      <c r="H25" s="4">
        <v>1000000</v>
      </c>
      <c r="I25" s="16"/>
      <c r="J25" s="4">
        <v>-1000000</v>
      </c>
    </row>
    <row r="26" spans="2:10" ht="24" customHeight="1" x14ac:dyDescent="0.45">
      <c r="D26" s="1" t="s">
        <v>3</v>
      </c>
      <c r="H26" s="4">
        <v>-496122</v>
      </c>
      <c r="I26" s="16"/>
      <c r="J26" s="4">
        <v>-91521</v>
      </c>
    </row>
    <row r="27" spans="2:10" ht="24" customHeight="1" x14ac:dyDescent="0.45">
      <c r="D27" s="1" t="s">
        <v>42</v>
      </c>
      <c r="H27" s="4">
        <v>238358</v>
      </c>
      <c r="I27" s="16"/>
      <c r="J27" s="4">
        <v>-117692</v>
      </c>
    </row>
    <row r="28" spans="2:10" ht="24" customHeight="1" x14ac:dyDescent="0.45">
      <c r="C28" s="1" t="s">
        <v>25</v>
      </c>
      <c r="I28" s="16"/>
      <c r="J28" s="16"/>
    </row>
    <row r="29" spans="2:10" ht="24" customHeight="1" x14ac:dyDescent="0.45">
      <c r="D29" s="1" t="s">
        <v>67</v>
      </c>
      <c r="H29" s="4">
        <v>246735</v>
      </c>
      <c r="I29" s="16"/>
      <c r="J29" s="4">
        <v>-372372</v>
      </c>
    </row>
    <row r="30" spans="2:10" ht="24" customHeight="1" x14ac:dyDescent="0.45">
      <c r="D30" s="1" t="s">
        <v>80</v>
      </c>
      <c r="H30" s="71">
        <v>0</v>
      </c>
      <c r="I30" s="16"/>
      <c r="J30" s="4">
        <v>-687234</v>
      </c>
    </row>
    <row r="31" spans="2:10" ht="24" customHeight="1" x14ac:dyDescent="0.45">
      <c r="D31" s="1" t="s">
        <v>7</v>
      </c>
      <c r="H31" s="4">
        <v>-182852</v>
      </c>
      <c r="I31" s="16"/>
      <c r="J31" s="4">
        <v>57259</v>
      </c>
    </row>
    <row r="32" spans="2:10" ht="24" customHeight="1" x14ac:dyDescent="0.45">
      <c r="D32" s="1" t="s">
        <v>52</v>
      </c>
      <c r="F32" s="64" t="s">
        <v>75</v>
      </c>
      <c r="H32" s="23">
        <v>-1296000</v>
      </c>
      <c r="I32" s="48"/>
      <c r="J32" s="23">
        <v>-1160800</v>
      </c>
    </row>
    <row r="33" spans="1:10" ht="24" customHeight="1" x14ac:dyDescent="0.45">
      <c r="E33" s="1" t="s">
        <v>90</v>
      </c>
      <c r="H33" s="67">
        <f>SUM(H20:H32)</f>
        <v>-4588111</v>
      </c>
      <c r="I33" s="16"/>
      <c r="J33" s="67">
        <f>SUM(J20:J32)</f>
        <v>-24007201</v>
      </c>
    </row>
    <row r="34" spans="1:10" ht="24" customHeight="1" x14ac:dyDescent="0.45">
      <c r="C34" s="1" t="s">
        <v>91</v>
      </c>
      <c r="H34" s="23">
        <v>-3968</v>
      </c>
      <c r="I34" s="16"/>
      <c r="J34" s="23">
        <v>-608</v>
      </c>
    </row>
    <row r="35" spans="1:10" ht="24" customHeight="1" x14ac:dyDescent="0.45">
      <c r="C35" s="1" t="s">
        <v>37</v>
      </c>
      <c r="H35" s="4">
        <v>-133</v>
      </c>
      <c r="I35" s="16"/>
      <c r="J35" s="4">
        <v>-980</v>
      </c>
    </row>
    <row r="36" spans="1:10" ht="24" customHeight="1" x14ac:dyDescent="0.45">
      <c r="A36" s="12" t="s">
        <v>81</v>
      </c>
      <c r="H36" s="68">
        <f>SUM(H33:H35)</f>
        <v>-4592212</v>
      </c>
      <c r="I36" s="43"/>
      <c r="J36" s="68">
        <f>SUM(J33:J35)</f>
        <v>-24008789</v>
      </c>
    </row>
    <row r="37" spans="1:10" ht="24" customHeight="1" x14ac:dyDescent="0.45">
      <c r="H37" s="48"/>
      <c r="I37" s="43"/>
      <c r="J37" s="43"/>
    </row>
    <row r="38" spans="1:10" ht="24" customHeight="1" x14ac:dyDescent="0.45">
      <c r="A38" s="83" t="s">
        <v>27</v>
      </c>
      <c r="B38" s="83"/>
      <c r="C38" s="83"/>
      <c r="D38" s="83"/>
      <c r="E38" s="83"/>
      <c r="F38" s="83"/>
      <c r="G38" s="83"/>
      <c r="H38" s="83"/>
      <c r="I38" s="83"/>
      <c r="J38" s="83"/>
    </row>
    <row r="40" spans="1:10" ht="24" customHeight="1" x14ac:dyDescent="0.45">
      <c r="J40" s="16"/>
    </row>
  </sheetData>
  <mergeCells count="7">
    <mergeCell ref="A1:J1"/>
    <mergeCell ref="A38:J38"/>
    <mergeCell ref="A2:J2"/>
    <mergeCell ref="A5:J5"/>
    <mergeCell ref="A6:J6"/>
    <mergeCell ref="A4:J4"/>
    <mergeCell ref="A3:J3"/>
  </mergeCells>
  <phoneticPr fontId="2" type="noConversion"/>
  <pageMargins left="0.78740157480314998" right="0.39370078740157499" top="0.39370078740157499" bottom="0.39370078740157499" header="0.31496062992126" footer="0.23622047244094499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1"/>
  <sheetViews>
    <sheetView tabSelected="1" zoomScaleNormal="100" workbookViewId="0">
      <selection activeCell="H51" sqref="H51"/>
    </sheetView>
  </sheetViews>
  <sheetFormatPr defaultColWidth="2.83203125" defaultRowHeight="24" customHeight="1" x14ac:dyDescent="0.45"/>
  <cols>
    <col min="1" max="4" width="2.83203125" style="1" customWidth="1"/>
    <col min="5" max="5" width="45.6640625" style="1" customWidth="1"/>
    <col min="6" max="6" width="11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1" ht="24" customHeight="1" x14ac:dyDescent="0.45">
      <c r="A1" s="84">
        <v>6</v>
      </c>
      <c r="B1" s="84"/>
      <c r="C1" s="84"/>
      <c r="D1" s="84"/>
      <c r="E1" s="84"/>
      <c r="F1" s="84"/>
      <c r="G1" s="84"/>
      <c r="H1" s="84"/>
      <c r="I1" s="84"/>
      <c r="J1" s="84"/>
    </row>
    <row r="2" spans="1:11" ht="24" customHeight="1" x14ac:dyDescent="0.45">
      <c r="A2" s="86"/>
      <c r="B2" s="86"/>
      <c r="C2" s="86"/>
      <c r="D2" s="86"/>
      <c r="E2" s="86"/>
      <c r="F2" s="86"/>
      <c r="G2" s="86"/>
      <c r="H2" s="86"/>
      <c r="I2" s="86"/>
      <c r="J2" s="86"/>
      <c r="K2" s="63"/>
    </row>
    <row r="3" spans="1:11" ht="25.5" customHeight="1" x14ac:dyDescent="0.55000000000000004">
      <c r="A3" s="85" t="s">
        <v>14</v>
      </c>
      <c r="B3" s="85"/>
      <c r="C3" s="85"/>
      <c r="D3" s="85"/>
      <c r="E3" s="85"/>
      <c r="F3" s="85"/>
      <c r="G3" s="85"/>
      <c r="H3" s="85"/>
      <c r="I3" s="85"/>
      <c r="J3" s="85"/>
    </row>
    <row r="4" spans="1:11" ht="25.5" customHeight="1" x14ac:dyDescent="0.55000000000000004">
      <c r="A4" s="85" t="s">
        <v>21</v>
      </c>
      <c r="B4" s="85"/>
      <c r="C4" s="85"/>
      <c r="D4" s="85"/>
      <c r="E4" s="85"/>
      <c r="F4" s="85"/>
      <c r="G4" s="85"/>
      <c r="H4" s="85"/>
      <c r="I4" s="85"/>
      <c r="J4" s="85"/>
    </row>
    <row r="5" spans="1:11" ht="25.5" customHeight="1" x14ac:dyDescent="0.55000000000000004">
      <c r="A5" s="85" t="str">
        <f>'CF-THA'!A5:J5</f>
        <v>สำหรับปีสิ้นสุดวันที่ 31 ธันวาคม พ.ศ. 2563</v>
      </c>
      <c r="B5" s="85"/>
      <c r="C5" s="85"/>
      <c r="D5" s="85"/>
      <c r="E5" s="85"/>
      <c r="F5" s="85"/>
      <c r="G5" s="85"/>
      <c r="H5" s="85"/>
      <c r="I5" s="85"/>
      <c r="J5" s="85"/>
    </row>
    <row r="6" spans="1:11" ht="24" customHeight="1" x14ac:dyDescent="0.45">
      <c r="A6" s="86" t="s">
        <v>0</v>
      </c>
      <c r="B6" s="91"/>
      <c r="C6" s="91"/>
      <c r="D6" s="91"/>
      <c r="E6" s="91"/>
      <c r="F6" s="91"/>
      <c r="G6" s="91"/>
      <c r="H6" s="91"/>
      <c r="I6" s="91"/>
      <c r="J6" s="91"/>
    </row>
    <row r="7" spans="1:11" ht="24" customHeight="1" x14ac:dyDescent="0.45">
      <c r="A7" s="8"/>
      <c r="B7" s="8"/>
      <c r="C7" s="8"/>
      <c r="D7" s="8"/>
      <c r="E7" s="8"/>
      <c r="F7" s="9" t="s">
        <v>15</v>
      </c>
      <c r="G7" s="8"/>
      <c r="H7" s="56" t="str">
        <f>'SFP-THA'!H7</f>
        <v>2563</v>
      </c>
      <c r="I7" s="57"/>
      <c r="J7" s="37" t="str">
        <f>'SFP-THA'!J7</f>
        <v>2562</v>
      </c>
    </row>
    <row r="8" spans="1:11" ht="24" customHeight="1" x14ac:dyDescent="0.45">
      <c r="A8" s="12" t="s">
        <v>26</v>
      </c>
      <c r="I8" s="16"/>
      <c r="J8" s="16"/>
    </row>
    <row r="9" spans="1:11" ht="24" customHeight="1" x14ac:dyDescent="0.45">
      <c r="B9" s="1" t="s">
        <v>50</v>
      </c>
      <c r="H9" s="4">
        <v>-601959</v>
      </c>
      <c r="I9" s="16"/>
      <c r="J9" s="4">
        <v>-2196021</v>
      </c>
    </row>
    <row r="10" spans="1:11" ht="24" customHeight="1" x14ac:dyDescent="0.45">
      <c r="B10" s="1" t="s">
        <v>38</v>
      </c>
      <c r="H10" s="4">
        <v>13258</v>
      </c>
      <c r="I10" s="16"/>
      <c r="J10" s="4">
        <v>97973</v>
      </c>
    </row>
    <row r="11" spans="1:11" ht="24" customHeight="1" x14ac:dyDescent="0.45">
      <c r="A11" s="12" t="s">
        <v>77</v>
      </c>
      <c r="H11" s="68">
        <f>SUM(H9:H10)</f>
        <v>-588701</v>
      </c>
      <c r="I11" s="16"/>
      <c r="J11" s="68">
        <f>SUM(J9:J10)</f>
        <v>-2098048</v>
      </c>
    </row>
    <row r="12" spans="1:11" ht="24" customHeight="1" x14ac:dyDescent="0.45">
      <c r="A12" s="12" t="s">
        <v>33</v>
      </c>
      <c r="H12" s="48"/>
      <c r="I12" s="16"/>
      <c r="J12" s="48"/>
    </row>
    <row r="13" spans="1:11" ht="24" customHeight="1" x14ac:dyDescent="0.45">
      <c r="C13" s="12" t="s">
        <v>94</v>
      </c>
      <c r="H13" s="66">
        <v>-394</v>
      </c>
      <c r="I13" s="16"/>
      <c r="J13" s="66">
        <v>-43815</v>
      </c>
    </row>
    <row r="14" spans="1:11" ht="24" customHeight="1" x14ac:dyDescent="0.45">
      <c r="A14" s="12" t="s">
        <v>82</v>
      </c>
      <c r="H14" s="4">
        <f>SUM('CF-THA'!H36+'CF-THA (2)'!H11+'CF-THA (2)'!H13)</f>
        <v>-5181307</v>
      </c>
      <c r="I14" s="16"/>
      <c r="J14" s="4">
        <f>SUM('CF-THA'!J36+'CF-THA (2)'!J11+'CF-THA (2)'!J13)</f>
        <v>-26150652</v>
      </c>
    </row>
    <row r="15" spans="1:11" ht="24" customHeight="1" x14ac:dyDescent="0.45">
      <c r="A15" s="12" t="s">
        <v>71</v>
      </c>
      <c r="H15" s="16">
        <f>J16</f>
        <v>7479037</v>
      </c>
      <c r="I15" s="16"/>
      <c r="J15" s="16">
        <v>33629689</v>
      </c>
    </row>
    <row r="16" spans="1:11" ht="24" customHeight="1" thickBot="1" x14ac:dyDescent="0.5">
      <c r="A16" s="12" t="s">
        <v>72</v>
      </c>
      <c r="F16" s="2" t="str">
        <f>'SFP-THA'!F10</f>
        <v>3.1 และ 4</v>
      </c>
      <c r="H16" s="69">
        <f>SUM(H14:H15)</f>
        <v>2297730</v>
      </c>
      <c r="I16" s="16"/>
      <c r="J16" s="69">
        <f>SUM(J14:J15)</f>
        <v>7479037</v>
      </c>
    </row>
    <row r="17" spans="1:10" ht="24" customHeight="1" thickTop="1" x14ac:dyDescent="0.45">
      <c r="A17" s="12"/>
      <c r="F17" s="26"/>
      <c r="H17" s="48" t="str">
        <f>IF(H16='SFP-THA'!H10,"","FALSE")</f>
        <v/>
      </c>
      <c r="I17" s="16"/>
      <c r="J17" s="48" t="str">
        <f>IF('SFP-THA'!J10='CF-THA (2)'!J16,"","FALSE")</f>
        <v/>
      </c>
    </row>
    <row r="18" spans="1:10" ht="24" customHeight="1" x14ac:dyDescent="0.45">
      <c r="A18" s="83" t="s">
        <v>27</v>
      </c>
      <c r="B18" s="83"/>
      <c r="C18" s="83"/>
      <c r="D18" s="83"/>
      <c r="E18" s="83"/>
      <c r="F18" s="83"/>
      <c r="G18" s="83"/>
      <c r="H18" s="83"/>
      <c r="I18" s="83"/>
      <c r="J18" s="83"/>
    </row>
    <row r="21" spans="1:10" ht="24" customHeight="1" x14ac:dyDescent="0.45">
      <c r="J21" s="16"/>
    </row>
  </sheetData>
  <mergeCells count="7">
    <mergeCell ref="A1:J1"/>
    <mergeCell ref="A2:J2"/>
    <mergeCell ref="A3:J3"/>
    <mergeCell ref="A18:J18"/>
    <mergeCell ref="A4:J4"/>
    <mergeCell ref="A5:J5"/>
    <mergeCell ref="A6:J6"/>
  </mergeCells>
  <phoneticPr fontId="2" type="noConversion"/>
  <pageMargins left="0.78740157480314965" right="0.39370078740157483" top="0.39370078740157483" bottom="0.39370078740157483" header="0.31496062992125984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SFP-THA</vt:lpstr>
      <vt:lpstr>SCI-THA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Team_Supatra</cp:lastModifiedBy>
  <cp:lastPrinted>2021-02-26T08:07:16Z</cp:lastPrinted>
  <dcterms:created xsi:type="dcterms:W3CDTF">2000-03-13T06:29:44Z</dcterms:created>
  <dcterms:modified xsi:type="dcterms:W3CDTF">2021-02-26T08:33:14Z</dcterms:modified>
</cp:coreProperties>
</file>