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7CB98FC7-9E9F-4A72-8E73-C8577C098256}" xr6:coauthVersionLast="45" xr6:coauthVersionMax="45" xr10:uidLastSave="{00000000-0000-0000-0000-000000000000}"/>
  <bookViews>
    <workbookView xWindow="-110" yWindow="-110" windowWidth="19420" windowHeight="10420" tabRatio="812" activeTab="3" xr2:uid="{00000000-000D-0000-FFFF-FFFF00000000}"/>
  </bookViews>
  <sheets>
    <sheet name="FS" sheetId="2" r:id="rId1"/>
    <sheet name="งบเปลี่ยนแปลง-1_2" sheetId="10" r:id="rId2"/>
    <sheet name="งบเปลี่ยนแปลง-2-2_ " sheetId="13" r:id="rId3"/>
    <sheet name="CF" sheetId="21" r:id="rId4"/>
  </sheets>
  <definedNames>
    <definedName name="_xlnm.Print_Area" localSheetId="3">CF!$A$1:$J$146</definedName>
    <definedName name="_xlnm.Print_Area" localSheetId="0">FS!$A$1:$J$180</definedName>
    <definedName name="_xlnm.Print_Area" localSheetId="1">'งบเปลี่ยนแปลง-1_2'!$A$1:$AB$79</definedName>
    <definedName name="_xlnm.Print_Area" localSheetId="2">'งบเปลี่ยนแปลง-2-2_ '!$A$1:$R$54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8" i="21" l="1"/>
  <c r="H48" i="21"/>
  <c r="F48" i="21"/>
  <c r="D48" i="21"/>
  <c r="D36" i="21" l="1"/>
  <c r="D143" i="2" l="1"/>
  <c r="F144" i="2"/>
  <c r="D144" i="2"/>
  <c r="F119" i="21" l="1"/>
  <c r="F163" i="2"/>
  <c r="R38" i="13"/>
  <c r="N51" i="13"/>
  <c r="P51" i="13" s="1"/>
  <c r="J51" i="13"/>
  <c r="V76" i="10"/>
  <c r="X53" i="10"/>
  <c r="AB53" i="10" s="1"/>
  <c r="X52" i="10"/>
  <c r="R74" i="10"/>
  <c r="Z73" i="10"/>
  <c r="Z72" i="10"/>
  <c r="L73" i="10"/>
  <c r="J72" i="10"/>
  <c r="J173" i="2"/>
  <c r="H173" i="2"/>
  <c r="F173" i="2"/>
  <c r="F174" i="2" s="1"/>
  <c r="D173" i="2"/>
  <c r="J163" i="2"/>
  <c r="D163" i="2"/>
  <c r="J43" i="2" l="1"/>
  <c r="H43" i="2"/>
  <c r="F43" i="2"/>
  <c r="D43" i="2"/>
  <c r="N39" i="13" l="1"/>
  <c r="N53" i="13" s="1"/>
  <c r="L39" i="13"/>
  <c r="J39" i="13"/>
  <c r="H39" i="13"/>
  <c r="F39" i="13"/>
  <c r="F53" i="13" s="1"/>
  <c r="D39" i="13"/>
  <c r="D53" i="13" s="1"/>
  <c r="Z54" i="10"/>
  <c r="X54" i="10"/>
  <c r="V54" i="10"/>
  <c r="T54" i="10"/>
  <c r="T78" i="10" s="1"/>
  <c r="R54" i="10"/>
  <c r="R78" i="10" s="1"/>
  <c r="P54" i="10"/>
  <c r="P78" i="10" s="1"/>
  <c r="N54" i="10"/>
  <c r="L54" i="10"/>
  <c r="J54" i="10"/>
  <c r="H54" i="10"/>
  <c r="H78" i="10" s="1"/>
  <c r="F54" i="10"/>
  <c r="F78" i="10" s="1"/>
  <c r="D54" i="10"/>
  <c r="D78" i="10" s="1"/>
  <c r="J180" i="2" l="1"/>
  <c r="F180" i="2"/>
  <c r="J143" i="2"/>
  <c r="J140" i="2"/>
  <c r="J154" i="2" s="1"/>
  <c r="J125" i="2"/>
  <c r="J119" i="2"/>
  <c r="F138" i="2"/>
  <c r="F143" i="2" s="1"/>
  <c r="F125" i="2"/>
  <c r="F119" i="2"/>
  <c r="H69" i="2"/>
  <c r="J79" i="2"/>
  <c r="J67" i="2"/>
  <c r="J58" i="2"/>
  <c r="H79" i="2"/>
  <c r="F79" i="2"/>
  <c r="F58" i="2"/>
  <c r="F57" i="2"/>
  <c r="J19" i="2"/>
  <c r="J16" i="2"/>
  <c r="F16" i="2"/>
  <c r="F24" i="2" s="1"/>
  <c r="H51" i="13"/>
  <c r="H53" i="13" s="1"/>
  <c r="L49" i="13"/>
  <c r="L53" i="13" s="1"/>
  <c r="J43" i="13"/>
  <c r="J44" i="13" s="1"/>
  <c r="R37" i="13"/>
  <c r="R39" i="13" s="1"/>
  <c r="P37" i="13"/>
  <c r="P39" i="13" s="1"/>
  <c r="X33" i="10"/>
  <c r="J121" i="21"/>
  <c r="F121" i="21"/>
  <c r="F64" i="21"/>
  <c r="F26" i="21"/>
  <c r="F15" i="21"/>
  <c r="J127" i="2" l="1"/>
  <c r="R43" i="13"/>
  <c r="R44" i="13" s="1"/>
  <c r="F127" i="2"/>
  <c r="F69" i="2"/>
  <c r="F81" i="2" s="1"/>
  <c r="J69" i="2"/>
  <c r="J81" i="2" s="1"/>
  <c r="F45" i="2"/>
  <c r="J24" i="2"/>
  <c r="J45" i="2" s="1"/>
  <c r="F140" i="2"/>
  <c r="F154" i="2" s="1"/>
  <c r="H81" i="2"/>
  <c r="P48" i="13"/>
  <c r="P49" i="13" s="1"/>
  <c r="N74" i="10"/>
  <c r="N78" i="10" s="1"/>
  <c r="Z74" i="10"/>
  <c r="Z67" i="10"/>
  <c r="AB66" i="10"/>
  <c r="V64" i="10"/>
  <c r="X64" i="10" s="1"/>
  <c r="Z60" i="10"/>
  <c r="AB59" i="10"/>
  <c r="AB58" i="10"/>
  <c r="AB52" i="10"/>
  <c r="AB54" i="10" s="1"/>
  <c r="P53" i="13" l="1"/>
  <c r="H100" i="2" s="1"/>
  <c r="F133" i="2"/>
  <c r="F135" i="2" s="1"/>
  <c r="F131" i="2"/>
  <c r="J131" i="2"/>
  <c r="J133" i="2" s="1"/>
  <c r="J135" i="2" s="1"/>
  <c r="V73" i="10"/>
  <c r="V74" i="10" s="1"/>
  <c r="V78" i="10" s="1"/>
  <c r="R48" i="13"/>
  <c r="L74" i="10"/>
  <c r="L78" i="10" s="1"/>
  <c r="AB60" i="10"/>
  <c r="Z69" i="10"/>
  <c r="Z78" i="10" s="1"/>
  <c r="AB64" i="10"/>
  <c r="AB67" i="10" s="1"/>
  <c r="X72" i="10"/>
  <c r="D102" i="2" l="1"/>
  <c r="AB69" i="10"/>
  <c r="D100" i="2"/>
  <c r="AB72" i="10"/>
  <c r="X23" i="10" l="1"/>
  <c r="R30" i="10"/>
  <c r="R28" i="10"/>
  <c r="AB23" i="10" l="1"/>
  <c r="H24" i="2" l="1"/>
  <c r="P11" i="13" l="1"/>
  <c r="R11" i="13"/>
  <c r="J101" i="2"/>
  <c r="J103" i="2" s="1"/>
  <c r="J105" i="2" l="1"/>
  <c r="F10" i="21"/>
  <c r="F101" i="2"/>
  <c r="F103" i="2" s="1"/>
  <c r="J10" i="21"/>
  <c r="J73" i="21" l="1"/>
  <c r="F73" i="21"/>
  <c r="F105" i="2"/>
  <c r="R45" i="2"/>
  <c r="P20" i="13"/>
  <c r="P21" i="13" s="1"/>
  <c r="N35" i="10"/>
  <c r="N39" i="10" s="1"/>
  <c r="H121" i="21"/>
  <c r="D121" i="21"/>
  <c r="D79" i="2"/>
  <c r="D69" i="2"/>
  <c r="Z28" i="10"/>
  <c r="Z19" i="10"/>
  <c r="D119" i="2"/>
  <c r="H119" i="2"/>
  <c r="H23" i="13"/>
  <c r="J15" i="13"/>
  <c r="R15" i="13" s="1"/>
  <c r="R16" i="13" s="1"/>
  <c r="L35" i="10"/>
  <c r="L39" i="10" s="1"/>
  <c r="R39" i="10"/>
  <c r="P39" i="10"/>
  <c r="H39" i="10"/>
  <c r="T30" i="10"/>
  <c r="T39" i="10" s="1"/>
  <c r="T28" i="10"/>
  <c r="F39" i="10"/>
  <c r="D39" i="10"/>
  <c r="AB17" i="10"/>
  <c r="AB12" i="10"/>
  <c r="N25" i="13"/>
  <c r="D24" i="2"/>
  <c r="H180" i="2"/>
  <c r="D125" i="2"/>
  <c r="H125" i="2"/>
  <c r="D180" i="2"/>
  <c r="AB18" i="10"/>
  <c r="F25" i="13"/>
  <c r="AB27" i="10"/>
  <c r="D127" i="2" l="1"/>
  <c r="H127" i="2"/>
  <c r="N45" i="2"/>
  <c r="V30" i="10"/>
  <c r="V28" i="10"/>
  <c r="V35" i="10"/>
  <c r="L21" i="13"/>
  <c r="L25" i="13" s="1"/>
  <c r="X28" i="10"/>
  <c r="Z30" i="10"/>
  <c r="AB25" i="10"/>
  <c r="AB28" i="10" s="1"/>
  <c r="H25" i="13"/>
  <c r="R20" i="13"/>
  <c r="P25" i="13"/>
  <c r="Z35" i="10"/>
  <c r="D81" i="2"/>
  <c r="H45" i="2"/>
  <c r="D45" i="2"/>
  <c r="D25" i="13"/>
  <c r="X30" i="10"/>
  <c r="J16" i="13"/>
  <c r="AB16" i="10"/>
  <c r="D140" i="2"/>
  <c r="H131" i="2" l="1"/>
  <c r="H133" i="2" s="1"/>
  <c r="H135" i="2" s="1"/>
  <c r="H138" i="2" s="1"/>
  <c r="D131" i="2"/>
  <c r="D133" i="2" s="1"/>
  <c r="D135" i="2" s="1"/>
  <c r="V39" i="10"/>
  <c r="X34" i="10"/>
  <c r="AB34" i="10" s="1"/>
  <c r="Z39" i="10"/>
  <c r="D154" i="2"/>
  <c r="AB33" i="10"/>
  <c r="J35" i="10"/>
  <c r="J39" i="10" s="1"/>
  <c r="AB19" i="10"/>
  <c r="H143" i="2" l="1"/>
  <c r="H140" i="2"/>
  <c r="J47" i="13" s="1"/>
  <c r="AB30" i="10"/>
  <c r="D10" i="21"/>
  <c r="R19" i="13"/>
  <c r="R21" i="13" s="1"/>
  <c r="R25" i="13" s="1"/>
  <c r="J21" i="13"/>
  <c r="J25" i="13" s="1"/>
  <c r="X35" i="10"/>
  <c r="AB35" i="10"/>
  <c r="H154" i="2" l="1"/>
  <c r="H10" i="21" s="1"/>
  <c r="H73" i="21" s="1"/>
  <c r="D73" i="21"/>
  <c r="R47" i="13"/>
  <c r="R49" i="13" s="1"/>
  <c r="R53" i="13" s="1"/>
  <c r="J49" i="13"/>
  <c r="J53" i="13" s="1"/>
  <c r="H99" i="2" s="1"/>
  <c r="H101" i="2" s="1"/>
  <c r="H103" i="2" s="1"/>
  <c r="H105" i="2" s="1"/>
  <c r="P45" i="2" s="1"/>
  <c r="AB39" i="10"/>
  <c r="X39" i="10"/>
  <c r="H174" i="2"/>
  <c r="D174" i="2"/>
  <c r="F175" i="2"/>
  <c r="J174" i="2"/>
  <c r="J175" i="2" s="1"/>
  <c r="H175" i="2" l="1"/>
  <c r="R55" i="13"/>
  <c r="D175" i="2"/>
  <c r="J73" i="10"/>
  <c r="J74" i="10" l="1"/>
  <c r="J78" i="10" s="1"/>
  <c r="D99" i="2" s="1"/>
  <c r="D101" i="2" s="1"/>
  <c r="D103" i="2" s="1"/>
  <c r="D105" i="2" s="1"/>
  <c r="L45" i="2" s="1"/>
  <c r="X73" i="10"/>
  <c r="AB73" i="10" l="1"/>
  <c r="AB74" i="10" s="1"/>
  <c r="AB78" i="10" s="1"/>
  <c r="AB80" i="10" s="1"/>
  <c r="X74" i="10"/>
  <c r="X78" i="10" s="1"/>
  <c r="L127" i="21"/>
  <c r="D127" i="21"/>
  <c r="D123" i="21"/>
  <c r="D96" i="21"/>
  <c r="H96" i="21"/>
  <c r="H123" i="21"/>
  <c r="H127" i="21"/>
  <c r="P127" i="21"/>
  <c r="F96" i="21"/>
  <c r="F123" i="21"/>
  <c r="F127" i="21"/>
  <c r="N127" i="21"/>
  <c r="J96" i="21"/>
  <c r="J123" i="21"/>
  <c r="J127" i="21"/>
  <c r="R127" i="21"/>
</calcChain>
</file>

<file path=xl/sharedStrings.xml><?xml version="1.0" encoding="utf-8"?>
<sst xmlns="http://schemas.openxmlformats.org/spreadsheetml/2006/main" count="1048" uniqueCount="318">
  <si>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</si>
  <si>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</si>
  <si>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</si>
  <si>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</si>
  <si>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</si>
  <si>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</si>
  <si>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</si>
  <si>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</si>
  <si>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</si>
  <si>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</si>
  <si>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</si>
  <si>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</si>
  <si>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</si>
  <si>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</si>
  <si>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</si>
  <si>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</si>
  <si>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</si>
  <si>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</si>
  <si>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</si>
  <si>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</si>
  <si>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</t>
  </si>
  <si>
    <t xml:space="preserve">รายได้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</si>
  <si>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</si>
  <si>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</si>
  <si>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</si>
  <si>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</si>
  <si>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 xml:space="preserve">สินค้าคงเหลือ 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</si>
  <si>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</si>
  <si>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</si>
  <si>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</si>
  <si>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</si>
  <si>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</si>
  <si>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</si>
  <si>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</si>
  <si>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</si>
  <si>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</si>
  <si>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</si>
  <si>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</si>
  <si>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</si>
  <si>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</si>
  <si>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</si>
  <si>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เงินลงทุนชั่วคราว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</si>
  <si>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</si>
  <si>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</si>
  <si>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</si>
  <si>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</si>
  <si>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>(บาท)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</si>
  <si>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</si>
  <si>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</si>
  <si>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</si>
  <si>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</si>
  <si>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</si>
  <si>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</si>
  <si>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</si>
  <si>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</si>
  <si>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</si>
  <si>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</si>
  <si>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</si>
  <si>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 xml:space="preserve">                     </t>
  </si>
  <si>
    <r>
      <t xml:space="preserve">        </t>
    </r>
    <r>
      <rPr>
        <sz val="15"/>
        <rFont val="Angsana New"/>
        <family val="1"/>
      </rPr>
      <t xml:space="preserve"> </t>
    </r>
  </si>
  <si>
    <t xml:space="preserve">ตามกฎหมาย </t>
  </si>
  <si>
    <t xml:space="preserve">กำไรสะสม </t>
  </si>
  <si>
    <t>เงินจ่ายล่วงหน้าค่าสินค้า</t>
  </si>
  <si>
    <t>เงินกู้ยืมระยะสั้นจากบุคคลหรือกิจการอื่น</t>
  </si>
  <si>
    <t xml:space="preserve">  ยังไม่ได้จัดสรร </t>
  </si>
  <si>
    <t>องค์ประกอบอื่นของส่วนของผู้ถือหุ้น</t>
  </si>
  <si>
    <t xml:space="preserve">กำไรสะสม  </t>
  </si>
  <si>
    <t>รวม</t>
  </si>
  <si>
    <t>งบกำไรขาดทุนเบ็ดเสร็จ</t>
  </si>
  <si>
    <t>กำไรขาดทุนเบ็ดเสร็จอื่น</t>
  </si>
  <si>
    <t>ส่วนได้เสีย</t>
  </si>
  <si>
    <t>ที่ไม่มีอำนาจ</t>
  </si>
  <si>
    <t>ยังไม่ได้จัดสรร</t>
  </si>
  <si>
    <t>ของบริษัท</t>
  </si>
  <si>
    <t>ควบคุม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</si>
  <si>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</si>
  <si>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</si>
  <si>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</si>
  <si>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>รวมรายการกับผู้เป็นเจ้าของที่บันทึกโดยตรงเข้าส่วนของผู้ถือหุ้น</t>
  </si>
  <si>
    <t xml:space="preserve">   กำไรขาดทุนเบ็ดเสร็จอื่น</t>
  </si>
  <si>
    <t>ตามกฎหมาย</t>
  </si>
  <si>
    <t xml:space="preserve">   เงินปันผลให้ผู้ถือหุ้นของบริษัท</t>
  </si>
  <si>
    <t>โอนไปสำรองตามกฎหมาย</t>
  </si>
  <si>
    <t>องค์ประกอบอื่น</t>
  </si>
  <si>
    <t>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</si>
  <si>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</si>
  <si>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</si>
  <si>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</si>
  <si>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</si>
  <si>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</si>
  <si>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</si>
  <si>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</si>
  <si>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</si>
  <si>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ทุนสำรอง</t>
  </si>
  <si>
    <t>กำไรขาดทุนเบ็ดเสร็จสำหรับปี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</si>
  <si>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</si>
  <si>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เงินเบิกเกินบัญชีธนาคารและเงินกู้ยืมระยะสั้นจาก</t>
  </si>
  <si>
    <t>งบแสดงฐานะการเงิน</t>
  </si>
  <si>
    <t>งบกระแสเงินสด</t>
  </si>
  <si>
    <t xml:space="preserve"> </t>
  </si>
  <si>
    <t>กระแสเงินสดจากกิจกรรมดำเนินงาน</t>
  </si>
  <si>
    <t>ดอกเบี้ยรับ</t>
  </si>
  <si>
    <t>เงินปันผลรับ</t>
  </si>
  <si>
    <t>ภาษีเงินได้หัก ณ ที่จ่ายตัดบัญชี</t>
  </si>
  <si>
    <t>- หนี้สงสัยจะสูญสำหรับเงินให้กู้ยืมระยะสั้นแก่บุคคลหรือ</t>
  </si>
  <si>
    <t xml:space="preserve">      กิจการที่เกี่ยวข้องกัน</t>
  </si>
  <si>
    <t>การเปลี่ยนแปลงในสินทรัพย์และหนี้สินดำเนินงาน</t>
  </si>
  <si>
    <t>รับคืนภาษีเงินได้หัก ณ ที่จ่าย</t>
  </si>
  <si>
    <t>จ่ายภาษีเงินได้และภาษีเงินได้หัก ณ ที่จ่าย</t>
  </si>
  <si>
    <t>กระแสเงินสดจากกิจกรรมลงทุน</t>
  </si>
  <si>
    <t>การเพิ่มขึ้นของเงินลงทุนในบริษัทย่อย</t>
  </si>
  <si>
    <t xml:space="preserve">   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</si>
  <si>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</si>
  <si>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</si>
  <si>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เงินสดรับจากการจำหน่าย ที่ดิน อาคารและอุปกรณ์และ</t>
  </si>
  <si>
    <t xml:space="preserve">   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</si>
  <si>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</si>
  <si>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</si>
  <si>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</si>
  <si>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</si>
  <si>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</si>
  <si>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</si>
  <si>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31 ธันวาคม</t>
  </si>
  <si>
    <t>สำหรับปีสิ้นสุดวันที่</t>
  </si>
  <si>
    <t xml:space="preserve">   การชำระค่าหุ้นของส่วนได้เสียที่ไม่มีอำนาจควบคุม</t>
  </si>
  <si>
    <t>เงินปันผลค้างรับ</t>
  </si>
  <si>
    <t>- มูลค่าลดลงของเงินลงทุนในบริษัทร่วม</t>
  </si>
  <si>
    <t>- มูลค่าลดลงของเงินลงทุนในบริษัทย่อย</t>
  </si>
  <si>
    <t>เงินสดสุทธิได้มาจาก (ใช้ไปใน) กิจกรรมดำเนินงาน</t>
  </si>
  <si>
    <t>อสังหาริมทรัพย์เพื่อการลงทุน</t>
  </si>
  <si>
    <t>ส่วนเกินมูลค่าหุ้น</t>
  </si>
  <si>
    <t>ส่วนเกิน</t>
  </si>
  <si>
    <t>มูลค่าหุ้น</t>
  </si>
  <si>
    <t>รวมองค์</t>
  </si>
  <si>
    <t>ของส่วนของ</t>
  </si>
  <si>
    <t>ประกอบอื่น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</si>
  <si>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</si>
  <si>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</si>
  <si>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รายการที่ไม่ใช่เงินสด</t>
  </si>
  <si>
    <t>เงินลงทุนในบริษัทร่วมและการร่วมค้า</t>
  </si>
  <si>
    <t xml:space="preserve">   กำไรหรือขาดทุน</t>
  </si>
  <si>
    <t xml:space="preserve">การแบ่งปันกำไร (ขาดทุน) เบ็ดเสร็จรวม </t>
  </si>
  <si>
    <t>กำไร (ขาดทุน) 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</si>
  <si>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</si>
  <si>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</si>
  <si>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หุ้นกู้ระยะยาว</t>
  </si>
  <si>
    <t>เงินสดและรายการเทียบเท่าเงินสดเพิ่มขึ้น (ลดลง) สุทธิ</t>
  </si>
  <si>
    <t xml:space="preserve">   ส่วนเกินมูลค่าหุ้นสามัญ</t>
  </si>
  <si>
    <t>กำไรจากการจำหน่ายเงินลงทุนในบริษัทย่อย</t>
  </si>
  <si>
    <t>ลูกหนี้อื่น</t>
  </si>
  <si>
    <t>ลูกหนี้การค้า</t>
  </si>
  <si>
    <t>เจ้าหนี้การค้า</t>
  </si>
  <si>
    <t>เจ้าหนี้อื่น</t>
  </si>
  <si>
    <t>ต้นทุนในการจัดจำหน่าย</t>
  </si>
  <si>
    <t>ประมาณการหนี้สินสำหรับผลประโยชน์พนักงาน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</si>
  <si>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</si>
  <si>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</si>
  <si>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เงินให้กู้ยืมระยะสั้นแก่บุคคลหรือกิจการที่เกี่ยวข้องกัน</t>
  </si>
  <si>
    <t>ลูกหนี้ตามสัญญาปรับโครงสร้างหนี้</t>
  </si>
  <si>
    <t>การเพิ่มขึ้นของเงินลงทุนในบริษัทร่วมและการร่วมค้า</t>
  </si>
  <si>
    <t xml:space="preserve">   การลดลงซึ่งส่วนได้เสียที่ไม่มีอำนาจควบคุมโดย</t>
  </si>
  <si>
    <t xml:space="preserve">      อำนาจการควบคุมไม่เปลี่ยนแปลง</t>
  </si>
  <si>
    <t xml:space="preserve">      อำนาจการควบคุมเปลี่ยนแปลง</t>
  </si>
  <si>
    <t>เงินสดรับจากการจำหน่ายเงินลงทุนระยะยาวอื่น</t>
  </si>
  <si>
    <t>กำไร (ขาดทุน) สำหรับปี</t>
  </si>
  <si>
    <t>การแบ่งปันกำไร (ขาดทุน)</t>
  </si>
  <si>
    <t>ผลต่างของอัตราแลกเปลี่ยนจากการแปลงค่างบการเงิน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</si>
  <si>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</si>
  <si>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</si>
  <si>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สินทรัพย์ไม่หมุนเวียนอื่น</t>
  </si>
  <si>
    <t xml:space="preserve">   การเพิ่มขึ้นซึ่งส่วนได้เสียที่ไม่มีอำนาจควบคุมโดย</t>
  </si>
  <si>
    <t>กำไรจากการต่อรองราคาซื้อ</t>
  </si>
  <si>
    <t>เงินสดปันผลจ่ายของบริษัทย่อยให้ส่วนได้เสียที่ไม่มีอำนาจควบคุม</t>
  </si>
  <si>
    <t>เงินสดรับจากการชำระค่าหุ้นของส่วนได้เสียที่ไม่มีอำนาจควบคุม</t>
  </si>
  <si>
    <t>ค่าความนิยม</t>
  </si>
  <si>
    <t>- มูลค่าลดลงของเงินลงทุนระยะยาวอื่น</t>
  </si>
  <si>
    <t>(รวมเงินสดรับจากการจำหน่ายหนังสือรับคืน) มีลูกหนี้การค้าผ่อนชำระเป็นจำนวน 1 ล้านบาท และบริจาคเป็นจำนวน 6 ล้านบาท</t>
  </si>
  <si>
    <t>ในระหว่างปี 2561 กลุ่มบริษัทได้รับชำระตามสัญญาปรับโครงสร้างหนี้เป็นจำนวน 105 ล้านบาท โดยกลุ่มบริษัทได้รับชำระเป็นเงินสดจำนวน 98 ล้านบาท</t>
  </si>
  <si>
    <t>เงินให้กู้ยืมระยะยาวแก่บุคคลหรือกิจการที่เกี่ยวข้องกัน</t>
  </si>
  <si>
    <t xml:space="preserve">   และอุปกรณ์ และสินทรัพย์ไม่มีตัวตน</t>
  </si>
  <si>
    <t>การ (เพิ่มขึ้น) ลดลงของเงินให้กู้ยืมระยะสั้นแก่บุคคลหรือกิจการ</t>
  </si>
  <si>
    <t>เงินสดสุทธิได้มาจากกิจกรรมลงทุน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</si>
  <si>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</si>
  <si>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</si>
  <si>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เงินสดจ่ายจากการเปลี่ยนแปลงส่วนได้เสียในความเป็นเจ้าของใน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</si>
  <si>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</si>
  <si>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</si>
  <si>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ของบริษัทใหญ่</t>
  </si>
  <si>
    <t xml:space="preserve">   กำไรหรือขาดทุนในภายหลัง</t>
  </si>
  <si>
    <t>ในระหว่างปี 2562 กลุ่มบริษัทได้รับชำระตามสัญญาปรับโครงสร้างหนี้เป็นจำนวน ... ล้านบาท โดยกลุ่มบริษัทได้รับชำระเป็นเงินสดจำนวน ... ล้านบาท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</si>
  <si>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</si>
  <si>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</si>
  <si>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</si>
  <si>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สินทรัพย์ที่เกิดจากสัญญา</t>
  </si>
  <si>
    <t>หนี้สินที่เกิดจากสัญญา</t>
  </si>
  <si>
    <t>ประมาณการหนี้สินผลขาดทุนของงานโครงการ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</si>
  <si>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</si>
  <si>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</si>
  <si>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</si>
  <si>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</si>
  <si>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</si>
  <si>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การเปลี่ยนแปลงในมูลค่ายุติธรรมของเงินลงทุนเผื่อขาย - สุทธิ</t>
  </si>
  <si>
    <t>ค่าใช้จ่ายผลประโยชน์พนักงาน</t>
  </si>
  <si>
    <t>- หนี้สงสัยจะสูญสำหรับลูกหนี้การค้าและลูกหนี้อื่น</t>
  </si>
  <si>
    <t>- มูลค่าลดลงของเงินจ่ายล่วงหน้าค่าสินค้า</t>
  </si>
  <si>
    <t>กำไรจากการจำหน่ายเงินลงทุนในการร่วมค้า</t>
  </si>
  <si>
    <t>กำไรจากการจำหน่ายเงินลงทุนระยะยาวอื่น</t>
  </si>
  <si>
    <t>สินทรัพย์อื่น</t>
  </si>
  <si>
    <t>เงินสดรับจากการจำหน่ายเงินลงทุนในการร่วมค้า</t>
  </si>
  <si>
    <t xml:space="preserve">   สถาบันการเงินเพิ่มขึ้น (ลดลง) </t>
  </si>
  <si>
    <t>เงินกู้ยืมจากบุคคลหรือกิจการที่เกี่ยวข้องกันเพิ่มขึ้น (ลดลง)</t>
  </si>
  <si>
    <t>กำไร (ขาดทุน) ก่อนภาษีเงินได้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</si>
  <si>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</si>
  <si>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</si>
  <si>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 xml:space="preserve">   การเปลี่ยนแปลงในส่วนได้เสียในบริษัทย่อย</t>
  </si>
  <si>
    <t>- มูลค่าลดลงของสินทรัพย์ที่เกิดจากสัญญา</t>
  </si>
  <si>
    <t xml:space="preserve">    รวมการเปลี่ยนแปลงในส่วนได้เสียในบริษัทย่อย</t>
  </si>
  <si>
    <t>ลูกหนี้การค้าและลูกหนี้อื่นตัดบัญชี</t>
  </si>
  <si>
    <t>- มูลค่าลดลงของสินค้าคงเหลือ</t>
  </si>
  <si>
    <t xml:space="preserve">รายได้อื่น </t>
  </si>
  <si>
    <t>กลับรายการกำไรที่ยังไม่เกิดขึ้นจริงจากการขายเงินลงทุนเผื่อขาย</t>
  </si>
  <si>
    <t>ส่วนของหุ้นกู้ระยะยาวที่ถึงกำหนดชำระภายในหนึ่งปี</t>
  </si>
  <si>
    <t>สำหรับปีสิ้นสุดวันที่ 31 ธันวาคม 2563</t>
  </si>
  <si>
    <t>ยอดคงเหลือ ณ วันที่ 31 ธันวาคม 2563</t>
  </si>
  <si>
    <r>
      <t xml:space="preserve">ในระหว่างปี 2563 กลุ่มบริษัทได้ซื้อที่ดิน อาคาร และอุปกรณ์ เป็นจำนวนเงินรวม 216 ล้านบาท </t>
    </r>
    <r>
      <rPr>
        <i/>
        <sz val="15"/>
        <rFont val="Angsana New"/>
        <family val="1"/>
      </rPr>
      <t>(2562: 216 ล้านบาท)</t>
    </r>
    <r>
      <rPr>
        <sz val="15"/>
        <rFont val="Angsana New"/>
        <family val="1"/>
      </rPr>
      <t xml:space="preserve"> ซึ่งรวมอุปกรณ์และสินทรัพย์</t>
    </r>
  </si>
  <si>
    <r>
      <t xml:space="preserve">จากสัญญาเช่าการเงินเป็นจำนวนเงิน xxx ล้านบาท </t>
    </r>
    <r>
      <rPr>
        <i/>
        <sz val="15"/>
        <rFont val="Angsana New"/>
        <family val="1"/>
      </rPr>
      <t>(2562: 125 ล้านบาท)</t>
    </r>
    <r>
      <rPr>
        <sz val="15"/>
        <rFont val="Angsana New"/>
        <family val="1"/>
      </rPr>
      <t xml:space="preserve"> และจ่ายชำระเป็นเงินสดจำนวน xx ล้านบาท </t>
    </r>
    <r>
      <rPr>
        <i/>
        <sz val="15"/>
        <rFont val="Angsana New"/>
        <family val="1"/>
      </rPr>
      <t>(2562: 91 ล้านบาท)</t>
    </r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</si>
  <si>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</si>
  <si>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</si>
  <si>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</si>
  <si>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ลูกหนี้ตามสัญญาเช่าเงินทุน</t>
  </si>
  <si>
    <t>เงินให้กู้ยืมระยะสั้นแก่บุคคลหรือกิจการอื่น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</si>
  <si>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</si>
  <si>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</si>
  <si>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</t>
  </si>
  <si>
    <t>เงินกู้ยืมระยะยาวจากสถาบันการเงิน</t>
  </si>
  <si>
    <t>กำไรจากการปรับมูลค่ายุติธรรม</t>
  </si>
  <si>
    <t>ขาดทุนจากกิจกรรมดำเนินงาน</t>
  </si>
  <si>
    <t xml:space="preserve">รายได้ (ค่าใช้จ่าย) ภาษีเงินได้ 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</si>
  <si>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</si>
  <si>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ผลต่างจากอัตราแลกเปลี่ยนจากการแปลงค่างบการเงิน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</si>
  <si>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</si>
  <si>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</si>
  <si>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</si>
  <si>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</si>
  <si>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</si>
  <si>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เบ็ดเสร็จอื่นสำหรับปี - สุทธิจากภาษี</t>
  </si>
  <si>
    <t>กำไรสำหรับปีจากการดำเนินงานที่ยกเลิก - สุทธิจากภาษี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</si>
  <si>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</si>
  <si>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</si>
  <si>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โอนไปกำไรสะสม</t>
  </si>
  <si>
    <t>สำรอง</t>
  </si>
  <si>
    <t>การแปลงค่า</t>
  </si>
  <si>
    <t>งบการเงิน</t>
  </si>
  <si>
    <t>การตีราคา</t>
  </si>
  <si>
    <t>สินทรัพย์ใหม่</t>
  </si>
  <si>
    <t>การตีราคาสินทรัพย์ใหม่</t>
  </si>
  <si>
    <t>ยอดคงเหลือ ณ วันที่ 1 มกราคม 2563 ตามที่รายงานในปีก่อน</t>
  </si>
  <si>
    <t xml:space="preserve">(รายได้) ค่าใช้จ่ายภาษีเงินได้ </t>
  </si>
  <si>
    <t xml:space="preserve">   เพื่อการลงทุน</t>
  </si>
  <si>
    <t>- ผลขาดทุนจากการด้อยค่าที่รับรู้ในกำไรหรือขาดทุน</t>
  </si>
  <si>
    <t>กำไรจากการเปลี่ยนแปลงสัดส่วนการถือหุ้นในการร่วมค้า</t>
  </si>
  <si>
    <t>กำไรจากการจำหน่ายอสังหาริมทรัพย์เพื่อการลงทุน</t>
  </si>
  <si>
    <t>เงินสดรับจากการจำหน่ายสินทรัพย์ทางการเงินอื่น</t>
  </si>
  <si>
    <t>เงินสดรับจากการจำหน่ายอสังหาริมทรัพย์เพื่อการลงทุน</t>
  </si>
  <si>
    <t>เงินสดจ่ายชำระหนี้สินตามสัญญาเช่า</t>
  </si>
  <si>
    <t>3, 30</t>
  </si>
  <si>
    <r>
      <t>สินทรัพย์ไม่มีตัวตน</t>
    </r>
    <r>
      <rPr>
        <sz val="15"/>
        <rFont val="Angsana New"/>
        <family val="1"/>
      </rPr>
      <t>อื่นนอกจากค่าความนิยม</t>
    </r>
  </si>
  <si>
    <t>กำไรจากการขายเงินลงทุน</t>
  </si>
  <si>
    <t>กำไร (ขาดทุน) สำหรับปีจากการดำเนินงานต่อเนื่อง</t>
  </si>
  <si>
    <t>กำไร (ขาดทุน) จากการดำเนินงานต่อเนื่อง</t>
  </si>
  <si>
    <t>การเพิ่มขึ้นของเงินให้กู้ยืมแก่บุคคลหรือกิจการอื่น</t>
  </si>
  <si>
    <r>
      <t xml:space="preserve">ในระหว่างปี 2563 บริษัทมีเงินปันผลรับจำนวน 560 ล้านบาท </t>
    </r>
    <r>
      <rPr>
        <i/>
        <sz val="15"/>
        <rFont val="Angsana New"/>
        <family val="1"/>
      </rPr>
      <t>(2562: 431 ล้านบาท)</t>
    </r>
    <r>
      <rPr>
        <sz val="15"/>
        <rFont val="Angsana New"/>
        <family val="1"/>
      </rPr>
      <t xml:space="preserve"> โดยบริษัทได้รับเงินปันผลเป็นเงินสดจำนวน 422 ล้านบาท</t>
    </r>
    <r>
      <rPr>
        <i/>
        <sz val="15"/>
        <rFont val="Angsana New"/>
        <family val="1"/>
      </rPr>
      <t xml:space="preserve"> </t>
    </r>
  </si>
  <si>
    <t xml:space="preserve">ในระหว่างปี 2563 กลุ่มบริษัทและบริษัทมีสินทรัพย์สิทธิการใช้เพิ่มขึ้นจำนวน 293 ล้านบาท และ 340 ล้านบาท ตามลำดับ </t>
  </si>
  <si>
    <t>6, 30</t>
  </si>
  <si>
    <t>6, 18, 30</t>
  </si>
  <si>
    <t>เงินให้กู้ยืมระยะยาวแก่บุคคลหรือกิจการอื่น</t>
  </si>
  <si>
    <t>14, 18</t>
  </si>
  <si>
    <t>15, 18</t>
  </si>
  <si>
    <t>18, 30</t>
  </si>
  <si>
    <t>ส่วนแบ่งกำไรของบริษัทร่วมและการร่วมค้า - สุทธิ</t>
  </si>
  <si>
    <t>6, 25</t>
  </si>
  <si>
    <t>11, 12</t>
  </si>
  <si>
    <t>ขาดทุนจากอัตราแลกเปลี่ยนที่ยังไม่เกิดขึ้นจริง</t>
  </si>
  <si>
    <t>และ 1 ล้านบาท ตามลำดับ</t>
  </si>
  <si>
    <t>ซึ่งเกิดจากหนี้สินตามสัญญาเช่าจำนวน 268 ล้านบาท และ 339 ล้านบาท ตามลำดับ และรับโอนจากที่ดิน อาคาร และอุปกรณ์จำนวน 25 ล้านบาท</t>
  </si>
  <si>
    <t>ส่วนของลูกหนี้ตามสัญญาเช่าเงินทุนที่ถึงกำหนดชำระภายในหนึ่งปี</t>
  </si>
  <si>
    <t>รวมกำไร (ขาดทุน) เบ็ดเสร็จสำหรับปี</t>
  </si>
  <si>
    <t>ขาดทุนจากการจำหน่าย/ตัดจำหน่ายบัญชีที่ดิน อาคาร</t>
  </si>
  <si>
    <t>เงินกู้ยืมระยะสั้นจากบุคคลหรือกิจการอื่นลดลง</t>
  </si>
  <si>
    <t>กำไรจากการดำเนินงานที่ยกเลิก</t>
  </si>
  <si>
    <t xml:space="preserve">   ที่กำหนดไว้</t>
  </si>
  <si>
    <t>ผลกำไร (ขาดทุน) จากการวัดมูลค่าใหม่ของผลประโยชน์พนักงาน</t>
  </si>
  <si>
    <t>หนี้สินทางการเงินหมุนเวียนอื่น</t>
  </si>
  <si>
    <r>
      <rPr>
        <i/>
        <sz val="15"/>
        <rFont val="Angsana New"/>
        <family val="1"/>
      </rPr>
      <t>(2562: 531 ล้านบาท)</t>
    </r>
    <r>
      <rPr>
        <sz val="15"/>
        <rFont val="Angsana New"/>
        <family val="1"/>
      </rPr>
      <t xml:space="preserve"> (ไม่มีเงินปันผลค้างรับ ณ วันต้นงวด </t>
    </r>
    <r>
      <rPr>
        <i/>
        <sz val="15"/>
        <rFont val="Angsana New"/>
        <family val="1"/>
      </rPr>
      <t>(2562: รวมเงินปันผลค้างรับ ณ วันต้นงวด 100 ล้านบาท)</t>
    </r>
    <r>
      <rPr>
        <sz val="15"/>
        <rFont val="Angsana New"/>
        <family val="1"/>
      </rPr>
      <t xml:space="preserve">) </t>
    </r>
  </si>
  <si>
    <r>
      <t xml:space="preserve">และมีเงินปันผลค้างรับ 138 ล้านบาท </t>
    </r>
    <r>
      <rPr>
        <i/>
        <sz val="15"/>
        <rFont val="Angsana New"/>
        <family val="1"/>
      </rPr>
      <t>(2562: ไม่มีเงินปันผลค้างรับ)</t>
    </r>
  </si>
  <si>
    <t>รับดอกเบี้ย</t>
  </si>
  <si>
    <t>รับเงินปันผล</t>
  </si>
  <si>
    <t>กำไรจากการโอนเงินลงทุนในบริษัทย่อยไปเป็นเงินลงทุนในการร่วมค้า</t>
  </si>
  <si>
    <t>ภาษีเงินได้ของรายการที่อาจถูกจัดประเภทใหม่ไว้ใน</t>
  </si>
  <si>
    <t>(กำไร) ขาดทุนจากการเปลี่ยนแปลงมูลค่ายุติธรรมของอสังหาริมทรัพย์</t>
  </si>
  <si>
    <t>เงินสดจ่ายชำระคืนหุ้นกู้ระยะยาว</t>
  </si>
  <si>
    <t>การตีมูลค่าที่ดินใหม่</t>
  </si>
  <si>
    <t>การเปลี่ยนแปลงใน</t>
  </si>
  <si>
    <t>มูลค่ายุติธรรม</t>
  </si>
  <si>
    <t>3, 16</t>
  </si>
  <si>
    <t>6, 8, 30</t>
  </si>
  <si>
    <t>9, 18, 30</t>
  </si>
  <si>
    <t>25, 30</t>
  </si>
  <si>
    <t>8, 30</t>
  </si>
  <si>
    <t>19, 30</t>
  </si>
  <si>
    <t>20, 30</t>
  </si>
  <si>
    <t>3, 16, 18, 30</t>
  </si>
  <si>
    <t>ตั้งค่าเผื่อสำหรับ</t>
  </si>
  <si>
    <r>
      <t xml:space="preserve">การ (เพิ่มขึ้น) ลดลงของสินทรัพย์ทางการเงินอื่น </t>
    </r>
    <r>
      <rPr>
        <i/>
        <sz val="15"/>
        <rFont val="Angsana New"/>
        <family val="1"/>
      </rPr>
      <t>(2562: เงินลงทุนอื่น)</t>
    </r>
  </si>
  <si>
    <t>ขาดทุนจากการด้อยค่าของที่ดิน อาคารและอุปกรณ์และสินทรัพย์ไม่มีตัวตน</t>
  </si>
  <si>
    <t>เงินสดจ่ายชำระคืน</t>
  </si>
  <si>
    <t>เงินกู้ยืมระยะยาวจากสถาบันการเงินเพิ่มขึ้น</t>
  </si>
  <si>
    <t>ผลขาดทุนของงานโครงการ (ใช้ไป)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</si>
</sst>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General_)"/>
  </numFmts>
  <fonts count="4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8"/>
      <name val="Helv"/>
    </font>
    <font>
      <b/>
      <sz val="10"/>
      <name val="MS Sans Serif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EucrosiaUPC"/>
      <family val="1"/>
    </font>
    <font>
      <sz val="14"/>
      <name val="EucrosiaUPC"/>
      <family val="1"/>
      <charset val="222"/>
    </font>
    <font>
      <sz val="14"/>
      <color indexed="72"/>
      <name val="Helv"/>
    </font>
    <font>
      <b/>
      <i/>
      <sz val="16"/>
      <name val="Helv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Courier"/>
      <family val="3"/>
    </font>
    <font>
      <sz val="14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3">
    <xf numFmtId="0" fontId="0" fillId="0" borderId="0"/>
    <xf numFmtId="5" fontId="25" fillId="0" borderId="1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19" fillId="0" borderId="0"/>
    <xf numFmtId="172" fontId="19" fillId="0" borderId="0"/>
    <xf numFmtId="170" fontId="19" fillId="0" borderId="0"/>
    <xf numFmtId="170" fontId="19" fillId="0" borderId="0"/>
    <xf numFmtId="169" fontId="19" fillId="0" borderId="0"/>
    <xf numFmtId="169" fontId="19" fillId="0" borderId="0"/>
    <xf numFmtId="38" fontId="26" fillId="2" borderId="0" applyNumberFormat="0" applyBorder="0" applyAlignment="0" applyProtection="0"/>
    <xf numFmtId="38" fontId="8" fillId="2" borderId="0" applyNumberFormat="0" applyBorder="0" applyAlignment="0" applyProtection="0"/>
    <xf numFmtId="10" fontId="26" fillId="3" borderId="2" applyNumberFormat="0" applyBorder="0" applyAlignment="0" applyProtection="0"/>
    <xf numFmtId="10" fontId="8" fillId="3" borderId="2" applyNumberFormat="0" applyBorder="0" applyAlignment="0" applyProtection="0"/>
    <xf numFmtId="0" fontId="21" fillId="0" borderId="0"/>
    <xf numFmtId="0" fontId="33" fillId="0" borderId="0"/>
    <xf numFmtId="0" fontId="22" fillId="0" borderId="0"/>
    <xf numFmtId="0" fontId="21" fillId="0" borderId="0"/>
    <xf numFmtId="0" fontId="33" fillId="0" borderId="0"/>
    <xf numFmtId="0" fontId="22" fillId="0" borderId="0"/>
    <xf numFmtId="0" fontId="23" fillId="0" borderId="0"/>
    <xf numFmtId="37" fontId="27" fillId="0" borderId="0"/>
    <xf numFmtId="0" fontId="21" fillId="0" borderId="0"/>
    <xf numFmtId="0" fontId="33" fillId="0" borderId="0"/>
    <xf numFmtId="0" fontId="22" fillId="0" borderId="0"/>
    <xf numFmtId="0" fontId="22" fillId="0" borderId="0"/>
    <xf numFmtId="171" fontId="28" fillId="0" borderId="0"/>
    <xf numFmtId="0" fontId="34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2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37" fillId="0" borderId="0"/>
    <xf numFmtId="0" fontId="36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37" fillId="0" borderId="0"/>
    <xf numFmtId="0" fontId="2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10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24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19" fillId="0" borderId="0"/>
    <xf numFmtId="0" fontId="20" fillId="0" borderId="0"/>
    <xf numFmtId="43" fontId="18" fillId="0" borderId="0" applyFont="0" applyFill="0" applyBorder="0" applyAlignment="0" applyProtection="0"/>
    <xf numFmtId="172" fontId="18" fillId="0" borderId="0"/>
    <xf numFmtId="172" fontId="18" fillId="0" borderId="0"/>
    <xf numFmtId="170" fontId="18" fillId="0" borderId="0"/>
    <xf numFmtId="170" fontId="18" fillId="0" borderId="0"/>
    <xf numFmtId="169" fontId="18" fillId="0" borderId="0"/>
    <xf numFmtId="16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39" fillId="0" borderId="0"/>
    <xf numFmtId="164" fontId="35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29" fillId="0" borderId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3" fontId="41" fillId="0" borderId="0"/>
    <xf numFmtId="0" fontId="39" fillId="0" borderId="0"/>
    <xf numFmtId="9" fontId="18" fillId="0" borderId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2" fillId="0" borderId="0"/>
    <xf numFmtId="9" fontId="18" fillId="0" borderId="0" applyFont="0" applyFill="0" applyBorder="0" applyAlignment="0" applyProtection="0"/>
    <xf numFmtId="0" fontId="42" fillId="0" borderId="0"/>
  </cellStyleXfs>
  <cellXfs count="259">
    <xf numFmtId="0" fontId="0" fillId="0" borderId="0" xfId="0"/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justify"/>
    </xf>
    <xf numFmtId="0" fontId="12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165" fontId="7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165" fontId="6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/>
    <xf numFmtId="165" fontId="10" fillId="0" borderId="0" xfId="0" applyNumberFormat="1" applyFont="1" applyFill="1" applyAlignment="1"/>
    <xf numFmtId="165" fontId="7" fillId="0" borderId="4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49" fontId="13" fillId="0" borderId="0" xfId="0" applyNumberFormat="1" applyFont="1" applyFill="1" applyAlignment="1"/>
    <xf numFmtId="0" fontId="10" fillId="0" borderId="0" xfId="0" applyFont="1" applyFill="1" applyAlignment="1">
      <alignment horizontal="right"/>
    </xf>
    <xf numFmtId="0" fontId="4" fillId="0" borderId="0" xfId="0" applyFont="1" applyFill="1" applyAlignment="1"/>
    <xf numFmtId="49" fontId="6" fillId="0" borderId="0" xfId="0" applyNumberFormat="1" applyFont="1" applyFill="1" applyAlignment="1"/>
    <xf numFmtId="49" fontId="10" fillId="0" borderId="0" xfId="0" applyNumberFormat="1" applyFont="1" applyFill="1" applyAlignment="1"/>
    <xf numFmtId="165" fontId="6" fillId="0" borderId="6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0" fontId="9" fillId="0" borderId="0" xfId="0" applyFont="1" applyFill="1" applyAlignment="1"/>
    <xf numFmtId="49" fontId="5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167" fontId="10" fillId="0" borderId="0" xfId="2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165" fontId="7" fillId="0" borderId="6" xfId="0" applyNumberFormat="1" applyFont="1" applyFill="1" applyBorder="1" applyAlignment="1">
      <alignment horizontal="right"/>
    </xf>
    <xf numFmtId="49" fontId="4" fillId="0" borderId="0" xfId="0" applyNumberFormat="1" applyFont="1" applyFill="1" applyAlignment="1"/>
    <xf numFmtId="165" fontId="7" fillId="0" borderId="1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justify"/>
    </xf>
    <xf numFmtId="0" fontId="12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167" fontId="10" fillId="0" borderId="0" xfId="2" applyNumberFormat="1" applyFont="1" applyFill="1" applyAlignment="1"/>
    <xf numFmtId="165" fontId="7" fillId="0" borderId="0" xfId="0" applyNumberFormat="1" applyFont="1" applyAlignment="1"/>
    <xf numFmtId="0" fontId="0" fillId="0" borderId="0" xfId="0" applyFont="1" applyFill="1" applyAlignment="1"/>
    <xf numFmtId="0" fontId="0" fillId="0" borderId="0" xfId="0" applyAlignment="1"/>
    <xf numFmtId="0" fontId="13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12" fillId="0" borderId="0" xfId="0" applyFont="1" applyFill="1" applyBorder="1" applyAlignment="1"/>
    <xf numFmtId="0" fontId="15" fillId="0" borderId="0" xfId="0" applyFont="1" applyBorder="1" applyAlignment="1"/>
    <xf numFmtId="0" fontId="0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7" fontId="7" fillId="0" borderId="0" xfId="2" applyNumberFormat="1" applyFont="1" applyFill="1" applyAlignment="1">
      <alignment horizontal="right"/>
    </xf>
    <xf numFmtId="165" fontId="16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67" fontId="16" fillId="0" borderId="0" xfId="2" applyNumberFormat="1" applyFont="1" applyFill="1" applyAlignment="1">
      <alignment horizontal="right"/>
    </xf>
    <xf numFmtId="0" fontId="16" fillId="0" borderId="0" xfId="0" applyFont="1" applyFill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65" fontId="7" fillId="0" borderId="0" xfId="0" applyNumberFormat="1" applyFont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right"/>
    </xf>
    <xf numFmtId="41" fontId="0" fillId="0" borderId="0" xfId="2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167" fontId="0" fillId="0" borderId="0" xfId="2" applyNumberFormat="1" applyFont="1" applyFill="1" applyAlignment="1">
      <alignment horizontal="center"/>
    </xf>
    <xf numFmtId="165" fontId="7" fillId="0" borderId="0" xfId="0" applyNumberFormat="1" applyFont="1" applyBorder="1" applyAlignment="1"/>
    <xf numFmtId="165" fontId="0" fillId="0" borderId="0" xfId="0" applyNumberFormat="1" applyFill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7" fillId="0" borderId="0" xfId="0" applyNumberFormat="1" applyFont="1" applyFill="1" applyAlignment="1"/>
    <xf numFmtId="167" fontId="7" fillId="0" borderId="0" xfId="2" applyNumberFormat="1" applyFont="1" applyFill="1" applyAlignment="1"/>
    <xf numFmtId="167" fontId="6" fillId="0" borderId="0" xfId="2" applyNumberFormat="1" applyFont="1" applyFill="1" applyAlignment="1"/>
    <xf numFmtId="167" fontId="7" fillId="0" borderId="4" xfId="2" applyNumberFormat="1" applyFont="1" applyFill="1" applyBorder="1" applyAlignment="1">
      <alignment horizontal="center"/>
    </xf>
    <xf numFmtId="167" fontId="7" fillId="0" borderId="7" xfId="2" applyNumberFormat="1" applyFont="1" applyFill="1" applyBorder="1" applyAlignment="1"/>
    <xf numFmtId="0" fontId="7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Fill="1" applyAlignment="1"/>
    <xf numFmtId="0" fontId="7" fillId="0" borderId="0" xfId="0" applyFont="1" applyAlignment="1"/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165" fontId="7" fillId="0" borderId="0" xfId="0" applyNumberFormat="1" applyFont="1" applyAlignment="1">
      <alignment horizontal="left"/>
    </xf>
    <xf numFmtId="165" fontId="13" fillId="0" borderId="0" xfId="0" applyNumberFormat="1" applyFont="1" applyAlignment="1">
      <alignment horizontal="left"/>
    </xf>
    <xf numFmtId="0" fontId="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5" fontId="7" fillId="0" borderId="4" xfId="0" applyNumberFormat="1" applyFont="1" applyFill="1" applyBorder="1" applyAlignment="1">
      <alignment horizontal="center"/>
    </xf>
    <xf numFmtId="167" fontId="0" fillId="0" borderId="0" xfId="2" applyNumberFormat="1" applyFont="1" applyFill="1" applyAlignment="1"/>
    <xf numFmtId="165" fontId="6" fillId="0" borderId="0" xfId="0" applyNumberFormat="1" applyFont="1" applyFill="1" applyAlignment="1"/>
    <xf numFmtId="167" fontId="6" fillId="0" borderId="0" xfId="2" applyNumberFormat="1" applyFont="1" applyFill="1" applyAlignment="1">
      <alignment horizontal="center"/>
    </xf>
    <xf numFmtId="167" fontId="7" fillId="0" borderId="5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7" fillId="0" borderId="5" xfId="0" applyNumberFormat="1" applyFont="1" applyFill="1" applyBorder="1" applyAlignment="1"/>
    <xf numFmtId="167" fontId="6" fillId="0" borderId="0" xfId="2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/>
    <xf numFmtId="167" fontId="6" fillId="0" borderId="1" xfId="2" applyNumberFormat="1" applyFont="1" applyFill="1" applyBorder="1" applyAlignment="1">
      <alignment horizontal="right"/>
    </xf>
    <xf numFmtId="41" fontId="6" fillId="0" borderId="0" xfId="2" applyNumberFormat="1" applyFont="1" applyFill="1" applyAlignment="1">
      <alignment horizontal="center"/>
    </xf>
    <xf numFmtId="165" fontId="0" fillId="0" borderId="0" xfId="0" applyNumberFormat="1" applyFont="1" applyFill="1" applyBorder="1" applyAlignment="1"/>
    <xf numFmtId="167" fontId="0" fillId="0" borderId="0" xfId="2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applyNumberFormat="1" applyFont="1" applyFill="1" applyAlignment="1"/>
    <xf numFmtId="165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167" fontId="0" fillId="0" borderId="0" xfId="0" applyNumberFormat="1" applyFill="1" applyAlignment="1"/>
    <xf numFmtId="167" fontId="0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43" fontId="10" fillId="0" borderId="0" xfId="2" applyFont="1" applyFill="1" applyAlignment="1"/>
    <xf numFmtId="3" fontId="12" fillId="0" borderId="0" xfId="0" applyNumberFormat="1" applyFont="1" applyFill="1" applyAlignment="1">
      <alignment horizontal="center"/>
    </xf>
    <xf numFmtId="167" fontId="6" fillId="0" borderId="0" xfId="2" applyNumberFormat="1" applyFont="1" applyFill="1" applyBorder="1" applyAlignment="1"/>
    <xf numFmtId="167" fontId="0" fillId="0" borderId="6" xfId="2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5" fontId="7" fillId="0" borderId="0" xfId="0" quotePrefix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65" fontId="0" fillId="0" borderId="6" xfId="0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65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67" fontId="6" fillId="0" borderId="0" xfId="2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49" fontId="12" fillId="0" borderId="0" xfId="0" applyNumberFormat="1" applyFont="1" applyFill="1" applyAlignment="1"/>
    <xf numFmtId="49" fontId="0" fillId="0" borderId="0" xfId="0" quotePrefix="1" applyNumberFormat="1" applyFill="1" applyAlignment="1"/>
    <xf numFmtId="165" fontId="6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>
      <alignment horizontal="right"/>
    </xf>
    <xf numFmtId="43" fontId="6" fillId="0" borderId="0" xfId="2" applyFont="1" applyFill="1" applyAlignment="1"/>
    <xf numFmtId="165" fontId="7" fillId="0" borderId="7" xfId="0" applyNumberFormat="1" applyFont="1" applyFill="1" applyBorder="1" applyAlignment="1">
      <alignment horizontal="right"/>
    </xf>
    <xf numFmtId="165" fontId="38" fillId="0" borderId="0" xfId="0" applyNumberFormat="1" applyFont="1" applyFill="1" applyAlignment="1">
      <alignment horizontal="right"/>
    </xf>
    <xf numFmtId="167" fontId="6" fillId="0" borderId="0" xfId="2" quotePrefix="1" applyNumberFormat="1" applyFont="1" applyFill="1" applyAlignment="1">
      <alignment horizontal="right"/>
    </xf>
    <xf numFmtId="0" fontId="0" fillId="0" borderId="0" xfId="0" applyFill="1"/>
    <xf numFmtId="165" fontId="6" fillId="0" borderId="0" xfId="77" applyNumberFormat="1" applyFont="1" applyFill="1" applyAlignment="1">
      <alignment horizontal="right"/>
    </xf>
    <xf numFmtId="165" fontId="6" fillId="0" borderId="0" xfId="77" applyNumberFormat="1" applyFill="1" applyBorder="1" applyAlignment="1">
      <alignment horizontal="right"/>
    </xf>
    <xf numFmtId="167" fontId="6" fillId="0" borderId="0" xfId="7" applyNumberFormat="1" applyFont="1" applyFill="1" applyBorder="1" applyAlignment="1">
      <alignment horizontal="right"/>
    </xf>
    <xf numFmtId="167" fontId="7" fillId="0" borderId="4" xfId="2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7" fontId="7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49" fontId="0" fillId="0" borderId="0" xfId="77" applyNumberFormat="1" applyFont="1" applyFill="1" applyAlignment="1"/>
    <xf numFmtId="165" fontId="6" fillId="0" borderId="5" xfId="0" applyNumberFormat="1" applyFont="1" applyFill="1" applyBorder="1" applyAlignment="1">
      <alignment horizontal="right"/>
    </xf>
    <xf numFmtId="165" fontId="0" fillId="0" borderId="6" xfId="0" applyNumberForma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right"/>
    </xf>
    <xf numFmtId="43" fontId="7" fillId="0" borderId="5" xfId="7" applyNumberFormat="1" applyFont="1" applyFill="1" applyBorder="1" applyAlignment="1">
      <alignment horizontal="right"/>
    </xf>
    <xf numFmtId="43" fontId="7" fillId="0" borderId="5" xfId="7" applyFont="1" applyFill="1" applyBorder="1" applyAlignment="1">
      <alignment horizontal="right"/>
    </xf>
    <xf numFmtId="167" fontId="6" fillId="0" borderId="6" xfId="2" applyNumberFormat="1" applyFont="1" applyFill="1" applyBorder="1" applyAlignment="1"/>
    <xf numFmtId="165" fontId="0" fillId="0" borderId="6" xfId="0" applyNumberFormat="1" applyFill="1" applyBorder="1" applyAlignment="1">
      <alignment horizontal="right"/>
    </xf>
    <xf numFmtId="165" fontId="0" fillId="0" borderId="0" xfId="0" applyNumberFormat="1" applyFill="1"/>
    <xf numFmtId="43" fontId="0" fillId="0" borderId="0" xfId="2" applyFont="1" applyFill="1"/>
    <xf numFmtId="167" fontId="10" fillId="4" borderId="0" xfId="0" applyNumberFormat="1" applyFont="1" applyFill="1" applyAlignment="1"/>
    <xf numFmtId="0" fontId="10" fillId="4" borderId="0" xfId="0" applyFont="1" applyFill="1" applyAlignment="1"/>
    <xf numFmtId="167" fontId="10" fillId="4" borderId="0" xfId="2" applyNumberFormat="1" applyFont="1" applyFill="1" applyAlignment="1"/>
    <xf numFmtId="0" fontId="0" fillId="0" borderId="0" xfId="0" applyFill="1" applyBorder="1" applyAlignment="1"/>
    <xf numFmtId="167" fontId="7" fillId="0" borderId="0" xfId="2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43" fontId="7" fillId="0" borderId="0" xfId="7" applyNumberFormat="1" applyFont="1" applyFill="1" applyBorder="1" applyAlignment="1">
      <alignment horizontal="right"/>
    </xf>
    <xf numFmtId="43" fontId="7" fillId="0" borderId="0" xfId="7" applyFont="1" applyFill="1" applyBorder="1" applyAlignment="1">
      <alignment horizontal="right"/>
    </xf>
    <xf numFmtId="0" fontId="0" fillId="0" borderId="6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8" fontId="6" fillId="0" borderId="0" xfId="2" applyNumberFormat="1" applyFont="1" applyFill="1" applyAlignment="1">
      <alignment horizontal="right"/>
    </xf>
    <xf numFmtId="168" fontId="6" fillId="0" borderId="0" xfId="2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7" fontId="10" fillId="0" borderId="0" xfId="0" applyNumberFormat="1" applyFont="1" applyFill="1" applyAlignment="1"/>
    <xf numFmtId="0" fontId="12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left"/>
    </xf>
    <xf numFmtId="167" fontId="6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right"/>
    </xf>
    <xf numFmtId="167" fontId="6" fillId="0" borderId="6" xfId="2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167" fontId="6" fillId="0" borderId="0" xfId="2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6" xfId="0" applyFont="1" applyFill="1" applyBorder="1" applyAlignment="1">
      <alignment horizontal="center"/>
    </xf>
    <xf numFmtId="43" fontId="6" fillId="0" borderId="0" xfId="2" applyFont="1" applyFill="1" applyBorder="1" applyAlignment="1">
      <alignment horizontal="right"/>
    </xf>
    <xf numFmtId="0" fontId="0" fillId="0" borderId="6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Alignment="1"/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7" fillId="0" borderId="0" xfId="0" applyFont="1"/>
    <xf numFmtId="165" fontId="0" fillId="0" borderId="0" xfId="0" applyNumberFormat="1" applyBorder="1" applyAlignment="1">
      <alignment horizontal="right"/>
    </xf>
    <xf numFmtId="49" fontId="0" fillId="4" borderId="0" xfId="0" applyNumberFormat="1" applyFill="1" applyAlignment="1"/>
    <xf numFmtId="49" fontId="0" fillId="4" borderId="0" xfId="0" quotePrefix="1" applyNumberFormat="1" applyFill="1" applyAlignment="1"/>
    <xf numFmtId="0" fontId="0" fillId="4" borderId="0" xfId="0" applyFill="1"/>
    <xf numFmtId="49" fontId="13" fillId="4" borderId="0" xfId="0" applyNumberFormat="1" applyFont="1" applyFill="1" applyAlignment="1"/>
    <xf numFmtId="0" fontId="6" fillId="4" borderId="0" xfId="0" applyFont="1" applyFill="1" applyAlignment="1"/>
    <xf numFmtId="43" fontId="0" fillId="0" borderId="0" xfId="2" applyFont="1" applyAlignment="1"/>
    <xf numFmtId="165" fontId="0" fillId="0" borderId="0" xfId="0" applyNumberFormat="1" applyFont="1" applyAlignment="1"/>
    <xf numFmtId="167" fontId="6" fillId="0" borderId="6" xfId="2" applyNumberFormat="1" applyFont="1" applyFill="1" applyBorder="1" applyAlignment="1">
      <alignment horizontal="right"/>
    </xf>
    <xf numFmtId="167" fontId="6" fillId="4" borderId="0" xfId="2" applyNumberFormat="1" applyFont="1" applyFill="1" applyAlignment="1"/>
    <xf numFmtId="41" fontId="6" fillId="0" borderId="6" xfId="2" applyNumberFormat="1" applyFont="1" applyFill="1" applyBorder="1" applyAlignment="1">
      <alignment horizontal="center"/>
    </xf>
    <xf numFmtId="43" fontId="7" fillId="0" borderId="5" xfId="7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3" fillId="0" borderId="0" xfId="0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Border="1" applyAlignment="1">
      <alignment horizontal="center"/>
    </xf>
  </cellXfs>
  <cellStyles count="173">
    <cellStyle name="Border" xfId="1" xr:uid="{00000000-0005-0000-0000-000000000000}"/>
    <cellStyle name="Comma" xfId="2" builtinId="3"/>
    <cellStyle name="Comma 10 5" xfId="139" xr:uid="{E24AEABF-987D-445D-A508-02E19B5804EB}"/>
    <cellStyle name="Comma 2" xfId="3" xr:uid="{00000000-0005-0000-0000-000002000000}"/>
    <cellStyle name="Comma 2 2" xfId="4" xr:uid="{00000000-0005-0000-0000-000003000000}"/>
    <cellStyle name="Comma 2 2 2" xfId="140" xr:uid="{D2C769A2-2E78-4247-B4C2-1BB86251EF05}"/>
    <cellStyle name="Comma 2 2 3" xfId="141" xr:uid="{D277D95C-9F3E-4A94-A0C0-5B330466CA27}"/>
    <cellStyle name="Comma 23" xfId="142" xr:uid="{9F286D59-9379-4EE9-9624-F800203F0AA4}"/>
    <cellStyle name="Comma 26" xfId="143" xr:uid="{119BE6F5-A172-4EE1-813C-464D01E2CB92}"/>
    <cellStyle name="Comma 3" xfId="5" xr:uid="{00000000-0005-0000-0000-000004000000}"/>
    <cellStyle name="Comma 3 2" xfId="6" xr:uid="{00000000-0005-0000-0000-000005000000}"/>
    <cellStyle name="Comma 3 3" xfId="7" xr:uid="{00000000-0005-0000-0000-000006000000}"/>
    <cellStyle name="Comma 4" xfId="8" xr:uid="{00000000-0005-0000-0000-000007000000}"/>
    <cellStyle name="Comma 4 2" xfId="96" xr:uid="{238C5866-FB93-487B-AB33-9EBCD827FBD8}"/>
    <cellStyle name="Comma 4 2 2" xfId="145" xr:uid="{D97237E2-D6EC-4470-99D8-4A44AE94F126}"/>
    <cellStyle name="Comma 4 3" xfId="144" xr:uid="{C7B5158F-3F6A-4DA8-ADF1-4DA4445D0026}"/>
    <cellStyle name="Comma 9" xfId="9" xr:uid="{00000000-0005-0000-0000-000008000000}"/>
    <cellStyle name="comma zerodec" xfId="10" xr:uid="{00000000-0005-0000-0000-000009000000}"/>
    <cellStyle name="comma zerodec 2" xfId="11" xr:uid="{00000000-0005-0000-0000-00000A000000}"/>
    <cellStyle name="comma zerodec 2 2" xfId="98" xr:uid="{72A6CED0-7C8C-46F7-A1EA-F6B24E3E85AD}"/>
    <cellStyle name="comma zerodec 3" xfId="97" xr:uid="{47A6259A-6E9F-448B-BC9C-50D2C61DDB2D}"/>
    <cellStyle name="Currency1" xfId="12" xr:uid="{00000000-0005-0000-0000-00000B000000}"/>
    <cellStyle name="Currency1 2" xfId="13" xr:uid="{00000000-0005-0000-0000-00000C000000}"/>
    <cellStyle name="Currency1 2 2" xfId="100" xr:uid="{0FE62BFA-FF56-4D22-A63B-85BFD3A8AF61}"/>
    <cellStyle name="Currency1 3" xfId="99" xr:uid="{D1E233A2-07D4-4355-933E-4EA425C4AD1D}"/>
    <cellStyle name="Dollar (zero dec)" xfId="14" xr:uid="{00000000-0005-0000-0000-00000D000000}"/>
    <cellStyle name="Dollar (zero dec) 2" xfId="15" xr:uid="{00000000-0005-0000-0000-00000E000000}"/>
    <cellStyle name="Dollar (zero dec) 2 2" xfId="102" xr:uid="{A41693F1-33D9-4F6F-A154-D91DB03471F9}"/>
    <cellStyle name="Dollar (zero dec) 3" xfId="101" xr:uid="{E525C2AE-0730-4679-92E4-51EDF228F935}"/>
    <cellStyle name="Grey" xfId="16" xr:uid="{00000000-0005-0000-0000-00000F000000}"/>
    <cellStyle name="Grey 2" xfId="17" xr:uid="{00000000-0005-0000-0000-000010000000}"/>
    <cellStyle name="Input [yellow]" xfId="18" xr:uid="{00000000-0005-0000-0000-000011000000}"/>
    <cellStyle name="Input [yellow] 2" xfId="19" xr:uid="{00000000-0005-0000-0000-000012000000}"/>
    <cellStyle name="Miglia - Stile1" xfId="20" xr:uid="{00000000-0005-0000-0000-000013000000}"/>
    <cellStyle name="Miglia - Stile1 2" xfId="21" xr:uid="{00000000-0005-0000-0000-000014000000}"/>
    <cellStyle name="Miglia - Stile2" xfId="22" xr:uid="{00000000-0005-0000-0000-000015000000}"/>
    <cellStyle name="Miglia - Stile3" xfId="23" xr:uid="{00000000-0005-0000-0000-000016000000}"/>
    <cellStyle name="Miglia - Stile3 2" xfId="24" xr:uid="{00000000-0005-0000-0000-000017000000}"/>
    <cellStyle name="Miglia - Stile4" xfId="25" xr:uid="{00000000-0005-0000-0000-000018000000}"/>
    <cellStyle name="Miglia - Stile5" xfId="26" xr:uid="{00000000-0005-0000-0000-000019000000}"/>
    <cellStyle name="no dec" xfId="27" xr:uid="{00000000-0005-0000-0000-00001A000000}"/>
    <cellStyle name="Normal" xfId="0" builtinId="0"/>
    <cellStyle name="Normal - Stile6" xfId="28" xr:uid="{00000000-0005-0000-0000-00001C000000}"/>
    <cellStyle name="Normal - Stile6 2" xfId="29" xr:uid="{00000000-0005-0000-0000-00001D000000}"/>
    <cellStyle name="Normal - Stile7" xfId="30" xr:uid="{00000000-0005-0000-0000-00001E000000}"/>
    <cellStyle name="Normal - Stile8" xfId="31" xr:uid="{00000000-0005-0000-0000-00001F000000}"/>
    <cellStyle name="Normal - Style1" xfId="32" xr:uid="{00000000-0005-0000-0000-000020000000}"/>
    <cellStyle name="Normal - Style1 2" xfId="33" xr:uid="{00000000-0005-0000-0000-000021000000}"/>
    <cellStyle name="Normal 10" xfId="34" xr:uid="{00000000-0005-0000-0000-000022000000}"/>
    <cellStyle name="Normal 10 2" xfId="35" xr:uid="{00000000-0005-0000-0000-000023000000}"/>
    <cellStyle name="Normal 10 3" xfId="103" xr:uid="{1CE16329-73C7-4D39-B48D-458A63C0FF60}"/>
    <cellStyle name="Normal 11" xfId="36" xr:uid="{00000000-0005-0000-0000-000024000000}"/>
    <cellStyle name="Normal 11 2" xfId="37" xr:uid="{00000000-0005-0000-0000-000025000000}"/>
    <cellStyle name="Normal 11 3" xfId="104" xr:uid="{930936A8-1A39-40C8-BCC4-E05C9D9E9ACB}"/>
    <cellStyle name="Normal 12" xfId="38" xr:uid="{00000000-0005-0000-0000-000026000000}"/>
    <cellStyle name="Normal 12 2" xfId="39" xr:uid="{00000000-0005-0000-0000-000027000000}"/>
    <cellStyle name="Normal 12 3" xfId="105" xr:uid="{49CC1CDD-5C5E-4BDB-876A-82EF6B90B556}"/>
    <cellStyle name="Normal 13" xfId="40" xr:uid="{00000000-0005-0000-0000-000028000000}"/>
    <cellStyle name="Normal 13 2" xfId="106" xr:uid="{8B1E3EED-5CB7-423F-A4F2-4D348DC92F5E}"/>
    <cellStyle name="Normal 14" xfId="41" xr:uid="{00000000-0005-0000-0000-000029000000}"/>
    <cellStyle name="Normal 14 2" xfId="42" xr:uid="{00000000-0005-0000-0000-00002A000000}"/>
    <cellStyle name="Normal 14 3" xfId="107" xr:uid="{DFCDC7EC-D3C5-45C7-80A9-FA3756128166}"/>
    <cellStyle name="Normal 15" xfId="43" xr:uid="{00000000-0005-0000-0000-00002B000000}"/>
    <cellStyle name="Normal 15 2" xfId="44" xr:uid="{00000000-0005-0000-0000-00002C000000}"/>
    <cellStyle name="Normal 15 3" xfId="108" xr:uid="{1BA0E6AE-60CC-4E52-B56C-248E99B2A5DE}"/>
    <cellStyle name="Normal 16" xfId="45" xr:uid="{00000000-0005-0000-0000-00002D000000}"/>
    <cellStyle name="Normal 16 2" xfId="109" xr:uid="{B1A037D3-BBC5-4100-809C-797831AE4992}"/>
    <cellStyle name="Normal 17" xfId="46" xr:uid="{00000000-0005-0000-0000-00002E000000}"/>
    <cellStyle name="Normal 17 2" xfId="110" xr:uid="{36D331B7-8B7A-4FDF-9FD9-18F20E6AD903}"/>
    <cellStyle name="Normal 18" xfId="47" xr:uid="{00000000-0005-0000-0000-00002F000000}"/>
    <cellStyle name="Normal 18 2" xfId="111" xr:uid="{15AC10D5-0100-4C98-9783-D615367BB1AF}"/>
    <cellStyle name="Normal 19" xfId="48" xr:uid="{00000000-0005-0000-0000-000030000000}"/>
    <cellStyle name="Normal 19 2" xfId="112" xr:uid="{11AA2150-6092-4E13-AE21-C2661BE2E27B}"/>
    <cellStyle name="Normal 2" xfId="49" xr:uid="{00000000-0005-0000-0000-000031000000}"/>
    <cellStyle name="Normal 2 2" xfId="50" xr:uid="{00000000-0005-0000-0000-000032000000}"/>
    <cellStyle name="Normal 2 2 2" xfId="51" xr:uid="{00000000-0005-0000-0000-000033000000}"/>
    <cellStyle name="Normal 2 2 3" xfId="146" xr:uid="{A40AB21E-D35C-4E8B-9CB4-66D837FFCD4A}"/>
    <cellStyle name="Normal 2 3" xfId="52" xr:uid="{00000000-0005-0000-0000-000034000000}"/>
    <cellStyle name="Normal 2 4" xfId="113" xr:uid="{83E9063A-1F7D-447C-B59C-15691AC07F07}"/>
    <cellStyle name="Normal 20" xfId="53" xr:uid="{00000000-0005-0000-0000-000035000000}"/>
    <cellStyle name="Normal 20 2" xfId="114" xr:uid="{6389C138-DF3B-4F24-8652-3E945BDFB556}"/>
    <cellStyle name="Normal 21" xfId="54" xr:uid="{00000000-0005-0000-0000-000036000000}"/>
    <cellStyle name="Normal 21 2" xfId="115" xr:uid="{B4B770A5-BD4E-41B3-AF89-C94EBF3C3608}"/>
    <cellStyle name="Normal 22" xfId="55" xr:uid="{00000000-0005-0000-0000-000037000000}"/>
    <cellStyle name="Normal 22 2" xfId="116" xr:uid="{8057A8FB-D2CD-484D-B7E1-ABA75BB24F33}"/>
    <cellStyle name="Normal 23" xfId="56" xr:uid="{00000000-0005-0000-0000-000038000000}"/>
    <cellStyle name="Normal 23 2" xfId="117" xr:uid="{A1B5DF4E-D88C-48C2-A6B4-0ABF84D64CC2}"/>
    <cellStyle name="Normal 24" xfId="57" xr:uid="{00000000-0005-0000-0000-000039000000}"/>
    <cellStyle name="Normal 24 2" xfId="118" xr:uid="{70D8A1F8-4D28-456F-AD05-690A9C6564E2}"/>
    <cellStyle name="Normal 25" xfId="58" xr:uid="{00000000-0005-0000-0000-00003A000000}"/>
    <cellStyle name="Normal 25 2" xfId="119" xr:uid="{F84BAA89-1AD9-4CF8-A07C-32BBBCD98125}"/>
    <cellStyle name="Normal 26" xfId="59" xr:uid="{00000000-0005-0000-0000-00003B000000}"/>
    <cellStyle name="Normal 26 2" xfId="120" xr:uid="{8A805EE4-63AE-4362-96D6-F657EB50323E}"/>
    <cellStyle name="Normal 27" xfId="60" xr:uid="{00000000-0005-0000-0000-00003C000000}"/>
    <cellStyle name="Normal 27 2" xfId="121" xr:uid="{B8720775-2F67-425A-9FD5-9D5786BDE0D1}"/>
    <cellStyle name="Normal 28" xfId="61" xr:uid="{00000000-0005-0000-0000-00003D000000}"/>
    <cellStyle name="Normal 28 2" xfId="122" xr:uid="{BD46DEEA-028C-4121-972B-D2F6ACCF1F9F}"/>
    <cellStyle name="Normal 29" xfId="62" xr:uid="{00000000-0005-0000-0000-00003E000000}"/>
    <cellStyle name="Normal 3" xfId="63" xr:uid="{00000000-0005-0000-0000-00003F000000}"/>
    <cellStyle name="Normal 3 2" xfId="64" xr:uid="{00000000-0005-0000-0000-000040000000}"/>
    <cellStyle name="Normal 3 2 2" xfId="123" xr:uid="{C676982C-ACC4-4236-B428-F6DD89ABA2A0}"/>
    <cellStyle name="Normal 3 2 3" xfId="148" xr:uid="{5E8CCFAF-D460-4954-B2AD-012A2D010F64}"/>
    <cellStyle name="Normal 3 2 4" xfId="167" xr:uid="{EE77A2DE-B178-49A6-85C4-FFF25739FA00}"/>
    <cellStyle name="Normal 3 3" xfId="65" xr:uid="{00000000-0005-0000-0000-000041000000}"/>
    <cellStyle name="Normal 3 4" xfId="147" xr:uid="{6D6180DE-B61D-40CA-B810-A3E173611108}"/>
    <cellStyle name="Normal 3 5" xfId="166" xr:uid="{902E20A5-4588-4F76-9C24-178A43B94D71}"/>
    <cellStyle name="Normal 30" xfId="66" xr:uid="{00000000-0005-0000-0000-000042000000}"/>
    <cellStyle name="Normal 30 2" xfId="124" xr:uid="{508511D8-61AE-4075-9C3B-D44C744B68C8}"/>
    <cellStyle name="Normal 31" xfId="67" xr:uid="{00000000-0005-0000-0000-000043000000}"/>
    <cellStyle name="Normal 31 2" xfId="125" xr:uid="{C311A287-D6B4-44A7-9981-775691EF4FCF}"/>
    <cellStyle name="Normal 32" xfId="68" xr:uid="{00000000-0005-0000-0000-000044000000}"/>
    <cellStyle name="Normal 32 2" xfId="126" xr:uid="{C86205B5-1692-4DC9-9A82-34602E2F4F72}"/>
    <cellStyle name="Normal 33" xfId="69" xr:uid="{00000000-0005-0000-0000-000045000000}"/>
    <cellStyle name="Normal 33 2" xfId="127" xr:uid="{541421E2-616E-4A00-9164-1188F3E136EF}"/>
    <cellStyle name="Normal 34" xfId="70" xr:uid="{00000000-0005-0000-0000-000046000000}"/>
    <cellStyle name="Normal 34 2" xfId="128" xr:uid="{E56C14C4-3EF9-4DD9-9142-1C8D33029F03}"/>
    <cellStyle name="Normal 35" xfId="71" xr:uid="{00000000-0005-0000-0000-000047000000}"/>
    <cellStyle name="Normal 35 2" xfId="129" xr:uid="{74C53703-8213-498E-B537-E6856EF2A8F3}"/>
    <cellStyle name="Normal 36" xfId="72" xr:uid="{00000000-0005-0000-0000-000048000000}"/>
    <cellStyle name="Normal 36 2" xfId="130" xr:uid="{DA4C95F9-CD67-4FDC-9F66-25E54069D7FF}"/>
    <cellStyle name="Normal 37" xfId="73" xr:uid="{00000000-0005-0000-0000-000049000000}"/>
    <cellStyle name="Normal 37 2" xfId="149" xr:uid="{B5019D38-5F31-4DFB-9927-EC9D37805CF6}"/>
    <cellStyle name="Normal 38" xfId="150" xr:uid="{F9FBAFAB-201E-49B4-8B5C-98F8781600F9}"/>
    <cellStyle name="Normal 39" xfId="151" xr:uid="{A33EF21A-6C18-40AC-8FF2-7EF507BE71E4}"/>
    <cellStyle name="Normal 4" xfId="74" xr:uid="{00000000-0005-0000-0000-00004A000000}"/>
    <cellStyle name="Normal 4 2" xfId="75" xr:uid="{00000000-0005-0000-0000-00004B000000}"/>
    <cellStyle name="Normal 4 3" xfId="76" xr:uid="{00000000-0005-0000-0000-00004C000000}"/>
    <cellStyle name="Normal 4 4" xfId="131" xr:uid="{10DAAD63-591F-48B4-9959-A56F8840198B}"/>
    <cellStyle name="Normal 40" xfId="152" xr:uid="{E05AD6A4-6F08-4613-9499-BFC42EFA9B5E}"/>
    <cellStyle name="Normal 41" xfId="138" xr:uid="{466B88C3-1F8D-4F25-A1B5-B88E39FAAB37}"/>
    <cellStyle name="Normal 42" xfId="163" xr:uid="{68D85BF5-FA64-43BD-8996-4D43D8D24044}"/>
    <cellStyle name="Normal 43" xfId="165" xr:uid="{76394899-3C49-4EE8-965D-CE0548BE7A0A}"/>
    <cellStyle name="Normal 44" xfId="170" xr:uid="{A40AA8A0-EA39-4560-9B99-07CAE9935AC4}"/>
    <cellStyle name="Normal 45" xfId="172" xr:uid="{FADA55CD-4A1A-459B-8361-56A005CC6696}"/>
    <cellStyle name="Normal 5" xfId="77" xr:uid="{00000000-0005-0000-0000-00004D000000}"/>
    <cellStyle name="Normal 5 2" xfId="78" xr:uid="{00000000-0005-0000-0000-00004E000000}"/>
    <cellStyle name="Normal 5 2 2" xfId="132" xr:uid="{FAE7348E-2B7C-4739-9086-0F0C9B794B01}"/>
    <cellStyle name="Normal 5 2 3" xfId="153" xr:uid="{90B5DC20-A9AE-4AEA-B3E9-410246F70E35}"/>
    <cellStyle name="Normal 6" xfId="79" xr:uid="{00000000-0005-0000-0000-00004F000000}"/>
    <cellStyle name="Normal 6 2" xfId="133" xr:uid="{AB831908-EA31-4F0E-A6D7-D51DBD27A809}"/>
    <cellStyle name="Normal 6 3" xfId="154" xr:uid="{E2006942-55DE-413D-8060-9DB9DAA8BBAF}"/>
    <cellStyle name="Normal 7" xfId="80" xr:uid="{00000000-0005-0000-0000-000050000000}"/>
    <cellStyle name="Normal 7 2" xfId="134" xr:uid="{376E8327-EF54-4609-A3AF-AAC82F9C384B}"/>
    <cellStyle name="Normal 8" xfId="81" xr:uid="{00000000-0005-0000-0000-000051000000}"/>
    <cellStyle name="Normal 8 2" xfId="82" xr:uid="{00000000-0005-0000-0000-000052000000}"/>
    <cellStyle name="Normal 8 3" xfId="135" xr:uid="{FD25D461-26E6-4F13-81A0-4CBA3CE8F31C}"/>
    <cellStyle name="Normal 9" xfId="83" xr:uid="{00000000-0005-0000-0000-000053000000}"/>
    <cellStyle name="Normal 9 2" xfId="136" xr:uid="{8E214B28-0A5B-43CE-9CAA-0EE7A7AC1300}"/>
    <cellStyle name="Percent [2]" xfId="84" xr:uid="{00000000-0005-0000-0000-000054000000}"/>
    <cellStyle name="Percent 10" xfId="164" xr:uid="{113604CA-5D08-48A2-91AC-096DEAD41320}"/>
    <cellStyle name="Percent 11" xfId="169" xr:uid="{08AF03EC-AC5D-4F53-8BBF-09F9D1CCC718}"/>
    <cellStyle name="Percent 12" xfId="171" xr:uid="{98C46531-0267-4381-978E-965B0727C295}"/>
    <cellStyle name="Percent 13" xfId="168" xr:uid="{CCB6C4ED-1637-4103-85D7-C58D27BFCDFE}"/>
    <cellStyle name="Percent 2" xfId="85" xr:uid="{00000000-0005-0000-0000-000055000000}"/>
    <cellStyle name="Percent 2 2" xfId="86" xr:uid="{00000000-0005-0000-0000-000056000000}"/>
    <cellStyle name="Percent 3" xfId="87" xr:uid="{00000000-0005-0000-0000-000057000000}"/>
    <cellStyle name="Percent 4" xfId="88" xr:uid="{00000000-0005-0000-0000-000058000000}"/>
    <cellStyle name="Percent 4 2" xfId="157" xr:uid="{357CF686-A50D-42A6-ABAF-1AD7FDBC14C7}"/>
    <cellStyle name="Percent 4 3" xfId="156" xr:uid="{55CDF6E2-7C19-46C3-9E52-97E5B753F8CF}"/>
    <cellStyle name="Percent 5" xfId="89" xr:uid="{00000000-0005-0000-0000-000059000000}"/>
    <cellStyle name="Percent 5 2" xfId="137" xr:uid="{96153278-D383-4568-A25F-DAD47B50B177}"/>
    <cellStyle name="Percent 5 3" xfId="158" xr:uid="{A3963694-E1E0-42ED-AA8A-7478956F8A66}"/>
    <cellStyle name="Percent 6" xfId="159" xr:uid="{BD04F9FC-9224-41DD-B1BB-063827A35841}"/>
    <cellStyle name="Percent 7" xfId="160" xr:uid="{C5779371-8F00-45E8-B353-EDB397EF0DA0}"/>
    <cellStyle name="Percent 8" xfId="161" xr:uid="{8E7774BE-995E-46C8-88BE-49C18E7F03AE}"/>
    <cellStyle name="Percent 9" xfId="155" xr:uid="{415EA4DB-E2A9-4695-A8E7-6AEF8E60A84D}"/>
    <cellStyle name="Quantity" xfId="90" xr:uid="{00000000-0005-0000-0000-00005A000000}"/>
    <cellStyle name="Standard_Division-List (A)" xfId="91" xr:uid="{00000000-0005-0000-0000-00005B000000}"/>
    <cellStyle name="Style 1" xfId="162" xr:uid="{6C9BAF86-3457-47DB-8D56-3E9677BE0D8A}"/>
    <cellStyle name="เครื่องหมายจุลภาค [0]_LSAT" xfId="92" xr:uid="{00000000-0005-0000-0000-00005C000000}"/>
    <cellStyle name="เครื่องหมายสกุลเงิน [0]_LSAT" xfId="93" xr:uid="{00000000-0005-0000-0000-00005D000000}"/>
    <cellStyle name="ปกติ_LSAT" xfId="94" xr:uid="{00000000-0005-0000-0000-00005E000000}"/>
    <cellStyle name="วฅมุ_Exc_Rate" xfId="95" xr:uid="{00000000-0005-0000-0000-00005F000000}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183"/>
  <sheetViews>
    <sheetView view="pageBreakPreview" topLeftCell="A193" zoomScaleNormal="70" zoomScaleSheetLayoutView="100" workbookViewId="0">
      <selection activeCell="A67" sqref="A67"/>
    </sheetView>
  </sheetViews>
  <sheetFormatPr defaultColWidth="9.09765625" defaultRowHeight="21.75" customHeight="1"/>
  <cols>
    <col min="1" max="1" width="58.3984375" style="23" customWidth="1"/>
    <col min="2" max="2" width="12.5" style="11" bestFit="1" customWidth="1"/>
    <col min="3" max="3" width="0.8984375" style="15" customWidth="1"/>
    <col min="4" max="4" width="15.8984375" style="15" bestFit="1" customWidth="1"/>
    <col min="5" max="5" width="0.8984375" style="15" customWidth="1"/>
    <col min="6" max="6" width="16.09765625" style="15" customWidth="1"/>
    <col min="7" max="7" width="0.8984375" style="15" customWidth="1"/>
    <col min="8" max="8" width="16" style="15" bestFit="1" customWidth="1"/>
    <col min="9" max="9" width="0.8984375" style="15" customWidth="1"/>
    <col min="10" max="10" width="15.09765625" style="15" customWidth="1"/>
    <col min="11" max="11" width="9.09765625" style="15"/>
    <col min="12" max="12" width="14.69921875" style="45" bestFit="1" customWidth="1"/>
    <col min="13" max="13" width="1.3984375" style="15" customWidth="1"/>
    <col min="14" max="14" width="17.59765625" style="45" bestFit="1" customWidth="1"/>
    <col min="15" max="15" width="1.3984375" style="15" customWidth="1"/>
    <col min="16" max="16" width="13.3984375" style="45" customWidth="1"/>
    <col min="17" max="17" width="1.3984375" style="15" customWidth="1"/>
    <col min="18" max="18" width="14.09765625" style="45" bestFit="1" customWidth="1"/>
    <col min="19" max="16384" width="9.09765625" style="15"/>
  </cols>
  <sheetData>
    <row r="1" spans="1:18" ht="24" customHeight="1">
      <c r="A1" s="27" t="s">
        <v>0</v>
      </c>
      <c r="B1" s="233"/>
      <c r="C1" s="26"/>
      <c r="D1" s="16"/>
      <c r="E1" s="16"/>
      <c r="F1" s="16"/>
      <c r="G1" s="16"/>
      <c r="H1" s="16"/>
      <c r="I1" s="16"/>
      <c r="J1" s="16"/>
      <c r="L1" s="15"/>
      <c r="N1" s="15"/>
      <c r="P1" s="15"/>
      <c r="R1" s="15"/>
    </row>
    <row r="2" spans="1:18" ht="24.5" customHeight="1">
      <c r="A2" s="27" t="s">
        <v>97</v>
      </c>
      <c r="B2" s="233"/>
      <c r="C2" s="26"/>
      <c r="D2" s="13"/>
      <c r="E2" s="26"/>
      <c r="F2" s="26"/>
      <c r="G2" s="26"/>
      <c r="H2" s="26"/>
      <c r="I2" s="26"/>
      <c r="J2" s="26"/>
      <c r="L2" s="116"/>
      <c r="M2" s="116"/>
      <c r="O2" s="116"/>
      <c r="P2" s="116"/>
      <c r="Q2" s="116"/>
    </row>
    <row r="3" spans="1:18" ht="21.5" customHeight="1">
      <c r="A3" s="27"/>
      <c r="C3" s="26"/>
      <c r="D3" s="13"/>
      <c r="E3" s="13"/>
      <c r="F3" s="13"/>
      <c r="G3" s="13"/>
      <c r="H3" s="13"/>
      <c r="I3" s="13"/>
      <c r="J3" s="13"/>
    </row>
    <row r="4" spans="1:18" ht="21.5" customHeight="1">
      <c r="B4" s="31"/>
      <c r="C4" s="32"/>
      <c r="D4" s="247" t="s">
        <v>28</v>
      </c>
      <c r="E4" s="247"/>
      <c r="F4" s="247"/>
      <c r="G4" s="28"/>
      <c r="H4" s="247" t="s">
        <v>42</v>
      </c>
      <c r="I4" s="247"/>
      <c r="J4" s="247"/>
    </row>
    <row r="5" spans="1:18" ht="21.5" customHeight="1">
      <c r="B5" s="31"/>
      <c r="C5" s="32"/>
      <c r="D5" s="248" t="s">
        <v>122</v>
      </c>
      <c r="E5" s="248"/>
      <c r="F5" s="248"/>
      <c r="G5" s="28"/>
      <c r="H5" s="248" t="s">
        <v>122</v>
      </c>
      <c r="I5" s="248"/>
      <c r="J5" s="248"/>
    </row>
    <row r="6" spans="1:18" ht="21.5" customHeight="1">
      <c r="A6" s="27" t="s">
        <v>27</v>
      </c>
      <c r="B6" s="31" t="s">
        <v>1</v>
      </c>
      <c r="C6" s="32"/>
      <c r="D6" s="7">
        <v>2563</v>
      </c>
      <c r="E6" s="30"/>
      <c r="F6" s="7">
        <v>2562</v>
      </c>
      <c r="G6" s="30"/>
      <c r="H6" s="7">
        <v>2563</v>
      </c>
      <c r="I6" s="30"/>
      <c r="J6" s="7">
        <v>2562</v>
      </c>
    </row>
    <row r="7" spans="1:18" ht="21.5" customHeight="1">
      <c r="B7" s="31"/>
      <c r="C7" s="32"/>
      <c r="D7" s="246" t="s">
        <v>46</v>
      </c>
      <c r="E7" s="246"/>
      <c r="F7" s="246"/>
      <c r="G7" s="246"/>
      <c r="H7" s="246"/>
      <c r="I7" s="246"/>
      <c r="J7" s="246"/>
    </row>
    <row r="8" spans="1:18" ht="21.75" customHeight="1">
      <c r="A8" s="19" t="s">
        <v>2</v>
      </c>
      <c r="C8" s="30"/>
      <c r="D8" s="33"/>
      <c r="E8" s="33"/>
      <c r="F8" s="33"/>
      <c r="G8" s="33"/>
      <c r="H8" s="20"/>
      <c r="I8" s="20"/>
      <c r="J8" s="20"/>
    </row>
    <row r="9" spans="1:18" ht="21.75" customHeight="1">
      <c r="A9" s="23" t="s">
        <v>3</v>
      </c>
      <c r="B9" s="11">
        <v>7</v>
      </c>
      <c r="C9" s="30"/>
      <c r="D9" s="128">
        <v>2471028721</v>
      </c>
      <c r="E9" s="128"/>
      <c r="F9" s="128">
        <v>2245500072</v>
      </c>
      <c r="G9" s="128"/>
      <c r="H9" s="128">
        <v>500784171</v>
      </c>
      <c r="I9" s="128"/>
      <c r="J9" s="128">
        <v>912881241</v>
      </c>
    </row>
    <row r="10" spans="1:18" ht="21.75" customHeight="1">
      <c r="A10" s="83" t="s">
        <v>41</v>
      </c>
      <c r="B10" s="11" t="s">
        <v>265</v>
      </c>
      <c r="C10" s="30"/>
      <c r="D10" s="101" t="s">
        <v>8</v>
      </c>
      <c r="E10" s="128"/>
      <c r="F10" s="128">
        <v>212214809</v>
      </c>
      <c r="G10" s="128"/>
      <c r="H10" s="101" t="s">
        <v>8</v>
      </c>
      <c r="I10" s="128"/>
      <c r="J10" s="128">
        <v>7768931</v>
      </c>
    </row>
    <row r="11" spans="1:18" ht="21.75" customHeight="1">
      <c r="A11" s="87" t="s">
        <v>150</v>
      </c>
      <c r="B11" s="11" t="s">
        <v>274</v>
      </c>
      <c r="C11" s="30"/>
      <c r="D11" s="128">
        <v>2499309523</v>
      </c>
      <c r="E11" s="128"/>
      <c r="F11" s="128">
        <v>3123632056</v>
      </c>
      <c r="G11" s="128"/>
      <c r="H11" s="96">
        <v>1082504108</v>
      </c>
      <c r="I11" s="128"/>
      <c r="J11" s="96">
        <v>988795221</v>
      </c>
    </row>
    <row r="12" spans="1:18" ht="21.75" customHeight="1">
      <c r="A12" s="87" t="s">
        <v>149</v>
      </c>
      <c r="B12" s="11" t="s">
        <v>305</v>
      </c>
      <c r="C12" s="30"/>
      <c r="D12" s="128">
        <v>266069694</v>
      </c>
      <c r="E12" s="128"/>
      <c r="F12" s="128">
        <v>288948715</v>
      </c>
      <c r="G12" s="128"/>
      <c r="H12" s="96">
        <v>152487155</v>
      </c>
      <c r="I12" s="128"/>
      <c r="J12" s="96">
        <v>150493532</v>
      </c>
    </row>
    <row r="13" spans="1:18" ht="21.75" customHeight="1">
      <c r="A13" s="87" t="s">
        <v>285</v>
      </c>
      <c r="B13" s="205">
        <v>30</v>
      </c>
      <c r="C13" s="30"/>
      <c r="D13" s="128">
        <v>38507185</v>
      </c>
      <c r="E13" s="128"/>
      <c r="F13" s="128">
        <v>30215126</v>
      </c>
      <c r="G13" s="128"/>
      <c r="H13" s="96">
        <v>647814</v>
      </c>
      <c r="I13" s="128"/>
      <c r="J13" s="96">
        <v>2401972</v>
      </c>
    </row>
    <row r="14" spans="1:18" ht="21.75" customHeight="1">
      <c r="A14" s="62" t="s">
        <v>155</v>
      </c>
      <c r="C14" s="30"/>
      <c r="D14" s="128"/>
      <c r="E14" s="128"/>
      <c r="F14" s="128"/>
      <c r="G14" s="128"/>
      <c r="H14" s="96"/>
      <c r="I14" s="128"/>
      <c r="J14" s="96"/>
    </row>
    <row r="15" spans="1:18" ht="21.75" customHeight="1">
      <c r="A15" s="62" t="s">
        <v>156</v>
      </c>
      <c r="B15" s="11" t="s">
        <v>306</v>
      </c>
      <c r="C15" s="30"/>
      <c r="D15" s="128">
        <v>259990207</v>
      </c>
      <c r="E15" s="128"/>
      <c r="F15" s="128">
        <v>145400629</v>
      </c>
      <c r="G15" s="128"/>
      <c r="H15" s="101" t="s">
        <v>8</v>
      </c>
      <c r="I15" s="128"/>
      <c r="J15" s="101" t="s">
        <v>8</v>
      </c>
    </row>
    <row r="16" spans="1:18" ht="21.5" customHeight="1">
      <c r="A16" s="62" t="s">
        <v>193</v>
      </c>
      <c r="B16" s="175" t="s">
        <v>307</v>
      </c>
      <c r="C16" s="30"/>
      <c r="D16" s="128">
        <v>2107924998</v>
      </c>
      <c r="E16" s="128"/>
      <c r="F16" s="128">
        <f>1796780833-422625669</f>
        <v>1374155164</v>
      </c>
      <c r="G16" s="128"/>
      <c r="H16" s="101">
        <v>1333723822</v>
      </c>
      <c r="I16" s="128"/>
      <c r="J16" s="101">
        <f>906300839-343977284</f>
        <v>562323555</v>
      </c>
      <c r="P16" s="76"/>
    </row>
    <row r="17" spans="1:18" ht="21.5">
      <c r="A17" s="67" t="s">
        <v>157</v>
      </c>
      <c r="B17" s="11" t="s">
        <v>273</v>
      </c>
      <c r="D17" s="128">
        <v>66575000</v>
      </c>
      <c r="E17" s="128"/>
      <c r="F17" s="128">
        <v>51075000</v>
      </c>
      <c r="G17" s="128"/>
      <c r="H17" s="66">
        <v>71854721</v>
      </c>
      <c r="I17" s="128"/>
      <c r="J17" s="66">
        <v>88108000</v>
      </c>
    </row>
    <row r="18" spans="1:18" s="161" customFormat="1" ht="21.5" customHeight="1">
      <c r="A18" s="62" t="s">
        <v>230</v>
      </c>
      <c r="B18" s="212">
        <v>30</v>
      </c>
      <c r="C18" s="30"/>
      <c r="D18" s="128">
        <v>1008662</v>
      </c>
      <c r="E18" s="128"/>
      <c r="F18" s="101" t="s">
        <v>8</v>
      </c>
      <c r="G18" s="128"/>
      <c r="H18" s="101">
        <v>1008662</v>
      </c>
      <c r="I18" s="128"/>
      <c r="J18" s="101" t="s">
        <v>8</v>
      </c>
      <c r="L18" s="162"/>
      <c r="N18" s="162"/>
      <c r="P18" s="227"/>
      <c r="R18" s="162"/>
    </row>
    <row r="19" spans="1:18" ht="21.75" customHeight="1">
      <c r="A19" s="23" t="s">
        <v>26</v>
      </c>
      <c r="B19" s="11">
        <v>10</v>
      </c>
      <c r="C19" s="30"/>
      <c r="D19" s="128">
        <v>1163401649</v>
      </c>
      <c r="E19" s="128"/>
      <c r="F19" s="128">
        <v>2224873996</v>
      </c>
      <c r="G19" s="128"/>
      <c r="H19" s="128">
        <v>233650440</v>
      </c>
      <c r="I19" s="128"/>
      <c r="J19" s="128">
        <f>967738673-137999085</f>
        <v>829739588</v>
      </c>
    </row>
    <row r="20" spans="1:18" ht="21.5" customHeight="1">
      <c r="A20" s="23" t="s">
        <v>62</v>
      </c>
      <c r="C20" s="30"/>
      <c r="D20" s="128">
        <v>294694165</v>
      </c>
      <c r="E20" s="128"/>
      <c r="F20" s="128">
        <v>414142006</v>
      </c>
      <c r="G20" s="128"/>
      <c r="H20" s="128">
        <v>146821693</v>
      </c>
      <c r="I20" s="128"/>
      <c r="J20" s="128">
        <v>306483843</v>
      </c>
    </row>
    <row r="21" spans="1:18" ht="21.75" customHeight="1">
      <c r="A21" s="62" t="s">
        <v>125</v>
      </c>
      <c r="B21" s="11">
        <v>6</v>
      </c>
      <c r="C21" s="30"/>
      <c r="D21" s="101">
        <v>38000000</v>
      </c>
      <c r="E21" s="128"/>
      <c r="F21" s="101" t="s">
        <v>8</v>
      </c>
      <c r="G21" s="128"/>
      <c r="H21" s="66">
        <v>138000000</v>
      </c>
      <c r="I21" s="128"/>
      <c r="J21" s="66" t="s">
        <v>8</v>
      </c>
    </row>
    <row r="22" spans="1:18" ht="21.75" customHeight="1">
      <c r="A22" s="87" t="s">
        <v>226</v>
      </c>
      <c r="B22" s="212" t="s">
        <v>265</v>
      </c>
      <c r="C22" s="30"/>
      <c r="D22" s="128">
        <v>315569548</v>
      </c>
      <c r="E22" s="128"/>
      <c r="F22" s="101" t="s">
        <v>8</v>
      </c>
      <c r="G22" s="128"/>
      <c r="H22" s="128">
        <v>2730995</v>
      </c>
      <c r="I22" s="128"/>
      <c r="J22" s="66" t="s">
        <v>8</v>
      </c>
    </row>
    <row r="23" spans="1:18" ht="21.75" customHeight="1">
      <c r="A23" s="23" t="s">
        <v>4</v>
      </c>
      <c r="C23" s="30"/>
      <c r="D23" s="96">
        <v>7432395</v>
      </c>
      <c r="E23" s="128"/>
      <c r="F23" s="128">
        <v>12854456</v>
      </c>
      <c r="G23" s="128"/>
      <c r="H23" s="96">
        <v>256532</v>
      </c>
      <c r="I23" s="128"/>
      <c r="J23" s="96">
        <v>4868879</v>
      </c>
    </row>
    <row r="24" spans="1:18" ht="21.75" customHeight="1">
      <c r="A24" s="25" t="s">
        <v>5</v>
      </c>
      <c r="C24" s="30"/>
      <c r="D24" s="17">
        <f>SUM(D9:D23)</f>
        <v>9529511747</v>
      </c>
      <c r="E24" s="10"/>
      <c r="F24" s="17">
        <f>SUM(F9:F23)</f>
        <v>10123012029</v>
      </c>
      <c r="G24" s="10"/>
      <c r="H24" s="17">
        <f>SUM(H9:H23)</f>
        <v>3664470113</v>
      </c>
      <c r="I24" s="10"/>
      <c r="J24" s="17">
        <f>SUM(J9:J23)</f>
        <v>3853864762</v>
      </c>
    </row>
    <row r="25" spans="1:18" ht="14.25" customHeight="1">
      <c r="C25" s="30"/>
      <c r="D25" s="12"/>
      <c r="E25" s="12"/>
      <c r="F25" s="12"/>
      <c r="G25" s="12"/>
      <c r="H25" s="12"/>
      <c r="I25" s="12"/>
      <c r="J25" s="12"/>
    </row>
    <row r="26" spans="1:18" ht="21.75" customHeight="1">
      <c r="A26" s="19" t="s">
        <v>6</v>
      </c>
      <c r="B26" s="231"/>
      <c r="C26" s="30"/>
      <c r="D26" s="12"/>
      <c r="E26" s="12"/>
      <c r="F26" s="12"/>
      <c r="G26" s="12"/>
      <c r="H26" s="12"/>
      <c r="I26" s="12"/>
      <c r="J26" s="12"/>
    </row>
    <row r="27" spans="1:18" ht="21.75" customHeight="1">
      <c r="A27" s="87" t="s">
        <v>227</v>
      </c>
      <c r="B27" s="231" t="s">
        <v>265</v>
      </c>
      <c r="C27" s="30"/>
      <c r="D27" s="90">
        <v>346697633</v>
      </c>
      <c r="E27" s="128"/>
      <c r="F27" s="101" t="s">
        <v>8</v>
      </c>
      <c r="G27" s="13"/>
      <c r="H27" s="101">
        <v>123146726</v>
      </c>
      <c r="I27" s="128"/>
      <c r="J27" s="101" t="s">
        <v>8</v>
      </c>
    </row>
    <row r="28" spans="1:18" ht="21.75" customHeight="1">
      <c r="A28" s="62" t="s">
        <v>139</v>
      </c>
      <c r="B28" s="231">
        <v>11</v>
      </c>
      <c r="C28" s="30"/>
      <c r="D28" s="90">
        <v>2952853842</v>
      </c>
      <c r="E28" s="128"/>
      <c r="F28" s="90">
        <v>2759744285</v>
      </c>
      <c r="G28" s="13"/>
      <c r="H28" s="101">
        <v>975103112</v>
      </c>
      <c r="I28" s="128"/>
      <c r="J28" s="101">
        <v>979230113</v>
      </c>
    </row>
    <row r="29" spans="1:18" s="13" customFormat="1" ht="21.75" customHeight="1">
      <c r="A29" s="22" t="s">
        <v>54</v>
      </c>
      <c r="B29" s="231">
        <v>12</v>
      </c>
      <c r="C29" s="7"/>
      <c r="D29" s="101" t="s">
        <v>8</v>
      </c>
      <c r="E29" s="128"/>
      <c r="F29" s="101" t="s">
        <v>8</v>
      </c>
      <c r="G29" s="128"/>
      <c r="H29" s="128">
        <v>2248164279</v>
      </c>
      <c r="I29" s="128"/>
      <c r="J29" s="128">
        <v>2258164279</v>
      </c>
      <c r="L29" s="45"/>
      <c r="N29" s="76"/>
      <c r="P29" s="76"/>
      <c r="R29" s="76"/>
    </row>
    <row r="30" spans="1:18" ht="21.5">
      <c r="A30" s="23" t="s">
        <v>7</v>
      </c>
      <c r="B30" s="231" t="s">
        <v>265</v>
      </c>
      <c r="C30" s="30"/>
      <c r="D30" s="101" t="s">
        <v>8</v>
      </c>
      <c r="E30" s="128"/>
      <c r="F30" s="128">
        <v>158195648</v>
      </c>
      <c r="G30" s="128"/>
      <c r="H30" s="101" t="s">
        <v>8</v>
      </c>
      <c r="I30" s="128"/>
      <c r="J30" s="128">
        <v>85423746</v>
      </c>
    </row>
    <row r="31" spans="1:18" ht="21.75" customHeight="1">
      <c r="A31" s="83" t="s">
        <v>149</v>
      </c>
      <c r="B31" s="117" t="s">
        <v>308</v>
      </c>
      <c r="C31" s="30"/>
      <c r="D31" s="128">
        <v>223863515</v>
      </c>
      <c r="E31" s="128"/>
      <c r="F31" s="128">
        <v>210899374</v>
      </c>
      <c r="G31" s="128"/>
      <c r="H31" s="128">
        <v>86905623</v>
      </c>
      <c r="I31" s="128"/>
      <c r="J31" s="128">
        <v>67681466</v>
      </c>
      <c r="L31" s="15"/>
      <c r="P31" s="15"/>
      <c r="R31" s="15"/>
    </row>
    <row r="32" spans="1:18" ht="21.75" customHeight="1">
      <c r="A32" s="83" t="s">
        <v>229</v>
      </c>
      <c r="B32" s="231">
        <v>30</v>
      </c>
      <c r="C32" s="30"/>
      <c r="D32" s="128">
        <v>81233093</v>
      </c>
      <c r="E32" s="128"/>
      <c r="F32" s="101">
        <v>85929844</v>
      </c>
      <c r="G32" s="128"/>
      <c r="H32" s="101" t="s">
        <v>8</v>
      </c>
      <c r="I32" s="128"/>
      <c r="J32" s="101">
        <v>460971</v>
      </c>
      <c r="L32" s="15"/>
      <c r="P32" s="15"/>
      <c r="R32" s="15"/>
    </row>
    <row r="33" spans="1:18" ht="21.5">
      <c r="A33" s="83" t="s">
        <v>158</v>
      </c>
      <c r="B33" s="243" t="s">
        <v>306</v>
      </c>
      <c r="C33" s="30"/>
      <c r="D33" s="128">
        <v>505945285</v>
      </c>
      <c r="E33" s="128"/>
      <c r="F33" s="128">
        <v>660039460</v>
      </c>
      <c r="G33" s="128"/>
      <c r="H33" s="101" t="s">
        <v>8</v>
      </c>
      <c r="I33" s="128"/>
      <c r="J33" s="101" t="s">
        <v>8</v>
      </c>
    </row>
    <row r="34" spans="1:18" ht="21.5">
      <c r="A34" s="62" t="s">
        <v>193</v>
      </c>
      <c r="B34" s="231" t="s">
        <v>307</v>
      </c>
      <c r="C34" s="30"/>
      <c r="D34" s="128">
        <v>190360787</v>
      </c>
      <c r="E34" s="128"/>
      <c r="F34" s="128">
        <v>280573968</v>
      </c>
      <c r="G34" s="128"/>
      <c r="H34" s="101">
        <v>184391364</v>
      </c>
      <c r="I34" s="128"/>
      <c r="J34" s="101">
        <v>261219112</v>
      </c>
      <c r="P34" s="76"/>
    </row>
    <row r="35" spans="1:18" ht="21.75" customHeight="1">
      <c r="A35" s="62" t="s">
        <v>178</v>
      </c>
      <c r="B35" s="231" t="s">
        <v>273</v>
      </c>
      <c r="C35" s="30"/>
      <c r="D35" s="101" t="s">
        <v>8</v>
      </c>
      <c r="E35" s="128"/>
      <c r="F35" s="101" t="s">
        <v>8</v>
      </c>
      <c r="G35" s="128"/>
      <c r="H35" s="66">
        <v>40669177</v>
      </c>
      <c r="I35" s="128"/>
      <c r="J35" s="66">
        <v>31222500</v>
      </c>
    </row>
    <row r="36" spans="1:18" ht="21.75" customHeight="1">
      <c r="A36" s="62" t="s">
        <v>275</v>
      </c>
      <c r="B36" s="231">
        <v>30</v>
      </c>
      <c r="C36" s="30"/>
      <c r="D36" s="101">
        <v>4954240</v>
      </c>
      <c r="E36" s="128"/>
      <c r="F36" s="101" t="s">
        <v>8</v>
      </c>
      <c r="G36" s="128"/>
      <c r="H36" s="101" t="s">
        <v>8</v>
      </c>
      <c r="I36" s="128"/>
      <c r="J36" s="101" t="s">
        <v>8</v>
      </c>
    </row>
    <row r="37" spans="1:18" ht="21.5">
      <c r="A37" s="62" t="s">
        <v>129</v>
      </c>
      <c r="B37" s="231" t="s">
        <v>276</v>
      </c>
      <c r="C37" s="7"/>
      <c r="D37" s="101">
        <v>510219149</v>
      </c>
      <c r="E37" s="96"/>
      <c r="F37" s="101">
        <v>623528999.99999988</v>
      </c>
      <c r="G37" s="96"/>
      <c r="H37" s="101" t="s">
        <v>8</v>
      </c>
      <c r="I37" s="96"/>
      <c r="J37" s="101">
        <v>165400000</v>
      </c>
    </row>
    <row r="38" spans="1:18" ht="21.5">
      <c r="A38" s="23" t="s">
        <v>38</v>
      </c>
      <c r="B38" s="231" t="s">
        <v>277</v>
      </c>
      <c r="C38" s="30"/>
      <c r="D38" s="128">
        <v>909535885</v>
      </c>
      <c r="E38" s="128"/>
      <c r="F38" s="128">
        <v>1137140422</v>
      </c>
      <c r="G38" s="128"/>
      <c r="H38" s="128">
        <v>511787069</v>
      </c>
      <c r="I38" s="128"/>
      <c r="J38" s="128">
        <v>538352149</v>
      </c>
      <c r="L38" s="15"/>
      <c r="N38" s="15"/>
      <c r="P38" s="15"/>
      <c r="R38" s="15"/>
    </row>
    <row r="39" spans="1:18" ht="21.5">
      <c r="A39" s="87" t="s">
        <v>228</v>
      </c>
      <c r="B39" s="231" t="s">
        <v>304</v>
      </c>
      <c r="C39" s="30"/>
      <c r="D39" s="128">
        <v>182366133</v>
      </c>
      <c r="E39" s="128"/>
      <c r="F39" s="101" t="s">
        <v>8</v>
      </c>
      <c r="G39" s="128"/>
      <c r="H39" s="128">
        <v>275398255</v>
      </c>
      <c r="I39" s="128"/>
      <c r="J39" s="101" t="s">
        <v>8</v>
      </c>
      <c r="L39" s="15"/>
      <c r="N39" s="15"/>
      <c r="P39" s="15"/>
      <c r="R39" s="15"/>
    </row>
    <row r="40" spans="1:18" ht="21.5">
      <c r="A40" s="23" t="s">
        <v>174</v>
      </c>
      <c r="B40" s="231">
        <v>17</v>
      </c>
      <c r="C40" s="30"/>
      <c r="D40" s="128">
        <v>38638160</v>
      </c>
      <c r="E40" s="128"/>
      <c r="F40" s="128">
        <v>38638160</v>
      </c>
      <c r="G40" s="128"/>
      <c r="H40" s="101" t="s">
        <v>8</v>
      </c>
      <c r="I40" s="128"/>
      <c r="J40" s="101" t="s">
        <v>8</v>
      </c>
      <c r="L40" s="15"/>
      <c r="N40" s="15"/>
      <c r="P40" s="15"/>
      <c r="R40" s="15"/>
    </row>
    <row r="41" spans="1:18" ht="21.75" customHeight="1">
      <c r="A41" s="83" t="s">
        <v>266</v>
      </c>
      <c r="B41" s="231">
        <v>17</v>
      </c>
      <c r="C41" s="30"/>
      <c r="D41" s="128">
        <v>82557868</v>
      </c>
      <c r="E41" s="128"/>
      <c r="F41" s="128">
        <v>93988372</v>
      </c>
      <c r="G41" s="128"/>
      <c r="H41" s="131">
        <v>46344848</v>
      </c>
      <c r="I41" s="128"/>
      <c r="J41" s="131">
        <v>49814863</v>
      </c>
      <c r="L41" s="15"/>
      <c r="N41" s="15"/>
      <c r="P41" s="161"/>
      <c r="R41" s="15"/>
    </row>
    <row r="42" spans="1:18" ht="21.75" customHeight="1">
      <c r="A42" s="83" t="s">
        <v>169</v>
      </c>
      <c r="B42" s="231">
        <v>3</v>
      </c>
      <c r="C42" s="30"/>
      <c r="D42" s="101" t="s">
        <v>8</v>
      </c>
      <c r="E42" s="128"/>
      <c r="F42" s="90">
        <v>25082481</v>
      </c>
      <c r="G42" s="13"/>
      <c r="H42" s="101" t="s">
        <v>8</v>
      </c>
      <c r="I42" s="128"/>
      <c r="J42" s="101" t="s">
        <v>8</v>
      </c>
      <c r="P42" s="162"/>
    </row>
    <row r="43" spans="1:18" ht="21.75" customHeight="1">
      <c r="A43" s="25" t="s">
        <v>9</v>
      </c>
      <c r="B43" s="231"/>
      <c r="C43" s="30"/>
      <c r="D43" s="17">
        <f>SUM(D27:D42)</f>
        <v>6029225590</v>
      </c>
      <c r="E43" s="10"/>
      <c r="F43" s="17">
        <f>SUM(F27:F42)</f>
        <v>6073761014</v>
      </c>
      <c r="G43" s="10"/>
      <c r="H43" s="17">
        <f>SUM(H27:H42)</f>
        <v>4491910453</v>
      </c>
      <c r="I43" s="10"/>
      <c r="J43" s="17">
        <f>SUM(J27:J42)</f>
        <v>4436969199</v>
      </c>
      <c r="L43" s="15"/>
      <c r="N43" s="160"/>
      <c r="P43" s="160"/>
      <c r="R43" s="15"/>
    </row>
    <row r="44" spans="1:18" ht="12.75" customHeight="1">
      <c r="A44" s="25"/>
      <c r="B44" s="231"/>
      <c r="C44" s="30"/>
      <c r="D44" s="29"/>
      <c r="E44" s="10"/>
      <c r="F44" s="29"/>
      <c r="G44" s="10"/>
      <c r="H44" s="29"/>
      <c r="I44" s="10"/>
      <c r="J44" s="29"/>
      <c r="L44" s="15"/>
      <c r="N44" s="15"/>
      <c r="P44" s="15"/>
      <c r="R44" s="15"/>
    </row>
    <row r="45" spans="1:18" ht="21.75" customHeight="1" thickBot="1">
      <c r="A45" s="25" t="s">
        <v>10</v>
      </c>
      <c r="B45" s="231"/>
      <c r="C45" s="30"/>
      <c r="D45" s="18">
        <f>SUM(D24+D43)</f>
        <v>15558737337</v>
      </c>
      <c r="E45" s="10"/>
      <c r="F45" s="18">
        <f>SUM(F24+F43)</f>
        <v>16196773043</v>
      </c>
      <c r="G45" s="10"/>
      <c r="H45" s="18">
        <f>SUM(H24+H43)</f>
        <v>8156380566</v>
      </c>
      <c r="I45" s="10"/>
      <c r="J45" s="18">
        <f>SUM(J24+J43)</f>
        <v>8290833961</v>
      </c>
      <c r="K45" s="16"/>
      <c r="L45" s="116">
        <f>D45-D105</f>
        <v>0</v>
      </c>
      <c r="N45" s="116">
        <f>F45-F105</f>
        <v>0</v>
      </c>
      <c r="P45" s="116">
        <f>H45-H105</f>
        <v>0</v>
      </c>
      <c r="R45" s="116">
        <f>J45-J105</f>
        <v>0</v>
      </c>
    </row>
    <row r="46" spans="1:18" ht="25.5" customHeight="1" thickTop="1">
      <c r="A46" s="27" t="s">
        <v>0</v>
      </c>
      <c r="B46" s="231"/>
      <c r="C46" s="26"/>
      <c r="D46" s="16"/>
      <c r="E46" s="16"/>
      <c r="F46" s="16"/>
      <c r="G46" s="16"/>
      <c r="H46" s="16"/>
      <c r="I46" s="16"/>
      <c r="J46" s="16"/>
      <c r="L46" s="15"/>
      <c r="N46" s="15"/>
      <c r="P46" s="15"/>
      <c r="R46" s="15"/>
    </row>
    <row r="47" spans="1:18" ht="25.5" customHeight="1">
      <c r="A47" s="27" t="s">
        <v>97</v>
      </c>
      <c r="B47" s="233"/>
      <c r="C47" s="26"/>
      <c r="D47" s="13"/>
      <c r="E47" s="26"/>
      <c r="F47" s="26"/>
      <c r="G47" s="26"/>
      <c r="H47" s="26"/>
      <c r="I47" s="26"/>
      <c r="J47" s="26"/>
      <c r="L47" s="116"/>
      <c r="M47" s="116"/>
      <c r="O47" s="116"/>
      <c r="P47" s="116"/>
      <c r="Q47" s="116"/>
    </row>
    <row r="48" spans="1:18" ht="21.5" customHeight="1">
      <c r="A48" s="27"/>
      <c r="B48" s="233"/>
      <c r="C48" s="26"/>
      <c r="D48" s="13"/>
      <c r="E48" s="13"/>
      <c r="F48" s="13"/>
      <c r="G48" s="13"/>
      <c r="H48" s="13"/>
      <c r="I48" s="13"/>
      <c r="J48" s="13"/>
    </row>
    <row r="49" spans="1:18" ht="22.5" customHeight="1">
      <c r="B49" s="232"/>
      <c r="C49" s="32"/>
      <c r="D49" s="247" t="s">
        <v>28</v>
      </c>
      <c r="E49" s="247"/>
      <c r="F49" s="247"/>
      <c r="G49" s="230"/>
      <c r="H49" s="247" t="s">
        <v>42</v>
      </c>
      <c r="I49" s="247"/>
      <c r="J49" s="247"/>
      <c r="L49" s="15"/>
      <c r="N49" s="15"/>
      <c r="P49" s="15"/>
      <c r="R49" s="15"/>
    </row>
    <row r="50" spans="1:18" ht="22.5" customHeight="1">
      <c r="B50" s="232"/>
      <c r="C50" s="32"/>
      <c r="D50" s="248" t="s">
        <v>122</v>
      </c>
      <c r="E50" s="248"/>
      <c r="F50" s="248"/>
      <c r="G50" s="230"/>
      <c r="H50" s="248" t="s">
        <v>122</v>
      </c>
      <c r="I50" s="248"/>
      <c r="J50" s="248"/>
      <c r="L50" s="15"/>
      <c r="N50" s="15"/>
      <c r="P50" s="15"/>
      <c r="R50" s="15"/>
    </row>
    <row r="51" spans="1:18" ht="23">
      <c r="A51" s="27" t="s">
        <v>11</v>
      </c>
      <c r="B51" s="232" t="s">
        <v>1</v>
      </c>
      <c r="C51" s="32"/>
      <c r="D51" s="7">
        <v>2563</v>
      </c>
      <c r="E51" s="30"/>
      <c r="F51" s="7">
        <v>2562</v>
      </c>
      <c r="G51" s="30"/>
      <c r="H51" s="7">
        <v>2563</v>
      </c>
      <c r="I51" s="30"/>
      <c r="J51" s="7">
        <v>2562</v>
      </c>
      <c r="L51" s="15"/>
      <c r="N51" s="15"/>
      <c r="P51" s="15"/>
      <c r="R51" s="15"/>
    </row>
    <row r="52" spans="1:18" ht="21.75" customHeight="1">
      <c r="A52" s="27"/>
      <c r="B52" s="232"/>
      <c r="C52" s="32"/>
      <c r="D52" s="246" t="s">
        <v>46</v>
      </c>
      <c r="E52" s="246"/>
      <c r="F52" s="246"/>
      <c r="G52" s="246"/>
      <c r="H52" s="246"/>
      <c r="I52" s="246"/>
      <c r="J52" s="246"/>
      <c r="L52" s="15"/>
      <c r="N52" s="15"/>
      <c r="P52" s="15"/>
      <c r="R52" s="15"/>
    </row>
    <row r="53" spans="1:18" ht="22">
      <c r="A53" s="19" t="s">
        <v>12</v>
      </c>
      <c r="B53" s="231"/>
      <c r="C53" s="30"/>
      <c r="D53" s="30"/>
      <c r="E53" s="58"/>
      <c r="F53" s="58"/>
      <c r="G53" s="58"/>
      <c r="H53" s="58"/>
      <c r="I53" s="58"/>
      <c r="J53" s="58"/>
      <c r="L53" s="15"/>
      <c r="N53" s="15"/>
      <c r="P53" s="15"/>
      <c r="R53" s="15"/>
    </row>
    <row r="54" spans="1:18" ht="21.5">
      <c r="A54" s="62" t="s">
        <v>212</v>
      </c>
      <c r="B54" s="231"/>
      <c r="C54" s="30"/>
      <c r="D54" s="30"/>
      <c r="E54" s="58"/>
      <c r="F54" s="58"/>
      <c r="G54" s="58"/>
      <c r="H54" s="58"/>
      <c r="I54" s="58"/>
      <c r="J54" s="58"/>
      <c r="L54" s="15"/>
      <c r="N54" s="15"/>
      <c r="P54" s="15"/>
      <c r="R54" s="15"/>
    </row>
    <row r="55" spans="1:18" ht="21.75" customHeight="1">
      <c r="A55" s="62" t="s">
        <v>213</v>
      </c>
      <c r="B55" s="231" t="s">
        <v>278</v>
      </c>
      <c r="C55" s="30"/>
      <c r="D55" s="128">
        <v>1692659098</v>
      </c>
      <c r="E55" s="128"/>
      <c r="F55" s="128">
        <v>2812553018</v>
      </c>
      <c r="G55" s="128"/>
      <c r="H55" s="128">
        <v>1087028938</v>
      </c>
      <c r="I55" s="128"/>
      <c r="J55" s="128">
        <v>1503996788</v>
      </c>
      <c r="L55" s="16"/>
      <c r="N55" s="16"/>
      <c r="P55" s="16"/>
      <c r="R55" s="16"/>
    </row>
    <row r="56" spans="1:18" ht="22">
      <c r="A56" s="87" t="s">
        <v>151</v>
      </c>
      <c r="B56" s="231" t="s">
        <v>309</v>
      </c>
      <c r="C56" s="8"/>
      <c r="D56" s="128">
        <v>2805752532</v>
      </c>
      <c r="E56" s="91"/>
      <c r="F56" s="128">
        <v>3332769458</v>
      </c>
      <c r="G56" s="128"/>
      <c r="H56" s="128">
        <v>1267942207</v>
      </c>
      <c r="I56" s="128"/>
      <c r="J56" s="128">
        <v>1140148276</v>
      </c>
      <c r="L56" s="16"/>
      <c r="N56" s="16"/>
      <c r="P56" s="15"/>
      <c r="R56" s="16"/>
    </row>
    <row r="57" spans="1:18" ht="22">
      <c r="A57" s="87" t="s">
        <v>152</v>
      </c>
      <c r="B57" s="231" t="s">
        <v>310</v>
      </c>
      <c r="C57" s="8"/>
      <c r="D57" s="128">
        <v>1060421849</v>
      </c>
      <c r="E57" s="91"/>
      <c r="F57" s="128">
        <f>971562256+2000000</f>
        <v>973562256</v>
      </c>
      <c r="G57" s="128"/>
      <c r="H57" s="128">
        <v>243754203</v>
      </c>
      <c r="I57" s="128"/>
      <c r="J57" s="128">
        <v>211848305</v>
      </c>
      <c r="L57" s="15"/>
      <c r="N57" s="16"/>
      <c r="P57" s="16"/>
      <c r="R57" s="16"/>
    </row>
    <row r="58" spans="1:18" ht="22">
      <c r="A58" s="62" t="s">
        <v>194</v>
      </c>
      <c r="B58" s="231">
        <v>25</v>
      </c>
      <c r="C58" s="8"/>
      <c r="D58" s="128">
        <v>1165967296</v>
      </c>
      <c r="E58" s="91"/>
      <c r="F58" s="128">
        <f>939449713-422625669</f>
        <v>516824044</v>
      </c>
      <c r="G58" s="128"/>
      <c r="H58" s="128">
        <v>209582356</v>
      </c>
      <c r="I58" s="128"/>
      <c r="J58" s="128">
        <f>-343977284+450324741</f>
        <v>106347457</v>
      </c>
      <c r="L58" s="15"/>
      <c r="N58" s="16"/>
      <c r="P58" s="16"/>
      <c r="R58" s="16"/>
    </row>
    <row r="59" spans="1:18" ht="22">
      <c r="A59" s="62" t="s">
        <v>292</v>
      </c>
      <c r="B59" s="237" t="s">
        <v>265</v>
      </c>
      <c r="C59" s="8"/>
      <c r="D59" s="128">
        <v>2542533</v>
      </c>
      <c r="E59" s="91"/>
      <c r="F59" s="101" t="s">
        <v>8</v>
      </c>
      <c r="G59" s="128"/>
      <c r="H59" s="128">
        <v>2542533</v>
      </c>
      <c r="I59" s="128"/>
      <c r="J59" s="101" t="s">
        <v>8</v>
      </c>
      <c r="L59" s="15"/>
      <c r="N59" s="16"/>
      <c r="P59" s="16"/>
      <c r="R59" s="16"/>
    </row>
    <row r="60" spans="1:18" ht="22">
      <c r="A60" s="62" t="s">
        <v>231</v>
      </c>
      <c r="B60" s="243" t="s">
        <v>311</v>
      </c>
      <c r="C60" s="8"/>
      <c r="D60" s="128">
        <v>87636323</v>
      </c>
      <c r="E60" s="91"/>
      <c r="F60" s="128">
        <v>34281982</v>
      </c>
      <c r="G60" s="128"/>
      <c r="H60" s="128">
        <v>56328678</v>
      </c>
      <c r="I60" s="128"/>
      <c r="J60" s="128">
        <v>436682</v>
      </c>
      <c r="L60" s="15"/>
      <c r="N60" s="16"/>
      <c r="P60" s="16"/>
      <c r="R60" s="16"/>
    </row>
    <row r="61" spans="1:18" ht="22">
      <c r="A61" s="62" t="s">
        <v>232</v>
      </c>
      <c r="B61" s="231"/>
      <c r="C61" s="8"/>
      <c r="D61" s="128"/>
      <c r="E61" s="91"/>
      <c r="F61" s="128"/>
      <c r="G61" s="128"/>
      <c r="H61" s="128"/>
      <c r="I61" s="128"/>
      <c r="J61" s="128"/>
      <c r="L61" s="15"/>
      <c r="N61" s="16"/>
      <c r="P61" s="16"/>
      <c r="R61" s="16"/>
    </row>
    <row r="62" spans="1:18" ht="21.5">
      <c r="A62" s="83" t="s">
        <v>156</v>
      </c>
      <c r="B62" s="231" t="s">
        <v>278</v>
      </c>
      <c r="C62" s="30"/>
      <c r="D62" s="128">
        <v>839209839</v>
      </c>
      <c r="E62" s="128"/>
      <c r="F62" s="128">
        <v>255495039</v>
      </c>
      <c r="G62" s="128"/>
      <c r="H62" s="101">
        <v>83234000</v>
      </c>
      <c r="I62" s="128"/>
      <c r="J62" s="101" t="s">
        <v>8</v>
      </c>
      <c r="L62" s="15"/>
      <c r="N62" s="15"/>
      <c r="P62" s="15"/>
      <c r="R62" s="15"/>
    </row>
    <row r="63" spans="1:18" ht="21.5">
      <c r="A63" s="83" t="s">
        <v>221</v>
      </c>
      <c r="B63" s="231" t="s">
        <v>278</v>
      </c>
      <c r="C63" s="30"/>
      <c r="D63" s="101" t="s">
        <v>8</v>
      </c>
      <c r="E63" s="128"/>
      <c r="F63" s="101">
        <v>300000000</v>
      </c>
      <c r="G63" s="128"/>
      <c r="H63" s="101" t="s">
        <v>8</v>
      </c>
      <c r="I63" s="128"/>
      <c r="J63" s="101">
        <v>300000000</v>
      </c>
      <c r="L63" s="15"/>
      <c r="N63" s="15"/>
      <c r="P63" s="15"/>
      <c r="R63" s="15"/>
    </row>
    <row r="64" spans="1:18" ht="21.5">
      <c r="A64" s="23" t="s">
        <v>49</v>
      </c>
      <c r="B64" s="243" t="s">
        <v>274</v>
      </c>
      <c r="C64" s="30"/>
      <c r="D64" s="128">
        <v>730000</v>
      </c>
      <c r="E64" s="128"/>
      <c r="F64" s="128">
        <v>5280000</v>
      </c>
      <c r="G64" s="128"/>
      <c r="H64" s="101" t="s">
        <v>8</v>
      </c>
      <c r="I64" s="128"/>
      <c r="J64" s="101" t="s">
        <v>8</v>
      </c>
      <c r="L64" s="15"/>
      <c r="N64" s="15"/>
      <c r="P64" s="15"/>
      <c r="R64" s="15"/>
    </row>
    <row r="65" spans="1:18" ht="21.5">
      <c r="A65" s="62" t="s">
        <v>63</v>
      </c>
      <c r="B65" s="231" t="s">
        <v>278</v>
      </c>
      <c r="C65" s="30"/>
      <c r="D65" s="128">
        <v>832000</v>
      </c>
      <c r="E65" s="128"/>
      <c r="F65" s="128">
        <v>1137760</v>
      </c>
      <c r="G65" s="128"/>
      <c r="H65" s="101" t="s">
        <v>8</v>
      </c>
      <c r="I65" s="128"/>
      <c r="J65" s="101" t="s">
        <v>8</v>
      </c>
      <c r="L65" s="15"/>
      <c r="N65" s="15"/>
      <c r="P65" s="15"/>
      <c r="R65" s="15"/>
    </row>
    <row r="66" spans="1:18" ht="21.75" customHeight="1">
      <c r="A66" s="23" t="s">
        <v>43</v>
      </c>
      <c r="B66" s="231"/>
      <c r="C66" s="30"/>
      <c r="D66" s="128">
        <v>5238560</v>
      </c>
      <c r="E66" s="128"/>
      <c r="F66" s="128">
        <v>5389546</v>
      </c>
      <c r="G66" s="128"/>
      <c r="H66" s="101" t="s">
        <v>8</v>
      </c>
      <c r="I66" s="128"/>
      <c r="J66" s="101" t="s">
        <v>8</v>
      </c>
      <c r="L66" s="15"/>
      <c r="N66" s="15"/>
      <c r="P66" s="15"/>
      <c r="R66" s="15"/>
    </row>
    <row r="67" spans="1:18" ht="21.75" customHeight="1">
      <c r="A67" s="83" t="s">
        <v>195</v>
      </c>
      <c r="B67" s="231">
        <v>21</v>
      </c>
      <c r="C67" s="30"/>
      <c r="D67" s="96">
        <v>192976311</v>
      </c>
      <c r="E67" s="128"/>
      <c r="F67" s="96">
        <v>352670884</v>
      </c>
      <c r="G67" s="128"/>
      <c r="H67" s="101">
        <v>173107513</v>
      </c>
      <c r="I67" s="128"/>
      <c r="J67" s="101">
        <f>460938665-137999085</f>
        <v>322939580</v>
      </c>
      <c r="L67" s="15"/>
      <c r="N67" s="15"/>
      <c r="P67" s="15"/>
      <c r="R67" s="15"/>
    </row>
    <row r="68" spans="1:18" ht="21.75" customHeight="1">
      <c r="A68" s="83" t="s">
        <v>196</v>
      </c>
      <c r="B68" s="231">
        <v>22</v>
      </c>
      <c r="C68" s="30"/>
      <c r="D68" s="128">
        <v>71719075</v>
      </c>
      <c r="E68" s="128"/>
      <c r="F68" s="128">
        <v>29553389</v>
      </c>
      <c r="G68" s="128"/>
      <c r="H68" s="101">
        <v>23654778</v>
      </c>
      <c r="I68" s="128"/>
      <c r="J68" s="101">
        <v>19095074</v>
      </c>
      <c r="L68" s="15"/>
      <c r="N68" s="15"/>
      <c r="P68" s="15"/>
      <c r="R68" s="15"/>
    </row>
    <row r="69" spans="1:18" ht="21.75" customHeight="1">
      <c r="A69" s="25" t="s">
        <v>13</v>
      </c>
      <c r="B69" s="231"/>
      <c r="C69" s="30"/>
      <c r="D69" s="17">
        <f>SUM(D55:D68)</f>
        <v>7925685416</v>
      </c>
      <c r="E69" s="10"/>
      <c r="F69" s="17">
        <f>SUM(F55:F68)</f>
        <v>8619517376</v>
      </c>
      <c r="G69" s="10"/>
      <c r="H69" s="17">
        <f>SUM(H55:H68)</f>
        <v>3147175206</v>
      </c>
      <c r="I69" s="10"/>
      <c r="J69" s="17">
        <f>SUM(J55:J68)</f>
        <v>3604812162</v>
      </c>
      <c r="L69" s="15"/>
      <c r="N69" s="15"/>
      <c r="P69" s="15"/>
      <c r="R69" s="15"/>
    </row>
    <row r="70" spans="1:18" ht="13.5" customHeight="1">
      <c r="B70" s="231"/>
      <c r="C70" s="30"/>
      <c r="D70" s="12"/>
      <c r="E70" s="12"/>
      <c r="F70" s="12"/>
      <c r="G70" s="12"/>
      <c r="H70" s="12"/>
      <c r="I70" s="12"/>
      <c r="J70" s="12"/>
      <c r="L70" s="15"/>
      <c r="N70" s="15"/>
      <c r="P70" s="15"/>
      <c r="R70" s="15"/>
    </row>
    <row r="71" spans="1:18" ht="21.75" customHeight="1">
      <c r="A71" s="19" t="s">
        <v>14</v>
      </c>
      <c r="B71" s="231"/>
      <c r="C71" s="30"/>
      <c r="D71" s="12"/>
      <c r="E71" s="12"/>
      <c r="F71" s="12"/>
      <c r="G71" s="12"/>
      <c r="H71" s="12"/>
      <c r="I71" s="12"/>
      <c r="J71" s="12"/>
      <c r="L71" s="15"/>
      <c r="N71" s="15"/>
      <c r="P71" s="15"/>
      <c r="R71" s="15"/>
    </row>
    <row r="72" spans="1:18" ht="21.75" customHeight="1">
      <c r="A72" s="83" t="s">
        <v>152</v>
      </c>
      <c r="B72" s="231" t="s">
        <v>310</v>
      </c>
      <c r="C72" s="30"/>
      <c r="D72" s="128">
        <v>9596298</v>
      </c>
      <c r="E72" s="128"/>
      <c r="F72" s="128">
        <v>8911940</v>
      </c>
      <c r="G72" s="128"/>
      <c r="H72" s="101" t="s">
        <v>8</v>
      </c>
      <c r="I72" s="128"/>
      <c r="J72" s="101" t="s">
        <v>8</v>
      </c>
      <c r="L72" s="15"/>
      <c r="N72" s="15"/>
      <c r="P72" s="15"/>
      <c r="R72" s="15"/>
    </row>
    <row r="73" spans="1:18" ht="21.75" customHeight="1">
      <c r="A73" s="83" t="s">
        <v>197</v>
      </c>
      <c r="B73" s="231" t="s">
        <v>274</v>
      </c>
      <c r="C73" s="30"/>
      <c r="D73" s="128">
        <v>80000000</v>
      </c>
      <c r="E73" s="128"/>
      <c r="F73" s="128">
        <v>80000000</v>
      </c>
      <c r="G73" s="128"/>
      <c r="H73" s="101" t="s">
        <v>8</v>
      </c>
      <c r="I73" s="128"/>
      <c r="J73" s="101" t="s">
        <v>8</v>
      </c>
      <c r="L73" s="15"/>
      <c r="N73" s="15"/>
      <c r="P73" s="15"/>
      <c r="R73" s="15"/>
    </row>
    <row r="74" spans="1:18" ht="21.75" customHeight="1">
      <c r="A74" s="83" t="s">
        <v>233</v>
      </c>
      <c r="B74" s="231" t="s">
        <v>311</v>
      </c>
      <c r="C74" s="30"/>
      <c r="D74" s="128">
        <v>222968886</v>
      </c>
      <c r="E74" s="128"/>
      <c r="F74" s="128">
        <v>130603215</v>
      </c>
      <c r="G74" s="128"/>
      <c r="H74" s="101">
        <v>223675512</v>
      </c>
      <c r="I74" s="128"/>
      <c r="J74" s="101">
        <v>114351</v>
      </c>
      <c r="L74" s="15"/>
      <c r="N74" s="15"/>
      <c r="P74" s="15"/>
      <c r="R74" s="15"/>
    </row>
    <row r="75" spans="1:18" ht="21.75" customHeight="1">
      <c r="A75" s="22" t="s">
        <v>234</v>
      </c>
      <c r="B75" s="231" t="s">
        <v>278</v>
      </c>
      <c r="C75" s="30"/>
      <c r="D75" s="128">
        <v>576691499</v>
      </c>
      <c r="E75" s="128"/>
      <c r="F75" s="128">
        <v>784447715</v>
      </c>
      <c r="G75" s="128"/>
      <c r="H75" s="101">
        <v>300000000</v>
      </c>
      <c r="I75" s="128"/>
      <c r="J75" s="101" t="s">
        <v>8</v>
      </c>
      <c r="L75" s="15"/>
      <c r="N75" s="15"/>
      <c r="P75" s="15"/>
      <c r="R75" s="15"/>
    </row>
    <row r="76" spans="1:18" ht="21.75" customHeight="1">
      <c r="A76" s="62" t="s">
        <v>145</v>
      </c>
      <c r="B76" s="238" t="s">
        <v>278</v>
      </c>
      <c r="C76" s="30"/>
      <c r="D76" s="128">
        <v>700000000</v>
      </c>
      <c r="E76" s="128"/>
      <c r="F76" s="128">
        <v>700000000</v>
      </c>
      <c r="G76" s="128"/>
      <c r="H76" s="128">
        <v>700000000</v>
      </c>
      <c r="I76" s="128"/>
      <c r="J76" s="128">
        <v>700000000</v>
      </c>
      <c r="L76" s="15"/>
      <c r="N76" s="15"/>
      <c r="P76" s="15"/>
      <c r="R76" s="15"/>
    </row>
    <row r="77" spans="1:18" ht="21.75" customHeight="1">
      <c r="A77" s="23" t="s">
        <v>50</v>
      </c>
      <c r="B77" s="231">
        <v>28</v>
      </c>
      <c r="C77" s="30"/>
      <c r="D77" s="128">
        <v>157775106</v>
      </c>
      <c r="E77" s="128"/>
      <c r="F77" s="128">
        <v>156051040</v>
      </c>
      <c r="G77" s="128"/>
      <c r="H77" s="65">
        <v>74742989</v>
      </c>
      <c r="I77" s="128"/>
      <c r="J77" s="65">
        <v>98270258</v>
      </c>
      <c r="L77" s="15"/>
      <c r="N77" s="15"/>
      <c r="P77" s="15"/>
      <c r="R77" s="15"/>
    </row>
    <row r="78" spans="1:18" ht="21.75" customHeight="1">
      <c r="A78" s="83" t="s">
        <v>198</v>
      </c>
      <c r="B78" s="231">
        <v>22</v>
      </c>
      <c r="C78" s="30"/>
      <c r="D78" s="165">
        <v>662491948</v>
      </c>
      <c r="E78" s="128"/>
      <c r="F78" s="165">
        <v>701809777</v>
      </c>
      <c r="G78" s="128"/>
      <c r="H78" s="128">
        <v>296131580</v>
      </c>
      <c r="I78" s="128"/>
      <c r="J78" s="128">
        <v>299705691</v>
      </c>
      <c r="L78" s="15"/>
      <c r="N78" s="15"/>
      <c r="P78" s="15"/>
      <c r="R78" s="15"/>
    </row>
    <row r="79" spans="1:18" ht="21.75" customHeight="1">
      <c r="A79" s="25" t="s">
        <v>15</v>
      </c>
      <c r="B79" s="231"/>
      <c r="C79" s="30"/>
      <c r="D79" s="17">
        <f>SUM(D71:D78)</f>
        <v>2409523737</v>
      </c>
      <c r="E79" s="10"/>
      <c r="F79" s="17">
        <f>SUM(F71:F78)</f>
        <v>2561823687</v>
      </c>
      <c r="G79" s="10"/>
      <c r="H79" s="17">
        <f>SUM(H71:H78)</f>
        <v>1594550081</v>
      </c>
      <c r="I79" s="10"/>
      <c r="J79" s="17">
        <f>SUM(J71:J78)</f>
        <v>1098090300</v>
      </c>
      <c r="L79" s="15"/>
      <c r="N79" s="15"/>
      <c r="P79" s="15"/>
      <c r="R79" s="15"/>
    </row>
    <row r="80" spans="1:18" ht="13.5" customHeight="1">
      <c r="A80" s="25"/>
      <c r="B80" s="231"/>
      <c r="C80" s="30"/>
      <c r="D80" s="29"/>
      <c r="E80" s="10"/>
      <c r="F80" s="29"/>
      <c r="G80" s="10"/>
      <c r="H80" s="29"/>
      <c r="I80" s="10"/>
      <c r="J80" s="29"/>
    </row>
    <row r="81" spans="1:18" ht="21.75" customHeight="1">
      <c r="A81" s="25" t="s">
        <v>16</v>
      </c>
      <c r="B81" s="231"/>
      <c r="C81" s="30"/>
      <c r="D81" s="36">
        <f>SUM(D69+D79)</f>
        <v>10335209153</v>
      </c>
      <c r="E81" s="10"/>
      <c r="F81" s="36">
        <f>SUM(F69+F79)</f>
        <v>11181341063</v>
      </c>
      <c r="G81" s="10"/>
      <c r="H81" s="36">
        <f>SUM(H69+H79)</f>
        <v>4741725287</v>
      </c>
      <c r="I81" s="10"/>
      <c r="J81" s="36">
        <f>SUM(J69+J79)</f>
        <v>4702902462</v>
      </c>
    </row>
    <row r="82" spans="1:18" s="13" customFormat="1" ht="21.75" customHeight="1">
      <c r="A82" s="37"/>
      <c r="B82" s="231"/>
      <c r="C82" s="21"/>
      <c r="D82" s="15"/>
      <c r="E82" s="15"/>
      <c r="F82" s="45"/>
      <c r="G82" s="15"/>
      <c r="H82" s="45"/>
      <c r="I82" s="15"/>
      <c r="J82" s="15"/>
      <c r="L82" s="76"/>
      <c r="N82" s="76"/>
      <c r="P82" s="76"/>
      <c r="R82" s="76"/>
    </row>
    <row r="83" spans="1:18" ht="25.5" customHeight="1">
      <c r="A83" s="27" t="s">
        <v>0</v>
      </c>
      <c r="B83" s="233"/>
      <c r="C83" s="26"/>
      <c r="D83" s="16"/>
      <c r="E83" s="16"/>
      <c r="F83" s="16"/>
      <c r="G83" s="16"/>
      <c r="H83" s="16"/>
      <c r="I83" s="16"/>
      <c r="J83" s="16"/>
      <c r="L83" s="15"/>
      <c r="N83" s="15"/>
      <c r="P83" s="15"/>
      <c r="R83" s="15"/>
    </row>
    <row r="84" spans="1:18" ht="25.5" customHeight="1">
      <c r="A84" s="27" t="s">
        <v>97</v>
      </c>
      <c r="B84" s="233"/>
      <c r="C84" s="26"/>
      <c r="D84" s="13"/>
      <c r="E84" s="26"/>
      <c r="F84" s="26"/>
      <c r="G84" s="26"/>
      <c r="H84" s="26"/>
      <c r="I84" s="26"/>
      <c r="J84" s="26"/>
      <c r="L84" s="116"/>
      <c r="M84" s="116"/>
      <c r="O84" s="116"/>
      <c r="P84" s="116"/>
      <c r="Q84" s="116"/>
    </row>
    <row r="85" spans="1:18" ht="21.5" customHeight="1">
      <c r="A85" s="27"/>
      <c r="B85" s="233"/>
      <c r="C85" s="26"/>
    </row>
    <row r="86" spans="1:18" ht="22.5" customHeight="1">
      <c r="B86" s="235"/>
      <c r="C86" s="32"/>
      <c r="D86" s="247" t="s">
        <v>28</v>
      </c>
      <c r="E86" s="247"/>
      <c r="F86" s="247"/>
      <c r="G86" s="234"/>
      <c r="H86" s="247" t="s">
        <v>42</v>
      </c>
      <c r="I86" s="247"/>
      <c r="J86" s="247"/>
      <c r="L86" s="15"/>
      <c r="N86" s="15"/>
      <c r="P86" s="15"/>
      <c r="R86" s="15"/>
    </row>
    <row r="87" spans="1:18" ht="22.5" customHeight="1">
      <c r="B87" s="235"/>
      <c r="C87" s="32"/>
      <c r="D87" s="248" t="s">
        <v>122</v>
      </c>
      <c r="E87" s="248"/>
      <c r="F87" s="248"/>
      <c r="G87" s="234"/>
      <c r="H87" s="248" t="s">
        <v>122</v>
      </c>
      <c r="I87" s="248"/>
      <c r="J87" s="248"/>
      <c r="L87" s="15"/>
      <c r="N87" s="15"/>
      <c r="P87" s="15"/>
      <c r="R87" s="15"/>
    </row>
    <row r="88" spans="1:18" ht="23">
      <c r="A88" s="27" t="s">
        <v>11</v>
      </c>
      <c r="B88" s="235" t="s">
        <v>1</v>
      </c>
      <c r="C88" s="32"/>
      <c r="D88" s="7">
        <v>2563</v>
      </c>
      <c r="E88" s="30"/>
      <c r="F88" s="7">
        <v>2562</v>
      </c>
      <c r="G88" s="30"/>
      <c r="H88" s="7">
        <v>2563</v>
      </c>
      <c r="I88" s="30"/>
      <c r="J88" s="7">
        <v>2562</v>
      </c>
      <c r="L88" s="15"/>
      <c r="N88" s="15"/>
      <c r="P88" s="15"/>
      <c r="R88" s="15"/>
    </row>
    <row r="89" spans="1:18" ht="21.5" customHeight="1">
      <c r="B89" s="232"/>
      <c r="C89" s="32"/>
      <c r="D89" s="246" t="s">
        <v>46</v>
      </c>
      <c r="E89" s="246"/>
      <c r="F89" s="246"/>
      <c r="G89" s="246"/>
      <c r="H89" s="246"/>
      <c r="I89" s="246"/>
      <c r="J89" s="246"/>
    </row>
    <row r="90" spans="1:18" ht="21.75" customHeight="1">
      <c r="A90" s="19" t="s">
        <v>17</v>
      </c>
      <c r="B90" s="231"/>
      <c r="C90" s="30"/>
      <c r="D90" s="12"/>
      <c r="E90" s="57"/>
      <c r="F90" s="57"/>
      <c r="G90" s="57"/>
      <c r="H90" s="57"/>
      <c r="I90" s="57"/>
      <c r="J90" s="57"/>
    </row>
    <row r="91" spans="1:18" ht="21.75" customHeight="1">
      <c r="A91" s="22" t="s">
        <v>29</v>
      </c>
      <c r="B91" s="231">
        <v>23</v>
      </c>
      <c r="C91" s="30"/>
      <c r="D91" s="12"/>
      <c r="E91" s="57"/>
      <c r="F91" s="57"/>
      <c r="G91" s="57"/>
      <c r="H91" s="57"/>
      <c r="I91" s="57"/>
      <c r="J91" s="57"/>
    </row>
    <row r="92" spans="1:18" ht="21.75" customHeight="1" thickBot="1">
      <c r="A92" s="83" t="s">
        <v>39</v>
      </c>
      <c r="B92" s="231"/>
      <c r="C92" s="30"/>
      <c r="D92" s="151">
        <v>2331250000</v>
      </c>
      <c r="E92" s="128"/>
      <c r="F92" s="151">
        <v>2331250000</v>
      </c>
      <c r="G92" s="128"/>
      <c r="H92" s="151">
        <v>2331250000</v>
      </c>
      <c r="I92" s="128"/>
      <c r="J92" s="151">
        <v>2331250000</v>
      </c>
    </row>
    <row r="93" spans="1:18" ht="22" thickTop="1">
      <c r="A93" s="83" t="s">
        <v>47</v>
      </c>
      <c r="B93" s="231"/>
      <c r="C93" s="30"/>
      <c r="D93" s="128">
        <v>2264954920</v>
      </c>
      <c r="E93" s="128"/>
      <c r="F93" s="128">
        <v>2264954920</v>
      </c>
      <c r="G93" s="128"/>
      <c r="H93" s="128">
        <v>2264954920</v>
      </c>
      <c r="I93" s="128"/>
      <c r="J93" s="128">
        <v>2264954920</v>
      </c>
    </row>
    <row r="94" spans="1:18" ht="21.5">
      <c r="A94" s="62" t="s">
        <v>130</v>
      </c>
      <c r="B94" s="231"/>
      <c r="C94" s="7"/>
      <c r="D94" s="96"/>
      <c r="E94" s="96"/>
      <c r="F94" s="96"/>
      <c r="G94" s="96"/>
      <c r="H94" s="96"/>
      <c r="I94" s="96"/>
      <c r="J94" s="96"/>
    </row>
    <row r="95" spans="1:18" ht="21.5">
      <c r="A95" s="83" t="s">
        <v>147</v>
      </c>
      <c r="B95" s="231">
        <v>23</v>
      </c>
      <c r="C95" s="7"/>
      <c r="D95" s="96">
        <v>503250900</v>
      </c>
      <c r="E95" s="96"/>
      <c r="F95" s="96">
        <v>503250900</v>
      </c>
      <c r="G95" s="96"/>
      <c r="H95" s="96">
        <v>503250900</v>
      </c>
      <c r="I95" s="96"/>
      <c r="J95" s="96">
        <v>503250900</v>
      </c>
    </row>
    <row r="96" spans="1:18" ht="21.75" customHeight="1">
      <c r="A96" s="62" t="s">
        <v>66</v>
      </c>
      <c r="B96" s="231"/>
      <c r="C96" s="30"/>
      <c r="D96" s="128"/>
      <c r="E96" s="128"/>
      <c r="F96" s="128"/>
      <c r="G96" s="128"/>
      <c r="H96" s="142"/>
      <c r="I96" s="128"/>
      <c r="J96" s="142"/>
    </row>
    <row r="97" spans="1:18" ht="21.75" customHeight="1">
      <c r="A97" s="22" t="s">
        <v>40</v>
      </c>
      <c r="B97" s="231"/>
      <c r="C97" s="30"/>
      <c r="D97" s="128"/>
      <c r="E97" s="128"/>
      <c r="F97" s="96" t="s">
        <v>99</v>
      </c>
      <c r="G97" s="128"/>
      <c r="H97" s="142"/>
      <c r="I97" s="128"/>
      <c r="J97" s="142"/>
    </row>
    <row r="98" spans="1:18" ht="21.75" customHeight="1">
      <c r="A98" s="62" t="s">
        <v>89</v>
      </c>
      <c r="B98" s="231">
        <v>24</v>
      </c>
      <c r="C98" s="30"/>
      <c r="D98" s="128">
        <v>141746500</v>
      </c>
      <c r="E98" s="128"/>
      <c r="F98" s="128">
        <v>141746500</v>
      </c>
      <c r="G98" s="128"/>
      <c r="H98" s="142">
        <v>141746500</v>
      </c>
      <c r="I98" s="128"/>
      <c r="J98" s="142">
        <v>141746500</v>
      </c>
    </row>
    <row r="99" spans="1:18" ht="21.75" customHeight="1">
      <c r="A99" s="62" t="s">
        <v>90</v>
      </c>
      <c r="B99" s="231"/>
      <c r="C99" s="30"/>
      <c r="D99" s="70">
        <f>'งบเปลี่ยนแปลง-1_2'!J78</f>
        <v>529000964</v>
      </c>
      <c r="E99" s="14"/>
      <c r="F99" s="70">
        <v>309581563</v>
      </c>
      <c r="G99" s="14"/>
      <c r="H99" s="143">
        <f>'งบเปลี่ยนแปลง-2-2_ '!J53</f>
        <v>330478923</v>
      </c>
      <c r="I99" s="14"/>
      <c r="J99" s="143">
        <v>405299204</v>
      </c>
    </row>
    <row r="100" spans="1:18" ht="21.75" customHeight="1">
      <c r="A100" s="62" t="s">
        <v>65</v>
      </c>
      <c r="B100" s="231">
        <v>24</v>
      </c>
      <c r="C100" s="30"/>
      <c r="D100" s="70">
        <f>'งบเปลี่ยนแปลง-1_2'!V78</f>
        <v>1639501643</v>
      </c>
      <c r="E100" s="128"/>
      <c r="F100" s="70">
        <v>1713920190</v>
      </c>
      <c r="G100" s="128"/>
      <c r="H100" s="144">
        <f>'งบเปลี่ยนแปลง-2-2_ '!P53</f>
        <v>174224036</v>
      </c>
      <c r="I100" s="128"/>
      <c r="J100" s="144">
        <v>272679975</v>
      </c>
    </row>
    <row r="101" spans="1:18" ht="21.75" customHeight="1">
      <c r="A101" s="25" t="s">
        <v>91</v>
      </c>
      <c r="B101" s="231"/>
      <c r="C101" s="30"/>
      <c r="D101" s="38">
        <f>SUM(D93:D100)</f>
        <v>5078454927</v>
      </c>
      <c r="E101" s="29"/>
      <c r="F101" s="38">
        <f>SUM(F93:F100)</f>
        <v>4933454073</v>
      </c>
      <c r="G101" s="29"/>
      <c r="H101" s="38">
        <f>SUM(H93:H100)</f>
        <v>3414655279</v>
      </c>
      <c r="I101" s="29"/>
      <c r="J101" s="38">
        <f>SUM(J93:J100)</f>
        <v>3587931499</v>
      </c>
    </row>
    <row r="102" spans="1:18" ht="21.75" customHeight="1">
      <c r="A102" s="62" t="s">
        <v>92</v>
      </c>
      <c r="B102" s="231">
        <v>13</v>
      </c>
      <c r="C102" s="30"/>
      <c r="D102" s="186">
        <f>'งบเปลี่ยนแปลง-1_2'!Z78</f>
        <v>145073257</v>
      </c>
      <c r="E102" s="128"/>
      <c r="F102" s="24">
        <v>81977907</v>
      </c>
      <c r="G102" s="128"/>
      <c r="H102" s="152" t="s">
        <v>8</v>
      </c>
      <c r="I102" s="128"/>
      <c r="J102" s="152" t="s">
        <v>8</v>
      </c>
    </row>
    <row r="103" spans="1:18" ht="21.75" customHeight="1">
      <c r="A103" s="25" t="s">
        <v>18</v>
      </c>
      <c r="B103" s="231"/>
      <c r="C103" s="30"/>
      <c r="D103" s="36">
        <f>SUM(D101:D102)</f>
        <v>5223528184</v>
      </c>
      <c r="E103" s="10"/>
      <c r="F103" s="36">
        <f>SUM(F101:F102)</f>
        <v>5015431980</v>
      </c>
      <c r="G103" s="10"/>
      <c r="H103" s="36">
        <f>SUM(H101:H102)</f>
        <v>3414655279</v>
      </c>
      <c r="I103" s="10"/>
      <c r="J103" s="36">
        <f>SUM(J101:J102)</f>
        <v>3587931499</v>
      </c>
    </row>
    <row r="104" spans="1:18" ht="12.75" customHeight="1">
      <c r="A104" s="25"/>
      <c r="B104" s="231"/>
      <c r="C104" s="30"/>
      <c r="D104" s="29"/>
      <c r="E104" s="10"/>
      <c r="F104" s="29"/>
      <c r="G104" s="10"/>
      <c r="H104" s="29"/>
      <c r="I104" s="10"/>
      <c r="J104" s="29"/>
      <c r="M104" s="16"/>
      <c r="O104" s="16"/>
      <c r="Q104" s="16"/>
    </row>
    <row r="105" spans="1:18" ht="22.5" thickBot="1">
      <c r="A105" s="25" t="s">
        <v>19</v>
      </c>
      <c r="B105" s="231"/>
      <c r="C105" s="30"/>
      <c r="D105" s="18">
        <f>D81+D103</f>
        <v>15558737337</v>
      </c>
      <c r="E105" s="10"/>
      <c r="F105" s="18">
        <f>F81+F103</f>
        <v>16196773043</v>
      </c>
      <c r="G105" s="10"/>
      <c r="H105" s="18">
        <f>H81+H103</f>
        <v>8156380566</v>
      </c>
      <c r="I105" s="10"/>
      <c r="J105" s="18">
        <f>J81+J103</f>
        <v>8290833961</v>
      </c>
      <c r="L105" s="116"/>
      <c r="M105" s="116"/>
      <c r="N105" s="116"/>
      <c r="O105" s="116"/>
      <c r="P105" s="116"/>
      <c r="Q105" s="116"/>
      <c r="R105" s="116"/>
    </row>
    <row r="106" spans="1:18" ht="24.5" customHeight="1" thickTop="1">
      <c r="A106" s="27" t="s">
        <v>0</v>
      </c>
      <c r="B106" s="231"/>
      <c r="C106" s="26"/>
      <c r="D106" s="16"/>
      <c r="E106" s="16"/>
      <c r="F106" s="16"/>
      <c r="G106" s="16"/>
      <c r="H106" s="16"/>
      <c r="I106" s="16"/>
      <c r="J106" s="16"/>
    </row>
    <row r="107" spans="1:18" ht="24.5" customHeight="1">
      <c r="A107" s="27" t="s">
        <v>20</v>
      </c>
      <c r="B107" s="231"/>
      <c r="C107" s="26"/>
      <c r="D107" s="16"/>
      <c r="F107" s="16"/>
      <c r="H107" s="16"/>
      <c r="J107" s="16"/>
    </row>
    <row r="108" spans="1:18" ht="21.5" customHeight="1">
      <c r="A108" s="27"/>
      <c r="B108" s="231"/>
      <c r="C108" s="26"/>
    </row>
    <row r="109" spans="1:18" ht="21.5" customHeight="1">
      <c r="B109" s="232"/>
      <c r="C109" s="32"/>
      <c r="D109" s="247" t="s">
        <v>28</v>
      </c>
      <c r="E109" s="247"/>
      <c r="F109" s="247"/>
      <c r="G109" s="230"/>
      <c r="H109" s="247" t="s">
        <v>42</v>
      </c>
      <c r="I109" s="247"/>
      <c r="J109" s="247"/>
    </row>
    <row r="110" spans="1:18" ht="21.5" customHeight="1">
      <c r="B110" s="232"/>
      <c r="C110" s="32"/>
      <c r="D110" s="248" t="s">
        <v>123</v>
      </c>
      <c r="E110" s="248"/>
      <c r="F110" s="248"/>
      <c r="G110" s="230"/>
      <c r="H110" s="248" t="s">
        <v>123</v>
      </c>
      <c r="I110" s="248"/>
      <c r="J110" s="248"/>
    </row>
    <row r="111" spans="1:18" ht="21.75" customHeight="1">
      <c r="B111" s="232"/>
      <c r="C111" s="32"/>
      <c r="D111" s="248" t="s">
        <v>122</v>
      </c>
      <c r="E111" s="248"/>
      <c r="F111" s="248"/>
      <c r="G111" s="230"/>
      <c r="H111" s="248" t="s">
        <v>122</v>
      </c>
      <c r="I111" s="248"/>
      <c r="J111" s="248"/>
    </row>
    <row r="112" spans="1:18" ht="21.75" customHeight="1">
      <c r="B112" s="232" t="s">
        <v>1</v>
      </c>
      <c r="C112" s="32"/>
      <c r="D112" s="7">
        <v>2563</v>
      </c>
      <c r="E112" s="30"/>
      <c r="F112" s="7">
        <v>2562</v>
      </c>
      <c r="G112" s="30"/>
      <c r="H112" s="7">
        <v>2563</v>
      </c>
      <c r="I112" s="30"/>
      <c r="J112" s="7">
        <v>2562</v>
      </c>
      <c r="P112" s="15"/>
      <c r="R112" s="15"/>
    </row>
    <row r="113" spans="1:18" ht="21.75" customHeight="1">
      <c r="A113" s="25"/>
      <c r="B113" s="232"/>
      <c r="C113" s="32"/>
      <c r="D113" s="246" t="s">
        <v>46</v>
      </c>
      <c r="E113" s="246"/>
      <c r="F113" s="246"/>
      <c r="G113" s="246"/>
      <c r="H113" s="246"/>
      <c r="I113" s="246"/>
      <c r="J113" s="246"/>
      <c r="P113" s="15"/>
      <c r="R113" s="15"/>
    </row>
    <row r="114" spans="1:18" ht="21.5" customHeight="1">
      <c r="A114" s="19" t="s">
        <v>21</v>
      </c>
      <c r="B114" s="231" t="s">
        <v>280</v>
      </c>
      <c r="C114" s="30"/>
      <c r="D114" s="34"/>
      <c r="E114" s="60"/>
      <c r="F114" s="59"/>
      <c r="G114" s="60"/>
      <c r="H114" s="59"/>
      <c r="I114" s="60"/>
      <c r="J114" s="59"/>
      <c r="P114" s="15"/>
      <c r="R114" s="15"/>
    </row>
    <row r="115" spans="1:18" ht="21.5" customHeight="1">
      <c r="A115" s="23" t="s">
        <v>48</v>
      </c>
      <c r="B115" s="231"/>
      <c r="C115" s="30"/>
      <c r="D115" s="128">
        <v>14310998263</v>
      </c>
      <c r="E115" s="128"/>
      <c r="F115" s="128">
        <v>12644550893</v>
      </c>
      <c r="G115" s="128"/>
      <c r="H115" s="128">
        <v>5327638015</v>
      </c>
      <c r="I115" s="128"/>
      <c r="J115" s="128">
        <v>4245382306</v>
      </c>
      <c r="P115" s="15"/>
      <c r="R115" s="15"/>
    </row>
    <row r="116" spans="1:18" ht="21.5">
      <c r="A116" s="83" t="s">
        <v>102</v>
      </c>
      <c r="B116" s="231" t="s">
        <v>281</v>
      </c>
      <c r="C116" s="30"/>
      <c r="D116" s="128">
        <v>11011490</v>
      </c>
      <c r="E116" s="128"/>
      <c r="F116" s="128">
        <v>13071743</v>
      </c>
      <c r="G116" s="128"/>
      <c r="H116" s="128">
        <v>559858032</v>
      </c>
      <c r="I116" s="128"/>
      <c r="J116" s="128">
        <v>430788821</v>
      </c>
      <c r="P116" s="15"/>
      <c r="R116" s="15"/>
    </row>
    <row r="117" spans="1:18" ht="21.5">
      <c r="A117" s="23" t="s">
        <v>267</v>
      </c>
      <c r="B117" s="231">
        <v>6</v>
      </c>
      <c r="C117" s="30"/>
      <c r="D117" s="128">
        <v>218944</v>
      </c>
      <c r="E117" s="128"/>
      <c r="F117" s="128">
        <v>268557694</v>
      </c>
      <c r="G117" s="128"/>
      <c r="H117" s="101" t="s">
        <v>8</v>
      </c>
      <c r="I117" s="128"/>
      <c r="J117" s="128">
        <v>261842206</v>
      </c>
      <c r="P117" s="15"/>
      <c r="R117" s="15"/>
    </row>
    <row r="118" spans="1:18" ht="21.75" customHeight="1">
      <c r="A118" s="83" t="s">
        <v>219</v>
      </c>
      <c r="B118" s="231">
        <v>14</v>
      </c>
      <c r="C118" s="30"/>
      <c r="D118" s="128">
        <v>162768274</v>
      </c>
      <c r="E118" s="128"/>
      <c r="F118" s="128">
        <v>229898174</v>
      </c>
      <c r="G118" s="128"/>
      <c r="H118" s="128">
        <v>95210835</v>
      </c>
      <c r="I118" s="128"/>
      <c r="J118" s="128">
        <v>123632944</v>
      </c>
      <c r="P118" s="15"/>
      <c r="R118" s="15"/>
    </row>
    <row r="119" spans="1:18" ht="21.75" customHeight="1">
      <c r="A119" s="25" t="s">
        <v>22</v>
      </c>
      <c r="B119" s="231"/>
      <c r="C119" s="30"/>
      <c r="D119" s="17">
        <f>SUM(D115:D118)</f>
        <v>14484996971</v>
      </c>
      <c r="E119" s="10"/>
      <c r="F119" s="17">
        <f>SUM(F115:F118)</f>
        <v>13156078504</v>
      </c>
      <c r="G119" s="10"/>
      <c r="H119" s="17">
        <f>SUM(H115:H118)</f>
        <v>5982706882</v>
      </c>
      <c r="I119" s="10"/>
      <c r="J119" s="17">
        <f>SUM(J115:J118)</f>
        <v>5061646277</v>
      </c>
      <c r="P119" s="15"/>
      <c r="R119" s="15"/>
    </row>
    <row r="120" spans="1:18" ht="21.75" customHeight="1">
      <c r="A120" s="22"/>
      <c r="B120" s="231"/>
      <c r="C120" s="30"/>
      <c r="D120" s="61"/>
      <c r="E120" s="61"/>
      <c r="F120" s="61"/>
      <c r="G120" s="61"/>
      <c r="H120" s="113"/>
      <c r="I120" s="120"/>
      <c r="J120" s="113"/>
      <c r="P120" s="15"/>
      <c r="R120" s="15"/>
    </row>
    <row r="121" spans="1:18" ht="21.75" customHeight="1">
      <c r="A121" s="19" t="s">
        <v>23</v>
      </c>
      <c r="B121" s="238">
        <v>6</v>
      </c>
      <c r="C121" s="30"/>
      <c r="D121" s="34"/>
      <c r="E121" s="12"/>
      <c r="F121" s="34"/>
      <c r="G121" s="12"/>
      <c r="H121" s="34"/>
      <c r="I121" s="12"/>
      <c r="J121" s="34"/>
      <c r="P121" s="15"/>
      <c r="R121" s="15"/>
    </row>
    <row r="122" spans="1:18" ht="21.75" customHeight="1">
      <c r="A122" s="23" t="s">
        <v>24</v>
      </c>
      <c r="B122" s="231"/>
      <c r="C122" s="30"/>
      <c r="D122" s="128">
        <v>13079011697</v>
      </c>
      <c r="E122" s="128"/>
      <c r="F122" s="128">
        <v>11826532371</v>
      </c>
      <c r="G122" s="128"/>
      <c r="H122" s="128">
        <v>5296166491</v>
      </c>
      <c r="I122" s="128"/>
      <c r="J122" s="128">
        <v>4474246008</v>
      </c>
      <c r="P122" s="15"/>
      <c r="R122" s="15"/>
    </row>
    <row r="123" spans="1:18" ht="21.75" customHeight="1">
      <c r="A123" s="87" t="s">
        <v>153</v>
      </c>
      <c r="B123" s="231"/>
      <c r="C123" s="7"/>
      <c r="D123" s="128">
        <v>521838211</v>
      </c>
      <c r="E123" s="128"/>
      <c r="F123" s="65">
        <v>679395621</v>
      </c>
      <c r="G123" s="128"/>
      <c r="H123" s="128">
        <v>263904260</v>
      </c>
      <c r="I123" s="128"/>
      <c r="J123" s="128">
        <v>373092212</v>
      </c>
      <c r="P123" s="15"/>
      <c r="R123" s="15"/>
    </row>
    <row r="124" spans="1:18" ht="21.75" customHeight="1">
      <c r="A124" s="22" t="s">
        <v>55</v>
      </c>
      <c r="B124" s="231"/>
      <c r="C124" s="7"/>
      <c r="D124" s="128">
        <v>1211950501</v>
      </c>
      <c r="E124" s="128"/>
      <c r="F124" s="128">
        <v>1687496229</v>
      </c>
      <c r="G124" s="128"/>
      <c r="H124" s="128">
        <v>531311171</v>
      </c>
      <c r="I124" s="128"/>
      <c r="J124" s="128">
        <v>962602196</v>
      </c>
      <c r="P124" s="15"/>
      <c r="R124" s="15"/>
    </row>
    <row r="125" spans="1:18" ht="21.75" customHeight="1">
      <c r="A125" s="25" t="s">
        <v>25</v>
      </c>
      <c r="B125" s="231">
        <v>27</v>
      </c>
      <c r="C125" s="30"/>
      <c r="D125" s="17">
        <f>SUM(D122:D124)</f>
        <v>14812800409</v>
      </c>
      <c r="E125" s="10"/>
      <c r="F125" s="17">
        <f>SUM(F122:F124)</f>
        <v>14193424221</v>
      </c>
      <c r="G125" s="10"/>
      <c r="H125" s="145">
        <f>SUM(H122:H124)</f>
        <v>6091381922</v>
      </c>
      <c r="I125" s="10"/>
      <c r="J125" s="145">
        <f>SUM(J122:J124)</f>
        <v>5809940416</v>
      </c>
      <c r="P125" s="15"/>
      <c r="R125" s="15"/>
    </row>
    <row r="126" spans="1:18" ht="21.75" customHeight="1">
      <c r="A126" s="22"/>
      <c r="B126" s="231"/>
      <c r="C126" s="30"/>
      <c r="D126" s="61"/>
      <c r="E126" s="61"/>
      <c r="F126" s="61"/>
      <c r="G126" s="61"/>
      <c r="H126" s="113"/>
      <c r="I126" s="120"/>
      <c r="J126" s="113"/>
      <c r="P126" s="15"/>
      <c r="R126" s="15"/>
    </row>
    <row r="127" spans="1:18" ht="21.75" customHeight="1">
      <c r="A127" s="25" t="s">
        <v>236</v>
      </c>
      <c r="B127" s="231"/>
      <c r="C127" s="30"/>
      <c r="D127" s="164">
        <f>D119-D125</f>
        <v>-327803438</v>
      </c>
      <c r="E127" s="61"/>
      <c r="F127" s="164">
        <f>F119-F125</f>
        <v>-1037345717</v>
      </c>
      <c r="G127" s="61"/>
      <c r="H127" s="164">
        <f>H119-H125</f>
        <v>-108675040</v>
      </c>
      <c r="I127" s="120"/>
      <c r="J127" s="164">
        <f>J119-J125</f>
        <v>-748294139</v>
      </c>
      <c r="P127" s="15"/>
      <c r="R127" s="15"/>
    </row>
    <row r="128" spans="1:18" ht="21.75" customHeight="1">
      <c r="A128" s="67" t="s">
        <v>56</v>
      </c>
      <c r="B128" s="231"/>
      <c r="C128" s="30"/>
      <c r="D128" s="61">
        <v>-186467751</v>
      </c>
      <c r="E128" s="61"/>
      <c r="F128" s="61">
        <v>-188876375</v>
      </c>
      <c r="G128" s="61"/>
      <c r="H128" s="113">
        <v>-110883896</v>
      </c>
      <c r="I128" s="120"/>
      <c r="J128" s="113">
        <v>-78505146</v>
      </c>
      <c r="P128" s="15"/>
      <c r="R128" s="15"/>
    </row>
    <row r="129" spans="1:18" ht="21.5" customHeight="1">
      <c r="A129" s="67" t="s">
        <v>279</v>
      </c>
      <c r="B129" s="231">
        <v>11</v>
      </c>
      <c r="C129" s="8"/>
      <c r="D129" s="184">
        <v>542845129</v>
      </c>
      <c r="E129" s="188"/>
      <c r="F129" s="184">
        <v>444413242</v>
      </c>
      <c r="G129" s="188"/>
      <c r="H129" s="177" t="s">
        <v>8</v>
      </c>
      <c r="I129" s="104"/>
      <c r="J129" s="177" t="s">
        <v>8</v>
      </c>
    </row>
    <row r="130" spans="1:18" ht="21.5">
      <c r="A130" s="23" t="s">
        <v>235</v>
      </c>
      <c r="B130" s="231">
        <v>3</v>
      </c>
      <c r="C130" s="30"/>
      <c r="D130" s="24">
        <v>51546965</v>
      </c>
      <c r="E130" s="128"/>
      <c r="F130" s="228" t="s">
        <v>8</v>
      </c>
      <c r="G130" s="128"/>
      <c r="H130" s="24">
        <v>50043492</v>
      </c>
      <c r="I130" s="128"/>
      <c r="J130" s="228" t="s">
        <v>8</v>
      </c>
      <c r="P130" s="15"/>
      <c r="R130" s="15"/>
    </row>
    <row r="131" spans="1:18" ht="21.75" customHeight="1">
      <c r="A131" s="25" t="s">
        <v>211</v>
      </c>
      <c r="B131" s="231"/>
      <c r="C131" s="30"/>
      <c r="D131" s="56">
        <f>SUM(D127:D130)</f>
        <v>80120905</v>
      </c>
      <c r="E131" s="10"/>
      <c r="F131" s="56">
        <f>SUM(F127:F130)</f>
        <v>-781808850</v>
      </c>
      <c r="G131" s="10"/>
      <c r="H131" s="56">
        <f>SUM(H127:H130)</f>
        <v>-169515444</v>
      </c>
      <c r="I131" s="10"/>
      <c r="J131" s="56">
        <f>SUM(J127:J130)</f>
        <v>-826799285</v>
      </c>
    </row>
    <row r="132" spans="1:18" ht="21.75" customHeight="1">
      <c r="A132" s="67" t="s">
        <v>237</v>
      </c>
      <c r="B132" s="231">
        <v>28</v>
      </c>
      <c r="C132" s="8"/>
      <c r="D132" s="226">
        <v>-32711933</v>
      </c>
      <c r="E132" s="96"/>
      <c r="F132" s="226">
        <v>-73402275</v>
      </c>
      <c r="G132" s="96"/>
      <c r="H132" s="179">
        <v>7662053</v>
      </c>
      <c r="I132" s="95"/>
      <c r="J132" s="179">
        <v>-100000</v>
      </c>
    </row>
    <row r="133" spans="1:18" ht="21.75" customHeight="1">
      <c r="A133" s="25" t="s">
        <v>268</v>
      </c>
      <c r="B133" s="231"/>
      <c r="C133" s="30"/>
      <c r="D133" s="56">
        <f>SUM(D131:D132)</f>
        <v>47408972</v>
      </c>
      <c r="E133" s="10"/>
      <c r="F133" s="56">
        <f>SUM(F131:F132)</f>
        <v>-855211125</v>
      </c>
      <c r="G133" s="10"/>
      <c r="H133" s="56">
        <f>SUM(H131:H132)</f>
        <v>-161853391</v>
      </c>
      <c r="I133" s="10"/>
      <c r="J133" s="56">
        <f>SUM(J131:J132)</f>
        <v>-826899285</v>
      </c>
    </row>
    <row r="134" spans="1:18" ht="22.5" customHeight="1">
      <c r="A134" s="62" t="s">
        <v>246</v>
      </c>
      <c r="B134" s="231">
        <v>25</v>
      </c>
      <c r="C134" s="30"/>
      <c r="D134" s="186">
        <v>44011389</v>
      </c>
      <c r="E134" s="96"/>
      <c r="F134" s="186">
        <v>86504073</v>
      </c>
      <c r="G134" s="96"/>
      <c r="H134" s="179" t="s">
        <v>8</v>
      </c>
      <c r="I134" s="96"/>
      <c r="J134" s="179" t="s">
        <v>8</v>
      </c>
    </row>
    <row r="135" spans="1:18" ht="21.75" customHeight="1" thickBot="1">
      <c r="A135" s="25" t="s">
        <v>164</v>
      </c>
      <c r="B135" s="231"/>
      <c r="C135" s="30"/>
      <c r="D135" s="93">
        <f>SUM(D133:D134)</f>
        <v>91420361</v>
      </c>
      <c r="E135" s="34"/>
      <c r="F135" s="93">
        <f>SUM(F133:F134)</f>
        <v>-768707052</v>
      </c>
      <c r="G135" s="34"/>
      <c r="H135" s="93">
        <f>SUM(H133:H134)</f>
        <v>-161853391</v>
      </c>
      <c r="I135" s="34"/>
      <c r="J135" s="93">
        <f>SUM(J133:J134)</f>
        <v>-826899285</v>
      </c>
      <c r="L135" s="90"/>
    </row>
    <row r="136" spans="1:18" ht="23.5" thickTop="1">
      <c r="A136" s="27"/>
      <c r="B136" s="231"/>
      <c r="C136" s="26"/>
      <c r="H136" s="45"/>
      <c r="J136" s="45"/>
    </row>
    <row r="137" spans="1:18" s="13" customFormat="1" ht="21.75" customHeight="1">
      <c r="A137" s="25" t="s">
        <v>165</v>
      </c>
      <c r="B137" s="231"/>
      <c r="C137" s="7"/>
      <c r="D137" s="12"/>
      <c r="E137" s="12"/>
      <c r="F137" s="12"/>
      <c r="G137" s="12"/>
      <c r="H137" s="34"/>
      <c r="I137" s="12"/>
      <c r="J137" s="34"/>
      <c r="L137" s="76"/>
      <c r="N137" s="76"/>
      <c r="P137" s="76"/>
      <c r="R137" s="76"/>
    </row>
    <row r="138" spans="1:18" s="13" customFormat="1" ht="21.75" customHeight="1">
      <c r="A138" s="22" t="s">
        <v>143</v>
      </c>
      <c r="B138" s="231"/>
      <c r="C138" s="7"/>
      <c r="D138" s="188">
        <v>67091757</v>
      </c>
      <c r="E138" s="96"/>
      <c r="F138" s="188">
        <f>-753811870-2000000</f>
        <v>-755811870</v>
      </c>
      <c r="G138" s="96"/>
      <c r="H138" s="153">
        <f>H135</f>
        <v>-161853391</v>
      </c>
      <c r="I138" s="96"/>
      <c r="J138" s="153">
        <v>-826899285</v>
      </c>
      <c r="L138" s="76"/>
      <c r="N138" s="76"/>
      <c r="P138" s="76"/>
      <c r="R138" s="76"/>
    </row>
    <row r="139" spans="1:18" s="13" customFormat="1" ht="21.75" customHeight="1">
      <c r="A139" s="62" t="s">
        <v>144</v>
      </c>
      <c r="B139" s="231">
        <v>13</v>
      </c>
      <c r="C139" s="7"/>
      <c r="D139" s="186">
        <v>24328604</v>
      </c>
      <c r="E139" s="188"/>
      <c r="F139" s="186">
        <v>-12895182</v>
      </c>
      <c r="G139" s="188"/>
      <c r="H139" s="192" t="s">
        <v>8</v>
      </c>
      <c r="I139" s="191"/>
      <c r="J139" s="192" t="s">
        <v>8</v>
      </c>
      <c r="L139" s="76"/>
      <c r="N139" s="76"/>
      <c r="P139" s="76"/>
      <c r="R139" s="76"/>
    </row>
    <row r="140" spans="1:18" s="13" customFormat="1" ht="21.75" customHeight="1" thickBot="1">
      <c r="A140" s="25"/>
      <c r="B140" s="231"/>
      <c r="C140" s="7"/>
      <c r="D140" s="18">
        <f>SUM(D138:D139)</f>
        <v>91420361</v>
      </c>
      <c r="E140" s="10"/>
      <c r="F140" s="18">
        <f>SUM(F138:F139)</f>
        <v>-768707052</v>
      </c>
      <c r="G140" s="10"/>
      <c r="H140" s="93">
        <f>SUM(H138:H139)</f>
        <v>-161853391</v>
      </c>
      <c r="I140" s="10"/>
      <c r="J140" s="93">
        <f>SUM(J138:J139)</f>
        <v>-826899285</v>
      </c>
      <c r="L140" s="76"/>
      <c r="N140" s="76"/>
      <c r="P140" s="76"/>
      <c r="R140" s="76"/>
    </row>
    <row r="141" spans="1:18" s="13" customFormat="1" ht="12.75" customHeight="1" thickTop="1">
      <c r="A141" s="25"/>
      <c r="B141" s="231"/>
      <c r="C141" s="7"/>
      <c r="D141" s="29"/>
      <c r="E141" s="29"/>
      <c r="F141" s="29"/>
      <c r="G141" s="29"/>
      <c r="H141" s="29"/>
      <c r="I141" s="29"/>
      <c r="J141" s="29"/>
      <c r="L141" s="76"/>
      <c r="N141" s="76"/>
      <c r="P141" s="76"/>
      <c r="R141" s="76"/>
    </row>
    <row r="142" spans="1:18" s="13" customFormat="1" ht="25" customHeight="1">
      <c r="A142" s="236" t="s">
        <v>238</v>
      </c>
      <c r="B142" s="231">
        <v>29</v>
      </c>
      <c r="C142" s="7"/>
      <c r="D142" s="12"/>
      <c r="E142" s="12"/>
      <c r="F142" s="12"/>
      <c r="G142" s="12"/>
      <c r="H142" s="34"/>
      <c r="I142" s="12"/>
      <c r="J142" s="34"/>
      <c r="L142" s="76"/>
      <c r="N142" s="76"/>
      <c r="P142" s="76"/>
      <c r="R142" s="76"/>
    </row>
    <row r="143" spans="1:18" s="13" customFormat="1" ht="24" customHeight="1" thickBot="1">
      <c r="A143" s="83" t="s">
        <v>269</v>
      </c>
      <c r="B143" s="231"/>
      <c r="C143" s="94"/>
      <c r="D143" s="154">
        <f>(D138-D134)/2264954920</f>
        <v>1.0190210761457451E-2</v>
      </c>
      <c r="E143" s="39"/>
      <c r="F143" s="154">
        <f>(F138-F134)/2264954920</f>
        <v>-0.37189082023760545</v>
      </c>
      <c r="G143" s="39"/>
      <c r="H143" s="155">
        <f>H138/2264950000</f>
        <v>-7.1460028256694411E-2</v>
      </c>
      <c r="I143" s="39"/>
      <c r="J143" s="155">
        <f>J138/2264950000</f>
        <v>-0.36508500629152962</v>
      </c>
      <c r="L143" s="76"/>
      <c r="N143" s="118"/>
      <c r="P143" s="118"/>
      <c r="R143" s="76"/>
    </row>
    <row r="144" spans="1:18" s="13" customFormat="1" ht="24" customHeight="1" thickTop="1" thickBot="1">
      <c r="A144" s="83" t="s">
        <v>289</v>
      </c>
      <c r="B144" s="231">
        <v>25</v>
      </c>
      <c r="C144" s="94"/>
      <c r="D144" s="154">
        <f>D134/2264950000</f>
        <v>1.9431505772754366E-2</v>
      </c>
      <c r="E144" s="39"/>
      <c r="F144" s="154">
        <f>F134/2264950000</f>
        <v>3.8192486809863355E-2</v>
      </c>
      <c r="G144" s="39"/>
      <c r="H144" s="229" t="s">
        <v>8</v>
      </c>
      <c r="I144" s="39"/>
      <c r="J144" s="229" t="s">
        <v>8</v>
      </c>
      <c r="L144" s="76"/>
      <c r="N144" s="118"/>
      <c r="P144" s="118"/>
      <c r="R144" s="76"/>
    </row>
    <row r="145" spans="1:18" s="13" customFormat="1" ht="24" customHeight="1" thickTop="1">
      <c r="A145" s="83"/>
      <c r="B145" s="231"/>
      <c r="C145" s="94"/>
      <c r="D145" s="166"/>
      <c r="E145" s="39"/>
      <c r="F145" s="166"/>
      <c r="G145" s="39"/>
      <c r="H145" s="166"/>
      <c r="I145" s="39"/>
      <c r="J145" s="167"/>
      <c r="L145" s="76"/>
      <c r="N145" s="118"/>
      <c r="P145" s="118"/>
      <c r="R145" s="76"/>
    </row>
    <row r="146" spans="1:18" ht="25.5" customHeight="1">
      <c r="A146" s="27" t="s">
        <v>0</v>
      </c>
      <c r="B146" s="231"/>
      <c r="C146" s="26"/>
      <c r="D146" s="16"/>
      <c r="E146" s="16"/>
      <c r="F146" s="16"/>
      <c r="G146" s="16"/>
      <c r="H146" s="16"/>
      <c r="I146" s="16"/>
      <c r="J146" s="16"/>
    </row>
    <row r="147" spans="1:18" ht="24.5" customHeight="1">
      <c r="A147" s="27" t="s">
        <v>68</v>
      </c>
      <c r="B147" s="231"/>
      <c r="C147" s="26"/>
      <c r="D147" s="16"/>
      <c r="F147" s="16"/>
      <c r="H147" s="16"/>
      <c r="J147" s="16"/>
    </row>
    <row r="148" spans="1:18" ht="21.5" customHeight="1">
      <c r="A148" s="27"/>
      <c r="B148" s="231"/>
      <c r="C148" s="26"/>
    </row>
    <row r="149" spans="1:18" ht="21.5" customHeight="1">
      <c r="B149" s="232"/>
      <c r="C149" s="32"/>
      <c r="D149" s="247" t="s">
        <v>28</v>
      </c>
      <c r="E149" s="247"/>
      <c r="F149" s="247"/>
      <c r="G149" s="230"/>
      <c r="H149" s="247" t="s">
        <v>42</v>
      </c>
      <c r="I149" s="247"/>
      <c r="J149" s="247"/>
    </row>
    <row r="150" spans="1:18" ht="21.5" customHeight="1">
      <c r="B150" s="31"/>
      <c r="C150" s="32"/>
      <c r="D150" s="248" t="s">
        <v>123</v>
      </c>
      <c r="E150" s="248"/>
      <c r="F150" s="248"/>
      <c r="G150" s="28"/>
      <c r="H150" s="248" t="s">
        <v>123</v>
      </c>
      <c r="I150" s="248"/>
      <c r="J150" s="248"/>
    </row>
    <row r="151" spans="1:18" ht="21.5" customHeight="1">
      <c r="B151" s="31"/>
      <c r="C151" s="32"/>
      <c r="D151" s="248" t="s">
        <v>122</v>
      </c>
      <c r="E151" s="248"/>
      <c r="F151" s="248"/>
      <c r="G151" s="28"/>
      <c r="H151" s="248" t="s">
        <v>122</v>
      </c>
      <c r="I151" s="248"/>
      <c r="J151" s="248"/>
    </row>
    <row r="152" spans="1:18" ht="21.75" customHeight="1">
      <c r="B152" s="31" t="s">
        <v>1</v>
      </c>
      <c r="C152" s="32"/>
      <c r="D152" s="7">
        <v>2563</v>
      </c>
      <c r="E152" s="30"/>
      <c r="F152" s="7">
        <v>2562</v>
      </c>
      <c r="G152" s="30"/>
      <c r="H152" s="7">
        <v>2563</v>
      </c>
      <c r="I152" s="30"/>
      <c r="J152" s="7">
        <v>2562</v>
      </c>
    </row>
    <row r="153" spans="1:18" ht="21.75" customHeight="1">
      <c r="B153" s="31"/>
      <c r="C153" s="32"/>
      <c r="D153" s="246" t="s">
        <v>46</v>
      </c>
      <c r="E153" s="246"/>
      <c r="F153" s="246"/>
      <c r="G153" s="246"/>
      <c r="H153" s="246"/>
      <c r="I153" s="246"/>
      <c r="J153" s="246"/>
    </row>
    <row r="154" spans="1:18" s="33" customFormat="1" ht="21.75" customHeight="1">
      <c r="A154" s="25" t="s">
        <v>164</v>
      </c>
      <c r="B154" s="35"/>
      <c r="D154" s="74">
        <f>D140</f>
        <v>91420361</v>
      </c>
      <c r="F154" s="74">
        <f>F140</f>
        <v>-768707052</v>
      </c>
      <c r="H154" s="74">
        <f>H140</f>
        <v>-161853391</v>
      </c>
      <c r="J154" s="74">
        <f>J140</f>
        <v>-826899285</v>
      </c>
      <c r="L154" s="75"/>
      <c r="N154" s="75"/>
      <c r="P154" s="75"/>
      <c r="R154" s="75"/>
    </row>
    <row r="155" spans="1:18" s="13" customFormat="1" ht="21.75" customHeight="1">
      <c r="A155" s="22"/>
      <c r="B155" s="11"/>
      <c r="D155" s="76"/>
      <c r="E155" s="76"/>
      <c r="F155" s="76"/>
      <c r="G155" s="76"/>
      <c r="H155" s="76"/>
      <c r="I155" s="76"/>
      <c r="J155" s="76"/>
      <c r="L155" s="76"/>
      <c r="N155" s="76"/>
      <c r="P155" s="76"/>
      <c r="R155" s="76"/>
    </row>
    <row r="156" spans="1:18" s="13" customFormat="1" ht="21.75" customHeight="1">
      <c r="A156" s="25" t="s">
        <v>69</v>
      </c>
      <c r="B156" s="11"/>
      <c r="D156" s="76"/>
      <c r="E156" s="76"/>
      <c r="F156" s="76"/>
      <c r="G156" s="76"/>
      <c r="H156" s="76"/>
      <c r="I156" s="76"/>
      <c r="J156" s="76"/>
      <c r="L156" s="76"/>
      <c r="N156" s="76"/>
      <c r="P156" s="76"/>
      <c r="R156" s="76"/>
    </row>
    <row r="157" spans="1:18" s="13" customFormat="1" ht="21.75" customHeight="1">
      <c r="A157" s="88" t="s">
        <v>200</v>
      </c>
      <c r="B157" s="11"/>
      <c r="D157" s="76"/>
      <c r="E157" s="76"/>
      <c r="F157" s="76"/>
      <c r="G157" s="76"/>
      <c r="H157" s="76"/>
      <c r="I157" s="76"/>
      <c r="J157" s="76"/>
      <c r="L157" s="76"/>
      <c r="N157" s="76"/>
      <c r="P157" s="76"/>
      <c r="R157" s="76"/>
    </row>
    <row r="158" spans="1:18" s="13" customFormat="1" ht="21.75" customHeight="1">
      <c r="A158" s="62" t="s">
        <v>239</v>
      </c>
      <c r="B158" s="205"/>
      <c r="D158" s="113">
        <v>566602</v>
      </c>
      <c r="E158" s="76"/>
      <c r="F158" s="113">
        <v>3345964</v>
      </c>
      <c r="G158" s="76"/>
      <c r="H158" s="104" t="s">
        <v>8</v>
      </c>
      <c r="I158" s="76"/>
      <c r="J158" s="104" t="s">
        <v>8</v>
      </c>
      <c r="L158" s="76"/>
      <c r="N158" s="76"/>
      <c r="P158" s="76"/>
      <c r="R158" s="76"/>
    </row>
    <row r="159" spans="1:18" s="13" customFormat="1" ht="21.75" customHeight="1">
      <c r="A159" s="62" t="s">
        <v>220</v>
      </c>
      <c r="B159" s="212">
        <v>6</v>
      </c>
      <c r="D159" s="104" t="s">
        <v>8</v>
      </c>
      <c r="E159" s="76"/>
      <c r="F159" s="113">
        <v>-247396234</v>
      </c>
      <c r="G159" s="76"/>
      <c r="H159" s="104" t="s">
        <v>8</v>
      </c>
      <c r="I159" s="76"/>
      <c r="J159" s="113">
        <v>-247396234</v>
      </c>
      <c r="L159" s="76"/>
      <c r="N159" s="76"/>
      <c r="P159" s="76"/>
      <c r="R159" s="76"/>
    </row>
    <row r="160" spans="1:18" s="13" customFormat="1" ht="21.75" customHeight="1">
      <c r="A160" s="150" t="s">
        <v>201</v>
      </c>
      <c r="B160" s="205">
        <v>30</v>
      </c>
      <c r="D160" s="104" t="s">
        <v>8</v>
      </c>
      <c r="E160" s="76"/>
      <c r="F160" s="113">
        <v>11094218</v>
      </c>
      <c r="G160" s="76"/>
      <c r="H160" s="104" t="s">
        <v>8</v>
      </c>
      <c r="I160" s="76"/>
      <c r="J160" s="113">
        <v>10909949</v>
      </c>
      <c r="L160" s="76"/>
      <c r="N160" s="76"/>
      <c r="P160" s="76"/>
      <c r="R160" s="76"/>
    </row>
    <row r="161" spans="1:18" s="13" customFormat="1" ht="21.75" customHeight="1">
      <c r="A161" s="62" t="s">
        <v>298</v>
      </c>
      <c r="B161" s="238"/>
      <c r="D161" s="104"/>
      <c r="E161" s="76"/>
      <c r="F161" s="113"/>
      <c r="G161" s="76"/>
      <c r="H161" s="104"/>
      <c r="I161" s="76"/>
      <c r="J161" s="113"/>
      <c r="L161" s="76"/>
      <c r="N161" s="76"/>
      <c r="P161" s="76"/>
      <c r="R161" s="76"/>
    </row>
    <row r="162" spans="1:18" s="13" customFormat="1" ht="21.75" customHeight="1">
      <c r="A162" s="83" t="s">
        <v>188</v>
      </c>
      <c r="B162" s="212">
        <v>28</v>
      </c>
      <c r="D162" s="104" t="s">
        <v>8</v>
      </c>
      <c r="E162" s="76"/>
      <c r="F162" s="113">
        <v>54672555</v>
      </c>
      <c r="G162" s="76"/>
      <c r="H162" s="104" t="s">
        <v>8</v>
      </c>
      <c r="I162" s="76"/>
      <c r="J162" s="113">
        <v>54709409</v>
      </c>
      <c r="L162" s="76"/>
      <c r="N162" s="76"/>
      <c r="P162" s="76"/>
      <c r="R162" s="76"/>
    </row>
    <row r="163" spans="1:18" s="13" customFormat="1" ht="21.75" customHeight="1">
      <c r="A163" s="25" t="s">
        <v>240</v>
      </c>
      <c r="B163" s="11"/>
      <c r="D163" s="77">
        <f>SUM(D158:D162)</f>
        <v>566602</v>
      </c>
      <c r="E163" s="75"/>
      <c r="F163" s="77">
        <f>SUM(F158:F162)</f>
        <v>-178283497</v>
      </c>
      <c r="G163" s="75"/>
      <c r="H163" s="77" t="s">
        <v>8</v>
      </c>
      <c r="I163" s="75"/>
      <c r="J163" s="77">
        <f>SUM(J158:J162)</f>
        <v>-181776876</v>
      </c>
      <c r="L163" s="76"/>
      <c r="N163" s="76"/>
      <c r="P163" s="76"/>
      <c r="R163" s="76"/>
    </row>
    <row r="164" spans="1:18" s="13" customFormat="1" ht="21.75" customHeight="1">
      <c r="A164" s="88"/>
      <c r="B164" s="11"/>
      <c r="D164" s="164"/>
      <c r="E164" s="75"/>
      <c r="F164" s="164"/>
      <c r="G164" s="75"/>
      <c r="H164" s="164"/>
      <c r="I164" s="75"/>
      <c r="J164" s="164"/>
      <c r="L164" s="76"/>
      <c r="N164" s="76"/>
      <c r="P164" s="76"/>
      <c r="R164" s="76"/>
    </row>
    <row r="165" spans="1:18" s="13" customFormat="1" ht="21.75" customHeight="1">
      <c r="A165" s="88" t="s">
        <v>199</v>
      </c>
      <c r="B165" s="11"/>
      <c r="D165" s="114"/>
      <c r="E165" s="76"/>
      <c r="F165" s="177"/>
      <c r="G165" s="76"/>
      <c r="H165" s="114"/>
      <c r="I165" s="76"/>
      <c r="J165" s="177"/>
      <c r="L165" s="76"/>
      <c r="N165" s="76"/>
      <c r="P165" s="76"/>
      <c r="R165" s="76"/>
    </row>
    <row r="166" spans="1:18" s="13" customFormat="1" ht="21.75" customHeight="1">
      <c r="A166" s="62" t="s">
        <v>242</v>
      </c>
      <c r="B166" s="205"/>
      <c r="D166" s="177"/>
      <c r="E166" s="76"/>
      <c r="F166" s="177"/>
      <c r="G166" s="76"/>
      <c r="H166" s="177"/>
      <c r="I166" s="76"/>
      <c r="J166" s="177"/>
      <c r="L166" s="76"/>
      <c r="N166" s="76"/>
      <c r="P166" s="76"/>
      <c r="R166" s="76"/>
    </row>
    <row r="167" spans="1:18" s="13" customFormat="1" ht="21.75" customHeight="1">
      <c r="A167" s="62" t="s">
        <v>243</v>
      </c>
      <c r="B167" s="11">
        <v>3</v>
      </c>
      <c r="D167" s="114">
        <v>-4954114</v>
      </c>
      <c r="E167" s="118"/>
      <c r="F167" s="177" t="s">
        <v>8</v>
      </c>
      <c r="H167" s="177">
        <v>-5011471</v>
      </c>
      <c r="J167" s="177" t="s">
        <v>8</v>
      </c>
      <c r="L167" s="76"/>
      <c r="N167" s="76"/>
      <c r="P167" s="76"/>
      <c r="R167" s="76"/>
    </row>
    <row r="168" spans="1:18" s="13" customFormat="1" ht="21.75" customHeight="1">
      <c r="A168" s="62" t="s">
        <v>301</v>
      </c>
      <c r="B168" s="205">
        <v>15</v>
      </c>
      <c r="D168" s="177">
        <v>31628105</v>
      </c>
      <c r="E168" s="118"/>
      <c r="F168" s="177" t="s">
        <v>8</v>
      </c>
      <c r="G168" s="118"/>
      <c r="H168" s="177" t="s">
        <v>8</v>
      </c>
      <c r="I168" s="118"/>
      <c r="J168" s="177" t="s">
        <v>8</v>
      </c>
      <c r="L168" s="76"/>
      <c r="N168" s="76"/>
      <c r="P168" s="76"/>
      <c r="R168" s="76"/>
    </row>
    <row r="169" spans="1:18" s="13" customFormat="1" ht="21.75" customHeight="1">
      <c r="A169" s="62" t="s">
        <v>291</v>
      </c>
      <c r="B169" s="233"/>
      <c r="D169" s="177"/>
      <c r="E169" s="118"/>
      <c r="F169" s="177"/>
      <c r="G169" s="118"/>
      <c r="H169" s="177"/>
      <c r="I169" s="118"/>
      <c r="J169" s="177"/>
      <c r="L169" s="76"/>
      <c r="N169" s="76"/>
      <c r="P169" s="76"/>
      <c r="R169" s="76"/>
    </row>
    <row r="170" spans="1:18" s="13" customFormat="1" ht="21.75" customHeight="1">
      <c r="A170" s="62" t="s">
        <v>290</v>
      </c>
      <c r="B170" s="205">
        <v>22</v>
      </c>
      <c r="D170" s="177">
        <v>27719748</v>
      </c>
      <c r="E170" s="118"/>
      <c r="F170" s="177">
        <v>-38919763</v>
      </c>
      <c r="G170" s="118"/>
      <c r="H170" s="104" t="s">
        <v>8</v>
      </c>
      <c r="I170" s="118"/>
      <c r="J170" s="177">
        <v>-22025040</v>
      </c>
      <c r="K170" s="183"/>
      <c r="L170" s="76"/>
      <c r="N170" s="76"/>
      <c r="P170" s="76"/>
      <c r="R170" s="76"/>
    </row>
    <row r="171" spans="1:18" s="13" customFormat="1" ht="21.75" customHeight="1">
      <c r="A171" s="62" t="s">
        <v>244</v>
      </c>
      <c r="B171" s="11"/>
      <c r="D171" s="118"/>
      <c r="E171" s="118"/>
      <c r="F171" s="118"/>
      <c r="G171" s="118"/>
      <c r="H171" s="118"/>
      <c r="I171" s="118"/>
      <c r="J171" s="118"/>
      <c r="L171" s="76"/>
      <c r="N171" s="76"/>
      <c r="P171" s="76"/>
      <c r="R171" s="76"/>
    </row>
    <row r="172" spans="1:18" s="13" customFormat="1" ht="21.75" customHeight="1">
      <c r="A172" s="83" t="s">
        <v>188</v>
      </c>
      <c r="B172" s="11">
        <v>28</v>
      </c>
      <c r="D172" s="156">
        <v>17105505</v>
      </c>
      <c r="E172" s="118"/>
      <c r="F172" s="179" t="s">
        <v>8</v>
      </c>
      <c r="G172" s="118"/>
      <c r="H172" s="156">
        <v>23419159</v>
      </c>
      <c r="I172" s="118"/>
      <c r="J172" s="179" t="s">
        <v>8</v>
      </c>
      <c r="L172" s="76"/>
      <c r="N172" s="76"/>
      <c r="P172" s="76"/>
      <c r="R172" s="76"/>
    </row>
    <row r="173" spans="1:18" ht="21.75" customHeight="1">
      <c r="A173" s="25" t="s">
        <v>241</v>
      </c>
      <c r="D173" s="75">
        <f>SUM(D165:D172)</f>
        <v>71499244</v>
      </c>
      <c r="F173" s="75">
        <f>SUM(F165:F172)</f>
        <v>-38919763</v>
      </c>
      <c r="H173" s="75">
        <f>SUM(H165:H172)</f>
        <v>18407688</v>
      </c>
      <c r="J173" s="75">
        <f>SUM(J165:J172)</f>
        <v>-22025040</v>
      </c>
    </row>
    <row r="174" spans="1:18" s="33" customFormat="1" ht="21.75" customHeight="1">
      <c r="A174" s="25" t="s">
        <v>245</v>
      </c>
      <c r="B174" s="11"/>
      <c r="D174" s="77">
        <f>SUM(D173,D163)</f>
        <v>72065846</v>
      </c>
      <c r="E174" s="75"/>
      <c r="F174" s="77">
        <f>SUM(F173,F163)</f>
        <v>-217203260</v>
      </c>
      <c r="G174" s="75"/>
      <c r="H174" s="77">
        <f>SUM(H173,H163)</f>
        <v>18407688</v>
      </c>
      <c r="I174" s="75"/>
      <c r="J174" s="77">
        <f>SUM(J173,J163)</f>
        <v>-203801916</v>
      </c>
      <c r="L174" s="75"/>
      <c r="N174" s="75"/>
      <c r="P174" s="75"/>
      <c r="R174" s="75"/>
    </row>
    <row r="175" spans="1:18" s="33" customFormat="1" ht="21.75" customHeight="1" thickBot="1">
      <c r="A175" s="44" t="s">
        <v>142</v>
      </c>
      <c r="B175" s="35"/>
      <c r="D175" s="78">
        <f>D154+D174</f>
        <v>163486207</v>
      </c>
      <c r="E175" s="75"/>
      <c r="F175" s="78">
        <f>F154+F174</f>
        <v>-985910312</v>
      </c>
      <c r="G175" s="75"/>
      <c r="H175" s="78">
        <f>H154+H174</f>
        <v>-143445703</v>
      </c>
      <c r="I175" s="75"/>
      <c r="J175" s="78">
        <f>J154+J174</f>
        <v>-1030701201</v>
      </c>
      <c r="L175" s="75"/>
      <c r="N175" s="75"/>
      <c r="P175" s="75"/>
      <c r="R175" s="75"/>
    </row>
    <row r="176" spans="1:18" s="13" customFormat="1" ht="21.75" customHeight="1" thickTop="1">
      <c r="A176" s="43"/>
      <c r="B176" s="11"/>
      <c r="D176" s="76"/>
      <c r="E176" s="76"/>
      <c r="F176" s="76"/>
      <c r="G176" s="76"/>
      <c r="H176" s="76"/>
      <c r="I176" s="76"/>
      <c r="J176" s="76"/>
      <c r="L176" s="76"/>
      <c r="N176" s="76"/>
      <c r="P176" s="76"/>
      <c r="R176" s="76"/>
    </row>
    <row r="177" spans="1:18" s="13" customFormat="1" ht="21.75" customHeight="1">
      <c r="A177" s="33" t="s">
        <v>141</v>
      </c>
      <c r="B177" s="11"/>
      <c r="D177" s="76"/>
      <c r="E177" s="76"/>
      <c r="F177" s="76"/>
      <c r="G177" s="76"/>
      <c r="H177" s="76"/>
      <c r="I177" s="76"/>
      <c r="J177" s="76"/>
      <c r="L177" s="76"/>
      <c r="N177" s="76"/>
      <c r="P177" s="76"/>
      <c r="R177" s="76"/>
    </row>
    <row r="178" spans="1:18" s="13" customFormat="1" ht="21.75" customHeight="1">
      <c r="A178" s="9" t="s">
        <v>143</v>
      </c>
      <c r="B178" s="11"/>
      <c r="D178" s="14">
        <v>137373778</v>
      </c>
      <c r="E178" s="14">
        <v>0</v>
      </c>
      <c r="F178" s="14">
        <v>-973015130</v>
      </c>
      <c r="G178" s="14">
        <v>0</v>
      </c>
      <c r="H178" s="14">
        <v>-143445703</v>
      </c>
      <c r="I178" s="14">
        <v>0</v>
      </c>
      <c r="J178" s="14">
        <v>-1030701201</v>
      </c>
      <c r="L178" s="76"/>
      <c r="N178" s="76"/>
      <c r="P178" s="76"/>
      <c r="R178" s="76"/>
    </row>
    <row r="179" spans="1:18" s="13" customFormat="1" ht="21.75" customHeight="1">
      <c r="A179" s="62" t="s">
        <v>144</v>
      </c>
      <c r="B179" s="11"/>
      <c r="D179" s="157">
        <v>26112429</v>
      </c>
      <c r="E179" s="76"/>
      <c r="F179" s="157">
        <v>-12895182</v>
      </c>
      <c r="G179" s="76"/>
      <c r="H179" s="179" t="s">
        <v>8</v>
      </c>
      <c r="I179" s="76"/>
      <c r="J179" s="179" t="s">
        <v>8</v>
      </c>
      <c r="L179" s="76"/>
      <c r="N179" s="76"/>
      <c r="P179" s="76"/>
      <c r="R179" s="76"/>
    </row>
    <row r="180" spans="1:18" s="33" customFormat="1" ht="21.75" customHeight="1" thickBot="1">
      <c r="A180" s="25"/>
      <c r="B180" s="35"/>
      <c r="D180" s="78">
        <f>SUM(D178:D179)</f>
        <v>163486207</v>
      </c>
      <c r="E180" s="75"/>
      <c r="F180" s="78">
        <f>SUM(F178:F179)</f>
        <v>-985910312</v>
      </c>
      <c r="G180" s="75"/>
      <c r="H180" s="78">
        <f>SUM(H178:H179)</f>
        <v>-143445703</v>
      </c>
      <c r="I180" s="75"/>
      <c r="J180" s="78">
        <f>SUM(J178:J179)</f>
        <v>-1030701201</v>
      </c>
      <c r="L180" s="75"/>
      <c r="N180" s="75"/>
      <c r="P180" s="75"/>
      <c r="R180" s="75"/>
    </row>
    <row r="181" spans="1:18" ht="21.75" customHeight="1" thickTop="1"/>
    <row r="182" spans="1:18" ht="21.75" customHeight="1">
      <c r="D182" s="112"/>
      <c r="F182" s="174"/>
      <c r="J182" s="174"/>
    </row>
    <row r="183" spans="1:18" ht="21.75" customHeight="1">
      <c r="A183" s="15"/>
      <c r="B183" s="15"/>
      <c r="D183" s="16"/>
      <c r="L183" s="15"/>
      <c r="N183" s="15"/>
      <c r="P183" s="15"/>
      <c r="R183" s="15"/>
    </row>
  </sheetData>
  <mergeCells count="29">
    <mergeCell ref="H87:J87"/>
    <mergeCell ref="D50:F50"/>
    <mergeCell ref="H50:J50"/>
    <mergeCell ref="D151:F151"/>
    <mergeCell ref="H150:J150"/>
    <mergeCell ref="H151:J151"/>
    <mergeCell ref="D110:F110"/>
    <mergeCell ref="D111:F111"/>
    <mergeCell ref="H110:J110"/>
    <mergeCell ref="H111:J111"/>
    <mergeCell ref="D150:F150"/>
    <mergeCell ref="D149:F149"/>
    <mergeCell ref="H149:J149"/>
    <mergeCell ref="D153:J153"/>
    <mergeCell ref="H86:J86"/>
    <mergeCell ref="D4:F4"/>
    <mergeCell ref="H4:J4"/>
    <mergeCell ref="D49:F49"/>
    <mergeCell ref="H49:J49"/>
    <mergeCell ref="D7:J7"/>
    <mergeCell ref="D52:J52"/>
    <mergeCell ref="D86:F86"/>
    <mergeCell ref="D89:J89"/>
    <mergeCell ref="D113:J113"/>
    <mergeCell ref="D109:F109"/>
    <mergeCell ref="H109:J109"/>
    <mergeCell ref="D5:F5"/>
    <mergeCell ref="H5:J5"/>
    <mergeCell ref="D87:F87"/>
  </mergeCells>
  <phoneticPr fontId="8" type="noConversion"/>
  <pageMargins left="0.7" right="0.48" top="0.48" bottom="0.3" header="0.5" footer="0.3"/>
  <pageSetup paperSize="9" scale="75" firstPageNumber="9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4" manualBreakCount="4">
    <brk id="45" max="16383" man="1"/>
    <brk id="82" max="16383" man="1"/>
    <brk id="105" max="16383" man="1"/>
    <brk id="145" max="16383" man="1"/>
  </rowBreaks>
  <ignoredErrors>
    <ignoredError sqref="G101:J101" formulaRange="1"/>
    <ignoredError sqref="B73 B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B80"/>
  <sheetViews>
    <sheetView view="pageBreakPreview" topLeftCell="A71" zoomScale="70" zoomScaleNormal="55" zoomScaleSheetLayoutView="70" workbookViewId="0">
      <selection activeCell="A126" sqref="A126"/>
    </sheetView>
  </sheetViews>
  <sheetFormatPr defaultColWidth="9.09765625" defaultRowHeight="22.5" customHeight="1"/>
  <cols>
    <col min="1" max="1" width="53.3984375" style="13" customWidth="1"/>
    <col min="2" max="2" width="7.69921875" style="41" customWidth="1"/>
    <col min="3" max="3" width="1.59765625" style="13" customWidth="1"/>
    <col min="4" max="4" width="14.09765625" style="13" bestFit="1" customWidth="1"/>
    <col min="5" max="5" width="1.3984375" style="13" customWidth="1"/>
    <col min="6" max="6" width="12.3984375" style="13" bestFit="1" customWidth="1"/>
    <col min="7" max="7" width="1.3984375" style="13" customWidth="1"/>
    <col min="8" max="8" width="12.3984375" style="13" bestFit="1" customWidth="1"/>
    <col min="9" max="9" width="1.3984375" style="13" customWidth="1"/>
    <col min="10" max="10" width="14" style="13" customWidth="1"/>
    <col min="11" max="11" width="1.09765625" style="13" customWidth="1"/>
    <col min="12" max="12" width="15" style="13" customWidth="1"/>
    <col min="13" max="13" width="1.3984375" style="13" customWidth="1"/>
    <col min="14" max="14" width="19.59765625" style="13" customWidth="1"/>
    <col min="15" max="15" width="1.09765625" style="13" customWidth="1"/>
    <col min="16" max="16" width="14.09765625" style="13" customWidth="1"/>
    <col min="17" max="17" width="1.09765625" style="13" customWidth="1"/>
    <col min="18" max="18" width="13.8984375" style="13" bestFit="1" customWidth="1"/>
    <col min="19" max="19" width="1.09765625" style="13" customWidth="1"/>
    <col min="20" max="20" width="16.3984375" style="13" bestFit="1" customWidth="1"/>
    <col min="21" max="21" width="1" style="13" customWidth="1"/>
    <col min="22" max="22" width="14.8984375" style="13" customWidth="1"/>
    <col min="23" max="23" width="1.09765625" style="13" customWidth="1"/>
    <col min="24" max="24" width="15.09765625" style="13" bestFit="1" customWidth="1"/>
    <col min="25" max="25" width="1.09765625" style="13" customWidth="1"/>
    <col min="26" max="26" width="14.09765625" style="13" customWidth="1"/>
    <col min="27" max="27" width="1.09765625" style="13" customWidth="1"/>
    <col min="28" max="28" width="15.09765625" style="13" bestFit="1" customWidth="1"/>
    <col min="29" max="29" width="9.09765625" style="13"/>
    <col min="30" max="30" width="12.3984375" style="13" customWidth="1"/>
    <col min="31" max="16384" width="9.09765625" style="13"/>
  </cols>
  <sheetData>
    <row r="1" spans="1:28" ht="22.5" customHeight="1">
      <c r="A1" s="251" t="s">
        <v>0</v>
      </c>
      <c r="B1" s="251"/>
      <c r="C1" s="47"/>
      <c r="D1" s="47"/>
      <c r="E1" s="47"/>
      <c r="F1" s="47"/>
      <c r="G1" s="47"/>
      <c r="H1" s="47"/>
      <c r="I1" s="47"/>
      <c r="J1" s="47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s="137" customFormat="1" ht="22.5" customHeight="1">
      <c r="A2" s="40" t="s">
        <v>57</v>
      </c>
      <c r="B2" s="49" t="s">
        <v>58</v>
      </c>
      <c r="C2" s="50"/>
      <c r="D2" s="50" t="s">
        <v>59</v>
      </c>
      <c r="E2" s="50"/>
      <c r="F2" s="50" t="s">
        <v>59</v>
      </c>
      <c r="G2" s="50"/>
      <c r="H2" s="47"/>
      <c r="I2" s="50"/>
      <c r="J2" s="47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22.5" customHeight="1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22.5" customHeight="1">
      <c r="A4" s="7"/>
      <c r="B4" s="11"/>
      <c r="C4" s="7"/>
      <c r="D4" s="247" t="s">
        <v>36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</row>
    <row r="5" spans="1:28" ht="22.5" customHeight="1">
      <c r="A5" s="42"/>
      <c r="B5" s="31"/>
      <c r="C5" s="73"/>
      <c r="D5" s="73"/>
      <c r="E5" s="73"/>
      <c r="F5" s="73"/>
      <c r="G5" s="73"/>
      <c r="H5" s="252" t="s">
        <v>61</v>
      </c>
      <c r="I5" s="252"/>
      <c r="J5" s="252"/>
      <c r="K5" s="51"/>
      <c r="L5" s="252" t="s">
        <v>65</v>
      </c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73"/>
      <c r="X5" s="73"/>
      <c r="Y5" s="73"/>
      <c r="Z5" s="73"/>
      <c r="AA5" s="73"/>
      <c r="AB5" s="73"/>
    </row>
    <row r="6" spans="1:28" ht="22.5" customHeight="1">
      <c r="A6" s="42"/>
      <c r="B6" s="31"/>
      <c r="C6" s="73"/>
      <c r="D6" s="73"/>
      <c r="E6" s="73"/>
      <c r="F6" s="73"/>
      <c r="G6" s="73"/>
      <c r="H6" s="72"/>
      <c r="I6" s="73"/>
      <c r="J6" s="73"/>
      <c r="K6" s="73"/>
      <c r="L6" s="211"/>
      <c r="M6" s="215"/>
      <c r="N6" s="214"/>
      <c r="O6" s="215"/>
      <c r="P6" s="253" t="s">
        <v>250</v>
      </c>
      <c r="Q6" s="253"/>
      <c r="R6" s="253"/>
      <c r="S6" s="73"/>
      <c r="T6" s="193"/>
      <c r="U6" s="73"/>
      <c r="V6" s="72" t="s">
        <v>133</v>
      </c>
      <c r="W6" s="73"/>
      <c r="X6" s="73"/>
      <c r="Y6" s="73"/>
      <c r="Z6" s="72" t="s">
        <v>30</v>
      </c>
      <c r="AA6" s="73"/>
      <c r="AB6" s="72"/>
    </row>
    <row r="7" spans="1:28" ht="22.5" customHeight="1">
      <c r="A7" s="183"/>
      <c r="B7" s="210"/>
      <c r="C7" s="209"/>
      <c r="D7" s="209" t="s">
        <v>29</v>
      </c>
      <c r="E7" s="209"/>
      <c r="F7" s="209"/>
      <c r="G7" s="209"/>
      <c r="H7" s="208"/>
      <c r="I7" s="209"/>
      <c r="J7" s="209"/>
      <c r="K7" s="209"/>
      <c r="L7" s="211" t="s">
        <v>250</v>
      </c>
      <c r="M7" s="215"/>
      <c r="N7" s="242" t="s">
        <v>250</v>
      </c>
      <c r="O7" s="215"/>
      <c r="P7" s="249" t="s">
        <v>255</v>
      </c>
      <c r="Q7" s="249"/>
      <c r="R7" s="249"/>
      <c r="S7" s="209"/>
      <c r="T7" s="209" t="s">
        <v>51</v>
      </c>
      <c r="U7" s="209"/>
      <c r="V7" s="208" t="s">
        <v>135</v>
      </c>
      <c r="W7" s="209"/>
      <c r="X7" s="209" t="s">
        <v>44</v>
      </c>
      <c r="Y7" s="209"/>
      <c r="Z7" s="208" t="s">
        <v>70</v>
      </c>
      <c r="AA7" s="209"/>
      <c r="AB7" s="208"/>
    </row>
    <row r="8" spans="1:28" ht="22.5" customHeight="1">
      <c r="A8" s="183"/>
      <c r="B8" s="210"/>
      <c r="C8" s="209"/>
      <c r="D8" s="209" t="s">
        <v>31</v>
      </c>
      <c r="E8" s="209"/>
      <c r="F8" s="209" t="s">
        <v>131</v>
      </c>
      <c r="G8" s="209"/>
      <c r="H8" s="208" t="s">
        <v>93</v>
      </c>
      <c r="I8" s="209"/>
      <c r="J8" s="209"/>
      <c r="K8" s="209"/>
      <c r="L8" s="211" t="s">
        <v>251</v>
      </c>
      <c r="M8" s="215"/>
      <c r="N8" s="214" t="s">
        <v>302</v>
      </c>
      <c r="O8" s="215"/>
      <c r="P8" s="215"/>
      <c r="Q8" s="215"/>
      <c r="R8" s="215" t="s">
        <v>30</v>
      </c>
      <c r="S8" s="209"/>
      <c r="T8" s="209" t="s">
        <v>52</v>
      </c>
      <c r="U8" s="209"/>
      <c r="V8" s="208" t="s">
        <v>134</v>
      </c>
      <c r="W8" s="209"/>
      <c r="X8" s="209" t="s">
        <v>45</v>
      </c>
      <c r="Y8" s="209"/>
      <c r="Z8" s="208" t="s">
        <v>71</v>
      </c>
      <c r="AA8" s="209"/>
      <c r="AB8" s="208" t="s">
        <v>44</v>
      </c>
    </row>
    <row r="9" spans="1:28" ht="22.5" customHeight="1">
      <c r="A9" s="42"/>
      <c r="B9" s="31" t="s">
        <v>1</v>
      </c>
      <c r="C9" s="73"/>
      <c r="D9" s="73" t="s">
        <v>37</v>
      </c>
      <c r="E9" s="73"/>
      <c r="F9" s="73" t="s">
        <v>132</v>
      </c>
      <c r="G9" s="73"/>
      <c r="H9" s="72" t="s">
        <v>80</v>
      </c>
      <c r="I9" s="73"/>
      <c r="J9" s="72" t="s">
        <v>72</v>
      </c>
      <c r="K9" s="73"/>
      <c r="L9" s="211" t="s">
        <v>252</v>
      </c>
      <c r="M9" s="215"/>
      <c r="N9" s="214" t="s">
        <v>303</v>
      </c>
      <c r="O9" s="215"/>
      <c r="P9" s="215" t="s">
        <v>34</v>
      </c>
      <c r="Q9" s="215"/>
      <c r="R9" s="215" t="s">
        <v>35</v>
      </c>
      <c r="S9" s="73"/>
      <c r="T9" s="193" t="s">
        <v>53</v>
      </c>
      <c r="U9" s="73"/>
      <c r="V9" s="72" t="s">
        <v>32</v>
      </c>
      <c r="W9" s="73"/>
      <c r="X9" s="72" t="s">
        <v>187</v>
      </c>
      <c r="Y9" s="73"/>
      <c r="Z9" s="72" t="s">
        <v>74</v>
      </c>
      <c r="AA9" s="73"/>
      <c r="AB9" s="72" t="s">
        <v>45</v>
      </c>
    </row>
    <row r="10" spans="1:28" ht="22.5" customHeight="1">
      <c r="B10" s="31"/>
      <c r="C10" s="73"/>
      <c r="D10" s="250" t="s">
        <v>46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</row>
    <row r="11" spans="1:28" ht="22.5" customHeight="1">
      <c r="A11" s="79" t="s">
        <v>190</v>
      </c>
      <c r="B11" s="213"/>
      <c r="C11" s="215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</row>
    <row r="12" spans="1:28" ht="22.5" customHeight="1">
      <c r="A12" s="79" t="s">
        <v>191</v>
      </c>
      <c r="B12" s="122"/>
      <c r="C12" s="28"/>
      <c r="D12" s="29">
        <v>2264954920</v>
      </c>
      <c r="E12" s="29"/>
      <c r="F12" s="29">
        <v>503250900</v>
      </c>
      <c r="G12" s="29"/>
      <c r="H12" s="29">
        <v>141746500</v>
      </c>
      <c r="I12" s="29"/>
      <c r="J12" s="29">
        <v>1104313196</v>
      </c>
      <c r="K12" s="29"/>
      <c r="L12" s="29">
        <v>-7882107</v>
      </c>
      <c r="M12" s="29"/>
      <c r="N12" s="29">
        <v>99352301</v>
      </c>
      <c r="O12" s="29"/>
      <c r="P12" s="29">
        <v>355215296</v>
      </c>
      <c r="Q12" s="29"/>
      <c r="R12" s="29">
        <v>137830880</v>
      </c>
      <c r="S12" s="29"/>
      <c r="T12" s="29">
        <v>1298370607</v>
      </c>
      <c r="U12" s="29"/>
      <c r="V12" s="29">
        <v>1882886977</v>
      </c>
      <c r="W12" s="29"/>
      <c r="X12" s="29">
        <v>5897152493</v>
      </c>
      <c r="Y12" s="29"/>
      <c r="Z12" s="29">
        <v>103090933</v>
      </c>
      <c r="AA12" s="29"/>
      <c r="AB12" s="29">
        <f>+X12+Z12</f>
        <v>6000243426</v>
      </c>
    </row>
    <row r="13" spans="1:28" ht="15.75" customHeight="1">
      <c r="A13" s="33"/>
      <c r="B13" s="35"/>
      <c r="C13" s="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</row>
    <row r="14" spans="1:28" ht="22.5" customHeight="1">
      <c r="A14" s="33" t="s">
        <v>75</v>
      </c>
      <c r="B14" s="35"/>
      <c r="C14" s="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</row>
    <row r="15" spans="1:28" ht="22.5" customHeight="1">
      <c r="A15" s="81" t="s">
        <v>76</v>
      </c>
      <c r="B15" s="35"/>
      <c r="C15" s="8"/>
      <c r="D15" s="29"/>
      <c r="E15" s="10"/>
      <c r="F15" s="29"/>
      <c r="G15" s="10"/>
      <c r="H15" s="29"/>
      <c r="I15" s="10"/>
      <c r="J15" s="29"/>
      <c r="K15" s="10"/>
      <c r="L15" s="29"/>
      <c r="M15" s="10"/>
      <c r="N15" s="29"/>
      <c r="O15" s="10"/>
      <c r="P15" s="29"/>
      <c r="Q15" s="10"/>
      <c r="R15" s="29"/>
      <c r="S15" s="10"/>
      <c r="T15" s="29"/>
      <c r="U15" s="10"/>
      <c r="V15" s="29"/>
      <c r="W15" s="10"/>
      <c r="X15" s="10"/>
      <c r="Y15" s="10"/>
      <c r="Z15" s="123"/>
      <c r="AA15" s="10"/>
      <c r="AB15" s="124"/>
    </row>
    <row r="16" spans="1:28" ht="22.5" customHeight="1">
      <c r="A16" s="9" t="s">
        <v>124</v>
      </c>
      <c r="B16" s="35"/>
      <c r="C16" s="8"/>
      <c r="D16" s="104" t="s">
        <v>8</v>
      </c>
      <c r="E16" s="96"/>
      <c r="F16" s="104" t="s">
        <v>8</v>
      </c>
      <c r="G16" s="96"/>
      <c r="H16" s="104" t="s">
        <v>8</v>
      </c>
      <c r="I16" s="96"/>
      <c r="J16" s="104" t="s">
        <v>8</v>
      </c>
      <c r="K16" s="96"/>
      <c r="L16" s="104" t="s">
        <v>8</v>
      </c>
      <c r="M16" s="96"/>
      <c r="N16" s="104" t="s">
        <v>8</v>
      </c>
      <c r="O16" s="96"/>
      <c r="P16" s="104" t="s">
        <v>8</v>
      </c>
      <c r="Q16" s="96"/>
      <c r="R16" s="104" t="s">
        <v>8</v>
      </c>
      <c r="S16" s="96"/>
      <c r="T16" s="104" t="s">
        <v>8</v>
      </c>
      <c r="U16" s="96"/>
      <c r="V16" s="104" t="s">
        <v>8</v>
      </c>
      <c r="W16" s="96"/>
      <c r="X16" s="104" t="s">
        <v>8</v>
      </c>
      <c r="Y16" s="96"/>
      <c r="Z16" s="184">
        <v>2745030</v>
      </c>
      <c r="AA16" s="96"/>
      <c r="AB16" s="114">
        <f>SUM(X16:Z16)</f>
        <v>2745030</v>
      </c>
    </row>
    <row r="17" spans="1:28" s="183" customFormat="1" ht="22.5" customHeight="1">
      <c r="A17" s="189" t="s">
        <v>77</v>
      </c>
      <c r="B17" s="185"/>
      <c r="C17" s="182"/>
      <c r="D17" s="190" t="s">
        <v>8</v>
      </c>
      <c r="E17" s="188"/>
      <c r="F17" s="190" t="s">
        <v>8</v>
      </c>
      <c r="G17" s="188"/>
      <c r="H17" s="190" t="s">
        <v>8</v>
      </c>
      <c r="I17" s="188"/>
      <c r="J17" s="190" t="s">
        <v>8</v>
      </c>
      <c r="K17" s="188"/>
      <c r="L17" s="190" t="s">
        <v>8</v>
      </c>
      <c r="M17" s="188"/>
      <c r="N17" s="190" t="s">
        <v>8</v>
      </c>
      <c r="O17" s="188"/>
      <c r="P17" s="190" t="s">
        <v>8</v>
      </c>
      <c r="Q17" s="188"/>
      <c r="R17" s="190" t="s">
        <v>8</v>
      </c>
      <c r="S17" s="188"/>
      <c r="T17" s="190" t="s">
        <v>8</v>
      </c>
      <c r="U17" s="188"/>
      <c r="V17" s="190" t="s">
        <v>8</v>
      </c>
      <c r="W17" s="188"/>
      <c r="X17" s="190" t="s">
        <v>8</v>
      </c>
      <c r="Y17" s="188"/>
      <c r="Z17" s="186">
        <v>-90959.999999999971</v>
      </c>
      <c r="AA17" s="188"/>
      <c r="AB17" s="186">
        <f>SUM(X17:Z17)</f>
        <v>-90959.999999999971</v>
      </c>
    </row>
    <row r="18" spans="1:28" ht="22.5" hidden="1" customHeight="1">
      <c r="A18" s="9" t="s">
        <v>81</v>
      </c>
      <c r="B18" s="11">
        <v>34</v>
      </c>
      <c r="C18" s="8"/>
      <c r="D18" s="168" t="s">
        <v>8</v>
      </c>
      <c r="E18" s="96"/>
      <c r="F18" s="168" t="s">
        <v>8</v>
      </c>
      <c r="G18" s="96"/>
      <c r="H18" s="168" t="s">
        <v>8</v>
      </c>
      <c r="I18" s="96"/>
      <c r="J18" s="190" t="s">
        <v>8</v>
      </c>
      <c r="K18" s="96"/>
      <c r="L18" s="168" t="s">
        <v>8</v>
      </c>
      <c r="M18" s="96"/>
      <c r="N18" s="168" t="s">
        <v>8</v>
      </c>
      <c r="O18" s="96"/>
      <c r="P18" s="168" t="s">
        <v>8</v>
      </c>
      <c r="Q18" s="96"/>
      <c r="R18" s="168" t="s">
        <v>8</v>
      </c>
      <c r="S18" s="96"/>
      <c r="T18" s="168" t="s">
        <v>8</v>
      </c>
      <c r="U18" s="96"/>
      <c r="V18" s="168" t="s">
        <v>8</v>
      </c>
      <c r="W18" s="96"/>
      <c r="X18" s="190" t="s">
        <v>8</v>
      </c>
      <c r="Y18" s="96"/>
      <c r="Z18" s="169" t="s">
        <v>8</v>
      </c>
      <c r="AA18" s="96"/>
      <c r="AB18" s="125">
        <f>SUM(X18:Z18)</f>
        <v>0</v>
      </c>
    </row>
    <row r="19" spans="1:28" ht="22.5" customHeight="1">
      <c r="A19" s="33" t="s">
        <v>95</v>
      </c>
      <c r="B19" s="35"/>
      <c r="C19" s="8"/>
      <c r="D19" s="121" t="s">
        <v>8</v>
      </c>
      <c r="E19" s="10"/>
      <c r="F19" s="121" t="s">
        <v>8</v>
      </c>
      <c r="G19" s="10"/>
      <c r="H19" s="126" t="s">
        <v>8</v>
      </c>
      <c r="I19" s="10"/>
      <c r="J19" s="187" t="s">
        <v>8</v>
      </c>
      <c r="K19" s="10"/>
      <c r="L19" s="126" t="s">
        <v>8</v>
      </c>
      <c r="M19" s="10"/>
      <c r="N19" s="126" t="s">
        <v>8</v>
      </c>
      <c r="O19" s="10"/>
      <c r="P19" s="126" t="s">
        <v>8</v>
      </c>
      <c r="Q19" s="10"/>
      <c r="R19" s="126" t="s">
        <v>8</v>
      </c>
      <c r="S19" s="10"/>
      <c r="T19" s="126" t="s">
        <v>8</v>
      </c>
      <c r="U19" s="10"/>
      <c r="V19" s="126" t="s">
        <v>8</v>
      </c>
      <c r="W19" s="10"/>
      <c r="X19" s="187" t="s">
        <v>8</v>
      </c>
      <c r="Y19" s="10"/>
      <c r="Z19" s="36">
        <f>SUM(Z16:Z18)</f>
        <v>2654070</v>
      </c>
      <c r="AA19" s="10"/>
      <c r="AB19" s="36">
        <f>SUM(AB16:AB18)</f>
        <v>2654070</v>
      </c>
    </row>
    <row r="20" spans="1:28" ht="15.75" customHeight="1">
      <c r="A20" s="33"/>
      <c r="B20" s="35"/>
      <c r="C20" s="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</row>
    <row r="21" spans="1:28" ht="22.5" customHeight="1">
      <c r="A21" s="81" t="s">
        <v>214</v>
      </c>
      <c r="B21" s="11">
        <v>5</v>
      </c>
      <c r="C21" s="8"/>
      <c r="D21" s="127"/>
      <c r="E21" s="10"/>
      <c r="F21" s="127"/>
      <c r="G21" s="10"/>
      <c r="H21" s="28"/>
      <c r="I21" s="10"/>
      <c r="J21" s="29"/>
      <c r="K21" s="10"/>
      <c r="L21" s="28"/>
      <c r="M21" s="10"/>
      <c r="N21" s="28"/>
      <c r="O21" s="10"/>
      <c r="P21" s="28"/>
      <c r="Q21" s="10"/>
      <c r="R21" s="28"/>
      <c r="S21" s="10"/>
      <c r="T21" s="28"/>
      <c r="U21" s="10"/>
      <c r="V21" s="28"/>
      <c r="W21" s="10"/>
      <c r="X21" s="29"/>
      <c r="Y21" s="10"/>
      <c r="Z21" s="29"/>
      <c r="AA21" s="10"/>
      <c r="AB21" s="29"/>
    </row>
    <row r="22" spans="1:28" ht="22.5" customHeight="1">
      <c r="A22" s="9" t="s">
        <v>160</v>
      </c>
      <c r="B22" s="35"/>
      <c r="C22" s="8"/>
      <c r="D22" s="28"/>
      <c r="E22" s="10"/>
      <c r="F22" s="28"/>
      <c r="G22" s="10"/>
      <c r="H22" s="28"/>
      <c r="I22" s="10"/>
      <c r="J22" s="29"/>
      <c r="K22" s="10"/>
      <c r="L22" s="28"/>
      <c r="M22" s="10"/>
      <c r="N22" s="28"/>
      <c r="O22" s="10"/>
      <c r="P22" s="28"/>
      <c r="Q22" s="10"/>
      <c r="R22" s="28"/>
      <c r="S22" s="10"/>
      <c r="T22" s="28"/>
      <c r="U22" s="10"/>
      <c r="V22" s="28"/>
      <c r="W22" s="10"/>
      <c r="X22" s="29"/>
      <c r="Y22" s="10"/>
      <c r="Z22" s="29"/>
      <c r="AA22" s="10"/>
      <c r="AB22" s="29"/>
    </row>
    <row r="23" spans="1:28" ht="22.5" customHeight="1">
      <c r="A23" s="163" t="s">
        <v>161</v>
      </c>
      <c r="B23" s="11"/>
      <c r="C23" s="8"/>
      <c r="D23" s="84" t="s">
        <v>8</v>
      </c>
      <c r="E23" s="149"/>
      <c r="F23" s="84" t="s">
        <v>8</v>
      </c>
      <c r="G23" s="149"/>
      <c r="H23" s="84" t="s">
        <v>8</v>
      </c>
      <c r="I23" s="149"/>
      <c r="J23" s="84" t="s">
        <v>8</v>
      </c>
      <c r="K23" s="149"/>
      <c r="L23" s="84" t="s">
        <v>8</v>
      </c>
      <c r="M23" s="149"/>
      <c r="N23" s="84" t="s">
        <v>8</v>
      </c>
      <c r="O23" s="149"/>
      <c r="P23" s="84" t="s">
        <v>8</v>
      </c>
      <c r="Q23" s="149"/>
      <c r="R23" s="113">
        <v>4312471</v>
      </c>
      <c r="S23" s="149"/>
      <c r="T23" s="177">
        <v>5004239</v>
      </c>
      <c r="U23" s="149"/>
      <c r="V23" s="170">
        <v>9316710</v>
      </c>
      <c r="W23" s="149"/>
      <c r="X23" s="170">
        <f>V23</f>
        <v>9316710</v>
      </c>
      <c r="Y23" s="149"/>
      <c r="Z23" s="178">
        <v>-11286710</v>
      </c>
      <c r="AA23" s="149"/>
      <c r="AB23" s="149">
        <f>SUM(X23:Z23)</f>
        <v>-1970000</v>
      </c>
    </row>
    <row r="24" spans="1:28" ht="22.5" hidden="1" customHeight="1">
      <c r="A24" s="9" t="s">
        <v>170</v>
      </c>
      <c r="B24" s="35"/>
      <c r="C24" s="8"/>
      <c r="D24" s="84"/>
      <c r="E24" s="96"/>
      <c r="F24" s="84"/>
      <c r="G24" s="96"/>
      <c r="H24" s="84"/>
      <c r="I24" s="96"/>
      <c r="J24" s="149"/>
      <c r="K24" s="96"/>
      <c r="L24" s="84"/>
      <c r="M24" s="96"/>
      <c r="N24" s="84"/>
      <c r="O24" s="96"/>
      <c r="P24" s="84"/>
      <c r="Q24" s="96"/>
      <c r="R24" s="84"/>
      <c r="S24" s="96"/>
      <c r="T24" s="84"/>
      <c r="U24" s="96"/>
      <c r="V24" s="84"/>
      <c r="W24" s="96"/>
      <c r="X24" s="149"/>
      <c r="Y24" s="96"/>
      <c r="Z24" s="149"/>
      <c r="AA24" s="96"/>
      <c r="AB24" s="149"/>
    </row>
    <row r="25" spans="1:28" s="42" customFormat="1" ht="22.5" hidden="1" customHeight="1">
      <c r="A25" s="163" t="s">
        <v>162</v>
      </c>
      <c r="B25" s="31"/>
      <c r="C25" s="28"/>
      <c r="D25" s="84" t="s">
        <v>8</v>
      </c>
      <c r="E25" s="149"/>
      <c r="F25" s="84" t="s">
        <v>8</v>
      </c>
      <c r="G25" s="149"/>
      <c r="H25" s="84" t="s">
        <v>8</v>
      </c>
      <c r="I25" s="149"/>
      <c r="J25" s="84" t="s">
        <v>8</v>
      </c>
      <c r="K25" s="149"/>
      <c r="L25" s="84" t="s">
        <v>8</v>
      </c>
      <c r="M25" s="149"/>
      <c r="N25" s="84" t="s">
        <v>8</v>
      </c>
      <c r="O25" s="149"/>
      <c r="P25" s="84" t="s">
        <v>8</v>
      </c>
      <c r="Q25" s="149"/>
      <c r="R25" s="84" t="s">
        <v>8</v>
      </c>
      <c r="S25" s="149"/>
      <c r="T25" s="84" t="s">
        <v>8</v>
      </c>
      <c r="U25" s="149"/>
      <c r="V25" s="84" t="s">
        <v>8</v>
      </c>
      <c r="W25" s="149"/>
      <c r="X25" s="84" t="s">
        <v>8</v>
      </c>
      <c r="Y25" s="149"/>
      <c r="Z25" s="114"/>
      <c r="AA25" s="172"/>
      <c r="AB25" s="149">
        <f>SUM(X25:Z25)</f>
        <v>0</v>
      </c>
    </row>
    <row r="26" spans="1:28" s="42" customFormat="1" ht="22.5" customHeight="1">
      <c r="A26" s="163" t="s">
        <v>160</v>
      </c>
      <c r="B26" s="122"/>
      <c r="C26" s="28"/>
      <c r="D26" s="84"/>
      <c r="E26" s="149"/>
      <c r="F26" s="84"/>
      <c r="G26" s="149"/>
      <c r="H26" s="84"/>
      <c r="I26" s="149"/>
      <c r="J26" s="149"/>
      <c r="K26" s="149"/>
      <c r="L26" s="84"/>
      <c r="M26" s="149"/>
      <c r="N26" s="84"/>
      <c r="O26" s="149"/>
      <c r="P26" s="84"/>
      <c r="Q26" s="149"/>
      <c r="R26" s="84"/>
      <c r="S26" s="149"/>
      <c r="T26" s="84"/>
      <c r="U26" s="149"/>
      <c r="V26" s="84"/>
      <c r="W26" s="149"/>
      <c r="X26" s="84"/>
      <c r="Y26" s="149"/>
      <c r="Z26" s="149"/>
      <c r="AA26" s="149"/>
      <c r="AB26" s="149"/>
    </row>
    <row r="27" spans="1:28" ht="22.5" customHeight="1">
      <c r="A27" s="163" t="s">
        <v>162</v>
      </c>
      <c r="B27" s="11"/>
      <c r="C27" s="8"/>
      <c r="D27" s="168" t="s">
        <v>8</v>
      </c>
      <c r="E27" s="96"/>
      <c r="F27" s="168" t="s">
        <v>8</v>
      </c>
      <c r="G27" s="96"/>
      <c r="H27" s="168" t="s">
        <v>8</v>
      </c>
      <c r="I27" s="96"/>
      <c r="J27" s="168" t="s">
        <v>8</v>
      </c>
      <c r="K27" s="96"/>
      <c r="L27" s="168" t="s">
        <v>8</v>
      </c>
      <c r="M27" s="96"/>
      <c r="N27" s="168" t="s">
        <v>8</v>
      </c>
      <c r="O27" s="96"/>
      <c r="P27" s="168" t="s">
        <v>8</v>
      </c>
      <c r="Q27" s="96"/>
      <c r="R27" s="190" t="s">
        <v>8</v>
      </c>
      <c r="S27" s="96"/>
      <c r="T27" s="168" t="s">
        <v>8</v>
      </c>
      <c r="U27" s="96"/>
      <c r="V27" s="168" t="s">
        <v>8</v>
      </c>
      <c r="W27" s="96"/>
      <c r="X27" s="168" t="s">
        <v>8</v>
      </c>
      <c r="Y27" s="96"/>
      <c r="Z27" s="179">
        <v>414796</v>
      </c>
      <c r="AA27" s="171"/>
      <c r="AB27" s="125">
        <f>SUM(X27:Z27)</f>
        <v>414796</v>
      </c>
    </row>
    <row r="28" spans="1:28" ht="22.5" customHeight="1">
      <c r="A28" s="33" t="s">
        <v>216</v>
      </c>
      <c r="B28" s="11"/>
      <c r="C28" s="8"/>
      <c r="D28" s="115" t="s">
        <v>8</v>
      </c>
      <c r="E28" s="10"/>
      <c r="F28" s="115" t="s">
        <v>8</v>
      </c>
      <c r="G28" s="10"/>
      <c r="H28" s="115" t="s">
        <v>8</v>
      </c>
      <c r="I28" s="10"/>
      <c r="J28" s="115" t="s">
        <v>8</v>
      </c>
      <c r="K28" s="10"/>
      <c r="L28" s="115" t="s">
        <v>8</v>
      </c>
      <c r="M28" s="10"/>
      <c r="N28" s="115" t="s">
        <v>8</v>
      </c>
      <c r="O28" s="10"/>
      <c r="P28" s="115" t="s">
        <v>8</v>
      </c>
      <c r="Q28" s="10"/>
      <c r="R28" s="17">
        <f>SUM(R23:R27)</f>
        <v>4312471</v>
      </c>
      <c r="S28" s="10"/>
      <c r="T28" s="17">
        <f>SUM(T23:T27)</f>
        <v>5004239</v>
      </c>
      <c r="U28" s="10"/>
      <c r="V28" s="17">
        <f>SUM(V23:V27)</f>
        <v>9316710</v>
      </c>
      <c r="W28" s="10"/>
      <c r="X28" s="17">
        <f>SUM(X23:X27)</f>
        <v>9316710</v>
      </c>
      <c r="Y28" s="10"/>
      <c r="Z28" s="17">
        <f>SUM(Z23:Z27)</f>
        <v>-10871914</v>
      </c>
      <c r="AA28" s="10"/>
      <c r="AB28" s="17">
        <f>SUM(AB23:AB27)</f>
        <v>-1555204</v>
      </c>
    </row>
    <row r="29" spans="1:28" ht="15.75" customHeight="1">
      <c r="A29" s="33"/>
      <c r="B29" s="35"/>
      <c r="C29" s="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</row>
    <row r="30" spans="1:28" ht="22.5" customHeight="1">
      <c r="A30" s="33" t="s">
        <v>78</v>
      </c>
      <c r="B30" s="35"/>
      <c r="C30" s="8"/>
      <c r="D30" s="126" t="s">
        <v>8</v>
      </c>
      <c r="E30" s="10"/>
      <c r="F30" s="126" t="s">
        <v>8</v>
      </c>
      <c r="G30" s="10"/>
      <c r="H30" s="126" t="s">
        <v>8</v>
      </c>
      <c r="I30" s="10"/>
      <c r="J30" s="187" t="s">
        <v>8</v>
      </c>
      <c r="K30" s="10"/>
      <c r="L30" s="126" t="s">
        <v>8</v>
      </c>
      <c r="M30" s="10"/>
      <c r="N30" s="126" t="s">
        <v>8</v>
      </c>
      <c r="O30" s="10"/>
      <c r="P30" s="126" t="s">
        <v>8</v>
      </c>
      <c r="Q30" s="10"/>
      <c r="R30" s="36">
        <f>SUM(R19,R23,R27)</f>
        <v>4312471</v>
      </c>
      <c r="S30" s="10"/>
      <c r="T30" s="36">
        <f>SUM(T19,T23,T27)</f>
        <v>5004239</v>
      </c>
      <c r="U30" s="10"/>
      <c r="V30" s="36">
        <f>SUM(V19,V23,V27)</f>
        <v>9316710</v>
      </c>
      <c r="W30" s="10"/>
      <c r="X30" s="36">
        <f>SUM(X19,X23,X27)</f>
        <v>9316710</v>
      </c>
      <c r="Y30" s="10"/>
      <c r="Z30" s="36">
        <f>SUM(Z19,Z28)</f>
        <v>-8217844</v>
      </c>
      <c r="AA30" s="10"/>
      <c r="AB30" s="36">
        <f>SUM(AB19,AB28)</f>
        <v>1098866</v>
      </c>
    </row>
    <row r="31" spans="1:28" ht="15.75" customHeight="1">
      <c r="A31" s="33"/>
      <c r="B31" s="35"/>
      <c r="C31" s="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</row>
    <row r="32" spans="1:28" ht="22.5" customHeight="1">
      <c r="A32" s="33" t="s">
        <v>94</v>
      </c>
      <c r="B32" s="11"/>
      <c r="C32" s="7"/>
      <c r="D32" s="73"/>
      <c r="F32" s="73"/>
      <c r="L32" s="98"/>
      <c r="N32" s="73"/>
      <c r="P32" s="73"/>
      <c r="R32" s="73"/>
      <c r="T32" s="73"/>
      <c r="V32" s="98"/>
      <c r="X32" s="98"/>
      <c r="Z32" s="98"/>
      <c r="AB32" s="14"/>
    </row>
    <row r="33" spans="1:28" ht="22.5" customHeight="1">
      <c r="A33" s="9" t="s">
        <v>140</v>
      </c>
      <c r="B33" s="11"/>
      <c r="C33" s="7"/>
      <c r="D33" s="84" t="s">
        <v>8</v>
      </c>
      <c r="E33" s="47"/>
      <c r="F33" s="84" t="s">
        <v>8</v>
      </c>
      <c r="G33" s="47"/>
      <c r="H33" s="84" t="s">
        <v>8</v>
      </c>
      <c r="I33" s="47"/>
      <c r="J33" s="149">
        <v>-755811870</v>
      </c>
      <c r="K33" s="47"/>
      <c r="L33" s="84" t="s">
        <v>8</v>
      </c>
      <c r="M33" s="47"/>
      <c r="N33" s="84" t="s">
        <v>8</v>
      </c>
      <c r="O33" s="47"/>
      <c r="P33" s="84" t="s">
        <v>8</v>
      </c>
      <c r="Q33" s="47"/>
      <c r="R33" s="84" t="s">
        <v>8</v>
      </c>
      <c r="S33" s="47"/>
      <c r="T33" s="84" t="s">
        <v>8</v>
      </c>
      <c r="U33" s="84"/>
      <c r="V33" s="84" t="s">
        <v>8</v>
      </c>
      <c r="W33" s="47"/>
      <c r="X33" s="149">
        <f>SUM(J33:V33)</f>
        <v>-755811870</v>
      </c>
      <c r="Y33" s="47"/>
      <c r="Z33" s="149">
        <v>-12895182</v>
      </c>
      <c r="AA33" s="47"/>
      <c r="AB33" s="149">
        <f>SUM(X33:Z33)</f>
        <v>-768707052</v>
      </c>
    </row>
    <row r="34" spans="1:28" ht="22.5" customHeight="1">
      <c r="A34" s="62" t="s">
        <v>79</v>
      </c>
      <c r="B34" s="11"/>
      <c r="C34" s="7"/>
      <c r="D34" s="84" t="s">
        <v>8</v>
      </c>
      <c r="E34" s="47"/>
      <c r="F34" s="84" t="s">
        <v>8</v>
      </c>
      <c r="G34" s="47"/>
      <c r="H34" s="94" t="s">
        <v>8</v>
      </c>
      <c r="I34" s="47"/>
      <c r="J34" s="177">
        <v>-38919763</v>
      </c>
      <c r="K34" s="47"/>
      <c r="L34" s="114">
        <v>3345964</v>
      </c>
      <c r="M34" s="47"/>
      <c r="N34" s="114">
        <v>-181629461</v>
      </c>
      <c r="O34" s="76"/>
      <c r="P34" s="94" t="s">
        <v>8</v>
      </c>
      <c r="Q34" s="47"/>
      <c r="R34" s="94" t="s">
        <v>8</v>
      </c>
      <c r="S34" s="76"/>
      <c r="T34" s="94" t="s">
        <v>8</v>
      </c>
      <c r="U34" s="47"/>
      <c r="V34" s="170">
        <v>-178283497</v>
      </c>
      <c r="W34" s="47"/>
      <c r="X34" s="149">
        <f>SUM(D34,H34,J34,V34)</f>
        <v>-217203260</v>
      </c>
      <c r="Y34" s="47"/>
      <c r="Z34" s="113" t="s">
        <v>8</v>
      </c>
      <c r="AA34" s="47"/>
      <c r="AB34" s="149">
        <f>SUM(X34:Z34)</f>
        <v>-217203260</v>
      </c>
    </row>
    <row r="35" spans="1:28" ht="22.5" customHeight="1">
      <c r="A35" s="25" t="s">
        <v>286</v>
      </c>
      <c r="B35" s="11"/>
      <c r="C35" s="7"/>
      <c r="D35" s="115" t="s">
        <v>8</v>
      </c>
      <c r="E35" s="33"/>
      <c r="F35" s="115" t="s">
        <v>8</v>
      </c>
      <c r="G35" s="33"/>
      <c r="H35" s="115" t="s">
        <v>8</v>
      </c>
      <c r="I35" s="33"/>
      <c r="J35" s="99">
        <f>SUM(J33:J34)</f>
        <v>-794731633</v>
      </c>
      <c r="K35" s="33"/>
      <c r="L35" s="99">
        <f>SUM(L33:L34)</f>
        <v>3345964</v>
      </c>
      <c r="M35" s="33"/>
      <c r="N35" s="99">
        <f>SUM(N33:N34)</f>
        <v>-181629461</v>
      </c>
      <c r="O35" s="33"/>
      <c r="P35" s="115" t="s">
        <v>8</v>
      </c>
      <c r="Q35" s="8"/>
      <c r="R35" s="115" t="s">
        <v>8</v>
      </c>
      <c r="S35" s="33"/>
      <c r="T35" s="89" t="s">
        <v>8</v>
      </c>
      <c r="U35" s="33"/>
      <c r="V35" s="99">
        <f>SUM(V33:V34)</f>
        <v>-178283497</v>
      </c>
      <c r="W35" s="33"/>
      <c r="X35" s="99">
        <f>SUM(X33:X34)</f>
        <v>-973015130</v>
      </c>
      <c r="Y35" s="33"/>
      <c r="Z35" s="99">
        <f>SUM(Z33:Z34)</f>
        <v>-12895182</v>
      </c>
      <c r="AA35" s="33"/>
      <c r="AB35" s="17">
        <f>SUM(AB33:AB34)</f>
        <v>-985910312</v>
      </c>
    </row>
    <row r="36" spans="1:28" ht="15.75" hidden="1" customHeight="1">
      <c r="A36" s="33"/>
      <c r="B36" s="35"/>
      <c r="C36" s="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</row>
    <row r="37" spans="1:28" ht="22.5" hidden="1" customHeight="1">
      <c r="A37" s="62" t="s">
        <v>82</v>
      </c>
      <c r="B37" s="11">
        <v>26</v>
      </c>
      <c r="C37" s="7"/>
      <c r="D37" s="168" t="s">
        <v>8</v>
      </c>
      <c r="E37" s="173"/>
      <c r="F37" s="168" t="s">
        <v>8</v>
      </c>
      <c r="G37" s="173"/>
      <c r="H37" s="181" t="s">
        <v>8</v>
      </c>
      <c r="I37" s="173"/>
      <c r="J37" s="181" t="s">
        <v>8</v>
      </c>
      <c r="K37" s="173"/>
      <c r="L37" s="168" t="s">
        <v>8</v>
      </c>
      <c r="M37" s="47"/>
      <c r="N37" s="168" t="s">
        <v>8</v>
      </c>
      <c r="O37" s="47"/>
      <c r="P37" s="168" t="s">
        <v>8</v>
      </c>
      <c r="Q37" s="47"/>
      <c r="R37" s="168" t="s">
        <v>8</v>
      </c>
      <c r="S37" s="47"/>
      <c r="T37" s="168" t="s">
        <v>8</v>
      </c>
      <c r="U37" s="84"/>
      <c r="V37" s="168" t="s">
        <v>8</v>
      </c>
      <c r="W37" s="173"/>
      <c r="X37" s="168" t="s">
        <v>8</v>
      </c>
      <c r="Y37" s="173"/>
      <c r="Z37" s="168" t="s">
        <v>8</v>
      </c>
      <c r="AA37" s="173"/>
      <c r="AB37" s="168" t="s">
        <v>8</v>
      </c>
    </row>
    <row r="38" spans="1:28" ht="15.75" customHeight="1">
      <c r="A38" s="33"/>
      <c r="B38" s="35"/>
      <c r="C38" s="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</row>
    <row r="39" spans="1:28" ht="22.5" customHeight="1" thickBot="1">
      <c r="A39" s="44" t="s">
        <v>192</v>
      </c>
      <c r="B39" s="35"/>
      <c r="C39" s="8"/>
      <c r="D39" s="97">
        <f>SUM(D35,D30,D12,D37)</f>
        <v>2264954920</v>
      </c>
      <c r="E39" s="33"/>
      <c r="F39" s="97">
        <f>SUM(F35,F30,F12,F37)</f>
        <v>503250900</v>
      </c>
      <c r="G39" s="33"/>
      <c r="H39" s="97">
        <f>SUM(H35,H30,H12,H37)</f>
        <v>141746500</v>
      </c>
      <c r="I39" s="33"/>
      <c r="J39" s="97">
        <f>SUM(J35,J30,J12,J37)</f>
        <v>309581563</v>
      </c>
      <c r="K39" s="33"/>
      <c r="L39" s="97">
        <f>SUM(L35,L30,L12,L37)</f>
        <v>-4536143</v>
      </c>
      <c r="M39" s="33"/>
      <c r="N39" s="97">
        <f>SUM(N35,N30,N12,N37)</f>
        <v>-82277160</v>
      </c>
      <c r="O39" s="33"/>
      <c r="P39" s="97">
        <f>SUM(P35,P30,P12,P37)</f>
        <v>355215296</v>
      </c>
      <c r="Q39" s="33"/>
      <c r="R39" s="97">
        <f>SUM(R35,R30,R12,R37)</f>
        <v>142143351</v>
      </c>
      <c r="S39" s="33"/>
      <c r="T39" s="97">
        <f>SUM(T35,T30,T12,T37)</f>
        <v>1303374846</v>
      </c>
      <c r="U39" s="33"/>
      <c r="V39" s="97">
        <f>SUM(V35,V30,V12,V37)</f>
        <v>1713920190</v>
      </c>
      <c r="W39" s="33"/>
      <c r="X39" s="97">
        <f>SUM(X35,X30,X12,X37)</f>
        <v>4933454073</v>
      </c>
      <c r="Y39" s="33"/>
      <c r="Z39" s="97">
        <f>SUM(Z35,Z30,Z12,Z37)</f>
        <v>81977907</v>
      </c>
      <c r="AA39" s="33"/>
      <c r="AB39" s="97">
        <f>SUM(AB35,AB30,AB12,AB37)</f>
        <v>5015431980</v>
      </c>
    </row>
    <row r="40" spans="1:28" ht="22.5" customHeight="1" thickTop="1"/>
    <row r="41" spans="1:28" ht="22.5" customHeight="1">
      <c r="A41" s="251" t="s">
        <v>0</v>
      </c>
      <c r="B41" s="251"/>
      <c r="C41" s="47"/>
      <c r="D41" s="202"/>
      <c r="E41" s="202"/>
      <c r="F41" s="202"/>
      <c r="G41" s="202"/>
      <c r="H41" s="202"/>
      <c r="I41" s="202"/>
      <c r="J41" s="202" t="s">
        <v>99</v>
      </c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203"/>
      <c r="AA41" s="203"/>
      <c r="AB41" s="203"/>
    </row>
    <row r="42" spans="1:28" ht="22.5" customHeight="1">
      <c r="A42" s="40" t="s">
        <v>57</v>
      </c>
      <c r="B42" s="49" t="s">
        <v>58</v>
      </c>
      <c r="C42" s="50"/>
      <c r="D42" s="50" t="s">
        <v>59</v>
      </c>
      <c r="E42" s="50"/>
      <c r="F42" s="50" t="s">
        <v>59</v>
      </c>
      <c r="G42" s="50"/>
      <c r="H42" s="47"/>
      <c r="I42" s="50"/>
      <c r="J42" s="47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203"/>
      <c r="W42" s="203"/>
      <c r="X42" s="203"/>
      <c r="Y42" s="203"/>
      <c r="Z42" s="203"/>
      <c r="AA42" s="203"/>
      <c r="AB42" s="203"/>
    </row>
    <row r="43" spans="1:28" ht="22.5" customHeight="1">
      <c r="A43" s="216"/>
      <c r="B43" s="216"/>
      <c r="C43" s="216"/>
      <c r="D43" s="216"/>
      <c r="E43" s="216"/>
      <c r="F43" s="216"/>
      <c r="G43" s="216"/>
      <c r="H43" s="216"/>
      <c r="I43" s="216"/>
      <c r="J43" s="216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203"/>
      <c r="W43" s="203"/>
      <c r="X43" s="203"/>
      <c r="Y43" s="203"/>
      <c r="Z43" s="203"/>
      <c r="AA43" s="203"/>
      <c r="AB43" s="203"/>
    </row>
    <row r="44" spans="1:28" ht="22.5" customHeight="1">
      <c r="A44" s="7"/>
      <c r="B44" s="194"/>
      <c r="C44" s="7"/>
      <c r="D44" s="247" t="s">
        <v>36</v>
      </c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</row>
    <row r="45" spans="1:28" ht="22.5" customHeight="1">
      <c r="A45" s="183"/>
      <c r="B45" s="197"/>
      <c r="C45" s="200"/>
      <c r="D45" s="209"/>
      <c r="E45" s="209"/>
      <c r="F45" s="209"/>
      <c r="G45" s="209"/>
      <c r="H45" s="252" t="s">
        <v>61</v>
      </c>
      <c r="I45" s="252"/>
      <c r="J45" s="252"/>
      <c r="K45" s="51"/>
      <c r="L45" s="252" t="s">
        <v>65</v>
      </c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09"/>
      <c r="X45" s="209"/>
      <c r="Y45" s="209"/>
      <c r="Z45" s="209"/>
      <c r="AA45" s="209"/>
      <c r="AB45" s="209"/>
    </row>
    <row r="46" spans="1:28" ht="22.5" customHeight="1">
      <c r="A46" s="183"/>
      <c r="B46" s="210"/>
      <c r="C46" s="209"/>
      <c r="D46" s="209"/>
      <c r="E46" s="209"/>
      <c r="F46" s="209"/>
      <c r="G46" s="209"/>
      <c r="H46" s="208"/>
      <c r="I46" s="209"/>
      <c r="J46" s="209"/>
      <c r="K46" s="209"/>
      <c r="L46" s="211"/>
      <c r="M46" s="215"/>
      <c r="N46" s="214"/>
      <c r="O46" s="215"/>
      <c r="P46" s="253" t="s">
        <v>250</v>
      </c>
      <c r="Q46" s="253"/>
      <c r="R46" s="253"/>
      <c r="S46" s="209"/>
      <c r="T46" s="209"/>
      <c r="U46" s="209"/>
      <c r="V46" s="208" t="s">
        <v>133</v>
      </c>
      <c r="W46" s="209"/>
      <c r="X46" s="209"/>
      <c r="Y46" s="209"/>
      <c r="Z46" s="208" t="s">
        <v>30</v>
      </c>
      <c r="AA46" s="209"/>
      <c r="AB46" s="208"/>
    </row>
    <row r="47" spans="1:28" ht="22.5" customHeight="1">
      <c r="A47" s="183"/>
      <c r="B47" s="197"/>
      <c r="C47" s="200"/>
      <c r="D47" s="209" t="s">
        <v>29</v>
      </c>
      <c r="E47" s="209"/>
      <c r="F47" s="209"/>
      <c r="G47" s="209"/>
      <c r="H47" s="208"/>
      <c r="I47" s="209"/>
      <c r="J47" s="209"/>
      <c r="K47" s="209"/>
      <c r="L47" s="211" t="s">
        <v>250</v>
      </c>
      <c r="M47" s="215"/>
      <c r="N47" s="214" t="s">
        <v>250</v>
      </c>
      <c r="O47" s="215"/>
      <c r="P47" s="249" t="s">
        <v>255</v>
      </c>
      <c r="Q47" s="249"/>
      <c r="R47" s="249"/>
      <c r="S47" s="209"/>
      <c r="T47" s="209" t="s">
        <v>51</v>
      </c>
      <c r="U47" s="209"/>
      <c r="V47" s="208" t="s">
        <v>135</v>
      </c>
      <c r="W47" s="209"/>
      <c r="X47" s="209" t="s">
        <v>44</v>
      </c>
      <c r="Y47" s="209"/>
      <c r="Z47" s="208" t="s">
        <v>70</v>
      </c>
      <c r="AA47" s="209"/>
      <c r="AB47" s="208"/>
    </row>
    <row r="48" spans="1:28" ht="22.5" customHeight="1">
      <c r="A48" s="183"/>
      <c r="B48" s="197"/>
      <c r="C48" s="200"/>
      <c r="D48" s="209" t="s">
        <v>31</v>
      </c>
      <c r="E48" s="209"/>
      <c r="F48" s="209" t="s">
        <v>131</v>
      </c>
      <c r="G48" s="209"/>
      <c r="H48" s="208" t="s">
        <v>93</v>
      </c>
      <c r="I48" s="209"/>
      <c r="J48" s="209"/>
      <c r="K48" s="209"/>
      <c r="L48" s="211" t="s">
        <v>251</v>
      </c>
      <c r="M48" s="215"/>
      <c r="N48" s="214" t="s">
        <v>302</v>
      </c>
      <c r="O48" s="215"/>
      <c r="P48" s="215"/>
      <c r="Q48" s="215"/>
      <c r="R48" s="215" t="s">
        <v>30</v>
      </c>
      <c r="S48" s="209"/>
      <c r="T48" s="209" t="s">
        <v>52</v>
      </c>
      <c r="U48" s="209"/>
      <c r="V48" s="208" t="s">
        <v>134</v>
      </c>
      <c r="W48" s="209"/>
      <c r="X48" s="209" t="s">
        <v>45</v>
      </c>
      <c r="Y48" s="209"/>
      <c r="Z48" s="208" t="s">
        <v>71</v>
      </c>
      <c r="AA48" s="209"/>
      <c r="AB48" s="208" t="s">
        <v>44</v>
      </c>
    </row>
    <row r="49" spans="1:28" ht="22.5" customHeight="1">
      <c r="A49" s="183"/>
      <c r="B49" s="197" t="s">
        <v>1</v>
      </c>
      <c r="C49" s="200"/>
      <c r="D49" s="209" t="s">
        <v>37</v>
      </c>
      <c r="E49" s="209"/>
      <c r="F49" s="209" t="s">
        <v>132</v>
      </c>
      <c r="G49" s="209"/>
      <c r="H49" s="208" t="s">
        <v>80</v>
      </c>
      <c r="I49" s="209"/>
      <c r="J49" s="208" t="s">
        <v>72</v>
      </c>
      <c r="K49" s="209"/>
      <c r="L49" s="211" t="s">
        <v>252</v>
      </c>
      <c r="M49" s="215"/>
      <c r="N49" s="214" t="s">
        <v>303</v>
      </c>
      <c r="O49" s="215"/>
      <c r="P49" s="215" t="s">
        <v>34</v>
      </c>
      <c r="Q49" s="215"/>
      <c r="R49" s="215" t="s">
        <v>35</v>
      </c>
      <c r="S49" s="209"/>
      <c r="T49" s="209" t="s">
        <v>53</v>
      </c>
      <c r="U49" s="209"/>
      <c r="V49" s="208" t="s">
        <v>32</v>
      </c>
      <c r="W49" s="209"/>
      <c r="X49" s="208" t="s">
        <v>187</v>
      </c>
      <c r="Y49" s="209"/>
      <c r="Z49" s="208" t="s">
        <v>74</v>
      </c>
      <c r="AA49" s="209"/>
      <c r="AB49" s="208" t="s">
        <v>45</v>
      </c>
    </row>
    <row r="50" spans="1:28" ht="22.5" customHeight="1">
      <c r="B50" s="197"/>
      <c r="C50" s="200"/>
      <c r="D50" s="250" t="s">
        <v>46</v>
      </c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0"/>
    </row>
    <row r="51" spans="1:28" ht="22.5" customHeight="1">
      <c r="A51" s="79" t="s">
        <v>222</v>
      </c>
      <c r="B51" s="213"/>
      <c r="C51" s="215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</row>
    <row r="52" spans="1:28" ht="22.5" customHeight="1">
      <c r="A52" s="79" t="s">
        <v>256</v>
      </c>
      <c r="B52" s="185"/>
      <c r="C52" s="195"/>
      <c r="D52" s="29">
        <v>2264954920</v>
      </c>
      <c r="E52" s="29"/>
      <c r="F52" s="29">
        <v>503250900</v>
      </c>
      <c r="G52" s="29"/>
      <c r="H52" s="29">
        <v>141746500</v>
      </c>
      <c r="I52" s="29"/>
      <c r="J52" s="29">
        <v>309581563</v>
      </c>
      <c r="K52" s="29"/>
      <c r="L52" s="29">
        <v>-4536143</v>
      </c>
      <c r="M52" s="29"/>
      <c r="N52" s="29">
        <v>-82277160</v>
      </c>
      <c r="O52" s="29"/>
      <c r="P52" s="29">
        <v>355215296</v>
      </c>
      <c r="Q52" s="29"/>
      <c r="R52" s="29">
        <v>142143351</v>
      </c>
      <c r="S52" s="29"/>
      <c r="T52" s="29">
        <v>1303374846</v>
      </c>
      <c r="U52" s="29"/>
      <c r="V52" s="29">
        <v>1713920190</v>
      </c>
      <c r="W52" s="29"/>
      <c r="X52" s="29">
        <f>SUM(D52,F52,H52,J52,V52)</f>
        <v>4933454073</v>
      </c>
      <c r="Y52" s="29"/>
      <c r="Z52" s="29">
        <v>81977907</v>
      </c>
      <c r="AA52" s="29"/>
      <c r="AB52" s="29">
        <f>+X52+Z52</f>
        <v>5015431980</v>
      </c>
    </row>
    <row r="53" spans="1:28" ht="22.5" customHeight="1">
      <c r="A53" t="s">
        <v>247</v>
      </c>
      <c r="B53" s="213">
        <v>3</v>
      </c>
      <c r="C53" s="206"/>
      <c r="D53" s="207" t="s">
        <v>8</v>
      </c>
      <c r="E53" s="188"/>
      <c r="F53" s="207" t="s">
        <v>8</v>
      </c>
      <c r="G53" s="188"/>
      <c r="H53" s="207" t="s">
        <v>8</v>
      </c>
      <c r="I53" s="188"/>
      <c r="J53" s="218">
        <v>7627076</v>
      </c>
      <c r="K53" s="188"/>
      <c r="L53" s="207" t="s">
        <v>8</v>
      </c>
      <c r="M53" s="188"/>
      <c r="N53" s="207" t="s">
        <v>8</v>
      </c>
      <c r="O53" s="188"/>
      <c r="P53" s="207" t="s">
        <v>8</v>
      </c>
      <c r="Q53" s="188"/>
      <c r="R53" s="113" t="s">
        <v>8</v>
      </c>
      <c r="S53" s="188"/>
      <c r="T53" s="177" t="s">
        <v>8</v>
      </c>
      <c r="U53" s="188"/>
      <c r="V53" s="170" t="s">
        <v>8</v>
      </c>
      <c r="W53" s="188"/>
      <c r="X53" s="170">
        <f>SUM(D53,F53,H53,J53,V53)</f>
        <v>7627076</v>
      </c>
      <c r="Y53" s="188"/>
      <c r="Z53" s="184">
        <v>39342468</v>
      </c>
      <c r="AA53" s="188"/>
      <c r="AB53" s="188">
        <f>+X53+Z53</f>
        <v>46969544</v>
      </c>
    </row>
    <row r="54" spans="1:28" ht="22.5" customHeight="1">
      <c r="A54" s="217" t="s">
        <v>248</v>
      </c>
      <c r="B54" s="185"/>
      <c r="C54" s="206"/>
      <c r="D54" s="17">
        <f>SUM(D52:D53)</f>
        <v>2264954920</v>
      </c>
      <c r="E54" s="29"/>
      <c r="F54" s="17">
        <f>SUM(F52:F53)</f>
        <v>503250900</v>
      </c>
      <c r="G54" s="29"/>
      <c r="H54" s="17">
        <f>SUM(H52:H53)</f>
        <v>141746500</v>
      </c>
      <c r="I54" s="29"/>
      <c r="J54" s="17">
        <f>SUM(J52:J53)</f>
        <v>317208639</v>
      </c>
      <c r="K54" s="29"/>
      <c r="L54" s="17">
        <f>SUM(L52:L53)</f>
        <v>-4536143</v>
      </c>
      <c r="M54" s="29"/>
      <c r="N54" s="17">
        <f>SUM(N52:N53)</f>
        <v>-82277160</v>
      </c>
      <c r="O54" s="29"/>
      <c r="P54" s="17">
        <f>SUM(P52:P53)</f>
        <v>355215296</v>
      </c>
      <c r="Q54" s="29"/>
      <c r="R54" s="17">
        <f>SUM(R52:R53)</f>
        <v>142143351</v>
      </c>
      <c r="S54" s="29"/>
      <c r="T54" s="17">
        <f>SUM(T52:T53)</f>
        <v>1303374846</v>
      </c>
      <c r="U54" s="29"/>
      <c r="V54" s="17">
        <f>SUM(V52:V53)</f>
        <v>1713920190</v>
      </c>
      <c r="W54" s="29"/>
      <c r="X54" s="17">
        <f>SUM(X52:X53)</f>
        <v>4941081149</v>
      </c>
      <c r="Y54" s="29"/>
      <c r="Z54" s="17">
        <f>SUM(Z52:Z53)</f>
        <v>121320375</v>
      </c>
      <c r="AA54" s="29"/>
      <c r="AB54" s="17">
        <f>SUM(AB52:AB53)</f>
        <v>5062401524</v>
      </c>
    </row>
    <row r="55" spans="1:28" ht="15.75" customHeight="1">
      <c r="A55" s="33"/>
      <c r="B55" s="35"/>
      <c r="C55" s="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</row>
    <row r="56" spans="1:28" ht="22.5" customHeight="1">
      <c r="A56" s="33" t="s">
        <v>75</v>
      </c>
      <c r="B56" s="35"/>
      <c r="C56" s="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</row>
    <row r="57" spans="1:28" ht="22.5" customHeight="1">
      <c r="A57" s="81" t="s">
        <v>76</v>
      </c>
      <c r="B57" s="35"/>
      <c r="C57" s="8"/>
      <c r="D57" s="29"/>
      <c r="E57" s="10"/>
      <c r="F57" s="29"/>
      <c r="G57" s="10"/>
      <c r="H57" s="29"/>
      <c r="I57" s="10"/>
      <c r="J57" s="29"/>
      <c r="K57" s="10"/>
      <c r="L57" s="29"/>
      <c r="M57" s="10"/>
      <c r="N57" s="29"/>
      <c r="O57" s="10"/>
      <c r="P57" s="29"/>
      <c r="Q57" s="10"/>
      <c r="R57" s="29"/>
      <c r="S57" s="10"/>
      <c r="T57" s="29"/>
      <c r="U57" s="10"/>
      <c r="V57" s="29"/>
      <c r="W57" s="10"/>
      <c r="X57" s="10"/>
      <c r="Y57" s="10"/>
      <c r="Z57" s="123"/>
      <c r="AA57" s="10"/>
      <c r="AB57" s="124"/>
    </row>
    <row r="58" spans="1:28" ht="22.5" customHeight="1">
      <c r="A58" s="9" t="s">
        <v>124</v>
      </c>
      <c r="B58" s="35"/>
      <c r="C58" s="8"/>
      <c r="D58" s="104" t="s">
        <v>8</v>
      </c>
      <c r="E58" s="96"/>
      <c r="F58" s="104" t="s">
        <v>8</v>
      </c>
      <c r="G58" s="96"/>
      <c r="H58" s="104" t="s">
        <v>8</v>
      </c>
      <c r="I58" s="96"/>
      <c r="J58" s="104" t="s">
        <v>8</v>
      </c>
      <c r="K58" s="96"/>
      <c r="L58" s="104" t="s">
        <v>8</v>
      </c>
      <c r="M58" s="96"/>
      <c r="N58" s="104" t="s">
        <v>8</v>
      </c>
      <c r="O58" s="96"/>
      <c r="P58" s="104" t="s">
        <v>8</v>
      </c>
      <c r="Q58" s="96"/>
      <c r="R58" s="104" t="s">
        <v>8</v>
      </c>
      <c r="S58" s="96"/>
      <c r="T58" s="104" t="s">
        <v>8</v>
      </c>
      <c r="U58" s="96"/>
      <c r="V58" s="104" t="s">
        <v>8</v>
      </c>
      <c r="W58" s="96"/>
      <c r="X58" s="104" t="s">
        <v>8</v>
      </c>
      <c r="Y58" s="96"/>
      <c r="Z58" s="184">
        <v>1225005</v>
      </c>
      <c r="AA58" s="96"/>
      <c r="AB58" s="177">
        <f>SUM(X58:Z58)</f>
        <v>1225005</v>
      </c>
    </row>
    <row r="59" spans="1:28" ht="22.5" customHeight="1">
      <c r="A59" s="189" t="s">
        <v>77</v>
      </c>
      <c r="B59" s="185"/>
      <c r="C59" s="195"/>
      <c r="D59" s="198" t="s">
        <v>8</v>
      </c>
      <c r="E59" s="188"/>
      <c r="F59" s="198" t="s">
        <v>8</v>
      </c>
      <c r="G59" s="188"/>
      <c r="H59" s="198" t="s">
        <v>8</v>
      </c>
      <c r="I59" s="188"/>
      <c r="J59" s="198" t="s">
        <v>8</v>
      </c>
      <c r="K59" s="188"/>
      <c r="L59" s="198" t="s">
        <v>8</v>
      </c>
      <c r="M59" s="188"/>
      <c r="N59" s="198" t="s">
        <v>8</v>
      </c>
      <c r="O59" s="188"/>
      <c r="P59" s="198" t="s">
        <v>8</v>
      </c>
      <c r="Q59" s="188"/>
      <c r="R59" s="198" t="s">
        <v>8</v>
      </c>
      <c r="S59" s="188"/>
      <c r="T59" s="198" t="s">
        <v>8</v>
      </c>
      <c r="U59" s="188"/>
      <c r="V59" s="198" t="s">
        <v>8</v>
      </c>
      <c r="W59" s="188"/>
      <c r="X59" s="198" t="s">
        <v>8</v>
      </c>
      <c r="Y59" s="188"/>
      <c r="Z59" s="186">
        <v>-3790000</v>
      </c>
      <c r="AA59" s="188"/>
      <c r="AB59" s="186">
        <f>SUM(X59:Z59)</f>
        <v>-3790000</v>
      </c>
    </row>
    <row r="60" spans="1:28" ht="22.5" customHeight="1">
      <c r="A60" s="33" t="s">
        <v>95</v>
      </c>
      <c r="B60" s="35"/>
      <c r="C60" s="8"/>
      <c r="D60" s="121" t="s">
        <v>8</v>
      </c>
      <c r="E60" s="10"/>
      <c r="F60" s="121" t="s">
        <v>8</v>
      </c>
      <c r="G60" s="10"/>
      <c r="H60" s="187" t="s">
        <v>8</v>
      </c>
      <c r="I60" s="10"/>
      <c r="J60" s="187" t="s">
        <v>8</v>
      </c>
      <c r="K60" s="10"/>
      <c r="L60" s="187" t="s">
        <v>8</v>
      </c>
      <c r="M60" s="10"/>
      <c r="N60" s="187" t="s">
        <v>8</v>
      </c>
      <c r="O60" s="10"/>
      <c r="P60" s="187" t="s">
        <v>8</v>
      </c>
      <c r="Q60" s="10"/>
      <c r="R60" s="187" t="s">
        <v>8</v>
      </c>
      <c r="S60" s="10"/>
      <c r="T60" s="187" t="s">
        <v>8</v>
      </c>
      <c r="U60" s="10"/>
      <c r="V60" s="187" t="s">
        <v>8</v>
      </c>
      <c r="W60" s="10"/>
      <c r="X60" s="187" t="s">
        <v>8</v>
      </c>
      <c r="Y60" s="10"/>
      <c r="Z60" s="36">
        <f>SUM(Z58:Z59)</f>
        <v>-2564995</v>
      </c>
      <c r="AA60" s="10"/>
      <c r="AB60" s="36">
        <f>SUM(AB58:AB59)</f>
        <v>-2564995</v>
      </c>
    </row>
    <row r="61" spans="1:28" ht="15.75" customHeight="1">
      <c r="A61" s="33"/>
      <c r="B61" s="35"/>
      <c r="C61" s="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</row>
    <row r="62" spans="1:28" ht="22.5" customHeight="1">
      <c r="A62" s="81" t="s">
        <v>214</v>
      </c>
      <c r="B62" s="194">
        <v>5</v>
      </c>
      <c r="C62" s="8"/>
      <c r="D62" s="127"/>
      <c r="E62" s="10"/>
      <c r="F62" s="127"/>
      <c r="G62" s="10"/>
      <c r="H62" s="195"/>
      <c r="I62" s="10"/>
      <c r="J62" s="29"/>
      <c r="K62" s="10"/>
      <c r="L62" s="195"/>
      <c r="M62" s="10"/>
      <c r="N62" s="195"/>
      <c r="O62" s="10"/>
      <c r="P62" s="195"/>
      <c r="Q62" s="10"/>
      <c r="R62" s="195"/>
      <c r="S62" s="10"/>
      <c r="T62" s="195"/>
      <c r="U62" s="10"/>
      <c r="V62" s="195"/>
      <c r="W62" s="10"/>
      <c r="X62" s="29"/>
      <c r="Y62" s="10"/>
      <c r="Z62" s="29"/>
      <c r="AA62" s="10"/>
      <c r="AB62" s="29"/>
    </row>
    <row r="63" spans="1:28" ht="22.5" hidden="1" customHeight="1">
      <c r="A63" s="9" t="s">
        <v>160</v>
      </c>
      <c r="B63" s="35"/>
      <c r="C63" s="8"/>
      <c r="D63" s="195"/>
      <c r="E63" s="10"/>
      <c r="F63" s="195"/>
      <c r="G63" s="10"/>
      <c r="H63" s="195"/>
      <c r="I63" s="10"/>
      <c r="J63" s="29"/>
      <c r="K63" s="10"/>
      <c r="L63" s="195"/>
      <c r="M63" s="10"/>
      <c r="N63" s="195"/>
      <c r="O63" s="10"/>
      <c r="P63" s="195"/>
      <c r="Q63" s="10"/>
      <c r="R63" s="195"/>
      <c r="S63" s="10"/>
      <c r="T63" s="195"/>
      <c r="U63" s="10"/>
      <c r="V63" s="195"/>
      <c r="W63" s="10"/>
      <c r="X63" s="29"/>
      <c r="Y63" s="10"/>
      <c r="Z63" s="29"/>
      <c r="AA63" s="10"/>
      <c r="AB63" s="29"/>
    </row>
    <row r="64" spans="1:28" ht="22.5" hidden="1" customHeight="1">
      <c r="A64" s="189" t="s">
        <v>161</v>
      </c>
      <c r="B64" s="194"/>
      <c r="C64" s="8"/>
      <c r="D64" s="196" t="s">
        <v>8</v>
      </c>
      <c r="E64" s="188"/>
      <c r="F64" s="196" t="s">
        <v>8</v>
      </c>
      <c r="G64" s="188"/>
      <c r="H64" s="196" t="s">
        <v>8</v>
      </c>
      <c r="I64" s="188"/>
      <c r="J64" s="196" t="s">
        <v>8</v>
      </c>
      <c r="K64" s="188"/>
      <c r="L64" s="196" t="s">
        <v>8</v>
      </c>
      <c r="M64" s="188"/>
      <c r="N64" s="196" t="s">
        <v>8</v>
      </c>
      <c r="O64" s="188"/>
      <c r="P64" s="196" t="s">
        <v>8</v>
      </c>
      <c r="Q64" s="188"/>
      <c r="R64" s="113"/>
      <c r="S64" s="188"/>
      <c r="T64" s="177"/>
      <c r="U64" s="188"/>
      <c r="V64" s="170">
        <f>SUM(R64,T64)</f>
        <v>0</v>
      </c>
      <c r="W64" s="188"/>
      <c r="X64" s="170">
        <f>V64</f>
        <v>0</v>
      </c>
      <c r="Y64" s="188"/>
      <c r="Z64" s="184"/>
      <c r="AA64" s="188"/>
      <c r="AB64" s="188">
        <f>SUM(X64:Z64)</f>
        <v>0</v>
      </c>
    </row>
    <row r="65" spans="1:28" ht="22.5" customHeight="1">
      <c r="A65" s="189" t="s">
        <v>160</v>
      </c>
      <c r="B65" s="185"/>
      <c r="C65" s="195"/>
      <c r="D65" s="196"/>
      <c r="E65" s="188"/>
      <c r="F65" s="196"/>
      <c r="G65" s="188"/>
      <c r="H65" s="196"/>
      <c r="I65" s="188"/>
      <c r="J65" s="188"/>
      <c r="K65" s="188"/>
      <c r="L65" s="196"/>
      <c r="M65" s="188"/>
      <c r="N65" s="196"/>
      <c r="O65" s="188"/>
      <c r="P65" s="196"/>
      <c r="Q65" s="188"/>
      <c r="R65" s="196"/>
      <c r="S65" s="188"/>
      <c r="T65" s="196"/>
      <c r="U65" s="188"/>
      <c r="V65" s="196"/>
      <c r="W65" s="188"/>
      <c r="X65" s="196"/>
      <c r="Y65" s="188"/>
      <c r="Z65" s="188"/>
      <c r="AA65" s="188"/>
      <c r="AB65" s="188"/>
    </row>
    <row r="66" spans="1:28" ht="22.5" customHeight="1">
      <c r="A66" s="189" t="s">
        <v>162</v>
      </c>
      <c r="B66" s="194"/>
      <c r="C66" s="8"/>
      <c r="D66" s="198" t="s">
        <v>8</v>
      </c>
      <c r="E66" s="96"/>
      <c r="F66" s="198" t="s">
        <v>8</v>
      </c>
      <c r="G66" s="96"/>
      <c r="H66" s="198" t="s">
        <v>8</v>
      </c>
      <c r="I66" s="96"/>
      <c r="J66" s="198" t="s">
        <v>8</v>
      </c>
      <c r="K66" s="96"/>
      <c r="L66" s="198" t="s">
        <v>8</v>
      </c>
      <c r="M66" s="96"/>
      <c r="N66" s="198" t="s">
        <v>8</v>
      </c>
      <c r="O66" s="96"/>
      <c r="P66" s="198" t="s">
        <v>8</v>
      </c>
      <c r="Q66" s="96"/>
      <c r="R66" s="198" t="s">
        <v>8</v>
      </c>
      <c r="S66" s="96"/>
      <c r="T66" s="198" t="s">
        <v>8</v>
      </c>
      <c r="U66" s="96"/>
      <c r="V66" s="198" t="s">
        <v>8</v>
      </c>
      <c r="W66" s="96"/>
      <c r="X66" s="198" t="s">
        <v>8</v>
      </c>
      <c r="Y66" s="96"/>
      <c r="Z66" s="179">
        <v>205448</v>
      </c>
      <c r="AA66" s="171"/>
      <c r="AB66" s="186">
        <f>SUM(X66:Z66)</f>
        <v>205448</v>
      </c>
    </row>
    <row r="67" spans="1:28" ht="22.5" customHeight="1">
      <c r="A67" s="33" t="s">
        <v>216</v>
      </c>
      <c r="B67" s="194"/>
      <c r="C67" s="8"/>
      <c r="D67" s="115" t="s">
        <v>8</v>
      </c>
      <c r="E67" s="10"/>
      <c r="F67" s="115" t="s">
        <v>8</v>
      </c>
      <c r="G67" s="10"/>
      <c r="H67" s="115" t="s">
        <v>8</v>
      </c>
      <c r="I67" s="10"/>
      <c r="J67" s="115" t="s">
        <v>8</v>
      </c>
      <c r="K67" s="10"/>
      <c r="L67" s="115" t="s">
        <v>8</v>
      </c>
      <c r="M67" s="10"/>
      <c r="N67" s="115" t="s">
        <v>8</v>
      </c>
      <c r="O67" s="10"/>
      <c r="P67" s="115" t="s">
        <v>8</v>
      </c>
      <c r="Q67" s="10"/>
      <c r="R67" s="115" t="s">
        <v>8</v>
      </c>
      <c r="S67" s="10"/>
      <c r="T67" s="115" t="s">
        <v>8</v>
      </c>
      <c r="U67" s="10"/>
      <c r="V67" s="115" t="s">
        <v>8</v>
      </c>
      <c r="W67" s="10"/>
      <c r="X67" s="115" t="s">
        <v>8</v>
      </c>
      <c r="Y67" s="10"/>
      <c r="Z67" s="17">
        <f>SUM(Z64:Z66)</f>
        <v>205448</v>
      </c>
      <c r="AA67" s="10"/>
      <c r="AB67" s="17">
        <f>SUM(AB64:AB66)</f>
        <v>205448</v>
      </c>
    </row>
    <row r="68" spans="1:28" ht="15.75" customHeight="1">
      <c r="A68" s="33"/>
      <c r="B68" s="35"/>
      <c r="C68" s="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</row>
    <row r="69" spans="1:28" ht="22.5" customHeight="1">
      <c r="A69" s="33" t="s">
        <v>78</v>
      </c>
      <c r="B69" s="35"/>
      <c r="C69" s="8"/>
      <c r="D69" s="187" t="s">
        <v>8</v>
      </c>
      <c r="E69" s="10"/>
      <c r="F69" s="187" t="s">
        <v>8</v>
      </c>
      <c r="G69" s="10"/>
      <c r="H69" s="187" t="s">
        <v>8</v>
      </c>
      <c r="I69" s="10"/>
      <c r="J69" s="187" t="s">
        <v>8</v>
      </c>
      <c r="K69" s="10"/>
      <c r="L69" s="187" t="s">
        <v>8</v>
      </c>
      <c r="M69" s="10"/>
      <c r="N69" s="187" t="s">
        <v>8</v>
      </c>
      <c r="O69" s="10"/>
      <c r="P69" s="187" t="s">
        <v>8</v>
      </c>
      <c r="Q69" s="10"/>
      <c r="R69" s="187" t="s">
        <v>8</v>
      </c>
      <c r="S69" s="10"/>
      <c r="T69" s="187" t="s">
        <v>8</v>
      </c>
      <c r="U69" s="10"/>
      <c r="V69" s="187" t="s">
        <v>8</v>
      </c>
      <c r="W69" s="10"/>
      <c r="X69" s="187" t="s">
        <v>8</v>
      </c>
      <c r="Y69" s="10"/>
      <c r="Z69" s="36">
        <f>SUM(Z60,Z67)</f>
        <v>-2359547</v>
      </c>
      <c r="AA69" s="10"/>
      <c r="AB69" s="36">
        <f>SUM(AB60,AB67)</f>
        <v>-2359547</v>
      </c>
    </row>
    <row r="70" spans="1:28" ht="15.75" customHeight="1">
      <c r="A70" s="33"/>
      <c r="B70" s="35"/>
      <c r="C70" s="8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</row>
    <row r="71" spans="1:28" ht="22.5" customHeight="1">
      <c r="A71" s="33" t="s">
        <v>94</v>
      </c>
      <c r="B71" s="194"/>
      <c r="C71" s="7"/>
      <c r="D71" s="200"/>
      <c r="F71" s="200"/>
      <c r="L71" s="184"/>
      <c r="N71" s="200"/>
      <c r="P71" s="200"/>
      <c r="R71" s="200"/>
      <c r="T71" s="200"/>
      <c r="V71" s="184"/>
      <c r="X71" s="184"/>
      <c r="Z71" s="184"/>
      <c r="AB71" s="14"/>
    </row>
    <row r="72" spans="1:28" ht="22.5" customHeight="1">
      <c r="A72" s="9" t="s">
        <v>140</v>
      </c>
      <c r="B72" s="194"/>
      <c r="C72" s="7"/>
      <c r="D72" s="196" t="s">
        <v>8</v>
      </c>
      <c r="E72" s="47"/>
      <c r="F72" s="196" t="s">
        <v>8</v>
      </c>
      <c r="G72" s="47"/>
      <c r="H72" s="196" t="s">
        <v>8</v>
      </c>
      <c r="I72" s="47"/>
      <c r="J72" s="188">
        <f>FS!D138</f>
        <v>67091757</v>
      </c>
      <c r="K72" s="47"/>
      <c r="L72" s="196" t="s">
        <v>8</v>
      </c>
      <c r="M72" s="47"/>
      <c r="N72" s="196" t="s">
        <v>8</v>
      </c>
      <c r="O72" s="47"/>
      <c r="P72" s="196" t="s">
        <v>8</v>
      </c>
      <c r="Q72" s="47"/>
      <c r="R72" s="196" t="s">
        <v>8</v>
      </c>
      <c r="S72" s="47"/>
      <c r="T72" s="196" t="s">
        <v>8</v>
      </c>
      <c r="U72" s="196"/>
      <c r="V72" s="196" t="s">
        <v>8</v>
      </c>
      <c r="W72" s="47"/>
      <c r="X72" s="188">
        <f>SUM(D72,H72,J72,V72)</f>
        <v>67091757</v>
      </c>
      <c r="Y72" s="47"/>
      <c r="Z72" s="188">
        <f>FS!D139</f>
        <v>24328604</v>
      </c>
      <c r="AA72" s="47"/>
      <c r="AB72" s="188">
        <f>SUM(X72:Z72)</f>
        <v>91420361</v>
      </c>
    </row>
    <row r="73" spans="1:28" ht="22.5" customHeight="1">
      <c r="A73" s="62" t="s">
        <v>79</v>
      </c>
      <c r="B73" s="194"/>
      <c r="C73" s="7"/>
      <c r="D73" s="196" t="s">
        <v>8</v>
      </c>
      <c r="E73" s="47"/>
      <c r="F73" s="196" t="s">
        <v>8</v>
      </c>
      <c r="G73" s="47"/>
      <c r="H73" s="94" t="s">
        <v>8</v>
      </c>
      <c r="I73" s="47"/>
      <c r="J73" s="188">
        <f>FS!D174-L73-N73-R73-Z73</f>
        <v>51209666</v>
      </c>
      <c r="K73" s="47"/>
      <c r="L73" s="188">
        <f>FS!D158</f>
        <v>566602</v>
      </c>
      <c r="M73" s="47"/>
      <c r="N73" s="188">
        <v>-5012906</v>
      </c>
      <c r="O73" s="76"/>
      <c r="P73" s="94" t="s">
        <v>8</v>
      </c>
      <c r="Q73" s="47"/>
      <c r="R73" s="188">
        <v>23518659</v>
      </c>
      <c r="S73" s="76"/>
      <c r="T73" s="94" t="s">
        <v>8</v>
      </c>
      <c r="U73" s="47"/>
      <c r="V73" s="188">
        <f>SUM(L73:T73)</f>
        <v>19072355</v>
      </c>
      <c r="W73" s="47"/>
      <c r="X73" s="188">
        <f>SUM(D73,H73,J73,V73)</f>
        <v>70282021</v>
      </c>
      <c r="Y73" s="47"/>
      <c r="Z73" s="188">
        <f>FS!D179-FS!D139</f>
        <v>1783825</v>
      </c>
      <c r="AA73" s="47"/>
      <c r="AB73" s="188">
        <f>SUM(X73:Z73)</f>
        <v>72065846</v>
      </c>
    </row>
    <row r="74" spans="1:28" ht="22.5" customHeight="1">
      <c r="A74" s="25" t="s">
        <v>286</v>
      </c>
      <c r="B74" s="194"/>
      <c r="C74" s="7"/>
      <c r="D74" s="115" t="s">
        <v>8</v>
      </c>
      <c r="E74" s="33"/>
      <c r="F74" s="115" t="s">
        <v>8</v>
      </c>
      <c r="G74" s="33"/>
      <c r="H74" s="115" t="s">
        <v>8</v>
      </c>
      <c r="I74" s="33"/>
      <c r="J74" s="99">
        <f>SUM(J72:J73)</f>
        <v>118301423</v>
      </c>
      <c r="K74" s="33"/>
      <c r="L74" s="99">
        <f>SUM(L72:L73)</f>
        <v>566602</v>
      </c>
      <c r="M74" s="33"/>
      <c r="N74" s="99">
        <f>SUM(N72:N73)</f>
        <v>-5012906</v>
      </c>
      <c r="O74" s="33"/>
      <c r="P74" s="115" t="s">
        <v>8</v>
      </c>
      <c r="Q74" s="8"/>
      <c r="R74" s="99">
        <f>SUM(R72:R73)</f>
        <v>23518659</v>
      </c>
      <c r="S74" s="33"/>
      <c r="T74" s="89" t="s">
        <v>8</v>
      </c>
      <c r="U74" s="33"/>
      <c r="V74" s="99">
        <f>SUM(V72:V73)</f>
        <v>19072355</v>
      </c>
      <c r="W74" s="33"/>
      <c r="X74" s="99">
        <f>SUM(X72:X73)</f>
        <v>137373778</v>
      </c>
      <c r="Y74" s="33"/>
      <c r="Z74" s="99">
        <f>SUM(Z72:Z73)</f>
        <v>26112429</v>
      </c>
      <c r="AA74" s="33"/>
      <c r="AB74" s="17">
        <f>SUM(AB72:AB73)</f>
        <v>163486207</v>
      </c>
    </row>
    <row r="75" spans="1:28" ht="15.75" customHeight="1">
      <c r="A75" s="33"/>
      <c r="B75" s="35"/>
      <c r="C75" s="8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</row>
    <row r="76" spans="1:28" ht="22.5" customHeight="1">
      <c r="A76" s="62" t="s">
        <v>249</v>
      </c>
      <c r="B76" s="194">
        <v>14</v>
      </c>
      <c r="C76" s="7"/>
      <c r="D76" s="198" t="s">
        <v>8</v>
      </c>
      <c r="E76" s="173"/>
      <c r="F76" s="198" t="s">
        <v>8</v>
      </c>
      <c r="G76" s="173"/>
      <c r="H76" s="198" t="s">
        <v>8</v>
      </c>
      <c r="I76" s="173"/>
      <c r="J76" s="186">
        <v>93490902</v>
      </c>
      <c r="K76" s="173"/>
      <c r="L76" s="198" t="s">
        <v>8</v>
      </c>
      <c r="M76" s="47"/>
      <c r="N76" s="198" t="s">
        <v>8</v>
      </c>
      <c r="O76" s="47"/>
      <c r="P76" s="186">
        <v>-93490902</v>
      </c>
      <c r="Q76" s="47"/>
      <c r="R76" s="198" t="s">
        <v>8</v>
      </c>
      <c r="S76" s="47"/>
      <c r="T76" s="198" t="s">
        <v>8</v>
      </c>
      <c r="U76" s="196"/>
      <c r="V76" s="186">
        <f>SUM(L76:T76)</f>
        <v>-93490902</v>
      </c>
      <c r="W76" s="173"/>
      <c r="X76" s="198" t="s">
        <v>8</v>
      </c>
      <c r="Y76" s="173"/>
      <c r="Z76" s="198" t="s">
        <v>8</v>
      </c>
      <c r="AA76" s="173"/>
      <c r="AB76" s="198" t="s">
        <v>8</v>
      </c>
    </row>
    <row r="77" spans="1:28" ht="15.75" customHeight="1">
      <c r="A77" s="33"/>
      <c r="B77" s="35"/>
      <c r="C77" s="8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</row>
    <row r="78" spans="1:28" ht="22.5" customHeight="1" thickBot="1">
      <c r="A78" s="44" t="s">
        <v>223</v>
      </c>
      <c r="B78" s="35"/>
      <c r="C78" s="8"/>
      <c r="D78" s="97">
        <f>SUM(D74,D69,D54,D76)</f>
        <v>2264954920</v>
      </c>
      <c r="E78" s="33"/>
      <c r="F78" s="97">
        <f>SUM(F74,F69,F54,F76)</f>
        <v>503250900</v>
      </c>
      <c r="G78" s="33"/>
      <c r="H78" s="97">
        <f>SUM(H74,H69,H54,H76)</f>
        <v>141746500</v>
      </c>
      <c r="I78" s="33"/>
      <c r="J78" s="97">
        <f>SUM(J74,J69,J54,J76)</f>
        <v>529000964</v>
      </c>
      <c r="K78" s="33"/>
      <c r="L78" s="97">
        <f>SUM(L74,L69,L54,L76)</f>
        <v>-3969541</v>
      </c>
      <c r="M78" s="33"/>
      <c r="N78" s="97">
        <f>SUM(N74,N69,N54,N76)</f>
        <v>-87290066</v>
      </c>
      <c r="O78" s="33"/>
      <c r="P78" s="97">
        <f>SUM(P74,P69,P54,P76)</f>
        <v>261724394</v>
      </c>
      <c r="Q78" s="33"/>
      <c r="R78" s="97">
        <f>SUM(R74,R69,R54,R76)</f>
        <v>165662010</v>
      </c>
      <c r="S78" s="33"/>
      <c r="T78" s="97">
        <f>SUM(T74,T69,T54,T76)</f>
        <v>1303374846</v>
      </c>
      <c r="U78" s="33"/>
      <c r="V78" s="97">
        <f>SUM(V74,V69,V54,V76)</f>
        <v>1639501643</v>
      </c>
      <c r="W78" s="33"/>
      <c r="X78" s="97">
        <f>SUM(X74,X69,X54,X76)</f>
        <v>5078454927</v>
      </c>
      <c r="Y78" s="33"/>
      <c r="Z78" s="97">
        <f>SUM(Z74,Z69,Z54,Z76)</f>
        <v>145073257</v>
      </c>
      <c r="AA78" s="33"/>
      <c r="AB78" s="97">
        <f>SUM(AB74,AB69,AB54,AB76)</f>
        <v>5223528184</v>
      </c>
    </row>
    <row r="79" spans="1:28" ht="22.5" customHeight="1" thickTop="1"/>
    <row r="80" spans="1:28" ht="22.5" customHeight="1">
      <c r="AB80" s="137">
        <f>AB78-FS!D103</f>
        <v>0</v>
      </c>
    </row>
  </sheetData>
  <mergeCells count="14">
    <mergeCell ref="D10:AB10"/>
    <mergeCell ref="A1:B1"/>
    <mergeCell ref="D4:AB4"/>
    <mergeCell ref="H5:J5"/>
    <mergeCell ref="L5:V5"/>
    <mergeCell ref="P7:R7"/>
    <mergeCell ref="P6:R6"/>
    <mergeCell ref="P47:R47"/>
    <mergeCell ref="D50:AB50"/>
    <mergeCell ref="A41:B41"/>
    <mergeCell ref="D44:AB44"/>
    <mergeCell ref="H45:J45"/>
    <mergeCell ref="L45:V45"/>
    <mergeCell ref="P46:R46"/>
  </mergeCells>
  <phoneticPr fontId="11" type="noConversion"/>
  <pageMargins left="0.6" right="0.25" top="0.48" bottom="0.3" header="0.5" footer="0.3"/>
  <pageSetup paperSize="9" scale="58" firstPageNumber="1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
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55"/>
  <sheetViews>
    <sheetView view="pageBreakPreview" topLeftCell="A37" zoomScale="70" zoomScaleNormal="55" zoomScaleSheetLayoutView="70" workbookViewId="0">
      <selection activeCell="A126" sqref="A126"/>
    </sheetView>
  </sheetViews>
  <sheetFormatPr defaultColWidth="9.09765625" defaultRowHeight="21.5"/>
  <cols>
    <col min="1" max="1" width="60.3984375" style="48" customWidth="1"/>
    <col min="2" max="2" width="11.09765625" style="52" customWidth="1"/>
    <col min="3" max="3" width="1.3984375" style="48" customWidth="1"/>
    <col min="4" max="4" width="16.59765625" style="48" customWidth="1"/>
    <col min="5" max="5" width="1.59765625" style="48" customWidth="1"/>
    <col min="6" max="6" width="14.59765625" style="48" customWidth="1"/>
    <col min="7" max="7" width="1.59765625" style="48" customWidth="1"/>
    <col min="8" max="8" width="17.69921875" style="48" customWidth="1"/>
    <col min="9" max="9" width="1.3984375" style="48" customWidth="1"/>
    <col min="10" max="10" width="16.59765625" style="48" customWidth="1"/>
    <col min="11" max="11" width="1.3984375" style="48" customWidth="1"/>
    <col min="12" max="12" width="19.19921875" style="48" customWidth="1"/>
    <col min="13" max="13" width="1.3984375" style="48" customWidth="1"/>
    <col min="14" max="14" width="17.69921875" style="48" customWidth="1"/>
    <col min="15" max="15" width="1.3984375" style="48" customWidth="1"/>
    <col min="16" max="16" width="17.69921875" style="9" customWidth="1"/>
    <col min="17" max="17" width="1.3984375" style="48" customWidth="1"/>
    <col min="18" max="18" width="17.69921875" style="48" customWidth="1"/>
    <col min="19" max="16384" width="9.09765625" style="48"/>
  </cols>
  <sheetData>
    <row r="1" spans="1:18" ht="23">
      <c r="A1" s="40" t="s">
        <v>0</v>
      </c>
      <c r="B1" s="41"/>
      <c r="C1" s="47"/>
      <c r="D1" s="47"/>
      <c r="E1" s="47"/>
      <c r="F1" s="47"/>
      <c r="G1" s="47"/>
      <c r="H1" s="47"/>
    </row>
    <row r="2" spans="1:18" ht="23">
      <c r="A2" s="40" t="s">
        <v>57</v>
      </c>
      <c r="B2" s="49" t="s">
        <v>58</v>
      </c>
      <c r="C2" s="50"/>
      <c r="D2" s="50" t="s">
        <v>59</v>
      </c>
      <c r="E2" s="50"/>
      <c r="F2" s="50" t="s">
        <v>59</v>
      </c>
      <c r="G2" s="50"/>
      <c r="H2" s="47"/>
    </row>
    <row r="3" spans="1:18" ht="23">
      <c r="A3" s="251"/>
      <c r="B3" s="251"/>
      <c r="C3" s="251"/>
      <c r="D3" s="251"/>
      <c r="E3" s="251"/>
      <c r="F3" s="251"/>
      <c r="G3" s="251"/>
      <c r="H3" s="251"/>
    </row>
    <row r="4" spans="1:18" ht="22">
      <c r="A4" s="53"/>
      <c r="B4" s="5"/>
      <c r="C4" s="6"/>
      <c r="D4" s="254" t="s">
        <v>42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</row>
    <row r="5" spans="1:18" ht="22">
      <c r="A5" s="4"/>
      <c r="B5" s="5"/>
      <c r="C5" s="6"/>
      <c r="D5" s="2"/>
      <c r="E5" s="2"/>
      <c r="F5" s="2"/>
      <c r="G5" s="2"/>
      <c r="H5" s="249" t="s">
        <v>61</v>
      </c>
      <c r="I5" s="252"/>
      <c r="J5" s="252"/>
      <c r="K5" s="2"/>
      <c r="L5" s="252" t="s">
        <v>65</v>
      </c>
      <c r="M5" s="252"/>
      <c r="N5" s="252"/>
      <c r="O5" s="252"/>
      <c r="P5" s="252"/>
      <c r="Q5" s="51"/>
      <c r="R5" s="2"/>
    </row>
    <row r="6" spans="1:18" ht="22">
      <c r="A6" s="4"/>
      <c r="B6" s="5"/>
      <c r="C6" s="6"/>
      <c r="D6" s="2" t="s">
        <v>29</v>
      </c>
      <c r="E6" s="2"/>
      <c r="F6" s="2"/>
      <c r="G6" s="2"/>
      <c r="H6" s="2"/>
      <c r="I6" s="2"/>
      <c r="J6" s="2"/>
      <c r="K6" s="2"/>
      <c r="L6" s="214" t="s">
        <v>250</v>
      </c>
      <c r="M6" s="183"/>
      <c r="N6" s="214" t="s">
        <v>250</v>
      </c>
      <c r="O6" s="183"/>
      <c r="P6" s="214" t="s">
        <v>67</v>
      </c>
      <c r="Q6" s="2"/>
      <c r="R6" s="2" t="s">
        <v>44</v>
      </c>
    </row>
    <row r="7" spans="1:18" ht="22">
      <c r="A7" s="4"/>
      <c r="B7" s="5"/>
      <c r="C7" s="6"/>
      <c r="D7" s="2" t="s">
        <v>31</v>
      </c>
      <c r="E7" s="2"/>
      <c r="F7" s="2" t="s">
        <v>131</v>
      </c>
      <c r="G7" s="2"/>
      <c r="H7" s="72" t="s">
        <v>93</v>
      </c>
      <c r="I7" s="2"/>
      <c r="J7" s="6"/>
      <c r="K7" s="2"/>
      <c r="L7" s="214" t="s">
        <v>302</v>
      </c>
      <c r="M7" s="183"/>
      <c r="N7" s="215" t="s">
        <v>253</v>
      </c>
      <c r="O7" s="215"/>
      <c r="P7" s="214" t="s">
        <v>83</v>
      </c>
      <c r="Q7" s="2"/>
      <c r="R7" s="2" t="s">
        <v>45</v>
      </c>
    </row>
    <row r="8" spans="1:18" ht="22">
      <c r="A8" s="3"/>
      <c r="B8" s="31"/>
      <c r="C8" s="2"/>
      <c r="D8" s="2" t="s">
        <v>33</v>
      </c>
      <c r="E8" s="2"/>
      <c r="F8" s="2" t="s">
        <v>132</v>
      </c>
      <c r="G8" s="2"/>
      <c r="H8" s="72" t="s">
        <v>60</v>
      </c>
      <c r="I8" s="2"/>
      <c r="J8" s="73" t="s">
        <v>64</v>
      </c>
      <c r="K8" s="2"/>
      <c r="L8" s="214" t="s">
        <v>303</v>
      </c>
      <c r="M8" s="183"/>
      <c r="N8" s="214" t="s">
        <v>254</v>
      </c>
      <c r="O8" s="183"/>
      <c r="P8" s="214" t="s">
        <v>84</v>
      </c>
      <c r="Q8" s="2"/>
      <c r="R8" s="72" t="s">
        <v>73</v>
      </c>
    </row>
    <row r="9" spans="1:18">
      <c r="B9" s="54"/>
      <c r="C9" s="55"/>
      <c r="D9" s="256" t="s">
        <v>46</v>
      </c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</row>
    <row r="10" spans="1:18" ht="22">
      <c r="A10" s="176" t="s">
        <v>190</v>
      </c>
      <c r="B10" s="54"/>
      <c r="C10" s="55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31"/>
      <c r="Q10" s="71"/>
      <c r="R10" s="71"/>
    </row>
    <row r="11" spans="1:18" ht="22">
      <c r="A11" s="176" t="s">
        <v>191</v>
      </c>
      <c r="B11" s="80"/>
      <c r="C11" s="1"/>
      <c r="D11" s="46">
        <v>2264954920</v>
      </c>
      <c r="E11" s="46"/>
      <c r="F11" s="46">
        <v>503250900</v>
      </c>
      <c r="G11" s="46"/>
      <c r="H11" s="46">
        <v>141746500</v>
      </c>
      <c r="I11" s="46"/>
      <c r="J11" s="46">
        <v>1254223529</v>
      </c>
      <c r="K11" s="82"/>
      <c r="L11" s="46">
        <v>99241555</v>
      </c>
      <c r="M11" s="46"/>
      <c r="N11" s="46">
        <v>355215296</v>
      </c>
      <c r="O11" s="46"/>
      <c r="P11" s="74">
        <f>SUM(L11:N11)</f>
        <v>454456851</v>
      </c>
      <c r="Q11" s="46"/>
      <c r="R11" s="29">
        <f>SUM(D11:N11)</f>
        <v>4618632700</v>
      </c>
    </row>
    <row r="12" spans="1:18" ht="22">
      <c r="A12" s="25"/>
      <c r="B12" s="71"/>
      <c r="C12" s="1"/>
      <c r="D12" s="69"/>
      <c r="E12" s="46"/>
      <c r="F12" s="69"/>
      <c r="G12" s="46"/>
      <c r="H12" s="63"/>
      <c r="I12" s="46"/>
      <c r="J12" s="69"/>
      <c r="K12" s="82"/>
      <c r="L12" s="69"/>
      <c r="M12" s="46"/>
      <c r="N12" s="69"/>
      <c r="O12" s="46"/>
      <c r="P12" s="29"/>
      <c r="Q12" s="46"/>
      <c r="R12" s="69"/>
    </row>
    <row r="13" spans="1:18" ht="22" hidden="1">
      <c r="A13" s="85" t="s">
        <v>85</v>
      </c>
      <c r="B13" s="71"/>
      <c r="C13" s="1"/>
      <c r="D13" s="69"/>
      <c r="E13" s="46"/>
      <c r="F13" s="69"/>
      <c r="G13" s="46"/>
      <c r="H13" s="63"/>
      <c r="I13" s="46"/>
      <c r="J13" s="69"/>
      <c r="K13" s="82"/>
      <c r="L13" s="69"/>
      <c r="M13" s="46"/>
      <c r="N13" s="69"/>
      <c r="O13" s="46"/>
      <c r="P13" s="29"/>
      <c r="Q13" s="46"/>
      <c r="R13" s="69"/>
    </row>
    <row r="14" spans="1:18" ht="22" hidden="1">
      <c r="A14" s="86" t="s">
        <v>86</v>
      </c>
      <c r="B14" s="71"/>
      <c r="C14" s="1"/>
      <c r="D14" s="69"/>
      <c r="E14" s="46"/>
      <c r="F14" s="69"/>
      <c r="G14" s="46"/>
      <c r="H14" s="63"/>
      <c r="I14" s="46"/>
      <c r="J14" s="69"/>
      <c r="K14" s="82"/>
      <c r="L14" s="69"/>
      <c r="M14" s="46"/>
      <c r="N14" s="69"/>
      <c r="O14" s="46"/>
      <c r="P14" s="29"/>
      <c r="Q14" s="46"/>
      <c r="R14" s="69"/>
    </row>
    <row r="15" spans="1:18" ht="22" hidden="1">
      <c r="A15" s="87" t="s">
        <v>87</v>
      </c>
      <c r="B15" s="31"/>
      <c r="C15" s="8"/>
      <c r="D15" s="64" t="s">
        <v>8</v>
      </c>
      <c r="E15" s="94"/>
      <c r="F15" s="64" t="s">
        <v>8</v>
      </c>
      <c r="G15" s="94"/>
      <c r="H15" s="64" t="s">
        <v>8</v>
      </c>
      <c r="I15" s="47"/>
      <c r="J15" s="130" t="str">
        <f>'งบเปลี่ยนแปลง-1_2'!J18</f>
        <v>-</v>
      </c>
      <c r="K15" s="47"/>
      <c r="L15" s="64" t="s">
        <v>8</v>
      </c>
      <c r="M15" s="47"/>
      <c r="N15" s="105" t="s">
        <v>8</v>
      </c>
      <c r="O15" s="47"/>
      <c r="P15" s="105" t="s">
        <v>8</v>
      </c>
      <c r="Q15" s="47"/>
      <c r="R15" s="76">
        <f>SUM(D15:J15,P15)</f>
        <v>0</v>
      </c>
    </row>
    <row r="16" spans="1:18" ht="22" hidden="1">
      <c r="A16" s="88" t="s">
        <v>88</v>
      </c>
      <c r="B16" s="31"/>
      <c r="C16" s="8"/>
      <c r="D16" s="89" t="s">
        <v>8</v>
      </c>
      <c r="E16" s="74"/>
      <c r="F16" s="89" t="s">
        <v>8</v>
      </c>
      <c r="G16" s="74"/>
      <c r="H16" s="89" t="s">
        <v>8</v>
      </c>
      <c r="I16" s="74"/>
      <c r="J16" s="99">
        <f>SUM(J15:J15)</f>
        <v>0</v>
      </c>
      <c r="K16" s="33"/>
      <c r="L16" s="89" t="s">
        <v>8</v>
      </c>
      <c r="M16" s="74"/>
      <c r="N16" s="89" t="s">
        <v>8</v>
      </c>
      <c r="O16" s="74"/>
      <c r="P16" s="89" t="s">
        <v>8</v>
      </c>
      <c r="Q16" s="74"/>
      <c r="R16" s="99">
        <f>SUM(R15:R15)</f>
        <v>0</v>
      </c>
    </row>
    <row r="17" spans="1:18" ht="22" hidden="1">
      <c r="A17" s="25"/>
      <c r="B17" s="31"/>
      <c r="C17" s="8"/>
      <c r="D17" s="107"/>
      <c r="E17" s="74"/>
      <c r="F17" s="107"/>
      <c r="G17" s="74"/>
      <c r="H17" s="108"/>
      <c r="I17" s="74"/>
      <c r="J17" s="107"/>
      <c r="K17" s="33"/>
      <c r="L17" s="107"/>
      <c r="M17" s="74"/>
      <c r="N17" s="107"/>
      <c r="O17" s="74"/>
      <c r="P17" s="29"/>
      <c r="Q17" s="74"/>
      <c r="R17" s="107"/>
    </row>
    <row r="18" spans="1:18" ht="22">
      <c r="A18" s="33" t="s">
        <v>94</v>
      </c>
      <c r="B18" s="31"/>
      <c r="C18" s="8"/>
      <c r="D18" s="107"/>
      <c r="E18" s="74"/>
      <c r="F18" s="107"/>
      <c r="G18" s="74"/>
      <c r="H18" s="108"/>
      <c r="I18" s="74"/>
      <c r="J18" s="107"/>
      <c r="K18" s="33"/>
      <c r="L18" s="107"/>
      <c r="M18" s="74"/>
      <c r="N18" s="107"/>
      <c r="O18" s="74"/>
      <c r="P18" s="29"/>
      <c r="Q18" s="74"/>
      <c r="R18" s="107"/>
    </row>
    <row r="19" spans="1:18" ht="22">
      <c r="A19" s="9" t="s">
        <v>140</v>
      </c>
      <c r="B19" s="31"/>
      <c r="C19" s="8"/>
      <c r="D19" s="104" t="s">
        <v>8</v>
      </c>
      <c r="E19" s="106"/>
      <c r="F19" s="104" t="s">
        <v>8</v>
      </c>
      <c r="G19" s="106"/>
      <c r="H19" s="104" t="s">
        <v>8</v>
      </c>
      <c r="I19" s="106"/>
      <c r="J19" s="14">
        <v>-826899285</v>
      </c>
      <c r="K19" s="47"/>
      <c r="L19" s="104" t="s">
        <v>8</v>
      </c>
      <c r="M19" s="106"/>
      <c r="N19" s="105" t="s">
        <v>8</v>
      </c>
      <c r="O19" s="106"/>
      <c r="P19" s="104" t="s">
        <v>8</v>
      </c>
      <c r="Q19" s="106"/>
      <c r="R19" s="102">
        <f>SUM(J19:Q19)</f>
        <v>-826899285</v>
      </c>
    </row>
    <row r="20" spans="1:18" ht="22">
      <c r="A20" s="62" t="s">
        <v>79</v>
      </c>
      <c r="B20" s="31"/>
      <c r="C20" s="8"/>
      <c r="D20" s="104" t="s">
        <v>8</v>
      </c>
      <c r="E20" s="106"/>
      <c r="F20" s="104" t="s">
        <v>8</v>
      </c>
      <c r="G20" s="106"/>
      <c r="H20" s="104" t="s">
        <v>8</v>
      </c>
      <c r="I20" s="106"/>
      <c r="J20" s="113">
        <v>-22025040</v>
      </c>
      <c r="K20" s="47"/>
      <c r="L20" s="70">
        <v>-181776876</v>
      </c>
      <c r="M20" s="95"/>
      <c r="N20" s="105" t="s">
        <v>8</v>
      </c>
      <c r="O20" s="95"/>
      <c r="P20" s="70">
        <f>SUM(L20:N20)</f>
        <v>-181776876</v>
      </c>
      <c r="Q20" s="106"/>
      <c r="R20" s="102">
        <f>SUM(J20,P20)</f>
        <v>-203801916</v>
      </c>
    </row>
    <row r="21" spans="1:18" ht="22">
      <c r="A21" s="25" t="s">
        <v>286</v>
      </c>
      <c r="B21" s="31"/>
      <c r="C21" s="8"/>
      <c r="D21" s="89" t="s">
        <v>8</v>
      </c>
      <c r="E21" s="74"/>
      <c r="F21" s="89" t="s">
        <v>8</v>
      </c>
      <c r="G21" s="74"/>
      <c r="H21" s="89" t="s">
        <v>8</v>
      </c>
      <c r="I21" s="74"/>
      <c r="J21" s="17">
        <f>SUM(J19:J20)</f>
        <v>-848924325</v>
      </c>
      <c r="K21" s="33"/>
      <c r="L21" s="17">
        <f>SUM(L19:L20)</f>
        <v>-181776876</v>
      </c>
      <c r="M21" s="74"/>
      <c r="N21" s="89" t="s">
        <v>8</v>
      </c>
      <c r="O21" s="74"/>
      <c r="P21" s="17">
        <f>SUM(P19:P20)</f>
        <v>-181776876</v>
      </c>
      <c r="Q21" s="74"/>
      <c r="R21" s="17">
        <f>SUM(R19:R20)</f>
        <v>-1030701201</v>
      </c>
    </row>
    <row r="22" spans="1:18" ht="22" hidden="1">
      <c r="A22" s="25"/>
      <c r="B22" s="11"/>
      <c r="C22" s="7"/>
      <c r="D22" s="73"/>
      <c r="E22" s="13"/>
      <c r="F22" s="73"/>
      <c r="G22" s="13"/>
      <c r="H22" s="13"/>
      <c r="I22" s="13"/>
      <c r="J22" s="13"/>
      <c r="K22" s="13"/>
      <c r="L22" s="98"/>
      <c r="M22" s="13"/>
      <c r="N22" s="73"/>
      <c r="O22" s="13"/>
      <c r="P22" s="73"/>
      <c r="Q22" s="13"/>
      <c r="R22" s="73"/>
    </row>
    <row r="23" spans="1:18" hidden="1">
      <c r="A23" s="62" t="s">
        <v>82</v>
      </c>
      <c r="B23" s="11">
        <v>26</v>
      </c>
      <c r="C23" s="7"/>
      <c r="D23" s="72" t="s">
        <v>8</v>
      </c>
      <c r="E23" s="42"/>
      <c r="F23" s="72" t="s">
        <v>8</v>
      </c>
      <c r="G23" s="42"/>
      <c r="H23" s="113" t="str">
        <f>'งบเปลี่ยนแปลง-1_2'!H37</f>
        <v>-</v>
      </c>
      <c r="I23" s="118"/>
      <c r="J23" s="180" t="s">
        <v>8</v>
      </c>
      <c r="K23" s="42"/>
      <c r="L23" s="72" t="s">
        <v>8</v>
      </c>
      <c r="M23" s="13"/>
      <c r="N23" s="72" t="s">
        <v>8</v>
      </c>
      <c r="O23" s="13"/>
      <c r="P23" s="72" t="s">
        <v>8</v>
      </c>
      <c r="Q23" s="13"/>
      <c r="R23" s="72" t="s">
        <v>8</v>
      </c>
    </row>
    <row r="24" spans="1:18">
      <c r="A24" s="83"/>
      <c r="B24" s="11"/>
      <c r="C24" s="7"/>
      <c r="D24" s="109"/>
      <c r="E24" s="42"/>
      <c r="F24" s="109"/>
      <c r="G24" s="42"/>
      <c r="H24" s="110"/>
      <c r="I24" s="42"/>
      <c r="J24" s="110"/>
      <c r="K24" s="42"/>
      <c r="L24" s="100"/>
      <c r="M24" s="42"/>
      <c r="N24" s="111"/>
      <c r="O24" s="42"/>
      <c r="P24" s="111"/>
      <c r="Q24" s="42"/>
      <c r="R24" s="111"/>
    </row>
    <row r="25" spans="1:18" ht="22.5" thickBot="1">
      <c r="A25" s="44" t="s">
        <v>192</v>
      </c>
      <c r="B25" s="31"/>
      <c r="C25" s="8"/>
      <c r="D25" s="18">
        <f>SUM(D11,D16,D21,D23)</f>
        <v>2264954920</v>
      </c>
      <c r="E25" s="74"/>
      <c r="F25" s="18">
        <f>SUM(F11,F16,F21,F23)</f>
        <v>503250900</v>
      </c>
      <c r="G25" s="74"/>
      <c r="H25" s="18">
        <f>SUM(H11,H16,H21,H23)</f>
        <v>141746500</v>
      </c>
      <c r="I25" s="74"/>
      <c r="J25" s="18">
        <f>SUM(J11,J16,J21,J23)</f>
        <v>405299204</v>
      </c>
      <c r="K25" s="33"/>
      <c r="L25" s="18">
        <f>SUM(L11,L16,L21,L23)</f>
        <v>-82535321</v>
      </c>
      <c r="M25" s="74"/>
      <c r="N25" s="18">
        <f>SUM(N11,N16,N21,N23)</f>
        <v>355215296</v>
      </c>
      <c r="O25" s="74"/>
      <c r="P25" s="18">
        <f>SUM(P11,P16,P21,P23)</f>
        <v>272679975</v>
      </c>
      <c r="Q25" s="74"/>
      <c r="R25" s="18">
        <f>SUM(R11,R16,R21,R23)</f>
        <v>3587931499</v>
      </c>
    </row>
    <row r="26" spans="1:18" ht="22" thickTop="1"/>
    <row r="27" spans="1:18" ht="23">
      <c r="A27" s="40" t="s">
        <v>0</v>
      </c>
      <c r="B27" s="41"/>
      <c r="C27" s="47"/>
      <c r="D27" s="47"/>
      <c r="E27" s="47"/>
      <c r="F27" s="47"/>
      <c r="G27" s="47"/>
      <c r="H27" s="47"/>
      <c r="J27" s="204"/>
      <c r="K27" s="204"/>
      <c r="L27" s="204"/>
      <c r="M27" s="204"/>
      <c r="N27" s="204"/>
      <c r="O27" s="204"/>
      <c r="P27" s="203"/>
      <c r="Q27" s="204"/>
      <c r="R27" s="204"/>
    </row>
    <row r="28" spans="1:18" ht="23">
      <c r="A28" s="40" t="s">
        <v>57</v>
      </c>
      <c r="B28" s="49" t="s">
        <v>58</v>
      </c>
      <c r="C28" s="50"/>
      <c r="D28" s="50" t="s">
        <v>59</v>
      </c>
      <c r="E28" s="50"/>
      <c r="F28" s="50" t="s">
        <v>59</v>
      </c>
      <c r="G28" s="50"/>
      <c r="H28" s="47"/>
      <c r="J28" s="204"/>
      <c r="K28" s="204"/>
      <c r="L28" s="204"/>
      <c r="M28" s="204"/>
      <c r="N28" s="204"/>
      <c r="O28" s="204"/>
      <c r="P28" s="203"/>
      <c r="Q28" s="204"/>
      <c r="R28" s="204"/>
    </row>
    <row r="29" spans="1:18" ht="23">
      <c r="A29" s="251"/>
      <c r="B29" s="251"/>
      <c r="C29" s="251"/>
      <c r="D29" s="251"/>
      <c r="E29" s="251"/>
      <c r="F29" s="251"/>
      <c r="G29" s="251"/>
      <c r="H29" s="251"/>
    </row>
    <row r="30" spans="1:18" ht="22">
      <c r="A30" s="53"/>
      <c r="B30" s="5"/>
      <c r="C30" s="6"/>
      <c r="D30" s="254" t="s">
        <v>42</v>
      </c>
      <c r="E30" s="254"/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</row>
    <row r="31" spans="1:18" ht="22">
      <c r="A31" s="4"/>
      <c r="B31" s="5"/>
      <c r="C31" s="6"/>
      <c r="D31" s="2"/>
      <c r="E31" s="2"/>
      <c r="F31" s="2"/>
      <c r="G31" s="2"/>
      <c r="H31" s="249" t="s">
        <v>61</v>
      </c>
      <c r="I31" s="252"/>
      <c r="J31" s="252"/>
      <c r="K31" s="2"/>
      <c r="L31" s="255" t="s">
        <v>65</v>
      </c>
      <c r="M31" s="255"/>
      <c r="N31" s="255"/>
      <c r="O31" s="255"/>
      <c r="P31" s="255"/>
      <c r="Q31" s="51"/>
      <c r="R31" s="2"/>
    </row>
    <row r="32" spans="1:18" ht="22">
      <c r="A32" s="4"/>
      <c r="B32" s="5"/>
      <c r="C32" s="6"/>
      <c r="D32" s="2" t="s">
        <v>29</v>
      </c>
      <c r="E32" s="2"/>
      <c r="F32" s="2"/>
      <c r="G32" s="2"/>
      <c r="H32" s="2"/>
      <c r="I32" s="2"/>
      <c r="J32" s="2"/>
      <c r="K32" s="2"/>
      <c r="L32" s="214" t="s">
        <v>250</v>
      </c>
      <c r="M32" s="183"/>
      <c r="N32" s="214" t="s">
        <v>250</v>
      </c>
      <c r="O32" s="6"/>
      <c r="P32" s="208" t="s">
        <v>67</v>
      </c>
      <c r="Q32" s="2"/>
      <c r="R32" s="2" t="s">
        <v>44</v>
      </c>
    </row>
    <row r="33" spans="1:18" ht="22">
      <c r="A33" s="4"/>
      <c r="B33" s="5"/>
      <c r="C33" s="6"/>
      <c r="D33" s="2" t="s">
        <v>31</v>
      </c>
      <c r="E33" s="2"/>
      <c r="F33" s="2" t="s">
        <v>131</v>
      </c>
      <c r="G33" s="2"/>
      <c r="H33" s="208" t="s">
        <v>93</v>
      </c>
      <c r="I33" s="2"/>
      <c r="J33" s="6"/>
      <c r="K33" s="2"/>
      <c r="L33" s="214" t="s">
        <v>302</v>
      </c>
      <c r="M33" s="183"/>
      <c r="N33" s="215" t="s">
        <v>253</v>
      </c>
      <c r="O33" s="2"/>
      <c r="P33" s="208" t="s">
        <v>83</v>
      </c>
      <c r="Q33" s="2"/>
      <c r="R33" s="2" t="s">
        <v>45</v>
      </c>
    </row>
    <row r="34" spans="1:18" ht="22">
      <c r="A34" s="3"/>
      <c r="B34" s="213" t="s">
        <v>1</v>
      </c>
      <c r="C34" s="2"/>
      <c r="D34" s="2" t="s">
        <v>33</v>
      </c>
      <c r="E34" s="2"/>
      <c r="F34" s="2" t="s">
        <v>132</v>
      </c>
      <c r="G34" s="2"/>
      <c r="H34" s="208" t="s">
        <v>60</v>
      </c>
      <c r="I34" s="2"/>
      <c r="J34" s="209" t="s">
        <v>64</v>
      </c>
      <c r="K34" s="2"/>
      <c r="L34" s="214" t="s">
        <v>303</v>
      </c>
      <c r="M34" s="183"/>
      <c r="N34" s="214" t="s">
        <v>254</v>
      </c>
      <c r="O34" s="6"/>
      <c r="P34" s="208" t="s">
        <v>84</v>
      </c>
      <c r="Q34" s="2"/>
      <c r="R34" s="208" t="s">
        <v>73</v>
      </c>
    </row>
    <row r="35" spans="1:18">
      <c r="B35" s="54"/>
      <c r="C35" s="55"/>
      <c r="D35" s="256" t="s">
        <v>46</v>
      </c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</row>
    <row r="36" spans="1:18" ht="22">
      <c r="A36" s="176" t="s">
        <v>222</v>
      </c>
      <c r="B36" s="54"/>
      <c r="C36" s="55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197"/>
      <c r="Q36" s="201"/>
      <c r="R36" s="201"/>
    </row>
    <row r="37" spans="1:18" ht="22">
      <c r="A37" s="176" t="s">
        <v>256</v>
      </c>
      <c r="B37" s="80"/>
      <c r="C37" s="1"/>
      <c r="D37" s="46">
        <v>2264954920</v>
      </c>
      <c r="E37" s="46"/>
      <c r="F37" s="46">
        <v>503250900</v>
      </c>
      <c r="G37" s="46"/>
      <c r="H37" s="46">
        <v>141746500</v>
      </c>
      <c r="I37" s="46"/>
      <c r="J37" s="46">
        <v>405299204</v>
      </c>
      <c r="K37" s="82"/>
      <c r="L37" s="46">
        <v>-82535321</v>
      </c>
      <c r="M37" s="46"/>
      <c r="N37" s="46">
        <v>355215296</v>
      </c>
      <c r="O37" s="46"/>
      <c r="P37" s="74">
        <f>SUM(L37:N37)</f>
        <v>272679975</v>
      </c>
      <c r="Q37" s="46"/>
      <c r="R37" s="29">
        <f>SUM(D37:N37)</f>
        <v>3587931499</v>
      </c>
    </row>
    <row r="38" spans="1:18" ht="22">
      <c r="A38" s="9" t="s">
        <v>247</v>
      </c>
      <c r="B38" s="213">
        <v>3</v>
      </c>
      <c r="C38" s="1"/>
      <c r="D38" s="104" t="s">
        <v>8</v>
      </c>
      <c r="E38" s="106"/>
      <c r="F38" s="104" t="s">
        <v>8</v>
      </c>
      <c r="G38" s="106"/>
      <c r="H38" s="104" t="s">
        <v>8</v>
      </c>
      <c r="I38" s="46"/>
      <c r="J38" s="225">
        <v>-29830517</v>
      </c>
      <c r="K38" s="82"/>
      <c r="L38" s="104" t="s">
        <v>8</v>
      </c>
      <c r="M38" s="46"/>
      <c r="N38" s="104" t="s">
        <v>8</v>
      </c>
      <c r="O38" s="46"/>
      <c r="P38" s="104" t="s">
        <v>8</v>
      </c>
      <c r="Q38" s="46"/>
      <c r="R38" s="188">
        <f>SUM(D38:N38)</f>
        <v>-29830517</v>
      </c>
    </row>
    <row r="39" spans="1:18" ht="22">
      <c r="A39" s="176" t="s">
        <v>248</v>
      </c>
      <c r="B39" s="80"/>
      <c r="C39" s="1"/>
      <c r="D39" s="17">
        <f>SUM(D37:D38)</f>
        <v>2264954920</v>
      </c>
      <c r="E39" s="74"/>
      <c r="F39" s="17">
        <f>SUM(F37:F38)</f>
        <v>503250900</v>
      </c>
      <c r="G39" s="74"/>
      <c r="H39" s="17">
        <f>SUM(H37:H38)</f>
        <v>141746500</v>
      </c>
      <c r="I39" s="74"/>
      <c r="J39" s="17">
        <f>SUM(J37:J38)</f>
        <v>375468687</v>
      </c>
      <c r="K39" s="33"/>
      <c r="L39" s="17">
        <f>SUM(L37:L38)</f>
        <v>-82535321</v>
      </c>
      <c r="M39" s="74"/>
      <c r="N39" s="17">
        <f>SUM(N37:N38)</f>
        <v>355215296</v>
      </c>
      <c r="O39" s="74"/>
      <c r="P39" s="17">
        <f>SUM(P37:P38)</f>
        <v>272679975</v>
      </c>
      <c r="Q39" s="74"/>
      <c r="R39" s="17">
        <f>SUM(R37:R38)</f>
        <v>3558100982</v>
      </c>
    </row>
    <row r="40" spans="1:18" ht="22">
      <c r="A40" s="25"/>
      <c r="B40" s="201"/>
      <c r="C40" s="1"/>
      <c r="D40" s="69"/>
      <c r="E40" s="46"/>
      <c r="F40" s="69"/>
      <c r="G40" s="46"/>
      <c r="H40" s="63"/>
      <c r="I40" s="46"/>
      <c r="J40" s="69"/>
      <c r="K40" s="82"/>
      <c r="L40" s="69"/>
      <c r="M40" s="46"/>
      <c r="N40" s="69"/>
      <c r="O40" s="46"/>
      <c r="P40" s="29"/>
      <c r="Q40" s="46"/>
      <c r="R40" s="69"/>
    </row>
    <row r="41" spans="1:18" ht="22" hidden="1">
      <c r="A41" s="85" t="s">
        <v>85</v>
      </c>
      <c r="B41" s="201"/>
      <c r="C41" s="1"/>
      <c r="D41" s="69"/>
      <c r="E41" s="46"/>
      <c r="F41" s="69"/>
      <c r="G41" s="46"/>
      <c r="H41" s="63"/>
      <c r="I41" s="46"/>
      <c r="J41" s="69"/>
      <c r="K41" s="82"/>
      <c r="L41" s="69"/>
      <c r="M41" s="46"/>
      <c r="N41" s="69"/>
      <c r="O41" s="46"/>
      <c r="P41" s="29"/>
      <c r="Q41" s="46"/>
      <c r="R41" s="69"/>
    </row>
    <row r="42" spans="1:18" ht="22" hidden="1">
      <c r="A42" s="86" t="s">
        <v>86</v>
      </c>
      <c r="B42" s="201"/>
      <c r="C42" s="1"/>
      <c r="D42" s="69"/>
      <c r="E42" s="46"/>
      <c r="F42" s="69"/>
      <c r="G42" s="46"/>
      <c r="H42" s="63"/>
      <c r="I42" s="46"/>
      <c r="J42" s="69"/>
      <c r="K42" s="82"/>
      <c r="L42" s="69"/>
      <c r="M42" s="46"/>
      <c r="N42" s="69"/>
      <c r="O42" s="46"/>
      <c r="P42" s="29"/>
      <c r="Q42" s="46"/>
      <c r="R42" s="69"/>
    </row>
    <row r="43" spans="1:18" ht="22" hidden="1">
      <c r="A43" s="87" t="s">
        <v>87</v>
      </c>
      <c r="B43" s="197"/>
      <c r="C43" s="8"/>
      <c r="D43" s="64" t="s">
        <v>8</v>
      </c>
      <c r="E43" s="94"/>
      <c r="F43" s="64" t="s">
        <v>8</v>
      </c>
      <c r="G43" s="94"/>
      <c r="H43" s="64" t="s">
        <v>8</v>
      </c>
      <c r="I43" s="47"/>
      <c r="J43" s="130">
        <f>'งบเปลี่ยนแปลง-1_2'!J45</f>
        <v>0</v>
      </c>
      <c r="K43" s="47"/>
      <c r="L43" s="64" t="s">
        <v>8</v>
      </c>
      <c r="M43" s="47"/>
      <c r="N43" s="105" t="s">
        <v>8</v>
      </c>
      <c r="O43" s="47"/>
      <c r="P43" s="105" t="s">
        <v>8</v>
      </c>
      <c r="Q43" s="47"/>
      <c r="R43" s="76">
        <f>SUM(D43:J43,P43)</f>
        <v>0</v>
      </c>
    </row>
    <row r="44" spans="1:18" ht="22" hidden="1">
      <c r="A44" s="88" t="s">
        <v>88</v>
      </c>
      <c r="B44" s="197"/>
      <c r="C44" s="8"/>
      <c r="D44" s="89" t="s">
        <v>8</v>
      </c>
      <c r="E44" s="74"/>
      <c r="F44" s="89" t="s">
        <v>8</v>
      </c>
      <c r="G44" s="74"/>
      <c r="H44" s="89" t="s">
        <v>8</v>
      </c>
      <c r="I44" s="74"/>
      <c r="J44" s="99">
        <f>SUM(J43:J43)</f>
        <v>0</v>
      </c>
      <c r="K44" s="33"/>
      <c r="L44" s="89" t="s">
        <v>8</v>
      </c>
      <c r="M44" s="74"/>
      <c r="N44" s="89" t="s">
        <v>8</v>
      </c>
      <c r="O44" s="74"/>
      <c r="P44" s="89" t="s">
        <v>8</v>
      </c>
      <c r="Q44" s="74"/>
      <c r="R44" s="99">
        <f>SUM(R43:R43)</f>
        <v>0</v>
      </c>
    </row>
    <row r="45" spans="1:18" ht="22" hidden="1">
      <c r="A45" s="25"/>
      <c r="B45" s="197"/>
      <c r="C45" s="8"/>
      <c r="D45" s="107"/>
      <c r="E45" s="74"/>
      <c r="F45" s="107"/>
      <c r="G45" s="74"/>
      <c r="H45" s="108"/>
      <c r="I45" s="74"/>
      <c r="J45" s="107"/>
      <c r="K45" s="33"/>
      <c r="L45" s="107"/>
      <c r="M45" s="74"/>
      <c r="N45" s="107"/>
      <c r="O45" s="74"/>
      <c r="P45" s="29"/>
      <c r="Q45" s="74"/>
      <c r="R45" s="107"/>
    </row>
    <row r="46" spans="1:18" ht="22">
      <c r="A46" s="33" t="s">
        <v>94</v>
      </c>
      <c r="B46" s="197"/>
      <c r="C46" s="8"/>
      <c r="D46" s="107"/>
      <c r="E46" s="74"/>
      <c r="F46" s="107"/>
      <c r="G46" s="74"/>
      <c r="H46" s="108"/>
      <c r="I46" s="74"/>
      <c r="J46" s="107"/>
      <c r="K46" s="33"/>
      <c r="L46" s="107"/>
      <c r="M46" s="74"/>
      <c r="N46" s="107"/>
      <c r="O46" s="74"/>
      <c r="P46" s="29"/>
      <c r="Q46" s="74"/>
      <c r="R46" s="107"/>
    </row>
    <row r="47" spans="1:18" ht="22">
      <c r="A47" s="9" t="s">
        <v>140</v>
      </c>
      <c r="B47" s="197"/>
      <c r="C47" s="8"/>
      <c r="D47" s="104" t="s">
        <v>8</v>
      </c>
      <c r="E47" s="106"/>
      <c r="F47" s="104" t="s">
        <v>8</v>
      </c>
      <c r="G47" s="106"/>
      <c r="H47" s="104" t="s">
        <v>8</v>
      </c>
      <c r="I47" s="106"/>
      <c r="J47" s="14">
        <f>FS!H140</f>
        <v>-161853391</v>
      </c>
      <c r="K47" s="47"/>
      <c r="L47" s="104" t="s">
        <v>8</v>
      </c>
      <c r="M47" s="106"/>
      <c r="N47" s="105" t="s">
        <v>8</v>
      </c>
      <c r="O47" s="106"/>
      <c r="P47" s="104" t="s">
        <v>8</v>
      </c>
      <c r="Q47" s="106"/>
      <c r="R47" s="102">
        <f>SUM(J47:Q47)</f>
        <v>-161853391</v>
      </c>
    </row>
    <row r="48" spans="1:18" ht="22">
      <c r="A48" s="62" t="s">
        <v>79</v>
      </c>
      <c r="B48" s="197"/>
      <c r="C48" s="8"/>
      <c r="D48" s="104" t="s">
        <v>8</v>
      </c>
      <c r="E48" s="106"/>
      <c r="F48" s="104" t="s">
        <v>8</v>
      </c>
      <c r="G48" s="106"/>
      <c r="H48" s="104" t="s">
        <v>8</v>
      </c>
      <c r="I48" s="106"/>
      <c r="J48" s="113">
        <v>23372725</v>
      </c>
      <c r="K48" s="47"/>
      <c r="L48" s="70">
        <v>-4965037</v>
      </c>
      <c r="M48" s="95"/>
      <c r="N48" s="105" t="s">
        <v>8</v>
      </c>
      <c r="O48" s="95"/>
      <c r="P48" s="70">
        <f>SUM(L48:N48)</f>
        <v>-4965037</v>
      </c>
      <c r="Q48" s="106"/>
      <c r="R48" s="102">
        <f>SUM(J48,P48)</f>
        <v>18407688</v>
      </c>
    </row>
    <row r="49" spans="1:18" ht="22">
      <c r="A49" s="25" t="s">
        <v>286</v>
      </c>
      <c r="B49" s="197"/>
      <c r="C49" s="8"/>
      <c r="D49" s="89" t="s">
        <v>8</v>
      </c>
      <c r="E49" s="74"/>
      <c r="F49" s="89" t="s">
        <v>8</v>
      </c>
      <c r="G49" s="74"/>
      <c r="H49" s="89" t="s">
        <v>8</v>
      </c>
      <c r="I49" s="74"/>
      <c r="J49" s="17">
        <f>SUM(J47:J48)</f>
        <v>-138480666</v>
      </c>
      <c r="K49" s="33"/>
      <c r="L49" s="17">
        <f>SUM(L47:L48)</f>
        <v>-4965037</v>
      </c>
      <c r="M49" s="74"/>
      <c r="N49" s="89" t="s">
        <v>8</v>
      </c>
      <c r="O49" s="74"/>
      <c r="P49" s="17">
        <f>SUM(P47:P48)</f>
        <v>-4965037</v>
      </c>
      <c r="Q49" s="74"/>
      <c r="R49" s="17">
        <f>SUM(R47:R48)</f>
        <v>-143445703</v>
      </c>
    </row>
    <row r="50" spans="1:18" ht="22">
      <c r="A50" s="25"/>
      <c r="B50" s="194"/>
      <c r="C50" s="7"/>
      <c r="D50" s="200"/>
      <c r="E50" s="13"/>
      <c r="F50" s="200"/>
      <c r="G50" s="13"/>
      <c r="H50" s="13"/>
      <c r="I50" s="13"/>
      <c r="J50" s="13"/>
      <c r="K50" s="13"/>
      <c r="L50" s="184"/>
      <c r="M50" s="13"/>
      <c r="N50" s="200"/>
      <c r="O50" s="13"/>
      <c r="P50" s="200"/>
      <c r="Q50" s="13"/>
      <c r="R50" s="200"/>
    </row>
    <row r="51" spans="1:18">
      <c r="A51" s="62" t="s">
        <v>249</v>
      </c>
      <c r="B51" s="194">
        <v>14</v>
      </c>
      <c r="C51" s="7"/>
      <c r="D51" s="199" t="s">
        <v>8</v>
      </c>
      <c r="E51" s="183"/>
      <c r="F51" s="199" t="s">
        <v>8</v>
      </c>
      <c r="G51" s="183"/>
      <c r="H51" s="113" t="str">
        <f>'งบเปลี่ยนแปลง-1_2'!H67</f>
        <v>-</v>
      </c>
      <c r="I51" s="118"/>
      <c r="J51" s="113">
        <f>'งบเปลี่ยนแปลง-1_2'!J76</f>
        <v>93490902</v>
      </c>
      <c r="K51" s="183"/>
      <c r="L51" s="199" t="s">
        <v>8</v>
      </c>
      <c r="M51" s="13"/>
      <c r="N51" s="113">
        <f>'งบเปลี่ยนแปลง-1_2'!P76</f>
        <v>-93490902</v>
      </c>
      <c r="O51" s="13"/>
      <c r="P51" s="70">
        <f>SUM(L51:N51)</f>
        <v>-93490902</v>
      </c>
      <c r="Q51" s="13"/>
      <c r="R51" s="199" t="s">
        <v>8</v>
      </c>
    </row>
    <row r="52" spans="1:18">
      <c r="A52" s="83"/>
      <c r="B52" s="194"/>
      <c r="C52" s="7"/>
      <c r="D52" s="109"/>
      <c r="E52" s="183"/>
      <c r="F52" s="109"/>
      <c r="G52" s="183"/>
      <c r="H52" s="110"/>
      <c r="I52" s="183"/>
      <c r="J52" s="110"/>
      <c r="K52" s="183"/>
      <c r="L52" s="100"/>
      <c r="M52" s="183"/>
      <c r="N52" s="111"/>
      <c r="O52" s="183"/>
      <c r="P52" s="111"/>
      <c r="Q52" s="183"/>
      <c r="R52" s="111"/>
    </row>
    <row r="53" spans="1:18" ht="22.5" thickBot="1">
      <c r="A53" s="44" t="s">
        <v>223</v>
      </c>
      <c r="B53" s="197"/>
      <c r="C53" s="8"/>
      <c r="D53" s="18">
        <f>SUM(D39,D44,D49,D51)</f>
        <v>2264954920</v>
      </c>
      <c r="E53" s="74"/>
      <c r="F53" s="18">
        <f>SUM(F39,F44,F49,F51)</f>
        <v>503250900</v>
      </c>
      <c r="G53" s="74"/>
      <c r="H53" s="18">
        <f>SUM(H39,H44,H49,H51)</f>
        <v>141746500</v>
      </c>
      <c r="I53" s="74"/>
      <c r="J53" s="18">
        <f>SUM(J39,J44,J49,J51)</f>
        <v>330478923</v>
      </c>
      <c r="K53" s="33"/>
      <c r="L53" s="18">
        <f>SUM(L39,L44,L49,L51)</f>
        <v>-87500358</v>
      </c>
      <c r="M53" s="74"/>
      <c r="N53" s="18">
        <f>SUM(N39,N44,N49,N51)</f>
        <v>261724394</v>
      </c>
      <c r="O53" s="74"/>
      <c r="P53" s="18">
        <f>SUM(P39,P44,P49,P51)</f>
        <v>174224036</v>
      </c>
      <c r="Q53" s="74"/>
      <c r="R53" s="18">
        <f>SUM(R39,R44,R49,R51)</f>
        <v>3414655279</v>
      </c>
    </row>
    <row r="54" spans="1:18" ht="22" thickTop="1"/>
    <row r="55" spans="1:18">
      <c r="R55" s="224">
        <f>R53-FS!H103</f>
        <v>0</v>
      </c>
    </row>
  </sheetData>
  <mergeCells count="10">
    <mergeCell ref="A3:H3"/>
    <mergeCell ref="D4:R4"/>
    <mergeCell ref="H5:J5"/>
    <mergeCell ref="L5:P5"/>
    <mergeCell ref="D9:R9"/>
    <mergeCell ref="A29:H29"/>
    <mergeCell ref="D30:R30"/>
    <mergeCell ref="H31:J31"/>
    <mergeCell ref="L31:P31"/>
    <mergeCell ref="D35:R35"/>
  </mergeCells>
  <phoneticPr fontId="8" type="noConversion"/>
  <pageMargins left="0.6" right="0.3" top="0.48" bottom="0.3" header="0.5" footer="0.3"/>
  <pageSetup paperSize="9" scale="71" firstPageNumber="16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
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150"/>
  <sheetViews>
    <sheetView tabSelected="1" view="pageBreakPreview" topLeftCell="A16" zoomScale="85" zoomScaleNormal="100" zoomScaleSheetLayoutView="85" workbookViewId="0">
      <selection activeCell="D134" sqref="D134"/>
    </sheetView>
  </sheetViews>
  <sheetFormatPr defaultColWidth="9.09765625" defaultRowHeight="21.75" customHeight="1"/>
  <cols>
    <col min="1" max="1" width="62.59765625" style="22" customWidth="1"/>
    <col min="2" max="2" width="10.19921875" style="11" customWidth="1"/>
    <col min="3" max="3" width="0.8984375" style="13" customWidth="1"/>
    <col min="4" max="4" width="15.8984375" style="13" bestFit="1" customWidth="1"/>
    <col min="5" max="5" width="0.8984375" style="13" customWidth="1"/>
    <col min="6" max="6" width="15.19921875" style="13" customWidth="1"/>
    <col min="7" max="7" width="0.8984375" style="13" customWidth="1"/>
    <col min="8" max="8" width="15.8984375" style="13" bestFit="1" customWidth="1"/>
    <col min="9" max="9" width="0.8984375" style="13" customWidth="1"/>
    <col min="10" max="10" width="15.19921875" style="13" customWidth="1"/>
    <col min="11" max="11" width="1.69921875" style="13" customWidth="1"/>
    <col min="12" max="12" width="17.3984375" style="13" customWidth="1"/>
    <col min="13" max="13" width="1.69921875" style="13" customWidth="1"/>
    <col min="14" max="14" width="15" style="13" bestFit="1" customWidth="1"/>
    <col min="15" max="15" width="1.69921875" style="13" customWidth="1"/>
    <col min="16" max="16" width="9.09765625" style="13"/>
    <col min="17" max="17" width="1.69921875" style="13" customWidth="1"/>
    <col min="18" max="18" width="13.8984375" style="13" bestFit="1" customWidth="1"/>
    <col min="19" max="16384" width="9.09765625" style="13"/>
  </cols>
  <sheetData>
    <row r="1" spans="1:12" ht="26.25" customHeight="1">
      <c r="A1" s="257" t="s">
        <v>0</v>
      </c>
      <c r="B1" s="257"/>
      <c r="C1" s="21"/>
      <c r="D1" s="141"/>
      <c r="E1" s="21"/>
      <c r="F1" s="21"/>
      <c r="G1" s="21"/>
      <c r="H1" s="21"/>
      <c r="I1" s="21"/>
      <c r="J1" s="21"/>
      <c r="K1" s="141"/>
      <c r="L1" s="141"/>
    </row>
    <row r="2" spans="1:12" ht="26.25" customHeight="1">
      <c r="A2" s="27" t="s">
        <v>98</v>
      </c>
      <c r="B2" s="132"/>
      <c r="C2" s="21"/>
      <c r="D2" s="141"/>
      <c r="E2" s="21"/>
      <c r="F2" s="21"/>
      <c r="G2" s="21"/>
      <c r="H2" s="21"/>
      <c r="I2" s="21"/>
      <c r="J2" s="21"/>
      <c r="K2" s="141"/>
      <c r="L2" s="141"/>
    </row>
    <row r="3" spans="1:12" ht="10.75" customHeight="1">
      <c r="A3" s="27"/>
      <c r="B3" s="141"/>
      <c r="C3" s="21"/>
      <c r="D3" s="258" t="s">
        <v>99</v>
      </c>
      <c r="E3" s="258"/>
      <c r="F3" s="258"/>
      <c r="G3" s="258"/>
      <c r="H3" s="258"/>
      <c r="I3" s="258"/>
      <c r="J3" s="258"/>
      <c r="K3" s="141"/>
      <c r="L3" s="141"/>
    </row>
    <row r="4" spans="1:12" ht="21.75" customHeight="1">
      <c r="A4" s="27"/>
      <c r="B4" s="141"/>
      <c r="C4" s="21"/>
      <c r="D4" s="247" t="s">
        <v>28</v>
      </c>
      <c r="E4" s="247"/>
      <c r="F4" s="247"/>
      <c r="G4" s="28"/>
      <c r="H4" s="247" t="s">
        <v>42</v>
      </c>
      <c r="I4" s="247"/>
      <c r="J4" s="247"/>
      <c r="K4" s="141"/>
      <c r="L4" s="141"/>
    </row>
    <row r="5" spans="1:12" ht="21.75" customHeight="1">
      <c r="A5" s="27"/>
      <c r="B5" s="141"/>
      <c r="C5" s="21"/>
      <c r="D5" s="253" t="s">
        <v>123</v>
      </c>
      <c r="E5" s="248"/>
      <c r="F5" s="248"/>
      <c r="G5" s="28"/>
      <c r="H5" s="253" t="s">
        <v>123</v>
      </c>
      <c r="I5" s="248"/>
      <c r="J5" s="248"/>
      <c r="K5" s="141"/>
      <c r="L5" s="141"/>
    </row>
    <row r="6" spans="1:12" ht="21.75" customHeight="1">
      <c r="A6" s="27"/>
      <c r="B6" s="141"/>
      <c r="C6" s="21"/>
      <c r="D6" s="253" t="s">
        <v>122</v>
      </c>
      <c r="E6" s="248"/>
      <c r="F6" s="248"/>
      <c r="G6" s="28"/>
      <c r="H6" s="253" t="s">
        <v>122</v>
      </c>
      <c r="I6" s="248"/>
      <c r="J6" s="248"/>
      <c r="K6" s="141"/>
      <c r="L6" s="141"/>
    </row>
    <row r="7" spans="1:12" ht="21.75" customHeight="1">
      <c r="A7" s="27"/>
      <c r="B7" s="31" t="s">
        <v>1</v>
      </c>
      <c r="C7" s="21"/>
      <c r="D7" s="7">
        <v>2563</v>
      </c>
      <c r="E7" s="30"/>
      <c r="F7" s="7">
        <v>2562</v>
      </c>
      <c r="G7" s="30"/>
      <c r="H7" s="7">
        <v>2563</v>
      </c>
      <c r="I7" s="30"/>
      <c r="J7" s="7">
        <v>2562</v>
      </c>
      <c r="K7" s="141"/>
      <c r="L7" s="141"/>
    </row>
    <row r="8" spans="1:12" ht="19.75" customHeight="1">
      <c r="A8" s="27"/>
      <c r="B8" s="141"/>
      <c r="C8" s="21"/>
      <c r="D8" s="246" t="s">
        <v>46</v>
      </c>
      <c r="E8" s="246"/>
      <c r="F8" s="246"/>
      <c r="G8" s="246"/>
      <c r="H8" s="246"/>
      <c r="I8" s="246"/>
      <c r="J8" s="246"/>
      <c r="K8" s="141"/>
      <c r="L8" s="141"/>
    </row>
    <row r="9" spans="1:12" ht="21.75" customHeight="1">
      <c r="A9" s="19" t="s">
        <v>100</v>
      </c>
      <c r="B9" s="141"/>
      <c r="C9" s="129"/>
      <c r="D9" s="129"/>
      <c r="E9" s="129"/>
      <c r="F9" s="129"/>
      <c r="G9" s="129"/>
      <c r="H9" s="129"/>
      <c r="I9" s="129"/>
      <c r="J9" s="21"/>
      <c r="K9" s="141"/>
      <c r="L9" s="141"/>
    </row>
    <row r="10" spans="1:12" ht="21.75" customHeight="1">
      <c r="A10" s="62" t="s">
        <v>164</v>
      </c>
      <c r="B10" s="141"/>
      <c r="C10" s="141"/>
      <c r="D10" s="103">
        <f>FS!D154</f>
        <v>91420361</v>
      </c>
      <c r="E10" s="128">
        <v>0</v>
      </c>
      <c r="F10" s="103">
        <f>FS!F154</f>
        <v>-768707052</v>
      </c>
      <c r="G10" s="128"/>
      <c r="H10" s="103">
        <f>FS!H154</f>
        <v>-161853391</v>
      </c>
      <c r="I10" s="128"/>
      <c r="J10" s="103">
        <f>FS!J154</f>
        <v>-826899285</v>
      </c>
      <c r="K10" s="141"/>
      <c r="L10" s="76"/>
    </row>
    <row r="11" spans="1:12" ht="21.75" customHeight="1">
      <c r="A11" s="133" t="s">
        <v>167</v>
      </c>
      <c r="B11" s="231"/>
      <c r="C11" s="141"/>
      <c r="D11" s="76"/>
      <c r="E11" s="128"/>
      <c r="F11" s="76"/>
      <c r="G11" s="128"/>
      <c r="H11" s="146"/>
      <c r="I11" s="128"/>
      <c r="J11" s="146"/>
      <c r="K11" s="141"/>
      <c r="L11" s="76"/>
    </row>
    <row r="12" spans="1:12" ht="21.75" customHeight="1">
      <c r="A12" s="62" t="s">
        <v>257</v>
      </c>
      <c r="B12" s="241"/>
      <c r="C12" s="141"/>
      <c r="D12" s="130">
        <v>43901508</v>
      </c>
      <c r="E12" s="128"/>
      <c r="F12" s="130">
        <v>96581374</v>
      </c>
      <c r="G12" s="128"/>
      <c r="H12" s="76">
        <v>-7662053</v>
      </c>
      <c r="I12" s="128"/>
      <c r="J12" s="76">
        <v>100000</v>
      </c>
      <c r="K12" s="141"/>
      <c r="L12" s="141"/>
    </row>
    <row r="13" spans="1:12" ht="21.75" customHeight="1">
      <c r="A13" s="43" t="s">
        <v>56</v>
      </c>
      <c r="B13" s="141"/>
      <c r="C13" s="141"/>
      <c r="D13" s="130">
        <v>186467751</v>
      </c>
      <c r="E13" s="128"/>
      <c r="F13" s="130">
        <v>188876375</v>
      </c>
      <c r="G13" s="128"/>
      <c r="H13" s="76">
        <v>110883896</v>
      </c>
      <c r="I13" s="128"/>
      <c r="J13" s="76">
        <v>78505146</v>
      </c>
      <c r="K13" s="141"/>
      <c r="L13" s="76"/>
    </row>
    <row r="14" spans="1:12" ht="21.5" customHeight="1">
      <c r="A14" s="62" t="s">
        <v>168</v>
      </c>
      <c r="B14" s="141"/>
      <c r="C14" s="141"/>
      <c r="D14" s="130">
        <v>198850352</v>
      </c>
      <c r="E14" s="128"/>
      <c r="F14" s="130">
        <v>171242830</v>
      </c>
      <c r="G14" s="128"/>
      <c r="H14" s="76">
        <v>108275438</v>
      </c>
      <c r="I14" s="128"/>
      <c r="J14" s="76">
        <v>44654450</v>
      </c>
      <c r="K14" s="141"/>
      <c r="L14" s="76"/>
    </row>
    <row r="15" spans="1:12" ht="21.75" customHeight="1">
      <c r="A15" s="87" t="s">
        <v>317</v>
      </c>
      <c r="B15" s="231">
        <v>21</v>
      </c>
      <c r="C15" s="141"/>
      <c r="D15" s="103">
        <v>-181480638</v>
      </c>
      <c r="E15" s="128"/>
      <c r="F15" s="103">
        <f>43065308+490669968</f>
        <v>533735276</v>
      </c>
      <c r="G15" s="128"/>
      <c r="H15" s="68">
        <v>-149832067</v>
      </c>
      <c r="I15" s="128"/>
      <c r="J15" s="68">
        <v>460938665</v>
      </c>
      <c r="K15" s="141"/>
      <c r="L15" s="76"/>
    </row>
    <row r="16" spans="1:12" ht="21.75" customHeight="1">
      <c r="A16" s="87" t="s">
        <v>202</v>
      </c>
      <c r="B16" s="231">
        <v>22</v>
      </c>
      <c r="C16" s="141"/>
      <c r="D16" s="130">
        <v>106044454</v>
      </c>
      <c r="E16" s="128"/>
      <c r="F16" s="130">
        <v>219772785</v>
      </c>
      <c r="G16" s="128"/>
      <c r="H16" s="76">
        <v>48445492</v>
      </c>
      <c r="I16" s="128"/>
      <c r="J16" s="76">
        <v>113657919</v>
      </c>
      <c r="K16" s="141"/>
      <c r="L16" s="76"/>
    </row>
    <row r="17" spans="1:12" ht="21.75" customHeight="1">
      <c r="A17" s="67" t="s">
        <v>282</v>
      </c>
      <c r="B17" s="141"/>
      <c r="C17" s="141"/>
      <c r="D17" s="130">
        <v>12917436</v>
      </c>
      <c r="E17" s="128"/>
      <c r="F17" s="130">
        <v>5383450</v>
      </c>
      <c r="G17" s="128"/>
      <c r="H17" s="76">
        <v>13959155</v>
      </c>
      <c r="I17" s="128"/>
      <c r="J17" s="76">
        <v>1611716</v>
      </c>
      <c r="K17" s="141"/>
      <c r="L17" s="76"/>
    </row>
    <row r="18" spans="1:12" ht="21.75" customHeight="1">
      <c r="A18" s="67" t="s">
        <v>235</v>
      </c>
      <c r="B18" s="231">
        <v>3</v>
      </c>
      <c r="C18" s="141"/>
      <c r="D18" s="130">
        <v>-51546965</v>
      </c>
      <c r="E18" s="128"/>
      <c r="F18" s="68" t="s">
        <v>8</v>
      </c>
      <c r="G18" s="128"/>
      <c r="H18" s="76">
        <v>-50043492</v>
      </c>
      <c r="I18" s="128"/>
      <c r="J18" s="68" t="s">
        <v>8</v>
      </c>
      <c r="K18" s="141"/>
      <c r="L18" s="76"/>
    </row>
    <row r="19" spans="1:12" ht="21.75" customHeight="1">
      <c r="A19" s="67" t="s">
        <v>299</v>
      </c>
      <c r="B19" s="141"/>
      <c r="C19" s="141"/>
      <c r="D19" s="130"/>
      <c r="E19" s="128"/>
      <c r="F19" s="130"/>
      <c r="G19" s="128"/>
      <c r="H19" s="76"/>
      <c r="I19" s="128"/>
      <c r="J19" s="76"/>
      <c r="K19" s="141"/>
      <c r="L19" s="76"/>
    </row>
    <row r="20" spans="1:12" ht="21.75" customHeight="1">
      <c r="A20" s="67" t="s">
        <v>258</v>
      </c>
      <c r="B20" s="231"/>
      <c r="C20" s="141"/>
      <c r="D20" s="130">
        <v>8545294</v>
      </c>
      <c r="E20" s="128"/>
      <c r="F20" s="92">
        <v>-25416000</v>
      </c>
      <c r="G20" s="128"/>
      <c r="H20" s="68" t="s">
        <v>8</v>
      </c>
      <c r="I20" s="128"/>
      <c r="J20" s="92">
        <v>-500000</v>
      </c>
      <c r="K20" s="141"/>
      <c r="L20" s="76"/>
    </row>
    <row r="21" spans="1:12" ht="21.75" customHeight="1">
      <c r="A21" s="22" t="s">
        <v>102</v>
      </c>
      <c r="B21" s="141"/>
      <c r="C21" s="141"/>
      <c r="D21" s="130">
        <v>-11011490</v>
      </c>
      <c r="E21" s="141"/>
      <c r="F21" s="130">
        <v>-13071743</v>
      </c>
      <c r="G21" s="128"/>
      <c r="H21" s="68">
        <v>-559858032</v>
      </c>
      <c r="I21" s="128"/>
      <c r="J21" s="76">
        <v>-430788821</v>
      </c>
      <c r="K21" s="141"/>
      <c r="L21" s="76"/>
    </row>
    <row r="22" spans="1:12" ht="21.65" customHeight="1">
      <c r="A22" s="22" t="s">
        <v>103</v>
      </c>
      <c r="B22" s="141"/>
      <c r="C22" s="141"/>
      <c r="D22" s="130">
        <v>1141940</v>
      </c>
      <c r="E22" s="128"/>
      <c r="F22" s="130">
        <v>11905619</v>
      </c>
      <c r="G22" s="128"/>
      <c r="H22" s="68" t="s">
        <v>8</v>
      </c>
      <c r="I22" s="128"/>
      <c r="J22" s="68" t="s">
        <v>8</v>
      </c>
      <c r="K22" s="141"/>
      <c r="L22" s="76"/>
    </row>
    <row r="23" spans="1:12" ht="21.75" customHeight="1">
      <c r="A23" s="83" t="s">
        <v>217</v>
      </c>
      <c r="B23" s="141"/>
      <c r="C23" s="141"/>
      <c r="D23" s="68" t="s">
        <v>8</v>
      </c>
      <c r="E23" s="128"/>
      <c r="F23" s="130">
        <v>2380891</v>
      </c>
      <c r="G23" s="128"/>
      <c r="H23" s="68" t="s">
        <v>8</v>
      </c>
      <c r="I23" s="128"/>
      <c r="J23" s="68" t="s">
        <v>8</v>
      </c>
      <c r="K23" s="141"/>
      <c r="L23" s="76"/>
    </row>
    <row r="24" spans="1:12" ht="21.75" customHeight="1">
      <c r="A24" s="62" t="s">
        <v>312</v>
      </c>
      <c r="B24" s="141"/>
      <c r="C24" s="141"/>
      <c r="D24" s="130"/>
      <c r="E24" s="128"/>
      <c r="F24" s="130"/>
      <c r="G24" s="128"/>
      <c r="H24" s="76"/>
      <c r="I24" s="128"/>
      <c r="J24" s="76"/>
      <c r="K24" s="141"/>
      <c r="L24" s="76"/>
    </row>
    <row r="25" spans="1:12" ht="21.75" customHeight="1">
      <c r="A25" s="62" t="s">
        <v>259</v>
      </c>
      <c r="B25" s="244">
        <v>3</v>
      </c>
      <c r="C25" s="141"/>
      <c r="D25" s="130">
        <v>74838018</v>
      </c>
      <c r="E25" s="128"/>
      <c r="F25" s="68" t="s">
        <v>8</v>
      </c>
      <c r="G25" s="128"/>
      <c r="H25" s="76">
        <v>48376764</v>
      </c>
      <c r="I25" s="128"/>
      <c r="J25" s="68" t="s">
        <v>8</v>
      </c>
      <c r="K25" s="141"/>
      <c r="L25" s="76"/>
    </row>
    <row r="26" spans="1:12" ht="21.75" customHeight="1">
      <c r="A26" s="62" t="s">
        <v>203</v>
      </c>
      <c r="B26" s="244">
        <v>3</v>
      </c>
      <c r="C26" s="141"/>
      <c r="D26" s="68" t="s">
        <v>8</v>
      </c>
      <c r="E26" s="128"/>
      <c r="F26" s="130">
        <f>37730679-5100432</f>
        <v>32630247</v>
      </c>
      <c r="G26" s="128"/>
      <c r="H26" s="68" t="s">
        <v>8</v>
      </c>
      <c r="I26" s="128"/>
      <c r="J26" s="76">
        <v>52853288</v>
      </c>
      <c r="K26" s="141"/>
      <c r="L26" s="76"/>
    </row>
    <row r="27" spans="1:12" ht="21.75" customHeight="1">
      <c r="A27" s="134" t="s">
        <v>104</v>
      </c>
      <c r="B27" s="244"/>
      <c r="C27" s="141"/>
      <c r="D27" s="130"/>
      <c r="E27" s="128"/>
      <c r="F27" s="130"/>
      <c r="G27" s="128"/>
      <c r="H27" s="76"/>
      <c r="I27" s="128"/>
      <c r="J27" s="76"/>
      <c r="K27" s="141"/>
      <c r="L27" s="76"/>
    </row>
    <row r="28" spans="1:12" ht="21.75" customHeight="1">
      <c r="A28" s="62" t="s">
        <v>105</v>
      </c>
      <c r="B28" s="244">
        <v>3</v>
      </c>
      <c r="C28" s="141"/>
      <c r="D28" s="68" t="s">
        <v>8</v>
      </c>
      <c r="E28" s="128"/>
      <c r="F28" s="130">
        <v>122110000</v>
      </c>
      <c r="G28" s="128"/>
      <c r="H28" s="68" t="s">
        <v>8</v>
      </c>
      <c r="I28" s="128"/>
      <c r="J28" s="76">
        <v>12860000</v>
      </c>
      <c r="K28" s="141"/>
      <c r="L28" s="76"/>
    </row>
    <row r="29" spans="1:12" ht="21.75" customHeight="1">
      <c r="A29" s="134" t="s">
        <v>175</v>
      </c>
      <c r="B29" s="244">
        <v>3</v>
      </c>
      <c r="C29" s="141"/>
      <c r="D29" s="68" t="s">
        <v>8</v>
      </c>
      <c r="E29" s="128"/>
      <c r="F29" s="130">
        <v>49953597</v>
      </c>
      <c r="G29" s="128"/>
      <c r="H29" s="68" t="s">
        <v>8</v>
      </c>
      <c r="I29" s="128"/>
      <c r="J29" s="68">
        <v>49953597</v>
      </c>
      <c r="K29" s="141"/>
      <c r="L29" s="76"/>
    </row>
    <row r="30" spans="1:12" ht="21.75" customHeight="1">
      <c r="A30" s="134" t="s">
        <v>204</v>
      </c>
      <c r="B30" s="244">
        <v>3</v>
      </c>
      <c r="C30" s="141"/>
      <c r="D30" s="68" t="s">
        <v>8</v>
      </c>
      <c r="E30" s="128"/>
      <c r="F30" s="130">
        <v>49557594</v>
      </c>
      <c r="G30" s="128"/>
      <c r="H30" s="68" t="s">
        <v>8</v>
      </c>
      <c r="I30" s="128"/>
      <c r="J30" s="68">
        <v>49557594</v>
      </c>
      <c r="K30" s="141"/>
      <c r="L30" s="76"/>
    </row>
    <row r="31" spans="1:12" ht="21.5" customHeight="1">
      <c r="A31" s="134" t="s">
        <v>215</v>
      </c>
      <c r="B31" s="244">
        <v>3</v>
      </c>
      <c r="C31" s="141"/>
      <c r="D31" s="68" t="s">
        <v>8</v>
      </c>
      <c r="E31" s="128"/>
      <c r="F31" s="130">
        <v>5100432</v>
      </c>
      <c r="G31" s="128"/>
      <c r="H31" s="68" t="s">
        <v>8</v>
      </c>
      <c r="I31" s="128"/>
      <c r="J31" s="68" t="s">
        <v>8</v>
      </c>
      <c r="K31" s="141"/>
      <c r="L31" s="76"/>
    </row>
    <row r="32" spans="1:12" ht="21.75" customHeight="1">
      <c r="A32" s="134" t="s">
        <v>218</v>
      </c>
      <c r="B32" s="141"/>
      <c r="C32" s="141"/>
      <c r="D32" s="68">
        <v>12316154</v>
      </c>
      <c r="E32" s="128"/>
      <c r="F32" s="130">
        <v>31698835</v>
      </c>
      <c r="G32" s="128"/>
      <c r="H32" s="68">
        <v>10151586</v>
      </c>
      <c r="I32" s="128"/>
      <c r="J32" s="76">
        <v>5431734</v>
      </c>
      <c r="K32" s="141"/>
      <c r="L32" s="76"/>
    </row>
    <row r="33" spans="1:12" ht="21.75" customHeight="1">
      <c r="A33" s="134" t="s">
        <v>127</v>
      </c>
      <c r="B33" s="141"/>
      <c r="C33" s="141"/>
      <c r="D33" s="68" t="s">
        <v>8</v>
      </c>
      <c r="E33" s="128"/>
      <c r="F33" s="68" t="s">
        <v>8</v>
      </c>
      <c r="G33" s="128"/>
      <c r="H33" s="68" t="s">
        <v>8</v>
      </c>
      <c r="I33" s="128"/>
      <c r="J33" s="103">
        <v>102840158</v>
      </c>
      <c r="K33" s="141"/>
      <c r="L33" s="76"/>
    </row>
    <row r="34" spans="1:12" ht="21.75" customHeight="1">
      <c r="A34" s="134" t="s">
        <v>126</v>
      </c>
      <c r="B34" s="241"/>
      <c r="C34" s="141"/>
      <c r="D34" s="68">
        <v>3912544</v>
      </c>
      <c r="E34" s="128"/>
      <c r="F34" s="68" t="s">
        <v>8</v>
      </c>
      <c r="G34" s="128"/>
      <c r="H34" s="68">
        <v>14127000</v>
      </c>
      <c r="I34" s="128"/>
      <c r="J34" s="64" t="s">
        <v>8</v>
      </c>
      <c r="K34" s="141"/>
      <c r="L34" s="76"/>
    </row>
    <row r="35" spans="1:12" ht="21.5">
      <c r="A35" s="62" t="s">
        <v>314</v>
      </c>
      <c r="B35" s="141"/>
      <c r="C35" s="141"/>
      <c r="D35" s="68" t="s">
        <v>8</v>
      </c>
      <c r="F35" s="76">
        <v>49699517</v>
      </c>
      <c r="G35" s="128"/>
      <c r="H35" s="68" t="s">
        <v>8</v>
      </c>
      <c r="I35" s="128"/>
      <c r="J35" s="64" t="s">
        <v>8</v>
      </c>
      <c r="K35" s="141"/>
      <c r="L35" s="76"/>
    </row>
    <row r="36" spans="1:12" ht="21.75" customHeight="1">
      <c r="A36" s="67" t="s">
        <v>297</v>
      </c>
      <c r="B36" s="231"/>
      <c r="C36" s="141"/>
      <c r="D36" s="68">
        <f>-2350743-D37</f>
        <v>-2131799</v>
      </c>
      <c r="E36" s="128"/>
      <c r="F36" s="68" t="s">
        <v>8</v>
      </c>
      <c r="G36" s="128"/>
      <c r="H36" s="68" t="s">
        <v>8</v>
      </c>
      <c r="I36" s="128"/>
      <c r="J36" s="68" t="s">
        <v>8</v>
      </c>
      <c r="K36" s="141"/>
      <c r="L36" s="76"/>
    </row>
    <row r="37" spans="1:12" ht="21.5">
      <c r="A37" s="62" t="s">
        <v>148</v>
      </c>
      <c r="B37" s="231"/>
      <c r="C37" s="141"/>
      <c r="D37" s="68">
        <v>-218944</v>
      </c>
      <c r="E37" s="128"/>
      <c r="F37" s="68">
        <v>-6689562</v>
      </c>
      <c r="G37" s="128"/>
      <c r="H37" s="68" t="s">
        <v>8</v>
      </c>
      <c r="I37" s="128"/>
      <c r="J37" s="68">
        <v>-50000</v>
      </c>
      <c r="K37" s="141"/>
      <c r="L37" s="76"/>
    </row>
    <row r="38" spans="1:12" ht="21.5">
      <c r="A38" s="62" t="s">
        <v>205</v>
      </c>
      <c r="B38" s="231"/>
      <c r="C38" s="141"/>
      <c r="D38" s="68" t="s">
        <v>8</v>
      </c>
      <c r="E38" s="128"/>
      <c r="F38" s="68">
        <v>-26880</v>
      </c>
      <c r="G38" s="128"/>
      <c r="H38" s="68" t="s">
        <v>8</v>
      </c>
      <c r="I38" s="128"/>
      <c r="J38" s="64" t="s">
        <v>8</v>
      </c>
      <c r="K38" s="141"/>
      <c r="L38" s="76"/>
    </row>
    <row r="39" spans="1:12" ht="21.5">
      <c r="A39" s="62" t="s">
        <v>260</v>
      </c>
      <c r="B39" s="231"/>
      <c r="C39" s="141"/>
      <c r="D39" s="68">
        <v>-3488029</v>
      </c>
      <c r="E39" s="128"/>
      <c r="F39" s="68" t="s">
        <v>8</v>
      </c>
      <c r="G39" s="128"/>
      <c r="H39" s="68" t="s">
        <v>8</v>
      </c>
      <c r="I39" s="128"/>
      <c r="J39" s="68" t="s">
        <v>8</v>
      </c>
      <c r="K39" s="141"/>
      <c r="L39" s="76"/>
    </row>
    <row r="40" spans="1:12" ht="21.5">
      <c r="A40" s="62" t="s">
        <v>206</v>
      </c>
      <c r="B40" s="231"/>
      <c r="C40" s="141"/>
      <c r="D40" s="68" t="s">
        <v>8</v>
      </c>
      <c r="E40" s="128"/>
      <c r="F40" s="68">
        <v>-261841251</v>
      </c>
      <c r="G40" s="128"/>
      <c r="H40" s="68" t="s">
        <v>8</v>
      </c>
      <c r="I40" s="128"/>
      <c r="J40" s="68">
        <v>-261792206</v>
      </c>
      <c r="K40" s="141"/>
      <c r="L40" s="76"/>
    </row>
    <row r="41" spans="1:12" ht="21.75" customHeight="1">
      <c r="A41" s="62" t="s">
        <v>287</v>
      </c>
      <c r="B41" s="141"/>
      <c r="C41" s="141"/>
      <c r="D41" s="146"/>
      <c r="E41" s="14"/>
      <c r="F41" s="146"/>
      <c r="G41" s="14"/>
      <c r="H41" s="76"/>
      <c r="I41" s="14"/>
      <c r="J41" s="76"/>
      <c r="K41" s="141"/>
      <c r="L41" s="76"/>
    </row>
    <row r="42" spans="1:12" ht="21.75" customHeight="1">
      <c r="A42" s="83" t="s">
        <v>179</v>
      </c>
      <c r="B42" s="141"/>
      <c r="C42" s="141"/>
      <c r="D42" s="68">
        <v>4993701</v>
      </c>
      <c r="E42" s="14"/>
      <c r="F42" s="68">
        <v>4213097</v>
      </c>
      <c r="G42" s="14"/>
      <c r="H42" s="118">
        <v>656209</v>
      </c>
      <c r="I42" s="14"/>
      <c r="J42" s="118">
        <v>108460</v>
      </c>
      <c r="K42" s="141"/>
      <c r="L42" s="90"/>
    </row>
    <row r="43" spans="1:12" ht="21.75" customHeight="1">
      <c r="A43" s="83" t="s">
        <v>261</v>
      </c>
      <c r="B43" s="240">
        <v>14</v>
      </c>
      <c r="C43" s="141"/>
      <c r="D43" s="68">
        <v>-30183952</v>
      </c>
      <c r="E43" s="14"/>
      <c r="F43" s="68" t="s">
        <v>8</v>
      </c>
      <c r="G43" s="14"/>
      <c r="H43" s="118">
        <v>-30183952</v>
      </c>
      <c r="I43" s="14"/>
      <c r="J43" s="68" t="s">
        <v>8</v>
      </c>
      <c r="K43" s="141"/>
      <c r="L43" s="90"/>
    </row>
    <row r="44" spans="1:12" ht="21.75" customHeight="1">
      <c r="A44" s="67" t="s">
        <v>279</v>
      </c>
      <c r="B44" s="231">
        <v>11</v>
      </c>
      <c r="C44" s="141"/>
      <c r="D44" s="68">
        <v>-542845129</v>
      </c>
      <c r="E44" s="128"/>
      <c r="F44" s="68">
        <v>-444413242</v>
      </c>
      <c r="G44" s="128"/>
      <c r="H44" s="64" t="s">
        <v>8</v>
      </c>
      <c r="I44" s="128"/>
      <c r="J44" s="64" t="s">
        <v>8</v>
      </c>
      <c r="K44" s="141"/>
      <c r="L44" s="90"/>
    </row>
    <row r="45" spans="1:12" ht="21.75" customHeight="1">
      <c r="A45" s="62" t="s">
        <v>171</v>
      </c>
      <c r="B45" s="231"/>
      <c r="C45" s="141"/>
      <c r="D45" s="68" t="s">
        <v>8</v>
      </c>
      <c r="E45" s="128"/>
      <c r="F45" s="68">
        <v>-7550536</v>
      </c>
      <c r="G45" s="128"/>
      <c r="H45" s="68" t="s">
        <v>8</v>
      </c>
      <c r="I45" s="128"/>
      <c r="J45" s="68" t="s">
        <v>8</v>
      </c>
      <c r="K45" s="141"/>
      <c r="L45" s="90"/>
    </row>
    <row r="46" spans="1:12" ht="21.75" customHeight="1">
      <c r="A46" s="22" t="s">
        <v>166</v>
      </c>
      <c r="B46" s="141"/>
      <c r="C46" s="141"/>
      <c r="D46" s="68">
        <v>566602</v>
      </c>
      <c r="E46" s="14"/>
      <c r="F46" s="68">
        <v>3345964</v>
      </c>
      <c r="G46" s="14"/>
      <c r="H46" s="68" t="s">
        <v>8</v>
      </c>
      <c r="I46" s="14"/>
      <c r="J46" s="68" t="s">
        <v>8</v>
      </c>
      <c r="K46" s="141"/>
      <c r="L46" s="76"/>
    </row>
    <row r="47" spans="1:12" ht="21.75" customHeight="1">
      <c r="A47" s="22" t="s">
        <v>101</v>
      </c>
      <c r="B47" s="141"/>
      <c r="C47" s="141"/>
      <c r="D47" s="119">
        <v>-72573328</v>
      </c>
      <c r="E47" s="128"/>
      <c r="F47" s="119">
        <v>-89358634</v>
      </c>
      <c r="G47" s="128"/>
      <c r="H47" s="119">
        <v>-38016635</v>
      </c>
      <c r="I47" s="128"/>
      <c r="J47" s="119">
        <v>-44263226</v>
      </c>
      <c r="K47" s="141"/>
      <c r="L47" s="76"/>
    </row>
    <row r="48" spans="1:12" ht="22">
      <c r="A48" s="25"/>
      <c r="B48" s="141"/>
      <c r="C48" s="141"/>
      <c r="D48" s="147">
        <f>SUM(D10:D47)</f>
        <v>-149564159</v>
      </c>
      <c r="E48" s="10"/>
      <c r="F48" s="147">
        <f>SUM(F10:F47)</f>
        <v>-38887017</v>
      </c>
      <c r="G48" s="10"/>
      <c r="H48" s="147">
        <f>SUM(H10:H47)</f>
        <v>-642574082</v>
      </c>
      <c r="I48" s="10"/>
      <c r="J48" s="147">
        <f>SUM(J10:J47)</f>
        <v>-591220811</v>
      </c>
      <c r="K48" s="141"/>
      <c r="L48" s="141"/>
    </row>
    <row r="49" spans="1:15" ht="21.75" customHeight="1">
      <c r="A49" s="83"/>
      <c r="B49" s="141"/>
      <c r="C49" s="141"/>
      <c r="D49" s="68"/>
      <c r="E49" s="14"/>
      <c r="F49" s="68"/>
      <c r="G49" s="14"/>
      <c r="H49" s="118"/>
      <c r="I49" s="14"/>
      <c r="J49" s="118"/>
      <c r="K49" s="141"/>
      <c r="L49" s="90"/>
    </row>
    <row r="50" spans="1:15" ht="26.25" customHeight="1">
      <c r="A50" s="257" t="s">
        <v>0</v>
      </c>
      <c r="B50" s="257"/>
      <c r="C50" s="21"/>
      <c r="D50" s="141"/>
      <c r="E50" s="21"/>
      <c r="F50" s="21"/>
      <c r="G50" s="21"/>
      <c r="H50" s="21"/>
      <c r="I50" s="21"/>
      <c r="J50" s="21"/>
      <c r="K50" s="141"/>
      <c r="L50" s="141"/>
    </row>
    <row r="51" spans="1:15" ht="26.25" customHeight="1">
      <c r="A51" s="27" t="s">
        <v>98</v>
      </c>
      <c r="B51" s="132"/>
      <c r="C51" s="21"/>
      <c r="D51" s="141"/>
      <c r="E51" s="21"/>
      <c r="F51" s="21"/>
      <c r="G51" s="21"/>
      <c r="H51" s="21"/>
      <c r="I51" s="21"/>
      <c r="J51" s="21"/>
      <c r="K51" s="141"/>
      <c r="L51" s="141"/>
    </row>
    <row r="52" spans="1:15" ht="12.75" customHeight="1">
      <c r="A52" s="27"/>
      <c r="B52" s="141"/>
      <c r="C52" s="21"/>
      <c r="D52" s="258" t="s">
        <v>99</v>
      </c>
      <c r="E52" s="258"/>
      <c r="F52" s="258"/>
      <c r="G52" s="258"/>
      <c r="H52" s="258"/>
      <c r="I52" s="258"/>
      <c r="J52" s="258"/>
      <c r="K52" s="141"/>
      <c r="L52" s="141"/>
    </row>
    <row r="53" spans="1:15" ht="21.75" customHeight="1">
      <c r="A53" s="27"/>
      <c r="B53" s="141"/>
      <c r="C53" s="21"/>
      <c r="D53" s="247" t="s">
        <v>28</v>
      </c>
      <c r="E53" s="247"/>
      <c r="F53" s="247"/>
      <c r="G53" s="230"/>
      <c r="H53" s="247" t="s">
        <v>42</v>
      </c>
      <c r="I53" s="247"/>
      <c r="J53" s="247"/>
      <c r="K53" s="141"/>
      <c r="L53" s="141"/>
    </row>
    <row r="54" spans="1:15" ht="21.75" customHeight="1">
      <c r="A54" s="27"/>
      <c r="B54" s="141"/>
      <c r="C54" s="21"/>
      <c r="D54" s="253" t="s">
        <v>123</v>
      </c>
      <c r="E54" s="248"/>
      <c r="F54" s="248"/>
      <c r="G54" s="230"/>
      <c r="H54" s="253" t="s">
        <v>123</v>
      </c>
      <c r="I54" s="248"/>
      <c r="J54" s="248"/>
      <c r="K54" s="141"/>
      <c r="L54" s="141"/>
    </row>
    <row r="55" spans="1:15" ht="21.75" customHeight="1">
      <c r="A55" s="27"/>
      <c r="B55" s="141"/>
      <c r="C55" s="21"/>
      <c r="D55" s="253" t="s">
        <v>122</v>
      </c>
      <c r="E55" s="248"/>
      <c r="F55" s="248"/>
      <c r="G55" s="230"/>
      <c r="H55" s="253" t="s">
        <v>122</v>
      </c>
      <c r="I55" s="248"/>
      <c r="J55" s="248"/>
      <c r="K55" s="141"/>
      <c r="L55" s="141"/>
    </row>
    <row r="56" spans="1:15" ht="21.75" customHeight="1">
      <c r="A56" s="27"/>
      <c r="B56" s="232" t="s">
        <v>1</v>
      </c>
      <c r="C56" s="21"/>
      <c r="D56" s="7">
        <v>2563</v>
      </c>
      <c r="E56" s="30"/>
      <c r="F56" s="7">
        <v>2562</v>
      </c>
      <c r="G56" s="30"/>
      <c r="H56" s="7">
        <v>2563</v>
      </c>
      <c r="I56" s="30"/>
      <c r="J56" s="7">
        <v>2562</v>
      </c>
      <c r="K56" s="141"/>
      <c r="L56" s="141"/>
    </row>
    <row r="57" spans="1:15" ht="21.75" customHeight="1">
      <c r="A57" s="27"/>
      <c r="B57" s="141"/>
      <c r="C57" s="21"/>
      <c r="D57" s="246" t="s">
        <v>46</v>
      </c>
      <c r="E57" s="246"/>
      <c r="F57" s="246"/>
      <c r="G57" s="246"/>
      <c r="H57" s="246"/>
      <c r="I57" s="246"/>
      <c r="J57" s="246"/>
      <c r="K57" s="141"/>
      <c r="L57" s="141"/>
    </row>
    <row r="58" spans="1:15" ht="21.5">
      <c r="A58" s="133" t="s">
        <v>106</v>
      </c>
      <c r="B58" s="141"/>
      <c r="C58" s="141"/>
      <c r="D58" s="141"/>
      <c r="E58" s="128"/>
      <c r="F58" s="128"/>
      <c r="G58" s="128"/>
      <c r="H58" s="128"/>
      <c r="I58" s="128"/>
      <c r="J58" s="128"/>
      <c r="K58" s="141"/>
      <c r="L58" s="137"/>
    </row>
    <row r="59" spans="1:15" ht="21.5">
      <c r="A59" s="83" t="s">
        <v>150</v>
      </c>
      <c r="B59" s="141"/>
      <c r="C59" s="141"/>
      <c r="D59" s="130">
        <v>607641450</v>
      </c>
      <c r="E59" s="128"/>
      <c r="F59" s="130">
        <v>-91857911</v>
      </c>
      <c r="G59" s="128"/>
      <c r="H59" s="76">
        <v>-119059822</v>
      </c>
      <c r="I59" s="128"/>
      <c r="J59" s="76">
        <v>-35530867</v>
      </c>
      <c r="K59" s="141"/>
      <c r="L59" s="137"/>
      <c r="M59" s="148"/>
      <c r="O59" s="148"/>
    </row>
    <row r="60" spans="1:15" ht="21.5">
      <c r="A60" s="22" t="s">
        <v>149</v>
      </c>
      <c r="B60" s="141"/>
      <c r="C60" s="141"/>
      <c r="D60" s="130">
        <v>-2101673</v>
      </c>
      <c r="E60" s="128"/>
      <c r="F60" s="130">
        <v>-55806482</v>
      </c>
      <c r="G60" s="128"/>
      <c r="H60" s="76">
        <v>1858067</v>
      </c>
      <c r="I60" s="128"/>
      <c r="J60" s="76">
        <v>-76928334</v>
      </c>
      <c r="K60" s="141"/>
      <c r="L60" s="137"/>
      <c r="M60" s="148"/>
      <c r="O60" s="148"/>
    </row>
    <row r="61" spans="1:15" ht="21.5">
      <c r="A61" s="22" t="s">
        <v>229</v>
      </c>
      <c r="B61" s="141"/>
      <c r="C61" s="141"/>
      <c r="D61" s="130">
        <v>15859645</v>
      </c>
      <c r="E61" s="128"/>
      <c r="F61" s="92">
        <v>1860985</v>
      </c>
      <c r="G61" s="128"/>
      <c r="H61" s="76">
        <v>2215129</v>
      </c>
      <c r="I61" s="128"/>
      <c r="J61" s="92">
        <v>4599858</v>
      </c>
      <c r="K61" s="141"/>
      <c r="L61" s="137"/>
      <c r="M61" s="148"/>
      <c r="O61" s="148"/>
    </row>
    <row r="62" spans="1:15" ht="21.5">
      <c r="A62" s="83" t="s">
        <v>193</v>
      </c>
      <c r="B62" s="231"/>
      <c r="C62" s="141"/>
      <c r="D62" s="130">
        <v>-640751386</v>
      </c>
      <c r="E62" s="128"/>
      <c r="F62" s="130">
        <v>7326791</v>
      </c>
      <c r="G62" s="128"/>
      <c r="H62" s="68">
        <v>-696867684</v>
      </c>
      <c r="I62" s="128"/>
      <c r="J62" s="68">
        <v>18459988</v>
      </c>
      <c r="K62" s="141"/>
      <c r="L62" s="137"/>
      <c r="M62" s="148"/>
      <c r="O62" s="148"/>
    </row>
    <row r="63" spans="1:15" ht="21.5">
      <c r="A63" s="62" t="s">
        <v>158</v>
      </c>
      <c r="B63" s="141"/>
      <c r="C63" s="141"/>
      <c r="D63" s="130">
        <v>70000017</v>
      </c>
      <c r="E63" s="128"/>
      <c r="F63" s="130">
        <v>138075030</v>
      </c>
      <c r="G63" s="128"/>
      <c r="H63" s="92" t="s">
        <v>8</v>
      </c>
      <c r="I63" s="128"/>
      <c r="J63" s="92" t="s">
        <v>8</v>
      </c>
      <c r="K63" s="141"/>
      <c r="L63" s="137"/>
      <c r="M63" s="148"/>
      <c r="O63" s="148"/>
    </row>
    <row r="64" spans="1:15" ht="21.5">
      <c r="A64" s="22" t="s">
        <v>26</v>
      </c>
      <c r="B64" s="141"/>
      <c r="C64" s="141"/>
      <c r="D64" s="130">
        <v>1054577847</v>
      </c>
      <c r="E64" s="128"/>
      <c r="F64" s="130">
        <f>-960286581-43065308</f>
        <v>-1003351889</v>
      </c>
      <c r="G64" s="128"/>
      <c r="H64" s="76">
        <v>585937562</v>
      </c>
      <c r="I64" s="128"/>
      <c r="J64" s="76">
        <v>-663983339</v>
      </c>
      <c r="K64" s="141"/>
      <c r="L64" s="137"/>
      <c r="M64" s="148"/>
      <c r="O64" s="148"/>
    </row>
    <row r="65" spans="1:15" ht="21.5">
      <c r="A65" s="22" t="s">
        <v>62</v>
      </c>
      <c r="B65" s="141"/>
      <c r="C65" s="141"/>
      <c r="D65" s="130">
        <v>119447841</v>
      </c>
      <c r="E65" s="128"/>
      <c r="F65" s="130">
        <v>77980325</v>
      </c>
      <c r="G65" s="128"/>
      <c r="H65" s="76">
        <v>159662150</v>
      </c>
      <c r="I65" s="128"/>
      <c r="J65" s="76">
        <v>58800739</v>
      </c>
      <c r="K65" s="141"/>
      <c r="L65" s="137"/>
      <c r="M65" s="148"/>
      <c r="O65" s="148"/>
    </row>
    <row r="66" spans="1:15" ht="21.5">
      <c r="A66" s="83" t="s">
        <v>207</v>
      </c>
      <c r="B66" s="141"/>
      <c r="C66" s="141"/>
      <c r="D66" s="130">
        <v>-32848942</v>
      </c>
      <c r="E66" s="128"/>
      <c r="F66" s="130">
        <v>3637045</v>
      </c>
      <c r="G66" s="128"/>
      <c r="H66" s="76">
        <v>-11670482</v>
      </c>
      <c r="I66" s="128"/>
      <c r="J66" s="76">
        <v>-4588506</v>
      </c>
      <c r="K66" s="141"/>
      <c r="L66" s="137"/>
      <c r="M66" s="148"/>
      <c r="O66" s="148"/>
    </row>
    <row r="67" spans="1:15" ht="21.5">
      <c r="A67" s="83" t="s">
        <v>151</v>
      </c>
      <c r="B67" s="141"/>
      <c r="C67" s="141"/>
      <c r="D67" s="130">
        <v>-540498056</v>
      </c>
      <c r="E67" s="128"/>
      <c r="F67" s="130">
        <v>1458337116</v>
      </c>
      <c r="G67" s="128"/>
      <c r="H67" s="103">
        <v>113588763</v>
      </c>
      <c r="I67" s="128"/>
      <c r="J67" s="103">
        <v>496548492</v>
      </c>
      <c r="K67" s="141"/>
      <c r="L67" s="137"/>
    </row>
    <row r="68" spans="1:15" ht="21.5">
      <c r="A68" s="83" t="s">
        <v>152</v>
      </c>
      <c r="B68" s="141"/>
      <c r="C68" s="141"/>
      <c r="D68" s="130">
        <v>80205543</v>
      </c>
      <c r="E68" s="128"/>
      <c r="F68" s="130">
        <v>-27636626</v>
      </c>
      <c r="G68" s="128"/>
      <c r="H68" s="103">
        <v>30935361</v>
      </c>
      <c r="I68" s="128"/>
      <c r="J68" s="103">
        <v>-63133246</v>
      </c>
      <c r="K68" s="141"/>
      <c r="L68" s="137"/>
    </row>
    <row r="69" spans="1:15" ht="21.5">
      <c r="A69" s="83" t="s">
        <v>194</v>
      </c>
      <c r="B69" s="231"/>
      <c r="C69" s="141"/>
      <c r="D69" s="130">
        <v>648964229</v>
      </c>
      <c r="E69" s="128"/>
      <c r="F69" s="130">
        <v>-855220825</v>
      </c>
      <c r="G69" s="128"/>
      <c r="H69" s="68">
        <v>103055876</v>
      </c>
      <c r="I69" s="128"/>
      <c r="J69" s="68">
        <v>-425607448</v>
      </c>
      <c r="K69" s="141"/>
      <c r="L69" s="137"/>
      <c r="N69" s="146"/>
    </row>
    <row r="70" spans="1:15" ht="21.5">
      <c r="A70" s="62" t="s">
        <v>154</v>
      </c>
      <c r="B70" s="231">
        <v>22</v>
      </c>
      <c r="C70" s="141"/>
      <c r="D70" s="130">
        <v>-75476849</v>
      </c>
      <c r="E70" s="128"/>
      <c r="F70" s="130">
        <v>-161769757</v>
      </c>
      <c r="G70" s="128"/>
      <c r="H70" s="103">
        <v>-47260628</v>
      </c>
      <c r="I70" s="128"/>
      <c r="J70" s="103">
        <v>-160556877</v>
      </c>
      <c r="K70" s="141"/>
      <c r="L70" s="137"/>
    </row>
    <row r="71" spans="1:15" ht="21.5">
      <c r="A71" s="22" t="s">
        <v>107</v>
      </c>
      <c r="B71" s="141"/>
      <c r="C71" s="141"/>
      <c r="D71" s="130">
        <v>128245364</v>
      </c>
      <c r="E71" s="128"/>
      <c r="F71" s="130">
        <v>175577755</v>
      </c>
      <c r="G71" s="128"/>
      <c r="H71" s="92">
        <v>49650240</v>
      </c>
      <c r="I71" s="128"/>
      <c r="J71" s="92">
        <v>120379324</v>
      </c>
      <c r="K71" s="141"/>
      <c r="L71" s="137"/>
    </row>
    <row r="72" spans="1:15" ht="21.5">
      <c r="A72" s="22" t="s">
        <v>108</v>
      </c>
      <c r="B72" s="141"/>
      <c r="C72" s="141"/>
      <c r="D72" s="130">
        <v>-172602194</v>
      </c>
      <c r="E72" s="128"/>
      <c r="F72" s="130">
        <v>-208384627</v>
      </c>
      <c r="G72" s="128"/>
      <c r="H72" s="130">
        <v>-57203915</v>
      </c>
      <c r="I72" s="128"/>
      <c r="J72" s="130">
        <v>-49597361</v>
      </c>
      <c r="K72" s="141"/>
      <c r="L72" s="141"/>
    </row>
    <row r="73" spans="1:15" ht="22">
      <c r="A73" s="25" t="s">
        <v>128</v>
      </c>
      <c r="B73" s="141"/>
      <c r="C73" s="141"/>
      <c r="D73" s="17">
        <f>SUM(D48,D59:D72)</f>
        <v>1111098677</v>
      </c>
      <c r="E73" s="10"/>
      <c r="F73" s="17">
        <f>SUM(F48,F59:F72)</f>
        <v>-580120087</v>
      </c>
      <c r="G73" s="10"/>
      <c r="H73" s="17">
        <f>SUM(H48,H59:H72)</f>
        <v>-527733465</v>
      </c>
      <c r="I73" s="10"/>
      <c r="J73" s="17">
        <f>SUM(J48,J59:J72)</f>
        <v>-1372358388</v>
      </c>
      <c r="K73" s="141"/>
      <c r="L73" s="141"/>
    </row>
    <row r="74" spans="1:15" ht="12" customHeight="1">
      <c r="A74" s="141"/>
      <c r="B74" s="141"/>
      <c r="C74" s="141"/>
      <c r="D74" s="128"/>
      <c r="E74" s="128"/>
      <c r="F74" s="128"/>
      <c r="G74" s="128"/>
      <c r="H74" s="128"/>
      <c r="I74" s="128"/>
      <c r="J74" s="128"/>
      <c r="K74" s="141"/>
      <c r="L74" s="141"/>
    </row>
    <row r="75" spans="1:15" ht="21" customHeight="1">
      <c r="A75" s="19" t="s">
        <v>109</v>
      </c>
      <c r="B75" s="141"/>
      <c r="C75" s="141"/>
      <c r="D75" s="128"/>
      <c r="E75" s="128"/>
      <c r="F75" s="128"/>
      <c r="G75" s="128"/>
      <c r="H75" s="128"/>
      <c r="I75" s="128"/>
      <c r="J75" s="128"/>
      <c r="K75" s="141"/>
      <c r="L75" s="141"/>
    </row>
    <row r="76" spans="1:15" ht="21.5">
      <c r="A76" s="83" t="s">
        <v>295</v>
      </c>
      <c r="B76" s="141"/>
      <c r="C76" s="141"/>
      <c r="D76" s="130">
        <v>10659694</v>
      </c>
      <c r="E76" s="128"/>
      <c r="F76" s="130">
        <v>59762509</v>
      </c>
      <c r="G76" s="128"/>
      <c r="H76" s="130">
        <v>8489225</v>
      </c>
      <c r="I76" s="128"/>
      <c r="J76" s="130">
        <v>14786798</v>
      </c>
      <c r="L76" s="47"/>
    </row>
    <row r="77" spans="1:15" ht="21.5">
      <c r="A77" s="83" t="s">
        <v>296</v>
      </c>
      <c r="B77" s="141"/>
      <c r="C77" s="141"/>
      <c r="D77" s="130">
        <v>438288248</v>
      </c>
      <c r="E77" s="128"/>
      <c r="F77" s="130">
        <v>497230983</v>
      </c>
      <c r="G77" s="128"/>
      <c r="H77" s="130">
        <v>421858032</v>
      </c>
      <c r="I77" s="128"/>
      <c r="J77" s="130">
        <v>530788821</v>
      </c>
      <c r="L77" s="47"/>
    </row>
    <row r="78" spans="1:15" ht="21.5">
      <c r="A78" s="22" t="s">
        <v>185</v>
      </c>
      <c r="B78" s="231"/>
      <c r="C78" s="141"/>
      <c r="D78" s="130">
        <v>2195282</v>
      </c>
      <c r="E78" s="128"/>
      <c r="F78" s="130">
        <v>46917</v>
      </c>
      <c r="G78" s="128"/>
      <c r="H78" s="68" t="s">
        <v>8</v>
      </c>
      <c r="I78" s="128"/>
      <c r="J78" s="68">
        <v>50000</v>
      </c>
      <c r="K78" s="141"/>
      <c r="L78" s="141"/>
    </row>
    <row r="79" spans="1:15" ht="21.5">
      <c r="A79" s="62" t="s">
        <v>313</v>
      </c>
      <c r="B79" s="245">
        <v>3</v>
      </c>
      <c r="C79" s="141"/>
      <c r="D79" s="130">
        <v>-135696978</v>
      </c>
      <c r="E79" s="128"/>
      <c r="F79" s="130">
        <v>351368273</v>
      </c>
      <c r="G79" s="128"/>
      <c r="H79" s="130">
        <v>5037936</v>
      </c>
      <c r="I79" s="128"/>
      <c r="J79" s="130">
        <v>494048261</v>
      </c>
      <c r="L79" s="47"/>
    </row>
    <row r="80" spans="1:15" ht="21.5">
      <c r="A80" s="22" t="s">
        <v>186</v>
      </c>
      <c r="B80" s="231"/>
      <c r="C80" s="141"/>
      <c r="D80" s="68" t="s">
        <v>8</v>
      </c>
      <c r="E80" s="128"/>
      <c r="F80" s="68">
        <v>-369930</v>
      </c>
      <c r="G80" s="128"/>
      <c r="H80" s="68" t="s">
        <v>8</v>
      </c>
      <c r="I80" s="128"/>
      <c r="J80" s="68" t="s">
        <v>8</v>
      </c>
      <c r="K80" s="141"/>
      <c r="L80" s="141"/>
    </row>
    <row r="81" spans="1:10" ht="21.5">
      <c r="A81" s="22" t="s">
        <v>110</v>
      </c>
      <c r="B81" s="231"/>
      <c r="C81" s="141"/>
      <c r="D81" s="68" t="s">
        <v>8</v>
      </c>
      <c r="E81" s="128"/>
      <c r="F81" s="68" t="s">
        <v>8</v>
      </c>
      <c r="G81" s="128"/>
      <c r="H81" s="68" t="s">
        <v>8</v>
      </c>
      <c r="J81" s="76">
        <v>-185749950</v>
      </c>
    </row>
    <row r="82" spans="1:10" ht="21.5">
      <c r="A82" s="62" t="s">
        <v>159</v>
      </c>
      <c r="B82" s="241">
        <v>11</v>
      </c>
      <c r="C82" s="141"/>
      <c r="D82" s="130">
        <v>-108097500</v>
      </c>
      <c r="E82" s="136"/>
      <c r="F82" s="130">
        <v>-50159500</v>
      </c>
      <c r="G82" s="136"/>
      <c r="H82" s="68" t="s">
        <v>8</v>
      </c>
      <c r="I82" s="136"/>
      <c r="J82" s="90">
        <v>-14127000</v>
      </c>
    </row>
    <row r="83" spans="1:10" ht="21.5">
      <c r="A83" s="83" t="s">
        <v>180</v>
      </c>
      <c r="B83" s="141"/>
      <c r="C83" s="141"/>
      <c r="D83" s="92"/>
      <c r="E83" s="136"/>
      <c r="F83" s="92"/>
      <c r="G83" s="136"/>
      <c r="H83" s="76"/>
      <c r="I83" s="136"/>
      <c r="J83" s="76"/>
    </row>
    <row r="84" spans="1:10" ht="21.5">
      <c r="A84" s="22" t="s">
        <v>111</v>
      </c>
      <c r="B84" s="141"/>
      <c r="C84" s="141"/>
      <c r="D84" s="130">
        <v>-18700000</v>
      </c>
      <c r="E84" s="128"/>
      <c r="F84" s="130">
        <v>-141185000</v>
      </c>
      <c r="G84" s="128"/>
      <c r="H84" s="76">
        <v>3606602</v>
      </c>
      <c r="I84" s="128"/>
      <c r="J84" s="76">
        <v>-39940408</v>
      </c>
    </row>
    <row r="85" spans="1:10" ht="21.5">
      <c r="A85" s="62" t="s">
        <v>270</v>
      </c>
      <c r="B85" s="141"/>
      <c r="C85" s="141"/>
      <c r="D85" s="68">
        <v>-5962902</v>
      </c>
      <c r="E85" s="128"/>
      <c r="F85" s="68" t="s">
        <v>8</v>
      </c>
      <c r="G85" s="128"/>
      <c r="H85" s="68">
        <v>-1008662</v>
      </c>
      <c r="I85" s="128"/>
      <c r="J85" s="68" t="s">
        <v>8</v>
      </c>
    </row>
    <row r="86" spans="1:10" ht="21.5">
      <c r="A86" s="83" t="s">
        <v>172</v>
      </c>
      <c r="B86" s="141"/>
      <c r="C86" s="141"/>
      <c r="D86" s="130">
        <v>-3790000</v>
      </c>
      <c r="E86" s="128"/>
      <c r="F86" s="130">
        <v>-90960</v>
      </c>
      <c r="G86" s="128"/>
      <c r="H86" s="68" t="s">
        <v>8</v>
      </c>
      <c r="I86" s="128"/>
      <c r="J86" s="68" t="s">
        <v>8</v>
      </c>
    </row>
    <row r="87" spans="1:10" ht="21.5">
      <c r="A87" s="22" t="s">
        <v>112</v>
      </c>
      <c r="B87" s="141"/>
      <c r="C87" s="141"/>
      <c r="D87" s="130">
        <v>-45265912</v>
      </c>
      <c r="E87" s="96"/>
      <c r="F87" s="130">
        <v>-90619625</v>
      </c>
      <c r="G87" s="128"/>
      <c r="H87" s="130">
        <v>-11886112</v>
      </c>
      <c r="I87" s="128"/>
      <c r="J87" s="130">
        <v>-53984311</v>
      </c>
    </row>
    <row r="88" spans="1:10" ht="21.5">
      <c r="A88" s="22" t="s">
        <v>113</v>
      </c>
      <c r="B88" s="141"/>
      <c r="C88" s="141"/>
      <c r="D88" s="130">
        <v>-7959765</v>
      </c>
      <c r="E88" s="128"/>
      <c r="F88" s="130">
        <v>-19322876</v>
      </c>
      <c r="G88" s="128"/>
      <c r="H88" s="130">
        <v>-6457066</v>
      </c>
      <c r="I88" s="128"/>
      <c r="J88" s="130">
        <v>-9496583</v>
      </c>
    </row>
    <row r="89" spans="1:10" ht="21.5">
      <c r="A89" s="62" t="s">
        <v>208</v>
      </c>
      <c r="B89" s="141"/>
      <c r="C89" s="141"/>
      <c r="D89" s="68" t="s">
        <v>8</v>
      </c>
      <c r="E89" s="128"/>
      <c r="F89" s="130">
        <v>381450</v>
      </c>
      <c r="G89" s="128"/>
      <c r="H89" s="68" t="s">
        <v>8</v>
      </c>
      <c r="I89" s="128"/>
      <c r="J89" s="68" t="s">
        <v>8</v>
      </c>
    </row>
    <row r="90" spans="1:10" ht="21.5">
      <c r="A90" s="62" t="s">
        <v>163</v>
      </c>
      <c r="B90" s="244">
        <v>3</v>
      </c>
      <c r="C90" s="141"/>
      <c r="D90" s="68" t="s">
        <v>8</v>
      </c>
      <c r="E90" s="128"/>
      <c r="F90" s="68">
        <v>302513396</v>
      </c>
      <c r="G90" s="141"/>
      <c r="H90" s="68" t="s">
        <v>8</v>
      </c>
      <c r="I90" s="141"/>
      <c r="J90" s="68">
        <v>302263396</v>
      </c>
    </row>
    <row r="91" spans="1:10" ht="21.5">
      <c r="A91" s="62" t="s">
        <v>262</v>
      </c>
      <c r="B91" s="231"/>
      <c r="C91" s="141"/>
      <c r="D91" s="68">
        <v>5000000</v>
      </c>
      <c r="E91" s="128"/>
      <c r="F91" s="68" t="s">
        <v>8</v>
      </c>
      <c r="G91" s="141"/>
      <c r="H91" s="68" t="s">
        <v>8</v>
      </c>
      <c r="I91" s="141"/>
      <c r="J91" s="68" t="s">
        <v>8</v>
      </c>
    </row>
    <row r="92" spans="1:10" ht="21.5">
      <c r="A92" s="62" t="s">
        <v>263</v>
      </c>
      <c r="B92" s="240">
        <v>14</v>
      </c>
      <c r="C92" s="141"/>
      <c r="D92" s="68">
        <v>195583952</v>
      </c>
      <c r="E92" s="128"/>
      <c r="F92" s="68" t="s">
        <v>8</v>
      </c>
      <c r="G92" s="141"/>
      <c r="H92" s="68">
        <v>195583952</v>
      </c>
      <c r="I92" s="141"/>
      <c r="J92" s="68" t="s">
        <v>8</v>
      </c>
    </row>
    <row r="93" spans="1:10" ht="21.5">
      <c r="A93" s="62" t="s">
        <v>173</v>
      </c>
      <c r="B93" s="231"/>
      <c r="C93" s="141"/>
      <c r="D93" s="68">
        <v>1225005</v>
      </c>
      <c r="E93" s="128"/>
      <c r="F93" s="68">
        <v>2745030</v>
      </c>
      <c r="G93" s="141"/>
      <c r="H93" s="68" t="s">
        <v>8</v>
      </c>
      <c r="I93" s="141"/>
      <c r="J93" s="68" t="s">
        <v>8</v>
      </c>
    </row>
    <row r="94" spans="1:10" ht="21.5">
      <c r="A94" s="22" t="s">
        <v>114</v>
      </c>
      <c r="B94" s="141"/>
      <c r="C94" s="141"/>
      <c r="D94" s="158"/>
      <c r="E94" s="141"/>
      <c r="F94" s="158"/>
      <c r="G94" s="141"/>
      <c r="H94" s="128"/>
      <c r="I94" s="141"/>
      <c r="J94" s="128"/>
    </row>
    <row r="95" spans="1:10" ht="21.5">
      <c r="A95" s="22" t="s">
        <v>115</v>
      </c>
      <c r="B95" s="141"/>
      <c r="C95" s="141"/>
      <c r="D95" s="128">
        <v>13974442</v>
      </c>
      <c r="E95" s="128"/>
      <c r="F95" s="128">
        <v>5059463</v>
      </c>
      <c r="G95" s="128"/>
      <c r="H95" s="128">
        <v>2916306</v>
      </c>
      <c r="I95" s="128"/>
      <c r="J95" s="128">
        <v>859421</v>
      </c>
    </row>
    <row r="96" spans="1:10" ht="22">
      <c r="A96" s="25" t="s">
        <v>181</v>
      </c>
      <c r="B96" s="141"/>
      <c r="C96" s="141"/>
      <c r="D96" s="17">
        <f ca="1">SUM(D87:D95,D76:D97)</f>
        <v>341453566</v>
      </c>
      <c r="E96" s="29"/>
      <c r="F96" s="17">
        <f ca="1">SUM(F87:F95,F76:F97)</f>
        <v>917360130</v>
      </c>
      <c r="G96" s="29"/>
      <c r="H96" s="17">
        <f ca="1">SUM(H87:H95,H76:H97)</f>
        <v>618140213</v>
      </c>
      <c r="I96" s="29"/>
      <c r="J96" s="17">
        <f ca="1">SUM(J87:J95,J76:J97)</f>
        <v>1039498445</v>
      </c>
    </row>
    <row r="97" spans="1:12" ht="21" customHeight="1">
      <c r="A97" s="141"/>
      <c r="B97" s="141"/>
      <c r="C97" s="141"/>
      <c r="D97" s="131"/>
      <c r="E97" s="128"/>
      <c r="F97" s="131"/>
      <c r="G97" s="128"/>
      <c r="H97" s="135"/>
      <c r="I97" s="128"/>
      <c r="J97" s="135"/>
    </row>
    <row r="98" spans="1:12" ht="26.25" customHeight="1">
      <c r="A98" s="257" t="s">
        <v>0</v>
      </c>
      <c r="B98" s="257"/>
      <c r="C98" s="21"/>
      <c r="D98" s="141"/>
      <c r="E98" s="21"/>
      <c r="F98" s="21"/>
      <c r="G98" s="21"/>
      <c r="H98" s="21"/>
      <c r="I98" s="21"/>
      <c r="J98" s="21"/>
      <c r="K98" s="141"/>
      <c r="L98" s="141"/>
    </row>
    <row r="99" spans="1:12" ht="26.25" customHeight="1">
      <c r="A99" s="27" t="s">
        <v>98</v>
      </c>
      <c r="B99" s="132"/>
      <c r="C99" s="21"/>
      <c r="D99" s="141"/>
      <c r="E99" s="21"/>
      <c r="F99" s="21"/>
      <c r="G99" s="21"/>
      <c r="H99" s="21"/>
      <c r="I99" s="21"/>
      <c r="J99" s="21"/>
      <c r="K99" s="141"/>
      <c r="L99" s="141"/>
    </row>
    <row r="100" spans="1:12" ht="12.75" customHeight="1">
      <c r="A100" s="27"/>
      <c r="B100" s="141"/>
      <c r="C100" s="21"/>
      <c r="D100" s="258" t="s">
        <v>99</v>
      </c>
      <c r="E100" s="258"/>
      <c r="F100" s="258"/>
      <c r="G100" s="258"/>
      <c r="H100" s="258"/>
      <c r="I100" s="258"/>
      <c r="J100" s="258"/>
      <c r="K100" s="141"/>
      <c r="L100" s="141"/>
    </row>
    <row r="101" spans="1:12" ht="21.75" customHeight="1">
      <c r="A101" s="27"/>
      <c r="B101" s="141"/>
      <c r="C101" s="21"/>
      <c r="D101" s="247" t="s">
        <v>28</v>
      </c>
      <c r="E101" s="247"/>
      <c r="F101" s="247"/>
      <c r="G101" s="230"/>
      <c r="H101" s="247" t="s">
        <v>42</v>
      </c>
      <c r="I101" s="247"/>
      <c r="J101" s="247"/>
      <c r="K101" s="141"/>
      <c r="L101" s="141"/>
    </row>
    <row r="102" spans="1:12" ht="21.75" customHeight="1">
      <c r="A102" s="27"/>
      <c r="B102" s="141"/>
      <c r="C102" s="21"/>
      <c r="D102" s="253" t="s">
        <v>123</v>
      </c>
      <c r="E102" s="248"/>
      <c r="F102" s="248"/>
      <c r="G102" s="230"/>
      <c r="H102" s="253" t="s">
        <v>123</v>
      </c>
      <c r="I102" s="248"/>
      <c r="J102" s="248"/>
      <c r="K102" s="141"/>
      <c r="L102" s="141"/>
    </row>
    <row r="103" spans="1:12" ht="21.75" customHeight="1">
      <c r="A103" s="27"/>
      <c r="B103" s="141"/>
      <c r="C103" s="21"/>
      <c r="D103" s="253" t="s">
        <v>122</v>
      </c>
      <c r="E103" s="248"/>
      <c r="F103" s="248"/>
      <c r="G103" s="230"/>
      <c r="H103" s="253" t="s">
        <v>122</v>
      </c>
      <c r="I103" s="248"/>
      <c r="J103" s="248"/>
      <c r="K103" s="141"/>
      <c r="L103" s="141"/>
    </row>
    <row r="104" spans="1:12" ht="21.75" customHeight="1">
      <c r="A104" s="27"/>
      <c r="B104" s="232" t="s">
        <v>1</v>
      </c>
      <c r="C104" s="21"/>
      <c r="D104" s="7">
        <v>2563</v>
      </c>
      <c r="E104" s="30"/>
      <c r="F104" s="7">
        <v>2562</v>
      </c>
      <c r="G104" s="30"/>
      <c r="H104" s="7">
        <v>2563</v>
      </c>
      <c r="I104" s="30"/>
      <c r="J104" s="7">
        <v>2562</v>
      </c>
      <c r="K104" s="141"/>
      <c r="L104" s="141"/>
    </row>
    <row r="105" spans="1:12" ht="21.75" customHeight="1">
      <c r="A105" s="27"/>
      <c r="B105" s="141"/>
      <c r="C105" s="21"/>
      <c r="D105" s="246" t="s">
        <v>46</v>
      </c>
      <c r="E105" s="246"/>
      <c r="F105" s="246"/>
      <c r="G105" s="246"/>
      <c r="H105" s="246"/>
      <c r="I105" s="246"/>
      <c r="J105" s="246"/>
      <c r="K105" s="141"/>
      <c r="L105" s="141"/>
    </row>
    <row r="106" spans="1:12" ht="22">
      <c r="A106" s="19" t="s">
        <v>116</v>
      </c>
      <c r="B106" s="141"/>
      <c r="C106" s="141"/>
      <c r="D106" s="128"/>
      <c r="E106" s="128"/>
      <c r="F106" s="128"/>
      <c r="G106" s="128"/>
      <c r="H106" s="128"/>
      <c r="I106" s="128"/>
      <c r="J106" s="128"/>
    </row>
    <row r="107" spans="1:12" ht="21.5" hidden="1">
      <c r="A107" s="47" t="s">
        <v>182</v>
      </c>
      <c r="B107" s="141"/>
      <c r="C107" s="141"/>
      <c r="D107" s="128"/>
      <c r="E107" s="128"/>
      <c r="F107" s="128"/>
      <c r="G107" s="128"/>
      <c r="H107" s="128"/>
      <c r="I107" s="128"/>
      <c r="J107" s="128"/>
    </row>
    <row r="108" spans="1:12" ht="21.5" hidden="1">
      <c r="A108" s="47" t="s">
        <v>183</v>
      </c>
      <c r="B108" s="141"/>
      <c r="C108" s="141"/>
    </row>
    <row r="109" spans="1:12" ht="21.5">
      <c r="A109" s="47" t="s">
        <v>184</v>
      </c>
      <c r="B109" s="141"/>
      <c r="C109" s="141"/>
      <c r="D109" s="128"/>
      <c r="E109" s="128"/>
      <c r="F109" s="128"/>
      <c r="G109" s="128"/>
      <c r="H109" s="128"/>
      <c r="I109" s="128"/>
      <c r="J109" s="128"/>
    </row>
    <row r="110" spans="1:12" ht="21.5">
      <c r="A110" s="47" t="s">
        <v>183</v>
      </c>
      <c r="B110" s="231"/>
      <c r="C110" s="141"/>
      <c r="D110" s="68" t="s">
        <v>8</v>
      </c>
      <c r="E110" s="128"/>
      <c r="F110" s="68">
        <v>-1970000</v>
      </c>
      <c r="G110" s="128"/>
      <c r="H110" s="68" t="s">
        <v>8</v>
      </c>
      <c r="I110" s="128"/>
      <c r="J110" s="68">
        <v>-1970000</v>
      </c>
    </row>
    <row r="111" spans="1:12" ht="21.5">
      <c r="A111" s="43" t="s">
        <v>117</v>
      </c>
      <c r="B111" s="141"/>
      <c r="C111" s="141"/>
      <c r="D111" s="128">
        <v>-171288305</v>
      </c>
      <c r="E111" s="128"/>
      <c r="F111" s="128">
        <v>-168444098</v>
      </c>
      <c r="G111" s="128"/>
      <c r="H111" s="128">
        <v>-109363680</v>
      </c>
      <c r="I111" s="128"/>
      <c r="J111" s="128">
        <v>-78178301</v>
      </c>
    </row>
    <row r="112" spans="1:12" ht="21.5" hidden="1">
      <c r="A112" s="22" t="s">
        <v>118</v>
      </c>
      <c r="B112" s="231">
        <v>31</v>
      </c>
      <c r="C112" s="141"/>
      <c r="D112" s="68"/>
      <c r="E112" s="128"/>
      <c r="F112" s="68" t="s">
        <v>8</v>
      </c>
      <c r="G112" s="128"/>
      <c r="H112" s="68"/>
      <c r="I112" s="128"/>
      <c r="J112" s="68" t="s">
        <v>8</v>
      </c>
    </row>
    <row r="113" spans="1:18" ht="21.5">
      <c r="A113" s="62" t="s">
        <v>96</v>
      </c>
      <c r="B113" s="141"/>
      <c r="C113" s="141"/>
      <c r="D113" s="141"/>
      <c r="E113" s="141"/>
      <c r="F113" s="141"/>
      <c r="G113" s="141"/>
      <c r="H113" s="141"/>
      <c r="I113" s="141"/>
      <c r="J113" s="141"/>
    </row>
    <row r="114" spans="1:18" ht="21.5">
      <c r="A114" s="62" t="s">
        <v>209</v>
      </c>
      <c r="B114" s="141"/>
      <c r="C114" s="141"/>
      <c r="D114" s="130">
        <v>-1119893920</v>
      </c>
      <c r="E114" s="128"/>
      <c r="F114" s="130">
        <v>989378340</v>
      </c>
      <c r="G114" s="128"/>
      <c r="H114" s="128">
        <v>-416967850</v>
      </c>
      <c r="I114" s="128"/>
      <c r="J114" s="128">
        <v>1163133446</v>
      </c>
    </row>
    <row r="115" spans="1:18" ht="21.5">
      <c r="A115" s="62" t="s">
        <v>210</v>
      </c>
      <c r="B115" s="141"/>
      <c r="C115" s="141"/>
      <c r="D115" s="103">
        <v>-4550000</v>
      </c>
      <c r="E115" s="128"/>
      <c r="F115" s="103">
        <v>4000000</v>
      </c>
      <c r="G115" s="128"/>
      <c r="H115" s="68" t="s">
        <v>8</v>
      </c>
      <c r="I115" s="135"/>
      <c r="J115" s="68" t="s">
        <v>8</v>
      </c>
    </row>
    <row r="116" spans="1:18" ht="21.5">
      <c r="A116" s="62" t="s">
        <v>288</v>
      </c>
      <c r="B116" s="141"/>
      <c r="C116" s="141"/>
      <c r="D116" s="130">
        <v>-305760</v>
      </c>
      <c r="E116" s="128"/>
      <c r="F116" s="130">
        <v>-46193662</v>
      </c>
      <c r="G116" s="128"/>
      <c r="H116" s="64" t="s">
        <v>8</v>
      </c>
      <c r="I116" s="135"/>
      <c r="J116" s="64" t="s">
        <v>8</v>
      </c>
    </row>
    <row r="117" spans="1:18" ht="21.5">
      <c r="A117" s="83" t="s">
        <v>316</v>
      </c>
      <c r="B117" s="141"/>
      <c r="C117" s="141"/>
      <c r="D117" s="68">
        <v>553234000</v>
      </c>
      <c r="E117" s="139"/>
      <c r="F117" s="68">
        <v>247858712</v>
      </c>
      <c r="G117" s="135"/>
      <c r="H117" s="128">
        <v>383234000</v>
      </c>
      <c r="I117" s="128"/>
      <c r="J117" s="64" t="s">
        <v>8</v>
      </c>
    </row>
    <row r="118" spans="1:18" ht="21.5">
      <c r="A118" s="22" t="s">
        <v>264</v>
      </c>
      <c r="B118" s="239">
        <v>16</v>
      </c>
      <c r="C118" s="141"/>
      <c r="D118" s="68">
        <v>-86084111</v>
      </c>
      <c r="E118" s="139"/>
      <c r="F118" s="68">
        <v>-13620094</v>
      </c>
      <c r="G118" s="135"/>
      <c r="H118" s="128">
        <v>-59414778</v>
      </c>
      <c r="I118" s="128"/>
      <c r="J118" s="68">
        <v>-405421</v>
      </c>
    </row>
    <row r="119" spans="1:18" ht="21.5">
      <c r="A119" s="83" t="s">
        <v>315</v>
      </c>
      <c r="B119" s="141"/>
      <c r="C119" s="141"/>
      <c r="D119" s="68">
        <v>-98152512</v>
      </c>
      <c r="E119" s="139"/>
      <c r="F119" s="68">
        <f>-233874110-F118</f>
        <v>-220254016</v>
      </c>
      <c r="G119" s="135"/>
      <c r="H119" s="64" t="s">
        <v>8</v>
      </c>
      <c r="I119" s="128"/>
      <c r="J119" s="64" t="s">
        <v>8</v>
      </c>
    </row>
    <row r="120" spans="1:18" ht="21.5">
      <c r="A120" s="83" t="s">
        <v>300</v>
      </c>
      <c r="B120" s="141"/>
      <c r="C120" s="141"/>
      <c r="D120" s="140">
        <v>-300000000</v>
      </c>
      <c r="E120" s="128"/>
      <c r="F120" s="64" t="s">
        <v>8</v>
      </c>
      <c r="G120" s="128"/>
      <c r="H120" s="92">
        <v>-300000000</v>
      </c>
      <c r="I120" s="135"/>
      <c r="J120" s="64" t="s">
        <v>8</v>
      </c>
    </row>
    <row r="121" spans="1:18" ht="22">
      <c r="A121" s="25" t="s">
        <v>119</v>
      </c>
      <c r="B121" s="141"/>
      <c r="C121" s="141"/>
      <c r="D121" s="17">
        <f>SUM(D106:D120)</f>
        <v>-1227040608</v>
      </c>
      <c r="E121" s="10"/>
      <c r="F121" s="17">
        <f>SUM(F106:F120)</f>
        <v>790755182</v>
      </c>
      <c r="G121" s="10"/>
      <c r="H121" s="17">
        <f>SUM(H106:H120)</f>
        <v>-502512308</v>
      </c>
      <c r="I121" s="10"/>
      <c r="J121" s="17">
        <f>SUM(J106:J120)</f>
        <v>1082579724</v>
      </c>
    </row>
    <row r="122" spans="1:18" ht="12" customHeight="1">
      <c r="A122" s="141"/>
      <c r="B122" s="141"/>
      <c r="C122" s="141"/>
      <c r="D122" s="128"/>
      <c r="E122" s="128"/>
      <c r="F122" s="128"/>
      <c r="G122" s="128"/>
      <c r="H122" s="128"/>
      <c r="I122" s="128"/>
      <c r="J122" s="128"/>
    </row>
    <row r="123" spans="1:18" ht="22">
      <c r="A123" s="25" t="s">
        <v>146</v>
      </c>
      <c r="B123" s="141"/>
      <c r="C123" s="141"/>
      <c r="D123" s="10">
        <f ca="1">SUM(D121,D96,D73)</f>
        <v>225511635</v>
      </c>
      <c r="E123" s="10"/>
      <c r="F123" s="10">
        <f ca="1">SUM(F121,F96,F73)</f>
        <v>1127995225</v>
      </c>
      <c r="G123" s="10"/>
      <c r="H123" s="10">
        <f ca="1">SUM(H121,H96,H73)</f>
        <v>-412105560</v>
      </c>
      <c r="I123" s="10"/>
      <c r="J123" s="10">
        <f ca="1">SUM(J121,J96,J73)</f>
        <v>749719781</v>
      </c>
      <c r="K123" s="141"/>
      <c r="L123" s="141"/>
      <c r="M123" s="141"/>
      <c r="O123" s="141"/>
    </row>
    <row r="124" spans="1:18" ht="21.5">
      <c r="A124" s="62" t="s">
        <v>120</v>
      </c>
      <c r="B124" s="141"/>
      <c r="C124" s="141"/>
      <c r="D124" s="14">
        <v>2245500072</v>
      </c>
      <c r="E124" s="14"/>
      <c r="F124" s="14">
        <v>1117683484</v>
      </c>
      <c r="G124" s="14"/>
      <c r="H124" s="188">
        <v>912881241</v>
      </c>
      <c r="I124" s="14"/>
      <c r="J124" s="188">
        <v>163339289</v>
      </c>
      <c r="K124" s="141"/>
      <c r="L124" s="141"/>
      <c r="M124" s="141"/>
      <c r="O124" s="141"/>
    </row>
    <row r="125" spans="1:18" ht="21.5">
      <c r="A125" s="62" t="s">
        <v>136</v>
      </c>
      <c r="B125" s="141"/>
      <c r="C125" s="141"/>
      <c r="D125" s="14"/>
      <c r="E125" s="128"/>
      <c r="F125" s="14"/>
      <c r="G125" s="128"/>
      <c r="H125" s="14"/>
      <c r="I125" s="128"/>
      <c r="J125" s="14"/>
      <c r="K125" s="141"/>
      <c r="L125" s="141"/>
      <c r="M125" s="141"/>
      <c r="O125" s="141"/>
    </row>
    <row r="126" spans="1:18" ht="21.5">
      <c r="A126" s="62" t="s">
        <v>137</v>
      </c>
      <c r="B126" s="141"/>
      <c r="C126" s="141"/>
      <c r="D126" s="14">
        <v>17014</v>
      </c>
      <c r="E126" s="128"/>
      <c r="F126" s="14">
        <v>-178637</v>
      </c>
      <c r="G126" s="128"/>
      <c r="H126" s="14">
        <v>8490</v>
      </c>
      <c r="I126" s="128"/>
      <c r="J126" s="14">
        <v>-177829</v>
      </c>
      <c r="K126" s="141"/>
      <c r="L126" s="141"/>
      <c r="M126" s="141"/>
      <c r="O126" s="141"/>
    </row>
    <row r="127" spans="1:18" ht="22.5" thickBot="1">
      <c r="A127" s="25" t="s">
        <v>121</v>
      </c>
      <c r="B127" s="11">
        <v>7</v>
      </c>
      <c r="C127" s="141"/>
      <c r="D127" s="138">
        <f ca="1">SUM(D123:D126)</f>
        <v>2471028721</v>
      </c>
      <c r="E127" s="10"/>
      <c r="F127" s="138">
        <f ca="1">SUM(F123:F126)</f>
        <v>2245500072</v>
      </c>
      <c r="G127" s="10"/>
      <c r="H127" s="138">
        <f ca="1">SUM(H123:H126)</f>
        <v>500784171</v>
      </c>
      <c r="I127" s="10"/>
      <c r="J127" s="138">
        <f ca="1">SUM(J123:J126)</f>
        <v>912881241</v>
      </c>
      <c r="K127" s="141"/>
      <c r="L127" s="159">
        <f ca="1">D127-FS!D9</f>
        <v>0</v>
      </c>
      <c r="M127" s="159"/>
      <c r="N127" s="159">
        <f ca="1">F127-FS!F9</f>
        <v>0</v>
      </c>
      <c r="O127" s="159"/>
      <c r="P127" s="159">
        <f ca="1">H127-FS!H9</f>
        <v>0</v>
      </c>
      <c r="Q127" s="137"/>
      <c r="R127" s="159">
        <f ca="1">J127-FS!J9</f>
        <v>0</v>
      </c>
    </row>
    <row r="128" spans="1:18" ht="13.5" customHeight="1" thickTop="1">
      <c r="A128" s="141"/>
      <c r="B128" s="141"/>
      <c r="C128" s="141"/>
      <c r="D128" s="128"/>
      <c r="E128" s="128"/>
      <c r="F128" s="128"/>
      <c r="G128" s="128"/>
      <c r="H128" s="128"/>
      <c r="I128" s="128"/>
      <c r="J128" s="128"/>
      <c r="K128" s="141"/>
      <c r="L128" s="141"/>
      <c r="M128" s="141"/>
      <c r="O128" s="141"/>
    </row>
    <row r="129" spans="1:15" ht="22">
      <c r="A129" s="19" t="s">
        <v>138</v>
      </c>
      <c r="B129" s="141"/>
      <c r="C129" s="141"/>
      <c r="D129" s="137"/>
      <c r="K129" s="141"/>
      <c r="L129" s="141"/>
      <c r="M129" s="141"/>
      <c r="O129" s="141"/>
    </row>
    <row r="130" spans="1:15" ht="9.75" customHeight="1">
      <c r="A130" s="19"/>
      <c r="B130" s="141"/>
      <c r="C130" s="141"/>
      <c r="K130" s="141"/>
      <c r="L130" s="141"/>
      <c r="M130" s="9" t="s">
        <v>99</v>
      </c>
      <c r="O130" s="9" t="s">
        <v>99</v>
      </c>
    </row>
    <row r="131" spans="1:15" ht="21.75" hidden="1" customHeight="1">
      <c r="A131" s="220" t="s">
        <v>224</v>
      </c>
      <c r="B131" s="221"/>
      <c r="C131" s="221"/>
      <c r="D131" s="221"/>
      <c r="E131" s="221"/>
      <c r="F131" s="221"/>
      <c r="G131" s="221"/>
      <c r="H131" s="221"/>
      <c r="I131" s="221"/>
      <c r="J131" s="221"/>
      <c r="K131" s="141"/>
      <c r="L131" s="141"/>
      <c r="M131" s="141"/>
      <c r="O131" s="141"/>
    </row>
    <row r="132" spans="1:15" ht="21.75" hidden="1" customHeight="1">
      <c r="A132" s="219" t="s">
        <v>225</v>
      </c>
      <c r="B132" s="221"/>
      <c r="C132" s="221"/>
      <c r="D132" s="221"/>
      <c r="E132" s="221"/>
      <c r="F132" s="221"/>
      <c r="G132" s="221"/>
      <c r="H132" s="221"/>
      <c r="I132" s="221"/>
      <c r="J132" s="221"/>
    </row>
    <row r="133" spans="1:15" ht="9.75" hidden="1" customHeight="1">
      <c r="A133" s="222"/>
      <c r="B133" s="221"/>
      <c r="C133" s="221"/>
      <c r="D133" s="223"/>
      <c r="E133" s="223"/>
      <c r="F133" s="223"/>
      <c r="G133" s="223"/>
      <c r="H133" s="223"/>
      <c r="I133" s="223"/>
      <c r="J133" s="223"/>
      <c r="K133" s="141"/>
      <c r="L133" s="141"/>
      <c r="M133" s="9" t="s">
        <v>99</v>
      </c>
      <c r="O133" s="9" t="s">
        <v>99</v>
      </c>
    </row>
    <row r="134" spans="1:15" ht="21.75" customHeight="1">
      <c r="A134" s="134" t="s">
        <v>271</v>
      </c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O134" s="141"/>
    </row>
    <row r="135" spans="1:15" ht="21.75" customHeight="1">
      <c r="A135" s="134" t="s">
        <v>293</v>
      </c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O135" s="141"/>
    </row>
    <row r="136" spans="1:15" ht="21.75" customHeight="1">
      <c r="A136" s="134" t="s">
        <v>294</v>
      </c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O136" s="141"/>
    </row>
    <row r="137" spans="1:15" ht="9.75" customHeight="1">
      <c r="A137" s="19"/>
      <c r="B137" s="141"/>
      <c r="C137" s="141"/>
      <c r="K137" s="141"/>
      <c r="L137" s="141"/>
      <c r="M137" s="9"/>
      <c r="O137" s="9"/>
    </row>
    <row r="138" spans="1:15" ht="21.75" hidden="1" customHeight="1">
      <c r="A138" s="83" t="s">
        <v>189</v>
      </c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O138" s="141"/>
    </row>
    <row r="139" spans="1:15" ht="21.75" hidden="1" customHeight="1">
      <c r="A139" s="83" t="s">
        <v>176</v>
      </c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O139" s="141"/>
    </row>
    <row r="140" spans="1:15" ht="9.75" hidden="1" customHeight="1">
      <c r="A140" s="19"/>
      <c r="B140" s="141"/>
      <c r="C140" s="141"/>
      <c r="K140" s="141"/>
      <c r="L140" s="141"/>
      <c r="M140" s="9"/>
      <c r="O140" s="9"/>
    </row>
    <row r="141" spans="1:15" ht="21.75" hidden="1" customHeight="1">
      <c r="A141" s="83" t="s">
        <v>177</v>
      </c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O141" s="141"/>
    </row>
    <row r="142" spans="1:15" ht="21.75" hidden="1" customHeight="1">
      <c r="A142" s="83" t="s">
        <v>176</v>
      </c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O142" s="141"/>
    </row>
    <row r="143" spans="1:15" ht="10.5" hidden="1" customHeight="1">
      <c r="B143" s="212"/>
    </row>
    <row r="144" spans="1:15" ht="21.75" customHeight="1">
      <c r="A144" s="83" t="s">
        <v>272</v>
      </c>
      <c r="B144" s="212"/>
    </row>
    <row r="145" spans="1:15" ht="21.75" customHeight="1">
      <c r="A145" s="83" t="s">
        <v>284</v>
      </c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O145" s="141"/>
    </row>
    <row r="146" spans="1:15" ht="21.75" customHeight="1">
      <c r="A146" s="83" t="s">
        <v>283</v>
      </c>
      <c r="B146" s="212"/>
    </row>
    <row r="148" spans="1:15" ht="21.75" customHeight="1">
      <c r="A148" s="13"/>
    </row>
    <row r="149" spans="1:15" ht="21.75" customHeight="1">
      <c r="A149" s="13"/>
    </row>
    <row r="150" spans="1:15" ht="21.75" customHeight="1">
      <c r="A150" s="13"/>
    </row>
  </sheetData>
  <mergeCells count="27">
    <mergeCell ref="D103:F103"/>
    <mergeCell ref="H103:J103"/>
    <mergeCell ref="D55:F55"/>
    <mergeCell ref="H55:J55"/>
    <mergeCell ref="D57:J57"/>
    <mergeCell ref="D52:J52"/>
    <mergeCell ref="D54:F54"/>
    <mergeCell ref="H54:J54"/>
    <mergeCell ref="D102:F102"/>
    <mergeCell ref="H102:J102"/>
    <mergeCell ref="D100:J100"/>
    <mergeCell ref="D105:J105"/>
    <mergeCell ref="A1:B1"/>
    <mergeCell ref="D3:J3"/>
    <mergeCell ref="D4:F4"/>
    <mergeCell ref="H4:J4"/>
    <mergeCell ref="D5:F5"/>
    <mergeCell ref="H5:J5"/>
    <mergeCell ref="D6:F6"/>
    <mergeCell ref="H6:J6"/>
    <mergeCell ref="D8:J8"/>
    <mergeCell ref="A98:B98"/>
    <mergeCell ref="D101:F101"/>
    <mergeCell ref="H101:J101"/>
    <mergeCell ref="A50:B50"/>
    <mergeCell ref="D53:F53"/>
    <mergeCell ref="H53:J53"/>
  </mergeCells>
  <pageMargins left="0.7" right="0.59" top="0.48" bottom="0.3" header="0.5" footer="0.3"/>
  <pageSetup paperSize="9" scale="73" firstPageNumber="18" fitToHeight="0" orientation="portrait" useFirstPageNumber="1" r:id="rId1"/>
  <headerFooter alignWithMargins="0">
    <oddFooter xml:space="preserve">&amp;L
หมายเหตุประกอบงบการเงินเป็นส่วนหนึ่งของงบการเงินนี้
&amp;C
&amp;P&amp;R
</oddFooter>
  </headerFooter>
  <rowBreaks count="2" manualBreakCount="2">
    <brk id="49" max="9" man="1"/>
    <brk id="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งบเปลี่ยนแปลง-1_2</vt:lpstr>
      <vt:lpstr>งบเปลี่ยนแปลง-2-2_ </vt:lpstr>
      <vt:lpstr>CF</vt:lpstr>
      <vt:lpstr>CF!Print_Area</vt:lpstr>
      <vt:lpstr>FS!Print_Area</vt:lpstr>
      <vt:lpstr>'งบเปลี่ยนแปลง-1_2'!Print_Area</vt:lpstr>
      <vt:lpstr>'งบเปลี่ยนแปลง-2-2_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nalinee</dc:creator>
  <cp:lastModifiedBy>Somjai, Nigonyanont</cp:lastModifiedBy>
  <cp:lastPrinted>2021-03-01T06:19:57Z</cp:lastPrinted>
  <dcterms:created xsi:type="dcterms:W3CDTF">2005-02-20T11:46:17Z</dcterms:created>
  <dcterms:modified xsi:type="dcterms:W3CDTF">2021-03-01T06:20:03Z</dcterms:modified>
</cp:coreProperties>
</file>