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E48AF039-B9D4-49B6-AEE2-E5F736C17210}" xr6:coauthVersionLast="45" xr6:coauthVersionMax="45" xr10:uidLastSave="{00000000-0000-0000-0000-000000000000}"/>
  <bookViews>
    <workbookView xWindow="-110" yWindow="-110" windowWidth="19420" windowHeight="10420" tabRatio="649" activeTab="3" xr2:uid="{00000000-000D-0000-FFFF-FFFF00000000}"/>
  </bookViews>
  <sheets>
    <sheet name="BSPL" sheetId="1" r:id="rId1"/>
    <sheet name="Equity1-2" sheetId="8" r:id="rId2"/>
    <sheet name="Equity-2-2 " sheetId="3" r:id="rId3"/>
    <sheet name="CF" sheetId="11" r:id="rId4"/>
  </sheets>
  <definedNames>
    <definedName name="OLE_LINK3" localSheetId="0">BSPL!#REF!</definedName>
    <definedName name="OLE_LINK3" localSheetId="3">CF!#REF!</definedName>
    <definedName name="_xlnm.Print_Area" localSheetId="0">BSPL!$A$1:$K$175</definedName>
    <definedName name="_xlnm.Print_Area" localSheetId="3">CF!$A$1:$J$156</definedName>
    <definedName name="_xlnm.Print_Area" localSheetId="1">'Equity1-2'!$A$1:$AA$76</definedName>
    <definedName name="_xlnm.Print_Area" localSheetId="2">'Equity-2-2 '!$A$1:$R$58</definedName>
    <definedName name="Title2nd" localSheetId="0">BSPL!$A$1</definedName>
    <definedName name="Title2nd" localSheetId="3">CF!#REF!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9" i="1" l="1"/>
  <c r="F128" i="11" l="1"/>
  <c r="P54" i="3" l="1"/>
  <c r="R41" i="3"/>
  <c r="P41" i="3"/>
  <c r="N41" i="3"/>
  <c r="N56" i="3" s="1"/>
  <c r="L41" i="3"/>
  <c r="J41" i="3"/>
  <c r="H41" i="3"/>
  <c r="H56" i="3" s="1"/>
  <c r="F41" i="3"/>
  <c r="F56" i="3" s="1"/>
  <c r="D41" i="3"/>
  <c r="D56" i="3" s="1"/>
  <c r="U72" i="8"/>
  <c r="Y69" i="8"/>
  <c r="Y68" i="8"/>
  <c r="AA52" i="8" l="1"/>
  <c r="Y52" i="8"/>
  <c r="W52" i="8"/>
  <c r="U52" i="8"/>
  <c r="S52" i="8"/>
  <c r="Q52" i="8"/>
  <c r="O52" i="8"/>
  <c r="M52" i="8"/>
  <c r="K52" i="8"/>
  <c r="I52" i="8"/>
  <c r="G52" i="8"/>
  <c r="G74" i="8" s="1"/>
  <c r="E52" i="8"/>
  <c r="E74" i="8" s="1"/>
  <c r="C52" i="8"/>
  <c r="C74" i="8" s="1"/>
  <c r="E160" i="1" l="1"/>
  <c r="G160" i="1"/>
  <c r="K160" i="1"/>
  <c r="G139" i="1" l="1"/>
  <c r="G140" i="1"/>
  <c r="E140" i="1"/>
  <c r="E136" i="1"/>
  <c r="G136" i="1"/>
  <c r="K121" i="1"/>
  <c r="I121" i="1"/>
  <c r="E121" i="1"/>
  <c r="G121" i="1"/>
  <c r="E70" i="1" l="1"/>
  <c r="G70" i="1"/>
  <c r="I70" i="1"/>
  <c r="K70" i="1"/>
  <c r="K44" i="1"/>
  <c r="I44" i="1"/>
  <c r="G44" i="1"/>
  <c r="E44" i="1"/>
  <c r="J128" i="11" l="1"/>
  <c r="K175" i="1"/>
  <c r="K168" i="1"/>
  <c r="G175" i="1"/>
  <c r="G168" i="1"/>
  <c r="K115" i="1"/>
  <c r="K123" i="1" s="1"/>
  <c r="K127" i="1" s="1"/>
  <c r="F11" i="11"/>
  <c r="F49" i="11" s="1"/>
  <c r="F74" i="11" s="1"/>
  <c r="G115" i="1"/>
  <c r="G123" i="1" s="1"/>
  <c r="G127" i="1" s="1"/>
  <c r="K95" i="1"/>
  <c r="K97" i="1" s="1"/>
  <c r="K80" i="1"/>
  <c r="G95" i="1"/>
  <c r="G97" i="1" s="1"/>
  <c r="G80" i="1"/>
  <c r="K17" i="1"/>
  <c r="K25" i="1" s="1"/>
  <c r="G17" i="1"/>
  <c r="G25" i="1" s="1"/>
  <c r="L52" i="3"/>
  <c r="L56" i="3" s="1"/>
  <c r="R50" i="3"/>
  <c r="J47" i="3"/>
  <c r="R46" i="3"/>
  <c r="R45" i="3"/>
  <c r="S70" i="8"/>
  <c r="S74" i="8" s="1"/>
  <c r="Q70" i="8"/>
  <c r="Q74" i="8" s="1"/>
  <c r="O70" i="8"/>
  <c r="O74" i="8" s="1"/>
  <c r="M70" i="8"/>
  <c r="M74" i="8" s="1"/>
  <c r="K70" i="8"/>
  <c r="K74" i="8" s="1"/>
  <c r="Y70" i="8"/>
  <c r="Y63" i="8"/>
  <c r="AA62" i="8"/>
  <c r="AA61" i="8"/>
  <c r="U61" i="8"/>
  <c r="Y58" i="8"/>
  <c r="AA57" i="8"/>
  <c r="AA56" i="8"/>
  <c r="J56" i="3" l="1"/>
  <c r="I93" i="1" s="1"/>
  <c r="R47" i="3"/>
  <c r="Y65" i="8"/>
  <c r="Y74" i="8" s="1"/>
  <c r="E96" i="1" s="1"/>
  <c r="AA58" i="8"/>
  <c r="G46" i="1"/>
  <c r="K169" i="1"/>
  <c r="G169" i="1"/>
  <c r="K46" i="1"/>
  <c r="G151" i="1"/>
  <c r="K82" i="1"/>
  <c r="K99" i="1" s="1"/>
  <c r="G82" i="1"/>
  <c r="G99" i="1" s="1"/>
  <c r="J52" i="3"/>
  <c r="P51" i="3"/>
  <c r="P52" i="3" s="1"/>
  <c r="P56" i="3" s="1"/>
  <c r="I94" i="1" s="1"/>
  <c r="I70" i="8"/>
  <c r="I74" i="8" s="1"/>
  <c r="E93" i="1" s="1"/>
  <c r="U69" i="8"/>
  <c r="U70" i="8" s="1"/>
  <c r="U74" i="8" s="1"/>
  <c r="E94" i="1" s="1"/>
  <c r="W69" i="8"/>
  <c r="AA69" i="8" s="1"/>
  <c r="W68" i="8"/>
  <c r="G170" i="1" l="1"/>
  <c r="G177" i="1" s="1"/>
  <c r="R51" i="3"/>
  <c r="R52" i="3" s="1"/>
  <c r="R56" i="3" s="1"/>
  <c r="AA63" i="8"/>
  <c r="AA65" i="8" s="1"/>
  <c r="AA68" i="8"/>
  <c r="AA70" i="8" s="1"/>
  <c r="AA74" i="8" s="1"/>
  <c r="W70" i="8"/>
  <c r="W74" i="8" s="1"/>
  <c r="U23" i="8" l="1"/>
  <c r="Q25" i="8"/>
  <c r="Q27" i="8" s="1"/>
  <c r="AA23" i="8"/>
  <c r="G36" i="8" l="1"/>
  <c r="C36" i="8"/>
  <c r="Y32" i="8"/>
  <c r="S32" i="8"/>
  <c r="Q32" i="8"/>
  <c r="Q36" i="8" s="1"/>
  <c r="O32" i="8"/>
  <c r="O36" i="8" s="1"/>
  <c r="M32" i="8"/>
  <c r="M36" i="8" s="1"/>
  <c r="K32" i="8"/>
  <c r="K36" i="8" s="1"/>
  <c r="I32" i="8"/>
  <c r="AA31" i="8"/>
  <c r="U32" i="8"/>
  <c r="AA30" i="8"/>
  <c r="Y25" i="8"/>
  <c r="U25" i="8"/>
  <c r="S25" i="8"/>
  <c r="S27" i="8" s="1"/>
  <c r="AA24" i="8"/>
  <c r="Y20" i="8"/>
  <c r="AA19" i="8"/>
  <c r="AA18" i="8"/>
  <c r="AA17" i="8"/>
  <c r="W16" i="8"/>
  <c r="AA16" i="8" s="1"/>
  <c r="E36" i="8"/>
  <c r="N26" i="3"/>
  <c r="H26" i="3"/>
  <c r="F26" i="3"/>
  <c r="D26" i="3"/>
  <c r="J24" i="3"/>
  <c r="L22" i="3"/>
  <c r="L26" i="3" s="1"/>
  <c r="J22" i="3"/>
  <c r="P21" i="3"/>
  <c r="P22" i="3" s="1"/>
  <c r="P26" i="3" s="1"/>
  <c r="R20" i="3"/>
  <c r="J17" i="3"/>
  <c r="R16" i="3"/>
  <c r="R15" i="3"/>
  <c r="R11" i="3"/>
  <c r="Y27" i="8" l="1"/>
  <c r="Y36" i="8" s="1"/>
  <c r="R21" i="3"/>
  <c r="R22" i="3" s="1"/>
  <c r="J26" i="3"/>
  <c r="I95" i="1" s="1"/>
  <c r="I97" i="1" s="1"/>
  <c r="W25" i="8"/>
  <c r="W27" i="8" s="1"/>
  <c r="U27" i="8"/>
  <c r="U36" i="8" s="1"/>
  <c r="I36" i="8"/>
  <c r="AA12" i="8"/>
  <c r="S36" i="8"/>
  <c r="AA32" i="8"/>
  <c r="AA20" i="8"/>
  <c r="W32" i="8"/>
  <c r="R17" i="3"/>
  <c r="D128" i="11"/>
  <c r="H128" i="11"/>
  <c r="S46" i="1"/>
  <c r="I80" i="1"/>
  <c r="E80" i="1"/>
  <c r="E25" i="1"/>
  <c r="I25" i="1"/>
  <c r="E175" i="1"/>
  <c r="E115" i="1"/>
  <c r="E123" i="1" s="1"/>
  <c r="E127" i="1" s="1"/>
  <c r="I115" i="1"/>
  <c r="I123" i="1" s="1"/>
  <c r="I127" i="1" s="1"/>
  <c r="E151" i="1"/>
  <c r="E168" i="1"/>
  <c r="I168" i="1"/>
  <c r="I175" i="1"/>
  <c r="I169" i="1" l="1"/>
  <c r="AA25" i="8"/>
  <c r="AA27" i="8" s="1"/>
  <c r="AA36" i="8" s="1"/>
  <c r="E95" i="1"/>
  <c r="E97" i="1" s="1"/>
  <c r="E169" i="1"/>
  <c r="E170" i="1" s="1"/>
  <c r="E177" i="1" s="1"/>
  <c r="E82" i="1"/>
  <c r="E46" i="1"/>
  <c r="I82" i="1"/>
  <c r="I99" i="1" s="1"/>
  <c r="I46" i="1"/>
  <c r="W36" i="8"/>
  <c r="R26" i="3"/>
  <c r="W46" i="1"/>
  <c r="D11" i="11"/>
  <c r="D49" i="11" s="1"/>
  <c r="D74" i="11" s="1"/>
  <c r="E99" i="1" l="1"/>
  <c r="Q46" i="1" s="1"/>
  <c r="U46" i="1"/>
  <c r="G129" i="1" l="1"/>
  <c r="G131" i="1" s="1"/>
  <c r="E129" i="1"/>
  <c r="E131" i="1" s="1"/>
  <c r="I129" i="1"/>
  <c r="I131" i="1" s="1"/>
  <c r="I134" i="1" s="1"/>
  <c r="K129" i="1"/>
  <c r="K131" i="1" s="1"/>
  <c r="K134" i="1" s="1"/>
  <c r="K136" i="1" l="1"/>
  <c r="K139" i="1"/>
  <c r="I136" i="1"/>
  <c r="I139" i="1"/>
  <c r="I151" i="1" l="1"/>
  <c r="I170" i="1" s="1"/>
  <c r="I177" i="1" s="1"/>
  <c r="H11" i="11"/>
  <c r="H49" i="11" s="1"/>
  <c r="H74" i="11" s="1"/>
  <c r="J11" i="11"/>
  <c r="J49" i="11" s="1"/>
  <c r="J74" i="11" s="1"/>
  <c r="K151" i="1"/>
  <c r="K170" i="1" s="1"/>
  <c r="K177" i="1" s="1"/>
  <c r="F157" i="11"/>
  <c r="F134" i="11"/>
  <c r="F130" i="11"/>
  <c r="F102" i="11"/>
  <c r="D102" i="11"/>
  <c r="D130" i="11"/>
  <c r="D134" i="11"/>
  <c r="D157" i="11"/>
  <c r="J157" i="11"/>
  <c r="J134" i="11"/>
  <c r="J130" i="11"/>
  <c r="J102" i="11"/>
  <c r="H102" i="11"/>
  <c r="H130" i="11"/>
  <c r="H134" i="11"/>
  <c r="H157" i="11"/>
</calcChain>
</file>

<file path=xl/sharedStrings.xml><?xml version="1.0" encoding="utf-8"?>
<sst xmlns="http://schemas.openxmlformats.org/spreadsheetml/2006/main" count="1025" uniqueCount="322">
  <si>
    <t>Cash and cash equivalents</t>
  </si>
  <si>
    <t xml:space="preserve">Other current assets </t>
  </si>
  <si>
    <t>Other long-term investments</t>
  </si>
  <si>
    <t>-</t>
  </si>
  <si>
    <t>Inventories</t>
  </si>
  <si>
    <t>Other non-current assets</t>
  </si>
  <si>
    <t>Total</t>
  </si>
  <si>
    <t xml:space="preserve">Consolidated </t>
  </si>
  <si>
    <t>Issued</t>
  </si>
  <si>
    <t>and paid-up</t>
  </si>
  <si>
    <t xml:space="preserve">share capital </t>
  </si>
  <si>
    <t xml:space="preserve">interests </t>
  </si>
  <si>
    <t>Loxley Public Company Limited and its Subsidiaries</t>
  </si>
  <si>
    <t xml:space="preserve">Assets </t>
  </si>
  <si>
    <t>Note</t>
  </si>
  <si>
    <t xml:space="preserve">Current assets 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</si>
  <si>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</si>
  <si>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</si>
  <si>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</si>
  <si>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</si>
  <si>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</si>
  <si>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</si>
  <si>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</si>
  <si>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</si>
  <si>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</si>
  <si>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</si>
  <si>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Loxley Public Company Limited and its subsidiaries   </t>
  </si>
  <si>
    <t>Property, plant and equipment</t>
  </si>
  <si>
    <t>Share capital</t>
  </si>
  <si>
    <t xml:space="preserve">   Issued and paid-up share capital</t>
  </si>
  <si>
    <t xml:space="preserve">   Appropriated</t>
  </si>
  <si>
    <t>equity</t>
  </si>
  <si>
    <t>attributable to</t>
  </si>
  <si>
    <t>Short-term loans from related parties</t>
  </si>
  <si>
    <t>Income tax payable</t>
  </si>
  <si>
    <t>Separate</t>
  </si>
  <si>
    <t>Consolidated financial statements</t>
  </si>
  <si>
    <t>Separate financial statements</t>
  </si>
  <si>
    <t>financial statements</t>
  </si>
  <si>
    <t>Portion of</t>
  </si>
  <si>
    <t xml:space="preserve">Company  </t>
  </si>
  <si>
    <t xml:space="preserve">(in Baht)  </t>
  </si>
  <si>
    <t xml:space="preserve">(in Baht) </t>
  </si>
  <si>
    <t>Deferred tax liabilities</t>
  </si>
  <si>
    <t xml:space="preserve">Liabilities and equity </t>
  </si>
  <si>
    <t xml:space="preserve">Equity </t>
  </si>
  <si>
    <t xml:space="preserve">   Authorised share capital</t>
  </si>
  <si>
    <t xml:space="preserve">Total equity </t>
  </si>
  <si>
    <t>Total liabilities and equity</t>
  </si>
  <si>
    <t>Cost of sale of goods and rendering of services</t>
  </si>
  <si>
    <t>Current investments</t>
  </si>
  <si>
    <t>Investments in subsidiaries</t>
  </si>
  <si>
    <t>Administrative expenses</t>
  </si>
  <si>
    <t>Finance costs</t>
  </si>
  <si>
    <t>Legal</t>
  </si>
  <si>
    <t xml:space="preserve">reserve </t>
  </si>
  <si>
    <t>Revenue from sale of goods and rendering of services</t>
  </si>
  <si>
    <t>Unappropriated</t>
  </si>
  <si>
    <t>Retained earnings</t>
  </si>
  <si>
    <t>Advances paid to suppliers</t>
  </si>
  <si>
    <t xml:space="preserve"> Unappropriated</t>
  </si>
  <si>
    <t>Other components of equity</t>
  </si>
  <si>
    <t>Non-controlling interests</t>
  </si>
  <si>
    <t xml:space="preserve">Retained earnings </t>
  </si>
  <si>
    <t xml:space="preserve">   Unappropriated</t>
  </si>
  <si>
    <t xml:space="preserve">   Non-controlling interests</t>
  </si>
  <si>
    <t>Other comprehensive income</t>
  </si>
  <si>
    <t xml:space="preserve">Change in </t>
  </si>
  <si>
    <t>percentage</t>
  </si>
  <si>
    <t xml:space="preserve">Total </t>
  </si>
  <si>
    <t>Equity</t>
  </si>
  <si>
    <t>of holding</t>
  </si>
  <si>
    <t>other</t>
  </si>
  <si>
    <t>components</t>
  </si>
  <si>
    <t xml:space="preserve">subsidiary </t>
  </si>
  <si>
    <t>of equity</t>
  </si>
  <si>
    <t>Transactions  with owners, recorded directly in equity</t>
  </si>
  <si>
    <t xml:space="preserve">   Dividends of subsidiaries to non-controlling interests</t>
  </si>
  <si>
    <t xml:space="preserve">   Other comprehensive income</t>
  </si>
  <si>
    <t>Transfer to legal reserve</t>
  </si>
  <si>
    <t xml:space="preserve">   Dividends to owners of the Company</t>
  </si>
  <si>
    <t>Total other</t>
  </si>
  <si>
    <t>Comprehensive income for the year</t>
  </si>
  <si>
    <t>Income</t>
  </si>
  <si>
    <t>Total income</t>
  </si>
  <si>
    <t>reserve</t>
  </si>
  <si>
    <t>31 December</t>
  </si>
  <si>
    <t>For the year ended</t>
  </si>
  <si>
    <t>Statement of changes in equity</t>
  </si>
  <si>
    <t>Statement of financial position</t>
  </si>
  <si>
    <t xml:space="preserve">Statement of income </t>
  </si>
  <si>
    <t xml:space="preserve">Statement of comprehensive income </t>
  </si>
  <si>
    <r>
      <t xml:space="preserve">Statement of changes in equity                                                                                                                   </t>
    </r>
    <r>
      <rPr>
        <sz val="12"/>
        <rFont val="Times New Roman"/>
        <family val="1"/>
      </rPr>
      <t xml:space="preserve"> </t>
    </r>
  </si>
  <si>
    <t xml:space="preserve">   Paid-up share capital of non-controlling interests</t>
  </si>
  <si>
    <t xml:space="preserve">Statements of cash flows </t>
  </si>
  <si>
    <t xml:space="preserve">Cash flows from operating activities </t>
  </si>
  <si>
    <t xml:space="preserve">Depreciation and amortisation </t>
  </si>
  <si>
    <t>Interest income</t>
  </si>
  <si>
    <t>Dividends received</t>
  </si>
  <si>
    <t>Changes in operating assets and liabilities</t>
  </si>
  <si>
    <t>Withholding tax deducted at source refunded</t>
  </si>
  <si>
    <t>Income tax and withholding tax deducted at source paid</t>
  </si>
  <si>
    <t xml:space="preserve">Cash flows from investing activities </t>
  </si>
  <si>
    <t>Interest received</t>
  </si>
  <si>
    <t>Increase in investments in subsidiaries</t>
  </si>
  <si>
    <t>Increase in property, plant and equipment</t>
  </si>
  <si>
    <t>Increase in intangible assets</t>
  </si>
  <si>
    <t xml:space="preserve">   and intangible assets</t>
  </si>
  <si>
    <t>Effect from translation of financial statements</t>
  </si>
  <si>
    <t xml:space="preserve">Cash flows from financing activities </t>
  </si>
  <si>
    <t>Finance costs paid</t>
  </si>
  <si>
    <t>Dividends paid to owners of the Company</t>
  </si>
  <si>
    <t xml:space="preserve">   loans from financial institutions</t>
  </si>
  <si>
    <t>Cash and cash equivalents at 1 January</t>
  </si>
  <si>
    <t xml:space="preserve">Cash and cash equivalents at 31 December </t>
  </si>
  <si>
    <t>Dividend receivables</t>
  </si>
  <si>
    <t xml:space="preserve">Gain on sales of investments </t>
  </si>
  <si>
    <t>Investment properties</t>
  </si>
  <si>
    <t xml:space="preserve">  Premium on ordinary shares</t>
  </si>
  <si>
    <t>Impairment losses on property, plant and equipment</t>
  </si>
  <si>
    <t xml:space="preserve">Non-current assets </t>
  </si>
  <si>
    <t>Additional paid in capital</t>
  </si>
  <si>
    <t>Share</t>
  </si>
  <si>
    <t>premium</t>
  </si>
  <si>
    <t xml:space="preserve">Effect of exchange rate changes on balances held in </t>
  </si>
  <si>
    <t xml:space="preserve">  foreign currencies  </t>
  </si>
  <si>
    <t>Investments in associates and joint ventures</t>
  </si>
  <si>
    <t>Net increase (decrease) in cash and cash equivalents</t>
  </si>
  <si>
    <t>Increase in long-term debentures</t>
  </si>
  <si>
    <t>Increase in investment property</t>
  </si>
  <si>
    <t>Proceed from sales of investment in subsidiary</t>
  </si>
  <si>
    <t xml:space="preserve">Proceed from sales of property, plant and equipment </t>
  </si>
  <si>
    <t xml:space="preserve">   and equipment and intangible assets</t>
  </si>
  <si>
    <t>Distribution costs</t>
  </si>
  <si>
    <t xml:space="preserve">Trade accounts payable </t>
  </si>
  <si>
    <t>Receivable under debt restructuring agreement</t>
  </si>
  <si>
    <t>Short-term loans to related parties</t>
  </si>
  <si>
    <t>Provisions for employee benefits</t>
  </si>
  <si>
    <t>Profit (loss) for the year</t>
  </si>
  <si>
    <t xml:space="preserve">   Shares options exercised</t>
  </si>
  <si>
    <t xml:space="preserve">Trade accounts receivable </t>
  </si>
  <si>
    <t>Increase in investments in associates and joint ventures</t>
  </si>
  <si>
    <t>Proceeds from exercise of share options</t>
  </si>
  <si>
    <t>24,25</t>
  </si>
  <si>
    <t>Trade accounts receivable</t>
  </si>
  <si>
    <t>Gain on sales of investments in subsidiaries</t>
  </si>
  <si>
    <t xml:space="preserve">   Profit or loss</t>
  </si>
  <si>
    <t>Other receivables</t>
  </si>
  <si>
    <t>Other payables</t>
  </si>
  <si>
    <t>Profit (loss) attributable to:</t>
  </si>
  <si>
    <t>owners of the</t>
  </si>
  <si>
    <t>Goodwill</t>
  </si>
  <si>
    <t>Long-term loans to related parties</t>
  </si>
  <si>
    <t>Current provisions for employee benefits</t>
  </si>
  <si>
    <t>Non-current provisions for employee benefits</t>
  </si>
  <si>
    <t>and donated textbooks amounting to Baht 6 million.</t>
  </si>
  <si>
    <t>Baht 98 million of cash (including cash received from sales of returned textbooks) and Baht 1 million of installment receivables,</t>
  </si>
  <si>
    <t xml:space="preserve">Dividend income </t>
  </si>
  <si>
    <t xml:space="preserve">   Owners of the parent</t>
  </si>
  <si>
    <t>Total comprehensive income (expense) for the year</t>
  </si>
  <si>
    <t>Total comprehensive income (expense) attributable to:</t>
  </si>
  <si>
    <t>parent</t>
  </si>
  <si>
    <t xml:space="preserve">   Contributions by and distributions to owners</t>
  </si>
  <si>
    <t xml:space="preserve">   Total contributions by and distributions to owners</t>
  </si>
  <si>
    <t>Transactions with owners, recorded directly in equity</t>
  </si>
  <si>
    <t>Proceed from disposal of subsidiaries, net of</t>
  </si>
  <si>
    <t>(Increase) decrease in short-term loans to related parties</t>
  </si>
  <si>
    <t xml:space="preserve">Payment of change in ownership interest in subsidiaries </t>
  </si>
  <si>
    <t xml:space="preserve">   without a change in control</t>
  </si>
  <si>
    <t xml:space="preserve">QTC Energy Public Company Limited. </t>
  </si>
  <si>
    <t xml:space="preserve">   Dividends to owners of the parent</t>
  </si>
  <si>
    <t>Net cash from (used in) operating activities</t>
  </si>
  <si>
    <t>Net cash from (used in) financing activities</t>
  </si>
  <si>
    <t>Acquisition of subsidiaries, net of cash acquired</t>
  </si>
  <si>
    <t>Non-cash transaction</t>
  </si>
  <si>
    <t xml:space="preserve">   Contributions by and distributions to owners of the parent</t>
  </si>
  <si>
    <t>Proceed from sales of other long-term investments</t>
  </si>
  <si>
    <t>Income tax relating to items that will be reclassified</t>
  </si>
  <si>
    <t>Short-term loans from other parties</t>
  </si>
  <si>
    <t xml:space="preserve">to a non-related party and received Baht 175 million of cash and Baht 218 million of newly issued ordinary share of  </t>
  </si>
  <si>
    <t>Year ended 31 December 2019</t>
  </si>
  <si>
    <t>Balance at 1 January 2019</t>
  </si>
  <si>
    <t>Balance at 31 December 2019</t>
  </si>
  <si>
    <t xml:space="preserve">During 2019, the Group received payment under debt restructuring agreement amounting to Baht 105 million. The Group received </t>
  </si>
  <si>
    <t xml:space="preserve">During 2018, the Company disposed entire investment in Q Solar 1 Co., Ltd. (formerly “L Solar 1 Co., Ltd.”), a subsidiary of the Company, 
</t>
  </si>
  <si>
    <t xml:space="preserve"> </t>
  </si>
  <si>
    <t>Contract assets</t>
  </si>
  <si>
    <t>Contract liabilities</t>
  </si>
  <si>
    <t>Provisions for project loss</t>
  </si>
  <si>
    <t>Long-term loans from related parties</t>
  </si>
  <si>
    <t xml:space="preserve">Other income </t>
  </si>
  <si>
    <t>Change in fair value of available-for-sale investments, net</t>
  </si>
  <si>
    <t>Items that will be reclassified subsequently to profit or loss</t>
  </si>
  <si>
    <t xml:space="preserve">   Changes in ownership interests in subsidiaries</t>
  </si>
  <si>
    <t xml:space="preserve">   Decrease in non-controlling interests without a change in control</t>
  </si>
  <si>
    <t xml:space="preserve">   Decrease in non-controlling interests with a change in control</t>
  </si>
  <si>
    <t xml:space="preserve">   Total changes in ownership interests in subsidiaries</t>
  </si>
  <si>
    <t>Total transactions with owners, recorded directly in equity</t>
  </si>
  <si>
    <t>Employee benefit expenses</t>
  </si>
  <si>
    <t>Unrealised loss on exchange</t>
  </si>
  <si>
    <t>Gain on sales of investments in joint ventures</t>
  </si>
  <si>
    <t>Gain on sales of other long-term investments</t>
  </si>
  <si>
    <t>Proceed from sales of investment in joint ventures</t>
  </si>
  <si>
    <t>Profit (loss) before income tax expense</t>
  </si>
  <si>
    <t xml:space="preserve">Reversal of unrealised gain on sales of </t>
  </si>
  <si>
    <t>available-for-sale investment</t>
  </si>
  <si>
    <t>in subsidiaries</t>
  </si>
  <si>
    <t>Written-off trade and other accounts receivable</t>
  </si>
  <si>
    <t>Written-off withholding tax deducted at source</t>
  </si>
  <si>
    <t>Other assets</t>
  </si>
  <si>
    <t xml:space="preserve">Increase (decrease) in bank overdrafts and short-term </t>
  </si>
  <si>
    <t xml:space="preserve">   Total contributions by and distributions to owners of the parent</t>
  </si>
  <si>
    <t xml:space="preserve"> Total comprehensive income (expense) for the year</t>
  </si>
  <si>
    <t>Current portion of long-term debenture</t>
  </si>
  <si>
    <t>Long-term debenture</t>
  </si>
  <si>
    <t xml:space="preserve">   cash disposed of subsidiaries</t>
  </si>
  <si>
    <t>Increase (decrease) in loans from related parties</t>
  </si>
  <si>
    <t>Year ended 31 December 2020</t>
  </si>
  <si>
    <t>Balance at 31 December 2020</t>
  </si>
  <si>
    <r>
      <t>During 2020, the Group acquired property, plant and equipment totaling Baht xxx million</t>
    </r>
    <r>
      <rPr>
        <i/>
        <sz val="11"/>
        <rFont val="Times New Roman"/>
        <family val="1"/>
      </rPr>
      <t xml:space="preserve"> (2019: Baht 216 million)</t>
    </r>
    <r>
      <rPr>
        <sz val="11"/>
        <rFont val="Times New Roman"/>
        <family val="1"/>
      </rPr>
      <t xml:space="preserve"> which included equipment </t>
    </r>
  </si>
  <si>
    <r>
      <t xml:space="preserve">and assets of finance lease totaling Baht xxx million </t>
    </r>
    <r>
      <rPr>
        <i/>
        <sz val="11"/>
        <rFont val="Times New Roman"/>
        <family val="1"/>
      </rPr>
      <t xml:space="preserve">(2019: Baht 125 million) </t>
    </r>
    <r>
      <rPr>
        <sz val="11"/>
        <rFont val="Times New Roman"/>
        <family val="1"/>
      </rPr>
      <t xml:space="preserve">and cash payments of Baht xx million </t>
    </r>
    <r>
      <rPr>
        <i/>
        <sz val="11"/>
        <rFont val="Times New Roman"/>
        <family val="1"/>
      </rPr>
      <t>(2019: Baht 91 million).</t>
    </r>
  </si>
  <si>
    <t>6, 30</t>
  </si>
  <si>
    <t>Current portion of lease receivables</t>
  </si>
  <si>
    <t>Other current financial assets</t>
  </si>
  <si>
    <t>3, 30</t>
  </si>
  <si>
    <t>Other non-current financial assets</t>
  </si>
  <si>
    <t>Lease receivables</t>
  </si>
  <si>
    <t>Long-term loans to other parties</t>
  </si>
  <si>
    <t>Right-of-use assets</t>
  </si>
  <si>
    <t>14, 18</t>
  </si>
  <si>
    <t>15, 18</t>
  </si>
  <si>
    <t>Current portion of lease liabilities</t>
  </si>
  <si>
    <t xml:space="preserve">Current portion of long-term loans from financial institutions </t>
  </si>
  <si>
    <t>18, 30</t>
  </si>
  <si>
    <t>6, 18, 30</t>
  </si>
  <si>
    <t>Other current financial liabilities</t>
  </si>
  <si>
    <t>Lease liabilities</t>
  </si>
  <si>
    <t xml:space="preserve">Long-term loans from financial institutions </t>
  </si>
  <si>
    <t>6, 25</t>
  </si>
  <si>
    <t>11, 12</t>
  </si>
  <si>
    <t>Gain on fair value adjustment</t>
  </si>
  <si>
    <t>Loss from operating activities</t>
  </si>
  <si>
    <t>Income tax benefit (expense)</t>
  </si>
  <si>
    <t>Profit (loss) for the year from continuing operations</t>
  </si>
  <si>
    <t>Profit for the year from discontinued operation, net of tax</t>
  </si>
  <si>
    <t>Exchange differences on translating financial statements</t>
  </si>
  <si>
    <t>Total items that will be reclassified subsequently to profit or loss</t>
  </si>
  <si>
    <t>Items that will not be reclassified to profit or loss</t>
  </si>
  <si>
    <t>Total items that will not be reclassified to profit or loss</t>
  </si>
  <si>
    <t>Gain (loss) on remeasurements of defined benefit plans</t>
  </si>
  <si>
    <t>Income tax relating to items that will not be reclassified</t>
  </si>
  <si>
    <t>Gain on revaluation of lands</t>
  </si>
  <si>
    <t>Other comprehensive income (expense) for the year, net of tax</t>
  </si>
  <si>
    <t>Loss on investments in equity instruments designated at</t>
  </si>
  <si>
    <t>fair value through other comprehensive income</t>
  </si>
  <si>
    <t>Intangible assets other than goodwill</t>
  </si>
  <si>
    <t>Non-controlling</t>
  </si>
  <si>
    <t>Impact of changes in accounting policies</t>
  </si>
  <si>
    <t>Balance at 1 January 2020 - as reported</t>
  </si>
  <si>
    <t>Balance at 1 January 2020 - restated</t>
  </si>
  <si>
    <t>Translation</t>
  </si>
  <si>
    <t>Revaluation reserve</t>
  </si>
  <si>
    <t>Revaluation</t>
  </si>
  <si>
    <t>Transfer to retained earnings</t>
  </si>
  <si>
    <t>Income tax (benefit) expense</t>
  </si>
  <si>
    <t>-  Impairment loss recognised in profit or loss</t>
  </si>
  <si>
    <t>-  Doubtful accounts for trade and other accounts receivable</t>
  </si>
  <si>
    <t>-  Doubtful accounts for short-term loans to related parties</t>
  </si>
  <si>
    <t>-  Decline in value of other long-term investments</t>
  </si>
  <si>
    <t>-  Decline in value of advances paid to suppliers</t>
  </si>
  <si>
    <t>Gain on change in percentage of holding in joint ventures</t>
  </si>
  <si>
    <t>Gain on disposals of investment properties</t>
  </si>
  <si>
    <t>Gain on bargain purchase</t>
  </si>
  <si>
    <t>-  Decline in value of contract assets</t>
  </si>
  <si>
    <t>-  Decline in value of inventories</t>
  </si>
  <si>
    <t>-  Decline in value of investments in subsidiaries</t>
  </si>
  <si>
    <t>-  Decline in value of investments in associates</t>
  </si>
  <si>
    <t xml:space="preserve">Gain on transferred of investment in subsidiaries to </t>
  </si>
  <si>
    <t xml:space="preserve">   investment in joint ventures</t>
  </si>
  <si>
    <t xml:space="preserve">Loss on disposals of/written-off property, plant </t>
  </si>
  <si>
    <t>Increase in short-term loans to other parties</t>
  </si>
  <si>
    <t>Proceeds from sale of other financial assets</t>
  </si>
  <si>
    <t>Proceeds from sale of investment properties</t>
  </si>
  <si>
    <t>Payment of lease liabilities</t>
  </si>
  <si>
    <t>Repayment of long-term loans from financial institutions</t>
  </si>
  <si>
    <t>amounting to Baht 25 million and Baht 1 million, respectively.</t>
  </si>
  <si>
    <t xml:space="preserve">from lease liabilities amounting to Baht 268 million and Baht 339 million, respectively, and transferred from property, plant and equipment </t>
  </si>
  <si>
    <t>Net cash from investing activities</t>
  </si>
  <si>
    <t xml:space="preserve">   Legal reserve</t>
  </si>
  <si>
    <t>Decrease in short-term loans from other parties</t>
  </si>
  <si>
    <r>
      <t>During 2020, the Company had dividend received amounting to Baht 560 million </t>
    </r>
    <r>
      <rPr>
        <i/>
        <sz val="11"/>
        <rFont val="Times New Roman"/>
        <family val="1"/>
      </rPr>
      <t>(2019: Baht 431 million)</t>
    </r>
    <r>
      <rPr>
        <sz val="11"/>
        <rFont val="Times New Roman"/>
        <family val="1"/>
      </rPr>
      <t>. The Company received dividend</t>
    </r>
  </si>
  <si>
    <t xml:space="preserve">During 2020, the Group and the Company's right-of-use assets increased for Baht 293 million and Baht 340 million, respectively, which were </t>
  </si>
  <si>
    <t>(Gain) loss on changes in fair value of investment properties</t>
  </si>
  <si>
    <t>Repayment of long-term debenture</t>
  </si>
  <si>
    <r>
      <rPr>
        <i/>
        <sz val="11"/>
        <rFont val="Times New Roman"/>
        <family val="1"/>
      </rPr>
      <t>dividend receivables at beginning of period of Baht 100 million)</t>
    </r>
    <r>
      <rPr>
        <sz val="11"/>
        <rFont val="Times New Roman"/>
        <family val="1"/>
      </rPr>
      <t>). The Company had dividend receivables amounting to Baht 138 million </t>
    </r>
    <r>
      <rPr>
        <i/>
        <sz val="11"/>
        <rFont val="Times New Roman"/>
        <family val="1"/>
      </rPr>
      <t>(2019: Nil)</t>
    </r>
    <r>
      <rPr>
        <sz val="11"/>
        <rFont val="Times New Roman"/>
        <family val="1"/>
      </rPr>
      <t xml:space="preserve">. </t>
    </r>
  </si>
  <si>
    <t>Short-term loans to other parties</t>
  </si>
  <si>
    <t>Equity attributable to owners of the parent</t>
  </si>
  <si>
    <t xml:space="preserve">Bank overdrafts and short-term loans from financial institutions 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</si>
  <si>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</si>
  <si>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Fair value</t>
  </si>
  <si>
    <r>
      <t>in cash of Baht 422 million </t>
    </r>
    <r>
      <rPr>
        <i/>
        <sz val="11"/>
        <rFont val="Times New Roman"/>
        <family val="1"/>
      </rPr>
      <t xml:space="preserve">(2019: Baht 531 million) </t>
    </r>
    <r>
      <rPr>
        <sz val="11"/>
        <rFont val="Times New Roman"/>
        <family val="1"/>
      </rPr>
      <t xml:space="preserve">(no dividend receivvables at beginning of period </t>
    </r>
    <r>
      <rPr>
        <i/>
        <sz val="11"/>
        <rFont val="Times New Roman"/>
        <family val="1"/>
      </rPr>
      <t xml:space="preserve">(2019: including payment of </t>
    </r>
  </si>
  <si>
    <t>6, 8, 30</t>
  </si>
  <si>
    <t>9, 18, 30</t>
  </si>
  <si>
    <t>25, 30</t>
  </si>
  <si>
    <t>8, 30</t>
  </si>
  <si>
    <t>3, 16</t>
  </si>
  <si>
    <t>19, 30</t>
  </si>
  <si>
    <t>20, 30</t>
  </si>
  <si>
    <t>3, 16, 18, 30</t>
  </si>
  <si>
    <t>Share of profit of associates and joint ventures, net</t>
  </si>
  <si>
    <t xml:space="preserve">Current portion of receivable under </t>
  </si>
  <si>
    <t xml:space="preserve">   debt restructuring agreement</t>
  </si>
  <si>
    <t>Set up provision for:</t>
  </si>
  <si>
    <t xml:space="preserve">(Increase) decrease in other financial assets </t>
  </si>
  <si>
    <t xml:space="preserve">   (2019: Other investments)</t>
  </si>
  <si>
    <t>Proceed from paid-up share capital of non-controlling interests</t>
  </si>
  <si>
    <t>Adjustments to reconcile profit (loss) to cash receipts (payments)</t>
  </si>
  <si>
    <t>Increase in long-term loans from financial institutions</t>
  </si>
  <si>
    <t>Cash dividends of subsidiaries paid to non-controlling interests</t>
  </si>
  <si>
    <t>Profit (loss) from continuing operations</t>
  </si>
  <si>
    <t>Profit from discontinued operation</t>
  </si>
  <si>
    <t>Project loss (used)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</si>
</sst>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18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2"/>
      <name val="Times New Roman"/>
      <family val="1"/>
    </font>
    <font>
      <b/>
      <u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1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/>
    <xf numFmtId="164" fontId="2" fillId="0" borderId="0" xfId="0" applyNumberFormat="1" applyFont="1" applyAlignment="1">
      <alignment horizontal="right"/>
    </xf>
    <xf numFmtId="0" fontId="8" fillId="0" borderId="0" xfId="0" applyFont="1" applyAlignment="1"/>
    <xf numFmtId="0" fontId="3" fillId="0" borderId="0" xfId="0" applyFont="1" applyBorder="1" applyAlignment="1"/>
    <xf numFmtId="0" fontId="0" fillId="0" borderId="0" xfId="0" applyFont="1" applyBorder="1" applyAlignment="1"/>
    <xf numFmtId="0" fontId="0" fillId="0" borderId="0" xfId="0" applyBorder="1" applyAlignment="1">
      <alignment horizontal="center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Alignment="1"/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/>
    <xf numFmtId="164" fontId="0" fillId="0" borderId="0" xfId="0" applyNumberFormat="1" applyAlignment="1">
      <alignment horizontal="center"/>
    </xf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164" fontId="3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0" fontId="0" fillId="0" borderId="0" xfId="0" applyFill="1" applyAlignment="1">
      <alignment horizontal="center"/>
    </xf>
    <xf numFmtId="164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center"/>
    </xf>
    <xf numFmtId="164" fontId="3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43" fontId="2" fillId="0" borderId="0" xfId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49" fontId="0" fillId="0" borderId="0" xfId="0" applyNumberFormat="1" applyAlignment="1"/>
    <xf numFmtId="164" fontId="12" fillId="0" borderId="0" xfId="0" quotePrefix="1" applyNumberFormat="1" applyFont="1" applyFill="1" applyAlignment="1">
      <alignment horizontal="right"/>
    </xf>
    <xf numFmtId="43" fontId="12" fillId="0" borderId="0" xfId="0" applyNumberFormat="1" applyFont="1" applyAlignment="1"/>
    <xf numFmtId="164" fontId="12" fillId="0" borderId="1" xfId="0" applyNumberFormat="1" applyFont="1" applyBorder="1" applyAlignment="1">
      <alignment horizontal="right"/>
    </xf>
    <xf numFmtId="164" fontId="12" fillId="0" borderId="0" xfId="0" applyNumberFormat="1" applyFont="1" applyFill="1" applyBorder="1" applyAlignment="1">
      <alignment horizontal="right"/>
    </xf>
    <xf numFmtId="0" fontId="12" fillId="0" borderId="0" xfId="0" applyFont="1" applyAlignment="1"/>
    <xf numFmtId="0" fontId="12" fillId="0" borderId="0" xfId="0" applyFont="1" applyFill="1" applyAlignment="1"/>
    <xf numFmtId="0" fontId="12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0" xfId="0" applyFont="1" applyFill="1" applyAlignment="1">
      <alignment horizontal="right"/>
    </xf>
    <xf numFmtId="0" fontId="12" fillId="0" borderId="0" xfId="0" applyFont="1" applyAlignment="1">
      <alignment horizontal="right"/>
    </xf>
    <xf numFmtId="164" fontId="12" fillId="0" borderId="0" xfId="0" applyNumberFormat="1" applyFont="1" applyFill="1" applyAlignment="1">
      <alignment horizontal="right"/>
    </xf>
    <xf numFmtId="164" fontId="12" fillId="0" borderId="0" xfId="0" applyNumberFormat="1" applyFont="1" applyAlignment="1">
      <alignment horizontal="right"/>
    </xf>
    <xf numFmtId="41" fontId="12" fillId="0" borderId="0" xfId="1" applyNumberFormat="1" applyFont="1" applyFill="1" applyAlignment="1">
      <alignment horizontal="center"/>
    </xf>
    <xf numFmtId="43" fontId="12" fillId="0" borderId="0" xfId="1" applyFont="1" applyAlignment="1"/>
    <xf numFmtId="164" fontId="12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center"/>
    </xf>
    <xf numFmtId="164" fontId="12" fillId="0" borderId="0" xfId="0" applyNumberFormat="1" applyFont="1" applyFill="1" applyAlignment="1"/>
    <xf numFmtId="164" fontId="12" fillId="0" borderId="0" xfId="0" applyNumberFormat="1" applyFont="1" applyAlignment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164" fontId="13" fillId="0" borderId="2" xfId="0" applyNumberFormat="1" applyFont="1" applyFill="1" applyBorder="1" applyAlignment="1">
      <alignment horizontal="right"/>
    </xf>
    <xf numFmtId="0" fontId="15" fillId="0" borderId="0" xfId="0" applyFont="1" applyFill="1" applyBorder="1" applyAlignment="1"/>
    <xf numFmtId="41" fontId="0" fillId="0" borderId="0" xfId="1" applyNumberFormat="1" applyFont="1" applyFill="1" applyAlignment="1">
      <alignment horizontal="center"/>
    </xf>
    <xf numFmtId="164" fontId="3" fillId="0" borderId="2" xfId="0" applyNumberFormat="1" applyFont="1" applyBorder="1" applyAlignment="1">
      <alignment horizontal="right"/>
    </xf>
    <xf numFmtId="37" fontId="3" fillId="0" borderId="0" xfId="0" applyNumberFormat="1" applyFont="1" applyBorder="1" applyAlignment="1"/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Alignment="1">
      <alignment horizontal="right"/>
    </xf>
    <xf numFmtId="164" fontId="2" fillId="0" borderId="3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center"/>
    </xf>
    <xf numFmtId="43" fontId="3" fillId="0" borderId="0" xfId="1" applyFont="1" applyBorder="1" applyAlignment="1">
      <alignment horizontal="right"/>
    </xf>
    <xf numFmtId="0" fontId="7" fillId="0" borderId="0" xfId="0" applyFont="1" applyFill="1" applyAlignment="1"/>
    <xf numFmtId="37" fontId="2" fillId="0" borderId="0" xfId="0" applyNumberFormat="1" applyFont="1" applyFill="1" applyAlignment="1"/>
    <xf numFmtId="37" fontId="2" fillId="0" borderId="0" xfId="0" applyNumberFormat="1" applyFont="1" applyAlignment="1"/>
    <xf numFmtId="37" fontId="3" fillId="0" borderId="0" xfId="0" applyNumberFormat="1" applyFont="1" applyFill="1" applyAlignment="1"/>
    <xf numFmtId="37" fontId="3" fillId="0" borderId="0" xfId="0" applyNumberFormat="1" applyFont="1" applyAlignment="1"/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0" fillId="0" borderId="0" xfId="0" applyFont="1" applyFill="1" applyAlignment="1"/>
    <xf numFmtId="37" fontId="2" fillId="0" borderId="3" xfId="0" applyNumberFormat="1" applyFont="1" applyBorder="1" applyAlignment="1">
      <alignment horizontal="right"/>
    </xf>
    <xf numFmtId="37" fontId="2" fillId="0" borderId="4" xfId="0" applyNumberFormat="1" applyFont="1" applyBorder="1" applyAlignment="1"/>
    <xf numFmtId="37" fontId="3" fillId="0" borderId="0" xfId="0" applyNumberFormat="1" applyFont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0" applyFont="1" applyFill="1"/>
    <xf numFmtId="0" fontId="0" fillId="0" borderId="0" xfId="0" applyFill="1" applyAlignment="1">
      <alignment horizontal="left"/>
    </xf>
    <xf numFmtId="0" fontId="3" fillId="0" borderId="0" xfId="0" applyFont="1" applyFill="1" applyBorder="1" applyAlignment="1"/>
    <xf numFmtId="0" fontId="15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0" fontId="13" fillId="0" borderId="2" xfId="0" applyFont="1" applyFill="1" applyBorder="1" applyAlignment="1"/>
    <xf numFmtId="0" fontId="15" fillId="0" borderId="0" xfId="0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0" fontId="17" fillId="0" borderId="0" xfId="0" applyFont="1" applyFill="1" applyAlignment="1">
      <alignment horizontal="center"/>
    </xf>
    <xf numFmtId="0" fontId="15" fillId="0" borderId="0" xfId="0" applyFont="1" applyFill="1" applyAlignment="1"/>
    <xf numFmtId="41" fontId="15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left"/>
    </xf>
    <xf numFmtId="41" fontId="13" fillId="0" borderId="2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right"/>
    </xf>
    <xf numFmtId="41" fontId="15" fillId="0" borderId="0" xfId="0" applyNumberFormat="1" applyFont="1" applyFill="1" applyBorder="1" applyAlignment="1">
      <alignment horizontal="center"/>
    </xf>
    <xf numFmtId="41" fontId="15" fillId="0" borderId="3" xfId="0" applyNumberFormat="1" applyFont="1" applyFill="1" applyBorder="1" applyAlignment="1">
      <alignment horizontal="center"/>
    </xf>
    <xf numFmtId="41" fontId="13" fillId="0" borderId="0" xfId="0" quotePrefix="1" applyNumberFormat="1" applyFont="1" applyFill="1" applyBorder="1" applyAlignment="1">
      <alignment horizontal="center"/>
    </xf>
    <xf numFmtId="41" fontId="13" fillId="0" borderId="0" xfId="0" applyNumberFormat="1" applyFont="1" applyFill="1" applyBorder="1" applyAlignment="1">
      <alignment horizontal="right"/>
    </xf>
    <xf numFmtId="164" fontId="13" fillId="0" borderId="0" xfId="0" quotePrefix="1" applyNumberFormat="1" applyFont="1" applyFill="1" applyBorder="1" applyAlignment="1">
      <alignment horizontal="right"/>
    </xf>
    <xf numFmtId="41" fontId="13" fillId="0" borderId="0" xfId="0" quotePrefix="1" applyNumberFormat="1" applyFont="1" applyFill="1" applyBorder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37" fontId="13" fillId="0" borderId="0" xfId="0" quotePrefix="1" applyNumberFormat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center"/>
    </xf>
    <xf numFmtId="41" fontId="15" fillId="0" borderId="3" xfId="0" quotePrefix="1" applyNumberFormat="1" applyFont="1" applyFill="1" applyBorder="1" applyAlignment="1">
      <alignment horizontal="right"/>
    </xf>
    <xf numFmtId="37" fontId="15" fillId="0" borderId="0" xfId="0" applyNumberFormat="1" applyFont="1" applyFill="1" applyBorder="1" applyAlignment="1">
      <alignment horizontal="right"/>
    </xf>
    <xf numFmtId="37" fontId="15" fillId="0" borderId="3" xfId="0" quotePrefix="1" applyNumberFormat="1" applyFont="1" applyFill="1" applyBorder="1" applyAlignment="1">
      <alignment horizontal="right"/>
    </xf>
    <xf numFmtId="166" fontId="15" fillId="0" borderId="0" xfId="1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41" fontId="15" fillId="0" borderId="2" xfId="0" applyNumberFormat="1" applyFont="1" applyFill="1" applyBorder="1" applyAlignment="1">
      <alignment horizontal="center"/>
    </xf>
    <xf numFmtId="41" fontId="15" fillId="0" borderId="0" xfId="0" quotePrefix="1" applyNumberFormat="1" applyFont="1" applyFill="1" applyBorder="1" applyAlignment="1">
      <alignment horizontal="right"/>
    </xf>
    <xf numFmtId="37" fontId="15" fillId="0" borderId="0" xfId="0" quotePrefix="1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4" fontId="0" fillId="0" borderId="0" xfId="0" applyNumberFormat="1" applyFont="1" applyFill="1" applyBorder="1" applyAlignment="1"/>
    <xf numFmtId="164" fontId="0" fillId="0" borderId="0" xfId="0" applyNumberFormat="1" applyFill="1" applyBorder="1" applyAlignment="1">
      <alignment horizontal="center"/>
    </xf>
    <xf numFmtId="0" fontId="0" fillId="0" borderId="0" xfId="0" applyFont="1" applyFill="1" applyAlignment="1">
      <alignment horizontal="right"/>
    </xf>
    <xf numFmtId="164" fontId="11" fillId="0" borderId="0" xfId="0" applyNumberFormat="1" applyFont="1" applyBorder="1" applyAlignment="1"/>
    <xf numFmtId="37" fontId="0" fillId="0" borderId="0" xfId="0" applyNumberFormat="1" applyFont="1" applyAlignment="1"/>
    <xf numFmtId="164" fontId="1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41" fontId="3" fillId="0" borderId="0" xfId="1" quotePrefix="1" applyNumberFormat="1" applyFont="1" applyBorder="1" applyAlignment="1">
      <alignment horizontal="right"/>
    </xf>
    <xf numFmtId="41" fontId="3" fillId="0" borderId="0" xfId="1" applyNumberFormat="1" applyFont="1" applyAlignment="1">
      <alignment horizontal="right"/>
    </xf>
    <xf numFmtId="41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166" fontId="3" fillId="0" borderId="0" xfId="1" applyNumberFormat="1" applyFont="1" applyAlignment="1">
      <alignment horizontal="right"/>
    </xf>
    <xf numFmtId="0" fontId="0" fillId="0" borderId="0" xfId="0" quotePrefix="1" applyAlignment="1"/>
    <xf numFmtId="0" fontId="0" fillId="0" borderId="0" xfId="0" quotePrefix="1" applyFill="1" applyAlignment="1"/>
    <xf numFmtId="164" fontId="0" fillId="0" borderId="0" xfId="0" applyNumberFormat="1" applyAlignment="1">
      <alignment horizontal="right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right"/>
    </xf>
    <xf numFmtId="164" fontId="3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166" fontId="15" fillId="0" borderId="0" xfId="1" quotePrefix="1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3" fontId="3" fillId="0" borderId="0" xfId="1" applyFont="1" applyAlignment="1"/>
    <xf numFmtId="166" fontId="3" fillId="0" borderId="0" xfId="1" applyNumberFormat="1" applyFont="1" applyAlignment="1"/>
    <xf numFmtId="166" fontId="15" fillId="0" borderId="1" xfId="1" quotePrefix="1" applyNumberFormat="1" applyFont="1" applyFill="1" applyBorder="1" applyAlignment="1">
      <alignment horizontal="right"/>
    </xf>
    <xf numFmtId="164" fontId="13" fillId="0" borderId="5" xfId="0" quotePrefix="1" applyNumberFormat="1" applyFont="1" applyFill="1" applyBorder="1" applyAlignment="1">
      <alignment horizontal="center"/>
    </xf>
    <xf numFmtId="164" fontId="13" fillId="0" borderId="5" xfId="0" quotePrefix="1" applyNumberFormat="1" applyFont="1" applyFill="1" applyBorder="1" applyAlignment="1">
      <alignment horizontal="right"/>
    </xf>
    <xf numFmtId="164" fontId="13" fillId="0" borderId="5" xfId="0" applyNumberFormat="1" applyFont="1" applyFill="1" applyBorder="1" applyAlignment="1">
      <alignment horizontal="right"/>
    </xf>
    <xf numFmtId="164" fontId="0" fillId="0" borderId="5" xfId="0" applyNumberFormat="1" applyFont="1" applyFill="1" applyBorder="1" applyAlignment="1">
      <alignment horizontal="center"/>
    </xf>
    <xf numFmtId="164" fontId="0" fillId="0" borderId="5" xfId="0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43" fontId="2" fillId="0" borderId="1" xfId="1" applyFont="1" applyFill="1" applyBorder="1" applyAlignment="1">
      <alignment horizontal="right"/>
    </xf>
    <xf numFmtId="166" fontId="13" fillId="0" borderId="0" xfId="1" quotePrefix="1" applyNumberFormat="1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41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Alignment="1"/>
    <xf numFmtId="164" fontId="0" fillId="0" borderId="0" xfId="0" applyNumberFormat="1" applyFill="1" applyBorder="1" applyAlignment="1">
      <alignment horizontal="right"/>
    </xf>
    <xf numFmtId="0" fontId="0" fillId="0" borderId="0" xfId="0" applyFont="1" applyAlignment="1"/>
    <xf numFmtId="43" fontId="3" fillId="0" borderId="0" xfId="1" applyFont="1" applyFill="1" applyAlignment="1"/>
    <xf numFmtId="37" fontId="2" fillId="0" borderId="5" xfId="0" applyNumberFormat="1" applyFont="1" applyBorder="1" applyAlignment="1">
      <alignment horizontal="right"/>
    </xf>
    <xf numFmtId="164" fontId="15" fillId="0" borderId="2" xfId="0" applyNumberFormat="1" applyFont="1" applyFill="1" applyBorder="1" applyAlignment="1">
      <alignment horizontal="right"/>
    </xf>
    <xf numFmtId="0" fontId="0" fillId="0" borderId="0" xfId="0" applyFont="1" applyFill="1" applyAlignment="1">
      <alignment wrapText="1"/>
    </xf>
    <xf numFmtId="37" fontId="0" fillId="0" borderId="0" xfId="0" applyNumberFormat="1" applyFont="1" applyFill="1" applyAlignment="1">
      <alignment horizontal="center"/>
    </xf>
    <xf numFmtId="41" fontId="15" fillId="0" borderId="3" xfId="0" quotePrefix="1" applyNumberFormat="1" applyFont="1" applyFill="1" applyBorder="1" applyAlignment="1">
      <alignment horizontal="center"/>
    </xf>
    <xf numFmtId="166" fontId="13" fillId="0" borderId="0" xfId="0" applyNumberFormat="1" applyFont="1" applyFill="1" applyBorder="1" applyAlignment="1">
      <alignment horizontal="center"/>
    </xf>
    <xf numFmtId="0" fontId="3" fillId="0" borderId="0" xfId="0" applyFont="1" applyFill="1" applyAlignment="1">
      <alignment wrapText="1"/>
    </xf>
    <xf numFmtId="166" fontId="3" fillId="2" borderId="0" xfId="1" applyNumberFormat="1" applyFont="1" applyFill="1" applyAlignment="1"/>
    <xf numFmtId="37" fontId="0" fillId="0" borderId="0" xfId="0" applyNumberFormat="1" applyFont="1" applyFill="1" applyBorder="1" applyAlignment="1"/>
    <xf numFmtId="166" fontId="0" fillId="0" borderId="0" xfId="1" applyNumberFormat="1" applyFont="1" applyFill="1" applyAlignment="1">
      <alignment horizontal="right"/>
    </xf>
    <xf numFmtId="41" fontId="15" fillId="0" borderId="0" xfId="0" quotePrefix="1" applyNumberFormat="1" applyFont="1" applyFill="1" applyBorder="1" applyAlignment="1">
      <alignment horizontal="center"/>
    </xf>
    <xf numFmtId="166" fontId="15" fillId="0" borderId="0" xfId="1" applyNumberFormat="1" applyFont="1" applyFill="1" applyBorder="1" applyAlignment="1">
      <alignment horizontal="right"/>
    </xf>
    <xf numFmtId="43" fontId="12" fillId="0" borderId="0" xfId="1" applyFont="1" applyFill="1" applyAlignment="1"/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quotePrefix="1" applyFill="1" applyAlignment="1">
      <alignment wrapText="1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6" fontId="13" fillId="0" borderId="2" xfId="1" quotePrefix="1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left" indent="1"/>
    </xf>
    <xf numFmtId="37" fontId="2" fillId="0" borderId="3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0" fillId="0" borderId="2" xfId="0" applyNumberForma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right"/>
    </xf>
    <xf numFmtId="164" fontId="12" fillId="0" borderId="2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37" fontId="2" fillId="0" borderId="3" xfId="0" applyNumberFormat="1" applyFont="1" applyBorder="1" applyAlignment="1">
      <alignment horizontal="center"/>
    </xf>
    <xf numFmtId="0" fontId="17" fillId="0" borderId="0" xfId="0" applyFont="1" applyFill="1" applyAlignment="1"/>
    <xf numFmtId="0" fontId="13" fillId="0" borderId="0" xfId="0" applyFont="1" applyAlignment="1"/>
    <xf numFmtId="164" fontId="0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/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/>
    <xf numFmtId="0" fontId="2" fillId="0" borderId="0" xfId="0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49" fontId="0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166" fontId="3" fillId="0" borderId="0" xfId="0" applyNumberFormat="1" applyFont="1" applyAlignment="1"/>
    <xf numFmtId="0" fontId="8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" fontId="0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3">
    <cellStyle name="Comma" xfId="1" builtinId="3"/>
    <cellStyle name="Comma 3 3" xfId="2" xr:uid="{00000000-0005-0000-0000-000001000000}"/>
    <cellStyle name="Normal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2179320</xdr:colOff>
      <xdr:row>0</xdr:row>
      <xdr:rowOff>0</xdr:rowOff>
    </xdr:from>
    <xdr:ext cx="184731" cy="27234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0446B5-9551-4E10-810C-8AC43A5E7A82}"/>
            </a:ext>
          </a:extLst>
        </xdr:cNvPr>
        <xdr:cNvSpPr txBox="1"/>
      </xdr:nvSpPr>
      <xdr:spPr>
        <a:xfrm>
          <a:off x="2173605" y="360417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177"/>
  <sheetViews>
    <sheetView view="pageBreakPreview" topLeftCell="A85" zoomScale="85" zoomScaleNormal="100" zoomScaleSheetLayoutView="85" workbookViewId="0">
      <selection activeCell="A95" sqref="A95"/>
    </sheetView>
  </sheetViews>
  <sheetFormatPr defaultColWidth="9.1796875" defaultRowHeight="20.25" customHeight="1" x14ac:dyDescent="0.3"/>
  <cols>
    <col min="1" max="1" width="52.6328125" style="55" customWidth="1"/>
    <col min="2" max="2" width="0.81640625" style="55" customWidth="1"/>
    <col min="3" max="3" width="10.81640625" style="15" customWidth="1"/>
    <col min="4" max="4" width="0.7265625" style="55" customWidth="1"/>
    <col min="5" max="5" width="16" style="56" bestFit="1" customWidth="1"/>
    <col min="6" max="6" width="1" style="55" customWidth="1"/>
    <col min="7" max="7" width="16" style="56" bestFit="1" customWidth="1"/>
    <col min="8" max="8" width="0.81640625" style="55" customWidth="1"/>
    <col min="9" max="9" width="16" style="56" customWidth="1"/>
    <col min="10" max="10" width="1" style="55" customWidth="1"/>
    <col min="11" max="11" width="16.81640625" style="56" customWidth="1"/>
    <col min="12" max="12" width="9.1796875" style="55"/>
    <col min="13" max="14" width="2.81640625" style="55" bestFit="1" customWidth="1"/>
    <col min="15" max="15" width="6.1796875" style="55" bestFit="1" customWidth="1"/>
    <col min="16" max="16" width="2.81640625" style="55" bestFit="1" customWidth="1"/>
    <col min="17" max="17" width="16.453125" style="55" bestFit="1" customWidth="1"/>
    <col min="18" max="18" width="2.1796875" style="55" customWidth="1"/>
    <col min="19" max="19" width="16.453125" style="55" bestFit="1" customWidth="1"/>
    <col min="20" max="20" width="1.81640625" style="55" customWidth="1"/>
    <col min="21" max="21" width="16.453125" style="55" bestFit="1" customWidth="1"/>
    <col min="22" max="22" width="1.54296875" style="55" customWidth="1"/>
    <col min="23" max="23" width="16.453125" style="55" bestFit="1" customWidth="1"/>
    <col min="24" max="16384" width="9.1796875" style="55"/>
  </cols>
  <sheetData>
    <row r="1" spans="1:11" ht="20.25" customHeight="1" x14ac:dyDescent="0.35">
      <c r="A1" s="11" t="s">
        <v>12</v>
      </c>
    </row>
    <row r="2" spans="1:11" ht="20.25" customHeight="1" x14ac:dyDescent="0.3">
      <c r="A2" s="12" t="s">
        <v>89</v>
      </c>
    </row>
    <row r="4" spans="1:11" s="2" customFormat="1" ht="20.25" customHeight="1" x14ac:dyDescent="0.3">
      <c r="A4" s="55"/>
      <c r="B4" s="57"/>
      <c r="C4" s="14"/>
      <c r="D4" s="57"/>
      <c r="E4" s="243" t="s">
        <v>7</v>
      </c>
      <c r="F4" s="243"/>
      <c r="G4" s="243"/>
      <c r="H4" s="3"/>
      <c r="I4" s="243" t="s">
        <v>35</v>
      </c>
      <c r="J4" s="243"/>
      <c r="K4" s="243"/>
    </row>
    <row r="5" spans="1:11" s="2" customFormat="1" ht="20.25" customHeight="1" x14ac:dyDescent="0.3">
      <c r="A5" s="13"/>
      <c r="B5" s="57"/>
      <c r="C5" s="14"/>
      <c r="D5" s="57"/>
      <c r="E5" s="243" t="s">
        <v>38</v>
      </c>
      <c r="F5" s="243"/>
      <c r="G5" s="243"/>
      <c r="H5" s="3"/>
      <c r="I5" s="243" t="s">
        <v>38</v>
      </c>
      <c r="J5" s="243"/>
      <c r="K5" s="243"/>
    </row>
    <row r="6" spans="1:11" s="2" customFormat="1" ht="20.25" customHeight="1" x14ac:dyDescent="0.3">
      <c r="A6" s="13"/>
      <c r="B6" s="57"/>
      <c r="C6" s="14"/>
      <c r="D6" s="57"/>
      <c r="E6" s="242" t="s">
        <v>86</v>
      </c>
      <c r="F6" s="241"/>
      <c r="G6" s="241"/>
      <c r="H6" s="3"/>
      <c r="I6" s="242" t="s">
        <v>86</v>
      </c>
      <c r="J6" s="241"/>
      <c r="K6" s="241"/>
    </row>
    <row r="7" spans="1:11" ht="20.25" customHeight="1" x14ac:dyDescent="0.3">
      <c r="A7" s="13" t="s">
        <v>13</v>
      </c>
      <c r="B7" s="57"/>
      <c r="C7" s="14" t="s">
        <v>14</v>
      </c>
      <c r="D7" s="57"/>
      <c r="E7" s="58">
        <v>2020</v>
      </c>
      <c r="F7" s="59"/>
      <c r="G7" s="58">
        <v>2019</v>
      </c>
      <c r="H7" s="59"/>
      <c r="I7" s="58">
        <v>2020</v>
      </c>
      <c r="J7" s="59"/>
      <c r="K7" s="58">
        <v>2019</v>
      </c>
    </row>
    <row r="8" spans="1:11" ht="20.25" customHeight="1" x14ac:dyDescent="0.3">
      <c r="A8" s="1"/>
      <c r="B8" s="57"/>
      <c r="C8" s="14"/>
      <c r="D8" s="57"/>
      <c r="E8" s="240" t="s">
        <v>42</v>
      </c>
      <c r="F8" s="240"/>
      <c r="G8" s="240"/>
      <c r="H8" s="240"/>
      <c r="I8" s="240"/>
      <c r="J8" s="240"/>
      <c r="K8" s="240"/>
    </row>
    <row r="9" spans="1:11" ht="20.25" customHeight="1" x14ac:dyDescent="0.3">
      <c r="A9" s="17" t="s">
        <v>15</v>
      </c>
      <c r="B9" s="57"/>
      <c r="C9" s="14"/>
      <c r="D9" s="57"/>
      <c r="E9" s="60"/>
      <c r="F9" s="61"/>
      <c r="G9" s="60"/>
      <c r="H9" s="61"/>
      <c r="I9" s="60"/>
      <c r="J9" s="61"/>
      <c r="K9" s="60"/>
    </row>
    <row r="10" spans="1:11" ht="20.25" customHeight="1" x14ac:dyDescent="0.3">
      <c r="A10" s="55" t="s">
        <v>0</v>
      </c>
      <c r="B10" s="57"/>
      <c r="C10" s="14">
        <v>7</v>
      </c>
      <c r="D10" s="57"/>
      <c r="E10" s="62">
        <v>2471028721</v>
      </c>
      <c r="F10" s="63"/>
      <c r="G10" s="62">
        <v>2245500072</v>
      </c>
      <c r="H10" s="63"/>
      <c r="I10" s="62">
        <v>500784171</v>
      </c>
      <c r="J10" s="63"/>
      <c r="K10" s="62">
        <v>912881241</v>
      </c>
    </row>
    <row r="11" spans="1:11" ht="20.25" customHeight="1" x14ac:dyDescent="0.3">
      <c r="A11" s="55" t="s">
        <v>50</v>
      </c>
      <c r="B11" s="57"/>
      <c r="C11" s="203" t="s">
        <v>224</v>
      </c>
      <c r="D11" s="57"/>
      <c r="E11" s="75" t="s">
        <v>3</v>
      </c>
      <c r="F11" s="63"/>
      <c r="G11" s="62">
        <v>212214809</v>
      </c>
      <c r="H11" s="63"/>
      <c r="I11" s="75" t="s">
        <v>3</v>
      </c>
      <c r="J11" s="63"/>
      <c r="K11" s="62">
        <v>7768931</v>
      </c>
    </row>
    <row r="12" spans="1:11" ht="20.25" customHeight="1" x14ac:dyDescent="0.3">
      <c r="A12" s="183" t="s">
        <v>144</v>
      </c>
      <c r="B12" s="57"/>
      <c r="C12" s="14" t="s">
        <v>234</v>
      </c>
      <c r="D12" s="57"/>
      <c r="E12" s="62">
        <v>2499309523</v>
      </c>
      <c r="F12" s="62"/>
      <c r="G12" s="62">
        <v>3123632056</v>
      </c>
      <c r="H12" s="63"/>
      <c r="I12" s="62">
        <v>1082504108</v>
      </c>
      <c r="J12" s="62"/>
      <c r="K12" s="62">
        <v>988795221</v>
      </c>
    </row>
    <row r="13" spans="1:11" ht="20.25" customHeight="1" x14ac:dyDescent="0.3">
      <c r="A13" s="183" t="s">
        <v>147</v>
      </c>
      <c r="B13" s="57"/>
      <c r="C13" s="14" t="s">
        <v>301</v>
      </c>
      <c r="D13" s="57"/>
      <c r="E13" s="62">
        <v>266069694</v>
      </c>
      <c r="F13" s="62"/>
      <c r="G13" s="62">
        <v>288948715</v>
      </c>
      <c r="H13" s="63"/>
      <c r="I13" s="62">
        <v>152487155</v>
      </c>
      <c r="J13" s="62"/>
      <c r="K13" s="62">
        <v>150493532</v>
      </c>
    </row>
    <row r="14" spans="1:11" ht="20.25" customHeight="1" x14ac:dyDescent="0.3">
      <c r="A14" s="183" t="s">
        <v>222</v>
      </c>
      <c r="B14" s="57"/>
      <c r="C14" s="212">
        <v>30</v>
      </c>
      <c r="D14" s="57"/>
      <c r="E14" s="62">
        <v>38507185</v>
      </c>
      <c r="F14" s="62"/>
      <c r="G14" s="62">
        <v>30215126</v>
      </c>
      <c r="H14" s="63"/>
      <c r="I14" s="62">
        <v>647814</v>
      </c>
      <c r="J14" s="62"/>
      <c r="K14" s="62">
        <v>2401972</v>
      </c>
    </row>
    <row r="15" spans="1:11" ht="20.25" customHeight="1" x14ac:dyDescent="0.3">
      <c r="A15" s="183" t="s">
        <v>310</v>
      </c>
      <c r="B15" s="57"/>
      <c r="C15" s="236"/>
      <c r="D15" s="57"/>
      <c r="E15" s="62"/>
      <c r="F15" s="62"/>
      <c r="G15" s="62"/>
      <c r="H15" s="63"/>
      <c r="I15" s="62"/>
      <c r="J15" s="62"/>
      <c r="K15" s="62"/>
    </row>
    <row r="16" spans="1:11" ht="20.25" customHeight="1" x14ac:dyDescent="0.3">
      <c r="A16" s="183" t="s">
        <v>311</v>
      </c>
      <c r="B16" s="57"/>
      <c r="C16" s="14" t="s">
        <v>302</v>
      </c>
      <c r="D16" s="57"/>
      <c r="E16" s="62">
        <v>259990207</v>
      </c>
      <c r="F16" s="62"/>
      <c r="G16" s="62">
        <v>145400629</v>
      </c>
      <c r="H16" s="62"/>
      <c r="I16" s="75" t="s">
        <v>3</v>
      </c>
      <c r="J16" s="63"/>
      <c r="K16" s="146" t="s">
        <v>3</v>
      </c>
    </row>
    <row r="17" spans="1:14" ht="20.25" customHeight="1" x14ac:dyDescent="0.3">
      <c r="A17" s="92" t="s">
        <v>186</v>
      </c>
      <c r="B17" s="57"/>
      <c r="C17" s="199" t="s">
        <v>303</v>
      </c>
      <c r="D17" s="57"/>
      <c r="E17" s="62">
        <v>2107924998</v>
      </c>
      <c r="F17" s="62"/>
      <c r="G17" s="62">
        <f>1796780833-422625669</f>
        <v>1374155164</v>
      </c>
      <c r="H17" s="62"/>
      <c r="I17" s="62">
        <v>1333723822</v>
      </c>
      <c r="J17" s="63"/>
      <c r="K17" s="62">
        <f>906300839-343977284</f>
        <v>562323555</v>
      </c>
    </row>
    <row r="18" spans="1:14" ht="20.25" customHeight="1" x14ac:dyDescent="0.3">
      <c r="A18" s="8" t="s">
        <v>136</v>
      </c>
      <c r="B18" s="57"/>
      <c r="C18" s="14" t="s">
        <v>221</v>
      </c>
      <c r="D18" s="57"/>
      <c r="E18" s="62">
        <v>66575000</v>
      </c>
      <c r="F18" s="63"/>
      <c r="G18" s="62">
        <v>51075000</v>
      </c>
      <c r="H18" s="63"/>
      <c r="I18" s="62">
        <v>71854721</v>
      </c>
      <c r="J18" s="63"/>
      <c r="K18" s="62">
        <v>88108000</v>
      </c>
    </row>
    <row r="19" spans="1:14" ht="20.25" customHeight="1" x14ac:dyDescent="0.3">
      <c r="A19" s="8" t="s">
        <v>295</v>
      </c>
      <c r="B19" s="57"/>
      <c r="C19" s="211">
        <v>30</v>
      </c>
      <c r="D19" s="57"/>
      <c r="E19" s="62">
        <v>1008662</v>
      </c>
      <c r="F19" s="63"/>
      <c r="G19" s="146" t="s">
        <v>3</v>
      </c>
      <c r="H19" s="63"/>
      <c r="I19" s="62">
        <v>1008662</v>
      </c>
      <c r="J19" s="63"/>
      <c r="K19" s="146" t="s">
        <v>3</v>
      </c>
    </row>
    <row r="20" spans="1:14" ht="20.25" customHeight="1" x14ac:dyDescent="0.3">
      <c r="A20" s="55" t="s">
        <v>4</v>
      </c>
      <c r="B20" s="57"/>
      <c r="C20" s="14">
        <v>10</v>
      </c>
      <c r="D20" s="57"/>
      <c r="E20" s="62">
        <v>1163401649</v>
      </c>
      <c r="F20" s="63"/>
      <c r="G20" s="62">
        <v>2224873996</v>
      </c>
      <c r="H20" s="63"/>
      <c r="I20" s="62">
        <v>233650440</v>
      </c>
      <c r="J20" s="63"/>
      <c r="K20" s="62">
        <v>829739588</v>
      </c>
    </row>
    <row r="21" spans="1:14" ht="20.25" customHeight="1" x14ac:dyDescent="0.3">
      <c r="A21" s="55" t="s">
        <v>59</v>
      </c>
      <c r="B21" s="57"/>
      <c r="C21" s="14"/>
      <c r="D21" s="57"/>
      <c r="E21" s="62">
        <v>294694165</v>
      </c>
      <c r="F21" s="63"/>
      <c r="G21" s="62">
        <v>414142006</v>
      </c>
      <c r="H21" s="63"/>
      <c r="I21" s="62">
        <v>146821693</v>
      </c>
      <c r="J21" s="63"/>
      <c r="K21" s="62">
        <v>306483843</v>
      </c>
    </row>
    <row r="22" spans="1:14" ht="20.25" customHeight="1" x14ac:dyDescent="0.3">
      <c r="A22" s="8" t="s">
        <v>115</v>
      </c>
      <c r="B22" s="57"/>
      <c r="C22" s="14">
        <v>6</v>
      </c>
      <c r="D22" s="57"/>
      <c r="E22" s="62">
        <v>38000000</v>
      </c>
      <c r="F22" s="63"/>
      <c r="G22" s="146" t="s">
        <v>3</v>
      </c>
      <c r="H22" s="63"/>
      <c r="I22" s="62">
        <v>138000000</v>
      </c>
      <c r="J22" s="63"/>
      <c r="K22" s="146" t="s">
        <v>3</v>
      </c>
    </row>
    <row r="23" spans="1:14" ht="20" customHeight="1" x14ac:dyDescent="0.3">
      <c r="A23" s="162" t="s">
        <v>223</v>
      </c>
      <c r="B23" s="57"/>
      <c r="C23" s="14" t="s">
        <v>224</v>
      </c>
      <c r="D23" s="57"/>
      <c r="E23" s="62">
        <v>315569548</v>
      </c>
      <c r="F23" s="62"/>
      <c r="G23" s="146" t="s">
        <v>3</v>
      </c>
      <c r="H23" s="62"/>
      <c r="I23" s="62">
        <v>2730995</v>
      </c>
      <c r="J23" s="63"/>
      <c r="K23" s="146" t="s">
        <v>3</v>
      </c>
    </row>
    <row r="24" spans="1:14" ht="20.25" customHeight="1" x14ac:dyDescent="0.3">
      <c r="A24" s="55" t="s">
        <v>1</v>
      </c>
      <c r="B24" s="57"/>
      <c r="C24" s="14"/>
      <c r="D24" s="57"/>
      <c r="E24" s="62">
        <v>7432395</v>
      </c>
      <c r="F24" s="63"/>
      <c r="G24" s="62">
        <v>12854456</v>
      </c>
      <c r="H24" s="63"/>
      <c r="I24" s="62">
        <v>256532</v>
      </c>
      <c r="J24" s="63"/>
      <c r="K24" s="62">
        <v>4868879</v>
      </c>
    </row>
    <row r="25" spans="1:14" s="2" customFormat="1" ht="20.25" customHeight="1" x14ac:dyDescent="0.3">
      <c r="A25" s="1" t="s">
        <v>16</v>
      </c>
      <c r="B25" s="57"/>
      <c r="C25" s="14"/>
      <c r="D25" s="57"/>
      <c r="E25" s="43">
        <f>SUM(E10:E24)</f>
        <v>9529511747</v>
      </c>
      <c r="F25" s="18"/>
      <c r="G25" s="43">
        <f>SUM(G10:G24)</f>
        <v>10123012029</v>
      </c>
      <c r="H25" s="18"/>
      <c r="I25" s="43">
        <f>SUM(I10:I24)</f>
        <v>3664470113</v>
      </c>
      <c r="J25" s="18"/>
      <c r="K25" s="43">
        <f>SUM(K10:K24)</f>
        <v>3853864762</v>
      </c>
    </row>
    <row r="26" spans="1:14" ht="20.25" customHeight="1" x14ac:dyDescent="0.3">
      <c r="A26" s="1"/>
      <c r="B26" s="57"/>
      <c r="C26" s="14"/>
      <c r="D26" s="57"/>
      <c r="E26" s="62"/>
      <c r="F26" s="63"/>
      <c r="G26" s="62"/>
      <c r="H26" s="63"/>
      <c r="I26" s="62"/>
      <c r="J26" s="63"/>
      <c r="K26" s="62"/>
    </row>
    <row r="27" spans="1:14" ht="20.25" customHeight="1" x14ac:dyDescent="0.3">
      <c r="A27" s="17" t="s">
        <v>120</v>
      </c>
      <c r="B27" s="57"/>
      <c r="C27" s="14"/>
      <c r="D27" s="57"/>
      <c r="E27" s="62"/>
      <c r="F27" s="63"/>
      <c r="G27" s="62"/>
      <c r="H27" s="63"/>
      <c r="I27" s="62"/>
      <c r="J27" s="63"/>
      <c r="K27" s="62"/>
    </row>
    <row r="28" spans="1:14" ht="20.25" customHeight="1" x14ac:dyDescent="0.3">
      <c r="A28" s="37" t="s">
        <v>225</v>
      </c>
      <c r="B28" s="57"/>
      <c r="C28" s="211" t="s">
        <v>224</v>
      </c>
      <c r="D28" s="57"/>
      <c r="E28" s="62">
        <v>346697633</v>
      </c>
      <c r="F28" s="63"/>
      <c r="G28" s="75" t="s">
        <v>3</v>
      </c>
      <c r="H28" s="63"/>
      <c r="I28" s="62">
        <v>123146726</v>
      </c>
      <c r="J28" s="63"/>
      <c r="K28" s="75" t="s">
        <v>3</v>
      </c>
    </row>
    <row r="29" spans="1:14" ht="20.25" customHeight="1" x14ac:dyDescent="0.3">
      <c r="A29" s="37" t="s">
        <v>126</v>
      </c>
      <c r="B29" s="57"/>
      <c r="C29" s="14">
        <v>11</v>
      </c>
      <c r="D29" s="57"/>
      <c r="E29" s="62">
        <v>2952853842</v>
      </c>
      <c r="F29" s="63"/>
      <c r="G29" s="62">
        <v>2759744285</v>
      </c>
      <c r="H29" s="62"/>
      <c r="I29" s="62">
        <v>975103112</v>
      </c>
      <c r="J29" s="62"/>
      <c r="K29" s="62">
        <v>979230113</v>
      </c>
      <c r="L29" s="56"/>
      <c r="N29" s="65"/>
    </row>
    <row r="30" spans="1:14" ht="20.25" customHeight="1" x14ac:dyDescent="0.3">
      <c r="A30" s="56" t="s">
        <v>51</v>
      </c>
      <c r="B30" s="57"/>
      <c r="C30" s="14">
        <v>12</v>
      </c>
      <c r="D30" s="57"/>
      <c r="E30" s="75" t="s">
        <v>3</v>
      </c>
      <c r="F30" s="63"/>
      <c r="G30" s="75" t="s">
        <v>3</v>
      </c>
      <c r="H30" s="62"/>
      <c r="I30" s="62">
        <v>2248164279</v>
      </c>
      <c r="J30" s="62"/>
      <c r="K30" s="62">
        <v>2258164279</v>
      </c>
      <c r="L30" s="56"/>
    </row>
    <row r="31" spans="1:14" ht="20.25" customHeight="1" x14ac:dyDescent="0.3">
      <c r="A31" s="55" t="s">
        <v>2</v>
      </c>
      <c r="B31" s="57"/>
      <c r="C31" s="235" t="s">
        <v>224</v>
      </c>
      <c r="D31" s="57"/>
      <c r="E31" s="75" t="s">
        <v>3</v>
      </c>
      <c r="F31" s="63"/>
      <c r="G31" s="62">
        <v>158195648</v>
      </c>
      <c r="H31" s="62"/>
      <c r="I31" s="75" t="s">
        <v>3</v>
      </c>
      <c r="J31" s="62"/>
      <c r="K31" s="62">
        <v>85423746</v>
      </c>
      <c r="L31" s="56"/>
    </row>
    <row r="32" spans="1:14" ht="20.25" customHeight="1" x14ac:dyDescent="0.3">
      <c r="A32" s="183" t="s">
        <v>147</v>
      </c>
      <c r="B32" s="57"/>
      <c r="C32" s="14" t="s">
        <v>304</v>
      </c>
      <c r="D32" s="57"/>
      <c r="E32" s="75">
        <v>223863515</v>
      </c>
      <c r="F32" s="63"/>
      <c r="G32" s="75">
        <v>210899374</v>
      </c>
      <c r="H32" s="62"/>
      <c r="I32" s="75">
        <v>86905623</v>
      </c>
      <c r="J32" s="75"/>
      <c r="K32" s="75">
        <v>67681466</v>
      </c>
      <c r="L32" s="56"/>
    </row>
    <row r="33" spans="1:23" ht="20.25" customHeight="1" x14ac:dyDescent="0.3">
      <c r="A33" s="183" t="s">
        <v>226</v>
      </c>
      <c r="B33" s="57"/>
      <c r="C33" s="211">
        <v>30</v>
      </c>
      <c r="D33" s="57"/>
      <c r="E33" s="75">
        <v>81233093</v>
      </c>
      <c r="F33" s="63"/>
      <c r="G33" s="75">
        <v>85929844</v>
      </c>
      <c r="H33" s="62"/>
      <c r="I33" s="75" t="s">
        <v>3</v>
      </c>
      <c r="J33" s="75"/>
      <c r="K33" s="75">
        <v>460971</v>
      </c>
      <c r="L33" s="56"/>
    </row>
    <row r="34" spans="1:23" ht="20.25" customHeight="1" x14ac:dyDescent="0.3">
      <c r="A34" s="92" t="s">
        <v>135</v>
      </c>
      <c r="B34" s="67"/>
      <c r="C34" s="30" t="s">
        <v>302</v>
      </c>
      <c r="D34" s="67"/>
      <c r="E34" s="62">
        <v>505945285</v>
      </c>
      <c r="F34" s="63"/>
      <c r="G34" s="62">
        <v>660039460</v>
      </c>
      <c r="H34" s="62"/>
      <c r="I34" s="75" t="s">
        <v>3</v>
      </c>
      <c r="J34" s="75"/>
      <c r="K34" s="75" t="s">
        <v>3</v>
      </c>
      <c r="L34" s="56"/>
    </row>
    <row r="35" spans="1:23" ht="20.25" customHeight="1" x14ac:dyDescent="0.3">
      <c r="A35" s="92" t="s">
        <v>186</v>
      </c>
      <c r="B35" s="67"/>
      <c r="C35" s="200" t="s">
        <v>303</v>
      </c>
      <c r="D35" s="67"/>
      <c r="E35" s="62">
        <v>190360787</v>
      </c>
      <c r="F35" s="63"/>
      <c r="G35" s="62">
        <v>280573968</v>
      </c>
      <c r="H35" s="62"/>
      <c r="I35" s="75">
        <v>184391364</v>
      </c>
      <c r="J35" s="75"/>
      <c r="K35" s="75">
        <v>261219112</v>
      </c>
      <c r="L35" s="56"/>
    </row>
    <row r="36" spans="1:23" ht="20.25" customHeight="1" x14ac:dyDescent="0.3">
      <c r="A36" s="92" t="s">
        <v>152</v>
      </c>
      <c r="B36" s="67"/>
      <c r="C36" s="30" t="s">
        <v>221</v>
      </c>
      <c r="D36" s="67"/>
      <c r="E36" s="64" t="s">
        <v>3</v>
      </c>
      <c r="F36" s="63"/>
      <c r="G36" s="64" t="s">
        <v>3</v>
      </c>
      <c r="H36" s="62"/>
      <c r="I36" s="64">
        <v>40669177</v>
      </c>
      <c r="J36" s="62"/>
      <c r="K36" s="64">
        <v>31222500</v>
      </c>
      <c r="L36" s="56"/>
      <c r="N36" s="52"/>
    </row>
    <row r="37" spans="1:23" ht="20.25" customHeight="1" x14ac:dyDescent="0.3">
      <c r="A37" s="8" t="s">
        <v>227</v>
      </c>
      <c r="B37" s="67"/>
      <c r="C37" s="30">
        <v>30</v>
      </c>
      <c r="D37" s="67"/>
      <c r="E37" s="64">
        <v>4954240</v>
      </c>
      <c r="F37" s="63"/>
      <c r="G37" s="64" t="s">
        <v>3</v>
      </c>
      <c r="H37" s="62"/>
      <c r="I37" s="75" t="s">
        <v>3</v>
      </c>
      <c r="J37" s="62"/>
      <c r="K37" s="75" t="s">
        <v>3</v>
      </c>
      <c r="L37" s="56"/>
      <c r="N37" s="52"/>
    </row>
    <row r="38" spans="1:23" ht="20.25" customHeight="1" x14ac:dyDescent="0.3">
      <c r="A38" s="92" t="s">
        <v>117</v>
      </c>
      <c r="B38" s="67"/>
      <c r="C38" s="30" t="s">
        <v>229</v>
      </c>
      <c r="D38" s="67"/>
      <c r="E38" s="64">
        <v>510219149</v>
      </c>
      <c r="F38" s="63"/>
      <c r="G38" s="64">
        <v>623528999.99999988</v>
      </c>
      <c r="H38" s="62"/>
      <c r="I38" s="64" t="s">
        <v>3</v>
      </c>
      <c r="J38" s="62"/>
      <c r="K38" s="64">
        <v>165400000</v>
      </c>
      <c r="L38" s="56"/>
    </row>
    <row r="39" spans="1:23" ht="20.25" customHeight="1" x14ac:dyDescent="0.3">
      <c r="A39" s="37" t="s">
        <v>27</v>
      </c>
      <c r="B39" s="67"/>
      <c r="C39" s="30" t="s">
        <v>230</v>
      </c>
      <c r="D39" s="67"/>
      <c r="E39" s="62">
        <v>909535885</v>
      </c>
      <c r="F39" s="63"/>
      <c r="G39" s="62">
        <v>1137140422</v>
      </c>
      <c r="H39" s="62"/>
      <c r="I39" s="62">
        <v>511787069</v>
      </c>
      <c r="J39" s="62"/>
      <c r="K39" s="62">
        <v>538352149</v>
      </c>
      <c r="L39" s="56"/>
    </row>
    <row r="40" spans="1:23" ht="20.25" customHeight="1" x14ac:dyDescent="0.3">
      <c r="A40" s="56" t="s">
        <v>228</v>
      </c>
      <c r="B40" s="67"/>
      <c r="C40" s="30" t="s">
        <v>305</v>
      </c>
      <c r="D40" s="67"/>
      <c r="E40" s="62">
        <v>182366133</v>
      </c>
      <c r="F40" s="63"/>
      <c r="G40" s="64" t="s">
        <v>3</v>
      </c>
      <c r="H40" s="62"/>
      <c r="I40" s="39">
        <v>275398255</v>
      </c>
      <c r="J40" s="62"/>
      <c r="K40" s="75" t="s">
        <v>3</v>
      </c>
      <c r="L40" s="56"/>
      <c r="N40" s="65"/>
    </row>
    <row r="41" spans="1:23" ht="20.25" customHeight="1" x14ac:dyDescent="0.3">
      <c r="A41" s="92" t="s">
        <v>151</v>
      </c>
      <c r="B41" s="67"/>
      <c r="C41" s="30">
        <v>17</v>
      </c>
      <c r="D41" s="67"/>
      <c r="E41" s="62">
        <v>38638160</v>
      </c>
      <c r="F41" s="63"/>
      <c r="G41" s="62">
        <v>38638160</v>
      </c>
      <c r="H41" s="62"/>
      <c r="I41" s="75" t="s">
        <v>3</v>
      </c>
      <c r="J41" s="62"/>
      <c r="K41" s="75" t="s">
        <v>3</v>
      </c>
      <c r="L41" s="56"/>
      <c r="N41" s="65"/>
    </row>
    <row r="42" spans="1:23" ht="20.25" customHeight="1" x14ac:dyDescent="0.3">
      <c r="A42" s="56" t="s">
        <v>255</v>
      </c>
      <c r="B42" s="67"/>
      <c r="C42" s="30">
        <v>17</v>
      </c>
      <c r="D42" s="67"/>
      <c r="E42" s="62">
        <v>82557868</v>
      </c>
      <c r="F42" s="63"/>
      <c r="G42" s="62">
        <v>93988372</v>
      </c>
      <c r="H42" s="62"/>
      <c r="I42" s="51">
        <v>46344848</v>
      </c>
      <c r="J42" s="62"/>
      <c r="K42" s="51">
        <v>49814863</v>
      </c>
      <c r="L42" s="56"/>
      <c r="N42" s="52"/>
    </row>
    <row r="43" spans="1:23" ht="20.25" customHeight="1" x14ac:dyDescent="0.3">
      <c r="A43" s="92" t="s">
        <v>5</v>
      </c>
      <c r="B43" s="67"/>
      <c r="C43" s="30">
        <v>3</v>
      </c>
      <c r="D43" s="67"/>
      <c r="E43" s="75" t="s">
        <v>3</v>
      </c>
      <c r="F43" s="63"/>
      <c r="G43" s="62">
        <v>25082481</v>
      </c>
      <c r="H43" s="62"/>
      <c r="I43" s="75" t="s">
        <v>3</v>
      </c>
      <c r="J43" s="75"/>
      <c r="K43" s="75" t="s">
        <v>3</v>
      </c>
      <c r="L43" s="56"/>
      <c r="N43" s="52"/>
    </row>
    <row r="44" spans="1:23" s="2" customFormat="1" ht="20.25" customHeight="1" x14ac:dyDescent="0.3">
      <c r="A44" s="1" t="s">
        <v>17</v>
      </c>
      <c r="B44" s="4"/>
      <c r="C44" s="16"/>
      <c r="D44" s="4"/>
      <c r="E44" s="43">
        <f>SUM(E28:E43)</f>
        <v>6029225590</v>
      </c>
      <c r="F44" s="18"/>
      <c r="G44" s="43">
        <f>SUM(G28:G43)</f>
        <v>6073761014</v>
      </c>
      <c r="H44" s="18"/>
      <c r="I44" s="43">
        <f>SUM(I28:I43)</f>
        <v>4491910453</v>
      </c>
      <c r="J44" s="18"/>
      <c r="K44" s="43">
        <f>SUM(K28:K43)</f>
        <v>4436969199</v>
      </c>
    </row>
    <row r="45" spans="1:23" s="2" customFormat="1" ht="20.25" customHeight="1" x14ac:dyDescent="0.3">
      <c r="A45" s="1"/>
      <c r="B45" s="4"/>
      <c r="C45" s="16"/>
      <c r="D45" s="4"/>
      <c r="E45" s="23"/>
      <c r="F45" s="6"/>
      <c r="G45" s="23"/>
      <c r="H45" s="6"/>
      <c r="I45" s="23"/>
      <c r="J45" s="6"/>
      <c r="K45" s="23"/>
    </row>
    <row r="46" spans="1:23" s="2" customFormat="1" ht="20.25" customHeight="1" thickBot="1" x14ac:dyDescent="0.35">
      <c r="A46" s="1" t="s">
        <v>18</v>
      </c>
      <c r="B46" s="4"/>
      <c r="C46" s="16"/>
      <c r="D46" s="4"/>
      <c r="E46" s="29">
        <f>SUM(E25+E44)</f>
        <v>15558737337</v>
      </c>
      <c r="F46" s="18"/>
      <c r="G46" s="29">
        <f>SUM(G25+G44)</f>
        <v>16196773043</v>
      </c>
      <c r="H46" s="18"/>
      <c r="I46" s="29">
        <f>SUM(I25+I44)</f>
        <v>8156380566</v>
      </c>
      <c r="J46" s="18"/>
      <c r="K46" s="29">
        <f>SUM(K25+K44)</f>
        <v>8290833961</v>
      </c>
      <c r="Q46" s="24">
        <f>E46-E99</f>
        <v>0</v>
      </c>
      <c r="S46" s="24">
        <f>G46-G99</f>
        <v>0</v>
      </c>
      <c r="U46" s="24">
        <f>I46-I99</f>
        <v>0</v>
      </c>
      <c r="W46" s="24">
        <f>K46-K99</f>
        <v>0</v>
      </c>
    </row>
    <row r="47" spans="1:23" s="2" customFormat="1" ht="20.25" customHeight="1" thickTop="1" x14ac:dyDescent="0.3">
      <c r="A47" s="1"/>
      <c r="B47" s="4"/>
      <c r="C47" s="16"/>
      <c r="D47" s="4"/>
      <c r="E47" s="36"/>
      <c r="F47" s="25"/>
      <c r="G47" s="36"/>
      <c r="H47" s="25"/>
      <c r="I47" s="36"/>
      <c r="J47" s="25"/>
      <c r="K47" s="36"/>
    </row>
    <row r="48" spans="1:23" ht="20.25" customHeight="1" x14ac:dyDescent="0.35">
      <c r="A48" s="11" t="s">
        <v>12</v>
      </c>
    </row>
    <row r="49" spans="1:11" ht="20.25" customHeight="1" x14ac:dyDescent="0.3">
      <c r="A49" s="12" t="s">
        <v>89</v>
      </c>
    </row>
    <row r="50" spans="1:11" ht="20.25" customHeight="1" x14ac:dyDescent="0.3">
      <c r="A50" s="1"/>
    </row>
    <row r="51" spans="1:11" s="2" customFormat="1" ht="20.25" customHeight="1" x14ac:dyDescent="0.3">
      <c r="A51" s="55"/>
      <c r="B51" s="57"/>
      <c r="C51" s="14"/>
      <c r="D51" s="57"/>
      <c r="E51" s="243" t="s">
        <v>7</v>
      </c>
      <c r="F51" s="243"/>
      <c r="G51" s="243"/>
      <c r="H51" s="3"/>
      <c r="I51" s="243" t="s">
        <v>35</v>
      </c>
      <c r="J51" s="243"/>
      <c r="K51" s="243"/>
    </row>
    <row r="52" spans="1:11" s="2" customFormat="1" ht="20.25" customHeight="1" x14ac:dyDescent="0.3">
      <c r="B52" s="57"/>
      <c r="C52" s="14"/>
      <c r="D52" s="57"/>
      <c r="E52" s="243" t="s">
        <v>38</v>
      </c>
      <c r="F52" s="243"/>
      <c r="G52" s="243"/>
      <c r="H52" s="3"/>
      <c r="I52" s="243" t="s">
        <v>38</v>
      </c>
      <c r="J52" s="243"/>
      <c r="K52" s="243"/>
    </row>
    <row r="53" spans="1:11" s="2" customFormat="1" ht="20.25" customHeight="1" x14ac:dyDescent="0.3">
      <c r="A53" s="55"/>
      <c r="B53" s="57"/>
      <c r="C53" s="14"/>
      <c r="D53" s="57"/>
      <c r="E53" s="242" t="s">
        <v>86</v>
      </c>
      <c r="F53" s="241"/>
      <c r="G53" s="241"/>
      <c r="H53" s="3"/>
      <c r="I53" s="242" t="s">
        <v>86</v>
      </c>
      <c r="J53" s="241"/>
      <c r="K53" s="241"/>
    </row>
    <row r="54" spans="1:11" ht="20.25" customHeight="1" x14ac:dyDescent="0.3">
      <c r="A54" s="12" t="s">
        <v>44</v>
      </c>
      <c r="B54" s="57"/>
      <c r="C54" s="14" t="s">
        <v>14</v>
      </c>
      <c r="D54" s="57"/>
      <c r="E54" s="58">
        <v>2020</v>
      </c>
      <c r="F54" s="59"/>
      <c r="G54" s="58">
        <v>2019</v>
      </c>
      <c r="H54" s="59"/>
      <c r="I54" s="58">
        <v>2020</v>
      </c>
      <c r="J54" s="59"/>
      <c r="K54" s="58">
        <v>2019</v>
      </c>
    </row>
    <row r="55" spans="1:11" ht="20.25" customHeight="1" x14ac:dyDescent="0.3">
      <c r="A55" s="12"/>
      <c r="B55" s="57"/>
      <c r="C55" s="14"/>
      <c r="D55" s="57"/>
      <c r="E55" s="240" t="s">
        <v>42</v>
      </c>
      <c r="F55" s="240"/>
      <c r="G55" s="240"/>
      <c r="H55" s="240"/>
      <c r="I55" s="240"/>
      <c r="J55" s="240"/>
      <c r="K55" s="240"/>
    </row>
    <row r="56" spans="1:11" ht="20.25" customHeight="1" x14ac:dyDescent="0.3">
      <c r="A56" s="17" t="s">
        <v>19</v>
      </c>
      <c r="B56" s="57"/>
      <c r="C56" s="14"/>
      <c r="D56" s="57"/>
      <c r="E56" s="60"/>
      <c r="F56" s="61"/>
      <c r="G56" s="60"/>
      <c r="H56" s="61"/>
      <c r="I56" s="60"/>
      <c r="J56" s="61"/>
      <c r="K56" s="60"/>
    </row>
    <row r="57" spans="1:11" ht="20.25" customHeight="1" x14ac:dyDescent="0.3">
      <c r="A57" s="179" t="s">
        <v>297</v>
      </c>
      <c r="B57" s="57"/>
      <c r="C57" s="14" t="s">
        <v>233</v>
      </c>
      <c r="D57" s="57"/>
      <c r="E57" s="62">
        <v>1692659098</v>
      </c>
      <c r="F57" s="63"/>
      <c r="G57" s="62">
        <v>2812553018</v>
      </c>
      <c r="H57" s="63"/>
      <c r="I57" s="62">
        <v>1087028938</v>
      </c>
      <c r="J57" s="63"/>
      <c r="K57" s="62">
        <v>1503996788</v>
      </c>
    </row>
    <row r="58" spans="1:11" ht="20.25" customHeight="1" x14ac:dyDescent="0.3">
      <c r="A58" s="183" t="s">
        <v>134</v>
      </c>
      <c r="B58" s="57"/>
      <c r="C58" s="14" t="s">
        <v>306</v>
      </c>
      <c r="D58" s="57"/>
      <c r="E58" s="62">
        <v>2805752532</v>
      </c>
      <c r="F58" s="63"/>
      <c r="G58" s="62">
        <v>3332769458</v>
      </c>
      <c r="H58" s="63"/>
      <c r="I58" s="62">
        <v>1267942207</v>
      </c>
      <c r="J58" s="63"/>
      <c r="K58" s="62">
        <v>1140148276</v>
      </c>
    </row>
    <row r="59" spans="1:11" ht="20.25" customHeight="1" x14ac:dyDescent="0.3">
      <c r="A59" s="183" t="s">
        <v>148</v>
      </c>
      <c r="B59" s="57"/>
      <c r="C59" s="14" t="s">
        <v>307</v>
      </c>
      <c r="D59" s="57"/>
      <c r="E59" s="62">
        <v>1060421849</v>
      </c>
      <c r="F59" s="62"/>
      <c r="G59" s="62">
        <v>973562256</v>
      </c>
      <c r="H59" s="62"/>
      <c r="I59" s="62">
        <v>243754203</v>
      </c>
      <c r="J59" s="63"/>
      <c r="K59" s="62">
        <v>211848305</v>
      </c>
    </row>
    <row r="60" spans="1:11" ht="20.25" customHeight="1" x14ac:dyDescent="0.3">
      <c r="A60" s="183" t="s">
        <v>187</v>
      </c>
      <c r="B60" s="57"/>
      <c r="C60" s="211">
        <v>25</v>
      </c>
      <c r="D60" s="57"/>
      <c r="E60" s="62">
        <v>1165967296</v>
      </c>
      <c r="F60" s="62"/>
      <c r="G60" s="62">
        <v>516824044</v>
      </c>
      <c r="H60" s="62"/>
      <c r="I60" s="62">
        <v>209582356</v>
      </c>
      <c r="J60" s="63"/>
      <c r="K60" s="62">
        <v>106347457</v>
      </c>
    </row>
    <row r="61" spans="1:11" ht="20.25" customHeight="1" x14ac:dyDescent="0.3">
      <c r="A61" s="183" t="s">
        <v>235</v>
      </c>
      <c r="B61" s="57"/>
      <c r="C61" s="199" t="s">
        <v>224</v>
      </c>
      <c r="D61" s="57"/>
      <c r="E61" s="62">
        <v>2542533</v>
      </c>
      <c r="F61" s="62"/>
      <c r="G61" s="27" t="s">
        <v>3</v>
      </c>
      <c r="H61" s="62"/>
      <c r="I61" s="62">
        <v>2542533</v>
      </c>
      <c r="J61" s="63"/>
      <c r="K61" s="27" t="s">
        <v>3</v>
      </c>
    </row>
    <row r="62" spans="1:11" ht="20.25" customHeight="1" x14ac:dyDescent="0.3">
      <c r="A62" s="55" t="s">
        <v>231</v>
      </c>
      <c r="B62" s="57"/>
      <c r="C62" s="14" t="s">
        <v>308</v>
      </c>
      <c r="D62" s="57"/>
      <c r="E62" s="62">
        <v>87636323</v>
      </c>
      <c r="F62" s="62"/>
      <c r="G62" s="62">
        <v>34281982</v>
      </c>
      <c r="H62" s="62"/>
      <c r="I62" s="62">
        <v>56328678</v>
      </c>
      <c r="J62" s="63"/>
      <c r="K62" s="62">
        <v>436682</v>
      </c>
    </row>
    <row r="63" spans="1:11" ht="20.25" customHeight="1" x14ac:dyDescent="0.3">
      <c r="A63" s="55" t="s">
        <v>232</v>
      </c>
      <c r="B63" s="57"/>
      <c r="C63" s="14" t="s">
        <v>233</v>
      </c>
      <c r="D63" s="57"/>
      <c r="E63" s="62">
        <v>839209839</v>
      </c>
      <c r="F63" s="62"/>
      <c r="G63" s="62">
        <v>255495039</v>
      </c>
      <c r="H63" s="62"/>
      <c r="I63" s="62">
        <v>83234000</v>
      </c>
      <c r="J63" s="63"/>
      <c r="K63" s="27" t="s">
        <v>3</v>
      </c>
    </row>
    <row r="64" spans="1:11" ht="20.25" customHeight="1" x14ac:dyDescent="0.3">
      <c r="A64" s="179" t="s">
        <v>213</v>
      </c>
      <c r="B64" s="57"/>
      <c r="C64" s="199" t="s">
        <v>233</v>
      </c>
      <c r="D64" s="57"/>
      <c r="E64" s="27" t="s">
        <v>3</v>
      </c>
      <c r="F64" s="63"/>
      <c r="G64" s="62">
        <v>300000000</v>
      </c>
      <c r="H64" s="63"/>
      <c r="I64" s="27" t="s">
        <v>3</v>
      </c>
      <c r="J64" s="63"/>
      <c r="K64" s="62">
        <v>300000000</v>
      </c>
    </row>
    <row r="65" spans="1:11" ht="20.25" customHeight="1" x14ac:dyDescent="0.3">
      <c r="A65" s="55" t="s">
        <v>33</v>
      </c>
      <c r="B65" s="57"/>
      <c r="C65" s="14" t="s">
        <v>234</v>
      </c>
      <c r="D65" s="57"/>
      <c r="E65" s="62">
        <v>730000</v>
      </c>
      <c r="F65" s="63"/>
      <c r="G65" s="62">
        <v>5280000</v>
      </c>
      <c r="H65" s="63"/>
      <c r="I65" s="27" t="s">
        <v>3</v>
      </c>
      <c r="J65" s="63"/>
      <c r="K65" s="27" t="s">
        <v>3</v>
      </c>
    </row>
    <row r="66" spans="1:11" ht="20.25" customHeight="1" x14ac:dyDescent="0.3">
      <c r="A66" s="8" t="s">
        <v>178</v>
      </c>
      <c r="B66" s="57"/>
      <c r="C66" s="14" t="s">
        <v>233</v>
      </c>
      <c r="D66" s="57"/>
      <c r="E66" s="62">
        <v>832000</v>
      </c>
      <c r="F66" s="63"/>
      <c r="G66" s="62">
        <v>1137760</v>
      </c>
      <c r="H66" s="63"/>
      <c r="I66" s="27" t="s">
        <v>3</v>
      </c>
      <c r="J66" s="63"/>
      <c r="K66" s="27" t="s">
        <v>3</v>
      </c>
    </row>
    <row r="67" spans="1:11" ht="20.25" customHeight="1" x14ac:dyDescent="0.3">
      <c r="A67" s="55" t="s">
        <v>34</v>
      </c>
      <c r="B67" s="57"/>
      <c r="C67" s="14"/>
      <c r="D67" s="57"/>
      <c r="E67" s="62">
        <v>5238560</v>
      </c>
      <c r="F67" s="63"/>
      <c r="G67" s="62">
        <v>5389546</v>
      </c>
      <c r="H67" s="63"/>
      <c r="I67" s="27" t="s">
        <v>3</v>
      </c>
      <c r="J67" s="63"/>
      <c r="K67" s="27" t="s">
        <v>3</v>
      </c>
    </row>
    <row r="68" spans="1:11" ht="20.25" customHeight="1" x14ac:dyDescent="0.3">
      <c r="A68" s="55" t="s">
        <v>188</v>
      </c>
      <c r="B68" s="57"/>
      <c r="C68" s="199">
        <v>21</v>
      </c>
      <c r="D68" s="57"/>
      <c r="E68" s="62">
        <v>192976311</v>
      </c>
      <c r="F68" s="63"/>
      <c r="G68" s="62">
        <v>352670884</v>
      </c>
      <c r="H68" s="63"/>
      <c r="I68" s="62">
        <v>173107513</v>
      </c>
      <c r="J68" s="63"/>
      <c r="K68" s="62">
        <v>322939580</v>
      </c>
    </row>
    <row r="69" spans="1:11" ht="20.25" customHeight="1" x14ac:dyDescent="0.3">
      <c r="A69" s="37" t="s">
        <v>153</v>
      </c>
      <c r="B69" s="57"/>
      <c r="C69" s="14">
        <v>22</v>
      </c>
      <c r="D69" s="57"/>
      <c r="E69" s="62">
        <v>71719075</v>
      </c>
      <c r="F69" s="63"/>
      <c r="G69" s="62">
        <v>29553389</v>
      </c>
      <c r="H69" s="63"/>
      <c r="I69" s="62">
        <v>23654778</v>
      </c>
      <c r="J69" s="63"/>
      <c r="K69" s="62">
        <v>19095074</v>
      </c>
    </row>
    <row r="70" spans="1:11" s="2" customFormat="1" ht="20.25" customHeight="1" x14ac:dyDescent="0.3">
      <c r="A70" s="1" t="s">
        <v>20</v>
      </c>
      <c r="B70" s="57"/>
      <c r="C70" s="14"/>
      <c r="D70" s="57"/>
      <c r="E70" s="43">
        <f>SUM(E57:E69)</f>
        <v>7925685416</v>
      </c>
      <c r="F70" s="18"/>
      <c r="G70" s="43">
        <f>SUM(G57:G69)</f>
        <v>8619517376</v>
      </c>
      <c r="H70" s="18"/>
      <c r="I70" s="43">
        <f>SUM(I57:I69)</f>
        <v>3147175206</v>
      </c>
      <c r="J70" s="18"/>
      <c r="K70" s="43">
        <f>SUM(K57:K69)</f>
        <v>3604812162</v>
      </c>
    </row>
    <row r="71" spans="1:11" ht="9.65" customHeight="1" x14ac:dyDescent="0.3">
      <c r="A71" s="1"/>
      <c r="B71" s="57"/>
      <c r="C71" s="14"/>
      <c r="D71" s="57"/>
      <c r="E71" s="62"/>
      <c r="F71" s="63"/>
      <c r="G71" s="62"/>
      <c r="H71" s="63"/>
      <c r="I71" s="62"/>
      <c r="J71" s="63"/>
      <c r="K71" s="62"/>
    </row>
    <row r="72" spans="1:11" ht="20.25" customHeight="1" x14ac:dyDescent="0.3">
      <c r="A72" s="17" t="s">
        <v>21</v>
      </c>
      <c r="B72" s="57"/>
      <c r="C72" s="14"/>
      <c r="D72" s="57"/>
      <c r="E72" s="62"/>
      <c r="F72" s="63"/>
      <c r="G72" s="62"/>
      <c r="H72" s="63"/>
      <c r="I72" s="62"/>
      <c r="J72" s="63"/>
      <c r="K72" s="62"/>
    </row>
    <row r="73" spans="1:11" ht="20.25" customHeight="1" x14ac:dyDescent="0.3">
      <c r="A73" s="183" t="s">
        <v>148</v>
      </c>
      <c r="B73" s="57"/>
      <c r="C73" s="14" t="s">
        <v>307</v>
      </c>
      <c r="D73" s="57"/>
      <c r="E73" s="62">
        <v>9596298</v>
      </c>
      <c r="F73" s="63"/>
      <c r="G73" s="62">
        <v>8911940</v>
      </c>
      <c r="H73" s="63"/>
      <c r="I73" s="146" t="s">
        <v>3</v>
      </c>
      <c r="J73" s="63"/>
      <c r="K73" s="146" t="s">
        <v>3</v>
      </c>
    </row>
    <row r="74" spans="1:11" ht="20.25" customHeight="1" x14ac:dyDescent="0.3">
      <c r="A74" s="183" t="s">
        <v>189</v>
      </c>
      <c r="B74" s="57"/>
      <c r="C74" s="199" t="s">
        <v>234</v>
      </c>
      <c r="D74" s="57"/>
      <c r="E74" s="62">
        <v>80000000</v>
      </c>
      <c r="F74" s="63"/>
      <c r="G74" s="62">
        <v>80000000</v>
      </c>
      <c r="H74" s="63"/>
      <c r="I74" s="146" t="s">
        <v>3</v>
      </c>
      <c r="J74" s="63"/>
      <c r="K74" s="146" t="s">
        <v>3</v>
      </c>
    </row>
    <row r="75" spans="1:11" ht="20.25" customHeight="1" x14ac:dyDescent="0.3">
      <c r="A75" s="55" t="s">
        <v>236</v>
      </c>
      <c r="B75" s="57"/>
      <c r="C75" s="235" t="s">
        <v>308</v>
      </c>
      <c r="D75" s="57"/>
      <c r="E75" s="62">
        <v>222968886</v>
      </c>
      <c r="F75" s="63"/>
      <c r="G75" s="62">
        <v>130603215</v>
      </c>
      <c r="H75" s="63"/>
      <c r="I75" s="62">
        <v>223675512</v>
      </c>
      <c r="J75" s="63"/>
      <c r="K75" s="62">
        <v>114351</v>
      </c>
    </row>
    <row r="76" spans="1:11" ht="20.25" customHeight="1" x14ac:dyDescent="0.3">
      <c r="A76" s="55" t="s">
        <v>237</v>
      </c>
      <c r="B76" s="57"/>
      <c r="C76" s="211" t="s">
        <v>233</v>
      </c>
      <c r="D76" s="57"/>
      <c r="E76" s="62">
        <v>576691499</v>
      </c>
      <c r="F76" s="63"/>
      <c r="G76" s="62">
        <v>784447715</v>
      </c>
      <c r="H76" s="63"/>
      <c r="I76" s="62">
        <v>300000000</v>
      </c>
      <c r="J76" s="63"/>
      <c r="K76" s="146" t="s">
        <v>3</v>
      </c>
    </row>
    <row r="77" spans="1:11" ht="20.25" customHeight="1" x14ac:dyDescent="0.3">
      <c r="A77" s="179" t="s">
        <v>214</v>
      </c>
      <c r="B77" s="57"/>
      <c r="C77" s="14" t="s">
        <v>233</v>
      </c>
      <c r="D77" s="57"/>
      <c r="E77" s="62">
        <v>700000000</v>
      </c>
      <c r="F77" s="63"/>
      <c r="G77" s="62">
        <v>700000000</v>
      </c>
      <c r="H77" s="63"/>
      <c r="I77" s="62">
        <v>700000000</v>
      </c>
      <c r="J77" s="63"/>
      <c r="K77" s="62">
        <v>700000000</v>
      </c>
    </row>
    <row r="78" spans="1:11" ht="20.25" customHeight="1" x14ac:dyDescent="0.3">
      <c r="A78" s="55" t="s">
        <v>43</v>
      </c>
      <c r="B78" s="57"/>
      <c r="C78" s="14">
        <v>28</v>
      </c>
      <c r="D78" s="57"/>
      <c r="E78" s="62">
        <v>157775106</v>
      </c>
      <c r="F78" s="63"/>
      <c r="G78" s="62">
        <v>156051040</v>
      </c>
      <c r="H78" s="63"/>
      <c r="I78" s="62">
        <v>74742989</v>
      </c>
      <c r="J78" s="63"/>
      <c r="K78" s="62">
        <v>98270258</v>
      </c>
    </row>
    <row r="79" spans="1:11" ht="20.25" customHeight="1" x14ac:dyDescent="0.3">
      <c r="A79" s="37" t="s">
        <v>154</v>
      </c>
      <c r="B79" s="57"/>
      <c r="C79" s="14">
        <v>22</v>
      </c>
      <c r="D79" s="57"/>
      <c r="E79" s="62">
        <v>662491948</v>
      </c>
      <c r="F79" s="63"/>
      <c r="G79" s="62">
        <v>701809777</v>
      </c>
      <c r="H79" s="63"/>
      <c r="I79" s="62">
        <v>296131580</v>
      </c>
      <c r="J79" s="63"/>
      <c r="K79" s="62">
        <v>299705691</v>
      </c>
    </row>
    <row r="80" spans="1:11" s="2" customFormat="1" ht="20.25" customHeight="1" x14ac:dyDescent="0.3">
      <c r="A80" s="1" t="s">
        <v>22</v>
      </c>
      <c r="B80" s="57"/>
      <c r="C80" s="14"/>
      <c r="D80" s="57"/>
      <c r="E80" s="43">
        <f>SUM(E73:E79)</f>
        <v>2409523737</v>
      </c>
      <c r="F80" s="18"/>
      <c r="G80" s="43">
        <f>SUM(G73:G79)</f>
        <v>2561823687</v>
      </c>
      <c r="H80" s="18"/>
      <c r="I80" s="43">
        <f>SUM(I73:I79)</f>
        <v>1594550081</v>
      </c>
      <c r="J80" s="18"/>
      <c r="K80" s="43">
        <f>SUM(K73:K79)</f>
        <v>1098090300</v>
      </c>
    </row>
    <row r="81" spans="1:12" s="2" customFormat="1" ht="9.65" customHeight="1" x14ac:dyDescent="0.3">
      <c r="A81" s="1"/>
      <c r="B81" s="57"/>
      <c r="C81" s="14"/>
      <c r="D81" s="57"/>
      <c r="E81" s="36"/>
      <c r="F81" s="18"/>
      <c r="G81" s="36"/>
      <c r="H81" s="18"/>
      <c r="I81" s="36"/>
      <c r="J81" s="18"/>
      <c r="K81" s="36"/>
    </row>
    <row r="82" spans="1:12" s="2" customFormat="1" ht="20.25" customHeight="1" x14ac:dyDescent="0.3">
      <c r="A82" s="1" t="s">
        <v>23</v>
      </c>
      <c r="B82" s="57"/>
      <c r="C82" s="14"/>
      <c r="D82" s="57"/>
      <c r="E82" s="44">
        <f>SUM(E70+E80)</f>
        <v>10335209153</v>
      </c>
      <c r="F82" s="25"/>
      <c r="G82" s="44">
        <f>SUM(G70+G80)</f>
        <v>11181341063</v>
      </c>
      <c r="H82" s="25"/>
      <c r="I82" s="44">
        <f>SUM(I70+I80)</f>
        <v>4741725287</v>
      </c>
      <c r="J82" s="25"/>
      <c r="K82" s="44">
        <f>SUM(K70+K80)</f>
        <v>4702902462</v>
      </c>
      <c r="L82" s="20"/>
    </row>
    <row r="83" spans="1:12" s="2" customFormat="1" ht="9.65" customHeight="1" x14ac:dyDescent="0.3">
      <c r="A83" s="1"/>
      <c r="B83" s="57"/>
      <c r="C83" s="14"/>
      <c r="D83" s="57"/>
      <c r="E83" s="36"/>
      <c r="F83" s="36"/>
      <c r="G83" s="36"/>
      <c r="H83" s="36"/>
      <c r="I83" s="36"/>
      <c r="J83" s="36"/>
      <c r="K83" s="36"/>
    </row>
    <row r="84" spans="1:12" ht="20.25" customHeight="1" x14ac:dyDescent="0.3">
      <c r="A84" s="17" t="s">
        <v>45</v>
      </c>
      <c r="B84" s="57"/>
      <c r="C84" s="14"/>
      <c r="D84" s="57"/>
      <c r="E84" s="60"/>
      <c r="F84" s="61"/>
      <c r="G84" s="60"/>
      <c r="H84" s="61"/>
      <c r="I84" s="60"/>
      <c r="J84" s="61"/>
      <c r="K84" s="60"/>
    </row>
    <row r="85" spans="1:12" ht="20.25" customHeight="1" x14ac:dyDescent="0.3">
      <c r="A85" s="55" t="s">
        <v>28</v>
      </c>
      <c r="B85" s="57"/>
      <c r="C85" s="14">
        <v>23</v>
      </c>
      <c r="D85" s="57"/>
      <c r="E85" s="60"/>
      <c r="F85" s="61"/>
      <c r="G85" s="60"/>
      <c r="H85" s="61"/>
      <c r="I85" s="60"/>
      <c r="J85" s="61"/>
      <c r="K85" s="60"/>
    </row>
    <row r="86" spans="1:12" ht="20.25" customHeight="1" thickBot="1" x14ac:dyDescent="0.35">
      <c r="A86" s="55" t="s">
        <v>46</v>
      </c>
      <c r="B86" s="57"/>
      <c r="C86" s="14"/>
      <c r="D86" s="57"/>
      <c r="E86" s="53">
        <v>2331250000</v>
      </c>
      <c r="F86" s="61"/>
      <c r="G86" s="53">
        <v>2331250000</v>
      </c>
      <c r="H86" s="61"/>
      <c r="I86" s="53">
        <v>2331250000</v>
      </c>
      <c r="J86" s="61"/>
      <c r="K86" s="53">
        <v>2331250000</v>
      </c>
    </row>
    <row r="87" spans="1:12" ht="20.25" customHeight="1" thickTop="1" x14ac:dyDescent="0.3">
      <c r="A87" s="55" t="s">
        <v>29</v>
      </c>
      <c r="B87" s="57"/>
      <c r="C87" s="14"/>
      <c r="D87" s="57"/>
      <c r="E87" s="63">
        <v>2264954920</v>
      </c>
      <c r="F87" s="61"/>
      <c r="G87" s="63">
        <v>2264954920</v>
      </c>
      <c r="H87" s="61"/>
      <c r="I87" s="63">
        <v>2264954920</v>
      </c>
      <c r="J87" s="61"/>
      <c r="K87" s="63">
        <v>2264954920</v>
      </c>
    </row>
    <row r="88" spans="1:12" ht="20.25" customHeight="1" x14ac:dyDescent="0.3">
      <c r="A88" s="8" t="s">
        <v>121</v>
      </c>
      <c r="B88" s="57"/>
      <c r="C88" s="14"/>
      <c r="D88" s="57"/>
      <c r="E88" s="63"/>
      <c r="F88" s="61"/>
      <c r="G88" s="63"/>
      <c r="H88" s="61"/>
      <c r="I88" s="63"/>
      <c r="J88" s="61"/>
      <c r="K88" s="63"/>
    </row>
    <row r="89" spans="1:12" ht="20.25" customHeight="1" x14ac:dyDescent="0.3">
      <c r="A89" s="55" t="s">
        <v>118</v>
      </c>
      <c r="B89" s="57"/>
      <c r="C89" s="14">
        <v>23</v>
      </c>
      <c r="D89" s="57"/>
      <c r="E89" s="63">
        <v>503250900</v>
      </c>
      <c r="F89" s="61"/>
      <c r="G89" s="63">
        <v>503250900</v>
      </c>
      <c r="H89" s="61"/>
      <c r="I89" s="63">
        <v>503250900</v>
      </c>
      <c r="J89" s="61"/>
      <c r="K89" s="63">
        <v>503250900</v>
      </c>
    </row>
    <row r="90" spans="1:12" ht="20.25" customHeight="1" x14ac:dyDescent="0.3">
      <c r="A90" s="8" t="s">
        <v>63</v>
      </c>
      <c r="B90" s="57"/>
      <c r="C90" s="14"/>
      <c r="D90" s="57"/>
      <c r="E90" s="62"/>
      <c r="F90" s="63"/>
      <c r="G90" s="62"/>
      <c r="H90" s="63"/>
      <c r="I90" s="62"/>
      <c r="J90" s="63"/>
      <c r="K90" s="62"/>
    </row>
    <row r="91" spans="1:12" ht="20.25" customHeight="1" x14ac:dyDescent="0.3">
      <c r="A91" s="179" t="s">
        <v>30</v>
      </c>
      <c r="B91" s="57"/>
      <c r="C91" s="14"/>
      <c r="D91" s="57"/>
      <c r="E91" s="62"/>
      <c r="F91" s="63"/>
      <c r="G91" s="62"/>
      <c r="H91" s="63"/>
      <c r="I91" s="62"/>
      <c r="J91" s="63"/>
      <c r="K91" s="62"/>
    </row>
    <row r="92" spans="1:12" ht="20.25" customHeight="1" x14ac:dyDescent="0.3">
      <c r="A92" s="233" t="s">
        <v>288</v>
      </c>
      <c r="B92" s="57"/>
      <c r="C92" s="14">
        <v>24</v>
      </c>
      <c r="D92" s="57"/>
      <c r="E92" s="62">
        <v>141746500</v>
      </c>
      <c r="F92" s="63"/>
      <c r="G92" s="62">
        <v>141746500</v>
      </c>
      <c r="H92" s="63"/>
      <c r="I92" s="62">
        <v>141746500</v>
      </c>
      <c r="J92" s="63"/>
      <c r="K92" s="62">
        <v>141746500</v>
      </c>
    </row>
    <row r="93" spans="1:12" ht="20.25" customHeight="1" x14ac:dyDescent="0.3">
      <c r="A93" s="50" t="s">
        <v>64</v>
      </c>
      <c r="B93" s="57"/>
      <c r="C93" s="14"/>
      <c r="D93" s="57"/>
      <c r="E93" s="54">
        <f>'Equity1-2'!I74</f>
        <v>529000964</v>
      </c>
      <c r="F93" s="66"/>
      <c r="G93" s="54">
        <v>309581563</v>
      </c>
      <c r="H93" s="66"/>
      <c r="I93" s="66">
        <f>'Equity-2-2 '!J56</f>
        <v>330478923</v>
      </c>
      <c r="J93" s="66"/>
      <c r="K93" s="66">
        <v>405299204</v>
      </c>
    </row>
    <row r="94" spans="1:12" ht="20.25" customHeight="1" x14ac:dyDescent="0.3">
      <c r="A94" s="2" t="s">
        <v>61</v>
      </c>
      <c r="B94" s="2"/>
      <c r="C94" s="14">
        <v>24</v>
      </c>
      <c r="D94" s="2"/>
      <c r="E94" s="76">
        <f>'Equity1-2'!U74</f>
        <v>1639501643</v>
      </c>
      <c r="F94" s="77"/>
      <c r="G94" s="76">
        <v>1713920190</v>
      </c>
      <c r="H94" s="77"/>
      <c r="I94" s="76">
        <f>'Equity-2-2 '!P56</f>
        <v>174224036</v>
      </c>
      <c r="J94" s="77"/>
      <c r="K94" s="76">
        <v>272679975</v>
      </c>
    </row>
    <row r="95" spans="1:12" ht="20.25" customHeight="1" x14ac:dyDescent="0.3">
      <c r="A95" s="1" t="s">
        <v>296</v>
      </c>
      <c r="B95" s="3"/>
      <c r="C95" s="14"/>
      <c r="D95" s="3"/>
      <c r="E95" s="33">
        <f>SUM(E87:E94)</f>
        <v>5078454927</v>
      </c>
      <c r="F95" s="18"/>
      <c r="G95" s="33">
        <f>SUM(G87:G94)</f>
        <v>4933454073</v>
      </c>
      <c r="H95" s="18"/>
      <c r="I95" s="33">
        <f>SUM(I87:I94)</f>
        <v>3414655279</v>
      </c>
      <c r="J95" s="18"/>
      <c r="K95" s="33">
        <f>SUM(K87:K94)</f>
        <v>3587931499</v>
      </c>
    </row>
    <row r="96" spans="1:12" s="2" customFormat="1" ht="20.25" customHeight="1" x14ac:dyDescent="0.3">
      <c r="A96" s="2" t="s">
        <v>62</v>
      </c>
      <c r="B96" s="3"/>
      <c r="C96" s="14">
        <v>13</v>
      </c>
      <c r="D96" s="3"/>
      <c r="E96" s="6">
        <f>'Equity1-2'!Y74</f>
        <v>145073257</v>
      </c>
      <c r="F96" s="6"/>
      <c r="G96" s="6">
        <v>81977907</v>
      </c>
      <c r="H96" s="6"/>
      <c r="I96" s="27" t="s">
        <v>3</v>
      </c>
      <c r="J96" s="6"/>
      <c r="K96" s="27" t="s">
        <v>3</v>
      </c>
    </row>
    <row r="97" spans="1:23" s="2" customFormat="1" ht="20.25" customHeight="1" x14ac:dyDescent="0.3">
      <c r="A97" s="1" t="s">
        <v>47</v>
      </c>
      <c r="B97" s="3"/>
      <c r="C97" s="14"/>
      <c r="D97" s="3"/>
      <c r="E97" s="43">
        <f>SUM(E95:E96)</f>
        <v>5223528184</v>
      </c>
      <c r="F97" s="18"/>
      <c r="G97" s="43">
        <f>SUM(G95:G96)</f>
        <v>5015431980</v>
      </c>
      <c r="H97" s="18"/>
      <c r="I97" s="43">
        <f>SUM(I95)</f>
        <v>3414655279</v>
      </c>
      <c r="J97" s="18"/>
      <c r="K97" s="43">
        <f>SUM(K95)</f>
        <v>3587931499</v>
      </c>
    </row>
    <row r="98" spans="1:23" s="2" customFormat="1" ht="9.65" customHeight="1" x14ac:dyDescent="0.3">
      <c r="A98" s="1"/>
      <c r="B98" s="3"/>
      <c r="C98" s="14"/>
      <c r="D98" s="3"/>
      <c r="E98" s="33"/>
      <c r="F98" s="18"/>
      <c r="G98" s="33"/>
      <c r="H98" s="18"/>
      <c r="I98" s="33"/>
      <c r="J98" s="18"/>
      <c r="K98" s="33"/>
      <c r="M98" s="24"/>
      <c r="N98" s="24"/>
      <c r="O98" s="24"/>
      <c r="P98" s="24"/>
    </row>
    <row r="99" spans="1:23" s="2" customFormat="1" ht="20.25" customHeight="1" thickBot="1" x14ac:dyDescent="0.35">
      <c r="A99" s="1" t="s">
        <v>48</v>
      </c>
      <c r="B99" s="3"/>
      <c r="C99" s="14"/>
      <c r="D99" s="3"/>
      <c r="E99" s="29">
        <f>SUM(E82+E97)</f>
        <v>15558737337</v>
      </c>
      <c r="F99" s="18"/>
      <c r="G99" s="29">
        <f>SUM(G82+G97)</f>
        <v>16196773043</v>
      </c>
      <c r="H99" s="18"/>
      <c r="I99" s="29">
        <f>SUM(I82+I97)</f>
        <v>8156380566</v>
      </c>
      <c r="J99" s="18"/>
      <c r="K99" s="29">
        <f>SUM(K82+K97)</f>
        <v>8290833961</v>
      </c>
      <c r="Q99" s="24"/>
      <c r="S99" s="24"/>
      <c r="U99" s="24"/>
      <c r="W99" s="24"/>
    </row>
    <row r="100" spans="1:23" ht="20.25" customHeight="1" thickTop="1" x14ac:dyDescent="0.3">
      <c r="A100" s="1"/>
      <c r="B100" s="67"/>
      <c r="C100" s="14"/>
      <c r="D100" s="67"/>
      <c r="E100" s="36"/>
      <c r="F100" s="36"/>
      <c r="G100" s="36"/>
      <c r="H100" s="36"/>
      <c r="I100" s="36"/>
      <c r="J100" s="36"/>
      <c r="K100" s="36"/>
    </row>
    <row r="101" spans="1:23" ht="20.25" customHeight="1" x14ac:dyDescent="0.35">
      <c r="A101" s="11" t="s">
        <v>12</v>
      </c>
    </row>
    <row r="102" spans="1:23" ht="20.25" customHeight="1" x14ac:dyDescent="0.3">
      <c r="A102" s="12" t="s">
        <v>90</v>
      </c>
      <c r="E102" s="68"/>
      <c r="G102" s="68"/>
    </row>
    <row r="103" spans="1:23" ht="20.25" customHeight="1" x14ac:dyDescent="0.3">
      <c r="A103" s="1"/>
    </row>
    <row r="104" spans="1:23" ht="20.25" customHeight="1" x14ac:dyDescent="0.3">
      <c r="A104" s="1"/>
      <c r="B104" s="57"/>
      <c r="C104" s="14"/>
      <c r="D104" s="57"/>
      <c r="E104" s="243" t="s">
        <v>7</v>
      </c>
      <c r="F104" s="243"/>
      <c r="G104" s="243"/>
      <c r="H104" s="3"/>
      <c r="I104" s="243" t="s">
        <v>35</v>
      </c>
      <c r="J104" s="243"/>
      <c r="K104" s="243"/>
    </row>
    <row r="105" spans="1:23" ht="20.25" customHeight="1" x14ac:dyDescent="0.3">
      <c r="A105" s="1"/>
      <c r="B105" s="57"/>
      <c r="C105" s="14"/>
      <c r="D105" s="57"/>
      <c r="E105" s="243" t="s">
        <v>38</v>
      </c>
      <c r="F105" s="243"/>
      <c r="G105" s="243"/>
      <c r="H105" s="3"/>
      <c r="I105" s="243" t="s">
        <v>38</v>
      </c>
      <c r="J105" s="243"/>
      <c r="K105" s="243"/>
    </row>
    <row r="106" spans="1:23" ht="20.25" customHeight="1" x14ac:dyDescent="0.3">
      <c r="A106" s="1"/>
      <c r="B106" s="57"/>
      <c r="C106" s="14"/>
      <c r="D106" s="57"/>
      <c r="E106" s="241" t="s">
        <v>87</v>
      </c>
      <c r="F106" s="241"/>
      <c r="G106" s="241"/>
      <c r="H106" s="3"/>
      <c r="I106" s="241" t="s">
        <v>87</v>
      </c>
      <c r="J106" s="241"/>
      <c r="K106" s="241"/>
    </row>
    <row r="107" spans="1:23" ht="20.25" customHeight="1" x14ac:dyDescent="0.3">
      <c r="A107" s="1"/>
      <c r="B107" s="57"/>
      <c r="C107" s="14"/>
      <c r="D107" s="57"/>
      <c r="E107" s="242" t="s">
        <v>86</v>
      </c>
      <c r="F107" s="241"/>
      <c r="G107" s="241"/>
      <c r="H107" s="3"/>
      <c r="I107" s="242" t="s">
        <v>86</v>
      </c>
      <c r="J107" s="241"/>
      <c r="K107" s="241"/>
    </row>
    <row r="108" spans="1:23" s="2" customFormat="1" ht="20.25" customHeight="1" x14ac:dyDescent="0.3">
      <c r="A108" s="1"/>
      <c r="B108" s="57"/>
      <c r="C108" s="14" t="s">
        <v>14</v>
      </c>
      <c r="D108" s="57"/>
      <c r="E108" s="58">
        <v>2020</v>
      </c>
      <c r="F108" s="59"/>
      <c r="G108" s="58">
        <v>2019</v>
      </c>
      <c r="H108" s="59"/>
      <c r="I108" s="58">
        <v>2020</v>
      </c>
      <c r="J108" s="59"/>
      <c r="K108" s="58">
        <v>2019</v>
      </c>
    </row>
    <row r="109" spans="1:23" ht="20.25" customHeight="1" x14ac:dyDescent="0.3">
      <c r="A109" s="1"/>
      <c r="B109" s="57"/>
      <c r="C109" s="14"/>
      <c r="D109" s="57"/>
      <c r="E109" s="240" t="s">
        <v>42</v>
      </c>
      <c r="F109" s="240"/>
      <c r="G109" s="240"/>
      <c r="H109" s="240"/>
      <c r="I109" s="240"/>
      <c r="J109" s="240"/>
      <c r="K109" s="240"/>
    </row>
    <row r="110" spans="1:23" ht="20.25" customHeight="1" x14ac:dyDescent="0.3">
      <c r="A110" s="17" t="s">
        <v>83</v>
      </c>
      <c r="B110" s="57"/>
      <c r="C110" s="14" t="s">
        <v>238</v>
      </c>
      <c r="D110" s="57"/>
      <c r="E110" s="60"/>
      <c r="F110" s="61"/>
      <c r="G110" s="60"/>
      <c r="H110" s="61"/>
      <c r="I110" s="60"/>
      <c r="J110" s="61"/>
      <c r="K110" s="60"/>
    </row>
    <row r="111" spans="1:23" ht="20.25" customHeight="1" x14ac:dyDescent="0.3">
      <c r="A111" s="55" t="s">
        <v>56</v>
      </c>
      <c r="B111" s="57"/>
      <c r="C111" s="14"/>
      <c r="D111" s="57"/>
      <c r="E111" s="62">
        <v>14310998263</v>
      </c>
      <c r="F111" s="63"/>
      <c r="G111" s="62">
        <v>12644550893</v>
      </c>
      <c r="H111" s="63"/>
      <c r="I111" s="62">
        <v>5327638015</v>
      </c>
      <c r="J111" s="63"/>
      <c r="K111" s="62">
        <v>4245382306</v>
      </c>
    </row>
    <row r="112" spans="1:23" s="92" customFormat="1" ht="20.25" customHeight="1" x14ac:dyDescent="0.3">
      <c r="A112" s="162" t="s">
        <v>157</v>
      </c>
      <c r="B112" s="99"/>
      <c r="C112" s="98" t="s">
        <v>239</v>
      </c>
      <c r="D112" s="99"/>
      <c r="E112" s="62">
        <v>11011490</v>
      </c>
      <c r="F112" s="63"/>
      <c r="G112" s="62">
        <v>13071743</v>
      </c>
      <c r="H112" s="63"/>
      <c r="I112" s="62">
        <v>559858032</v>
      </c>
      <c r="J112" s="63"/>
      <c r="K112" s="62">
        <v>430788821</v>
      </c>
      <c r="L112" s="23"/>
    </row>
    <row r="113" spans="1:25" s="92" customFormat="1" ht="20.25" customHeight="1" x14ac:dyDescent="0.3">
      <c r="A113" s="162" t="s">
        <v>116</v>
      </c>
      <c r="B113" s="99"/>
      <c r="C113" s="98">
        <v>6</v>
      </c>
      <c r="D113" s="99"/>
      <c r="E113" s="62">
        <v>218944</v>
      </c>
      <c r="F113" s="63"/>
      <c r="G113" s="62">
        <v>268557694</v>
      </c>
      <c r="H113" s="63"/>
      <c r="I113" s="90" t="s">
        <v>3</v>
      </c>
      <c r="J113" s="63"/>
      <c r="K113" s="62">
        <v>261842206</v>
      </c>
      <c r="L113" s="23"/>
    </row>
    <row r="114" spans="1:25" ht="20.25" customHeight="1" x14ac:dyDescent="0.3">
      <c r="A114" s="179" t="s">
        <v>190</v>
      </c>
      <c r="B114" s="57"/>
      <c r="C114" s="14">
        <v>14</v>
      </c>
      <c r="D114" s="57"/>
      <c r="E114" s="62">
        <v>162768274</v>
      </c>
      <c r="F114" s="63"/>
      <c r="G114" s="62">
        <v>229898174</v>
      </c>
      <c r="H114" s="63"/>
      <c r="I114" s="62">
        <v>95210835</v>
      </c>
      <c r="J114" s="63"/>
      <c r="K114" s="62">
        <v>123632944</v>
      </c>
    </row>
    <row r="115" spans="1:25" ht="20.25" customHeight="1" x14ac:dyDescent="0.3">
      <c r="A115" s="1" t="s">
        <v>84</v>
      </c>
      <c r="B115" s="57"/>
      <c r="C115" s="14"/>
      <c r="D115" s="57"/>
      <c r="E115" s="43">
        <f>SUM(E111:E114)</f>
        <v>14484996971</v>
      </c>
      <c r="F115" s="18"/>
      <c r="G115" s="43">
        <f>SUM(G111:G114)</f>
        <v>13156078504</v>
      </c>
      <c r="H115" s="18"/>
      <c r="I115" s="43">
        <f>SUM(I111:I114)</f>
        <v>5982706882</v>
      </c>
      <c r="J115" s="18"/>
      <c r="K115" s="43">
        <f>SUM(K111:K114)</f>
        <v>5061646277</v>
      </c>
    </row>
    <row r="116" spans="1:25" ht="20.25" customHeight="1" x14ac:dyDescent="0.3">
      <c r="A116" s="1"/>
      <c r="B116" s="57"/>
      <c r="C116" s="14"/>
      <c r="D116" s="57"/>
      <c r="E116" s="62"/>
      <c r="F116" s="63"/>
      <c r="G116" s="62"/>
      <c r="H116" s="63"/>
      <c r="I116" s="62"/>
      <c r="J116" s="63"/>
      <c r="K116" s="62"/>
    </row>
    <row r="117" spans="1:25" s="2" customFormat="1" ht="20.25" customHeight="1" x14ac:dyDescent="0.3">
      <c r="A117" s="17" t="s">
        <v>24</v>
      </c>
      <c r="B117" s="57"/>
      <c r="C117" s="14">
        <v>6</v>
      </c>
      <c r="D117" s="57"/>
      <c r="E117" s="62"/>
      <c r="F117" s="63"/>
      <c r="G117" s="62"/>
      <c r="H117" s="63"/>
      <c r="I117" s="62"/>
      <c r="J117" s="63"/>
      <c r="K117" s="62"/>
    </row>
    <row r="118" spans="1:25" s="2" customFormat="1" ht="20.25" customHeight="1" x14ac:dyDescent="0.3">
      <c r="A118" s="55" t="s">
        <v>49</v>
      </c>
      <c r="B118" s="57"/>
      <c r="D118" s="57"/>
      <c r="E118" s="62">
        <v>13079011697</v>
      </c>
      <c r="F118" s="63"/>
      <c r="G118" s="62">
        <v>11826532371</v>
      </c>
      <c r="H118" s="62"/>
      <c r="I118" s="62">
        <v>5296166491</v>
      </c>
      <c r="J118" s="62"/>
      <c r="K118" s="62">
        <v>4474246008</v>
      </c>
    </row>
    <row r="119" spans="1:25" s="2" customFormat="1" ht="20.25" customHeight="1" x14ac:dyDescent="0.3">
      <c r="A119" s="187" t="s">
        <v>133</v>
      </c>
      <c r="B119" s="57"/>
      <c r="C119" s="14"/>
      <c r="D119" s="57"/>
      <c r="E119" s="62">
        <v>521838211</v>
      </c>
      <c r="F119" s="63"/>
      <c r="G119" s="62">
        <v>679395621</v>
      </c>
      <c r="H119" s="62"/>
      <c r="I119" s="62">
        <v>263904260</v>
      </c>
      <c r="J119" s="62"/>
      <c r="K119" s="62">
        <v>373092212</v>
      </c>
    </row>
    <row r="120" spans="1:25" ht="20.25" customHeight="1" x14ac:dyDescent="0.3">
      <c r="A120" s="56" t="s">
        <v>52</v>
      </c>
      <c r="B120" s="57"/>
      <c r="C120" s="14"/>
      <c r="D120" s="57"/>
      <c r="E120" s="62">
        <v>1211950501</v>
      </c>
      <c r="F120" s="63"/>
      <c r="G120" s="62">
        <v>1687496229</v>
      </c>
      <c r="H120" s="62"/>
      <c r="I120" s="62">
        <v>531311171</v>
      </c>
      <c r="J120" s="62"/>
      <c r="K120" s="62">
        <v>962602196</v>
      </c>
    </row>
    <row r="121" spans="1:25" s="2" customFormat="1" ht="20.25" customHeight="1" x14ac:dyDescent="0.3">
      <c r="A121" s="1" t="s">
        <v>25</v>
      </c>
      <c r="B121" s="57"/>
      <c r="C121" s="14">
        <v>27</v>
      </c>
      <c r="D121" s="57"/>
      <c r="E121" s="43">
        <f>SUM(E118:E120)</f>
        <v>14812800409</v>
      </c>
      <c r="F121" s="18"/>
      <c r="G121" s="43">
        <f>SUM(G118:G120)</f>
        <v>14193424221</v>
      </c>
      <c r="H121" s="33"/>
      <c r="I121" s="43">
        <f>SUM(I118:I120)</f>
        <v>6091381922</v>
      </c>
      <c r="J121" s="33"/>
      <c r="K121" s="43">
        <f>SUM(K118:K120)</f>
        <v>5809940416</v>
      </c>
    </row>
    <row r="122" spans="1:25" ht="20.25" customHeight="1" x14ac:dyDescent="0.3">
      <c r="A122" s="1"/>
      <c r="B122" s="57"/>
      <c r="C122" s="14"/>
      <c r="D122" s="57"/>
      <c r="E122" s="36"/>
      <c r="F122" s="18"/>
      <c r="G122" s="36"/>
      <c r="H122" s="33"/>
      <c r="I122" s="36"/>
      <c r="J122" s="33"/>
      <c r="K122" s="36"/>
    </row>
    <row r="123" spans="1:25" ht="20.25" customHeight="1" x14ac:dyDescent="0.3">
      <c r="A123" s="171" t="s">
        <v>241</v>
      </c>
      <c r="B123" s="57"/>
      <c r="C123" s="213"/>
      <c r="D123" s="57"/>
      <c r="E123" s="36">
        <f>E115-E121</f>
        <v>-327803438</v>
      </c>
      <c r="F123" s="18"/>
      <c r="G123" s="36">
        <f>G115-G121</f>
        <v>-1037345717</v>
      </c>
      <c r="H123" s="33"/>
      <c r="I123" s="36">
        <f>I115-I121</f>
        <v>-108675040</v>
      </c>
      <c r="J123" s="33"/>
      <c r="K123" s="36">
        <f>K115-K121</f>
        <v>-748294139</v>
      </c>
    </row>
    <row r="124" spans="1:25" ht="20.25" customHeight="1" x14ac:dyDescent="0.3">
      <c r="A124" s="8" t="s">
        <v>53</v>
      </c>
      <c r="B124" s="57"/>
      <c r="C124" s="14"/>
      <c r="D124" s="57"/>
      <c r="E124" s="62">
        <v>-186467751</v>
      </c>
      <c r="F124" s="63"/>
      <c r="G124" s="62">
        <v>-188876375</v>
      </c>
      <c r="H124" s="62"/>
      <c r="I124" s="62">
        <v>-110883896</v>
      </c>
      <c r="J124" s="62"/>
      <c r="K124" s="62">
        <v>-78505146</v>
      </c>
      <c r="Q124" s="69"/>
      <c r="R124" s="69"/>
      <c r="S124" s="69"/>
      <c r="T124" s="69"/>
      <c r="U124" s="69"/>
      <c r="V124" s="69"/>
      <c r="W124" s="69"/>
      <c r="X124" s="69"/>
      <c r="Y124" s="69"/>
    </row>
    <row r="125" spans="1:25" ht="20.25" customHeight="1" x14ac:dyDescent="0.3">
      <c r="A125" s="8" t="s">
        <v>309</v>
      </c>
      <c r="B125" s="104"/>
      <c r="C125" s="203">
        <v>11</v>
      </c>
      <c r="D125" s="104"/>
      <c r="E125" s="45">
        <v>542845129</v>
      </c>
      <c r="F125" s="7"/>
      <c r="G125" s="45">
        <v>444413242</v>
      </c>
      <c r="H125" s="45"/>
      <c r="I125" s="142" t="s">
        <v>3</v>
      </c>
      <c r="J125" s="96"/>
      <c r="K125" s="142" t="s">
        <v>3</v>
      </c>
    </row>
    <row r="126" spans="1:25" ht="20.25" customHeight="1" x14ac:dyDescent="0.3">
      <c r="A126" s="8" t="s">
        <v>240</v>
      </c>
      <c r="B126" s="57"/>
      <c r="C126" s="213">
        <v>3</v>
      </c>
      <c r="D126" s="57"/>
      <c r="E126" s="35">
        <v>51546965</v>
      </c>
      <c r="F126" s="7"/>
      <c r="G126" s="218" t="s">
        <v>3</v>
      </c>
      <c r="H126" s="45"/>
      <c r="I126" s="219">
        <v>50043492</v>
      </c>
      <c r="J126" s="96"/>
      <c r="K126" s="81" t="s">
        <v>3</v>
      </c>
      <c r="Q126" s="69"/>
      <c r="R126" s="69"/>
      <c r="S126" s="69"/>
      <c r="T126" s="69"/>
      <c r="U126" s="69"/>
      <c r="V126" s="69"/>
      <c r="W126" s="69"/>
      <c r="X126" s="69"/>
      <c r="Y126" s="69"/>
    </row>
    <row r="127" spans="1:25" s="28" customFormat="1" ht="20.25" customHeight="1" x14ac:dyDescent="0.3">
      <c r="A127" s="32" t="s">
        <v>203</v>
      </c>
      <c r="B127" s="31"/>
      <c r="C127" s="203"/>
      <c r="D127" s="31"/>
      <c r="E127" s="33">
        <f>SUM(E123:E126)</f>
        <v>80120905</v>
      </c>
      <c r="F127" s="18"/>
      <c r="G127" s="33">
        <f>SUM(G123:G126)</f>
        <v>-781808850</v>
      </c>
      <c r="H127" s="33"/>
      <c r="I127" s="33">
        <f>SUM(I123:I126)</f>
        <v>-169515444</v>
      </c>
      <c r="J127" s="33"/>
      <c r="K127" s="33">
        <f>SUM(K123:K126)</f>
        <v>-826799285</v>
      </c>
    </row>
    <row r="128" spans="1:25" s="2" customFormat="1" ht="20.25" customHeight="1" x14ac:dyDescent="0.3">
      <c r="A128" s="92" t="s">
        <v>242</v>
      </c>
      <c r="B128" s="31"/>
      <c r="C128" s="203">
        <v>28</v>
      </c>
      <c r="D128" s="31"/>
      <c r="E128" s="35">
        <v>-32711933</v>
      </c>
      <c r="F128" s="6"/>
      <c r="G128" s="35">
        <v>-73402275</v>
      </c>
      <c r="H128" s="6"/>
      <c r="I128" s="220">
        <v>7662053</v>
      </c>
      <c r="J128" s="6"/>
      <c r="K128" s="220">
        <v>-100000</v>
      </c>
    </row>
    <row r="129" spans="1:23" s="2" customFormat="1" ht="20.25" customHeight="1" x14ac:dyDescent="0.3">
      <c r="A129" s="32" t="s">
        <v>243</v>
      </c>
      <c r="B129" s="31"/>
      <c r="C129" s="203"/>
      <c r="D129" s="31"/>
      <c r="E129" s="33">
        <f>SUM(E127:E128)</f>
        <v>47408972</v>
      </c>
      <c r="F129" s="18"/>
      <c r="G129" s="33">
        <f>SUM(G127:G128)</f>
        <v>-855211125</v>
      </c>
      <c r="H129" s="33"/>
      <c r="I129" s="33">
        <f>SUM(I127:I128)</f>
        <v>-161853391</v>
      </c>
      <c r="J129" s="33"/>
      <c r="K129" s="33">
        <f>SUM(K127:K128)</f>
        <v>-826899285</v>
      </c>
    </row>
    <row r="130" spans="1:23" s="2" customFormat="1" ht="20.25" customHeight="1" x14ac:dyDescent="0.3">
      <c r="A130" s="172" t="s">
        <v>244</v>
      </c>
      <c r="B130" s="31"/>
      <c r="C130" s="217">
        <v>25</v>
      </c>
      <c r="D130" s="31"/>
      <c r="E130" s="35">
        <v>44011389</v>
      </c>
      <c r="F130" s="6"/>
      <c r="G130" s="35">
        <v>86504073</v>
      </c>
      <c r="H130" s="6"/>
      <c r="I130" s="221" t="s">
        <v>3</v>
      </c>
      <c r="J130" s="6"/>
      <c r="K130" s="221" t="s">
        <v>3</v>
      </c>
    </row>
    <row r="131" spans="1:23" s="2" customFormat="1" ht="20.25" customHeight="1" thickBot="1" x14ac:dyDescent="0.35">
      <c r="A131" s="171" t="s">
        <v>138</v>
      </c>
      <c r="B131" s="31"/>
      <c r="C131" s="217"/>
      <c r="D131" s="31"/>
      <c r="E131" s="46">
        <f>SUM(E129:E130)</f>
        <v>91420361</v>
      </c>
      <c r="F131" s="33"/>
      <c r="G131" s="46">
        <f>SUM(G129:G130)</f>
        <v>-768707052</v>
      </c>
      <c r="H131" s="33"/>
      <c r="I131" s="29">
        <f>SUM(I129:I130)</f>
        <v>-161853391</v>
      </c>
      <c r="J131" s="33"/>
      <c r="K131" s="29">
        <f>SUM(K129:K130)</f>
        <v>-826899285</v>
      </c>
    </row>
    <row r="132" spans="1:23" ht="20.25" customHeight="1" thickTop="1" x14ac:dyDescent="0.3">
      <c r="A132" s="32"/>
      <c r="B132" s="31"/>
      <c r="C132" s="203"/>
      <c r="D132" s="31"/>
      <c r="E132" s="33"/>
      <c r="F132" s="18"/>
      <c r="G132" s="33"/>
      <c r="H132" s="18"/>
      <c r="I132" s="33"/>
      <c r="J132" s="18"/>
      <c r="K132" s="33"/>
      <c r="L132" s="68"/>
    </row>
    <row r="133" spans="1:23" ht="20.25" customHeight="1" x14ac:dyDescent="0.3">
      <c r="A133" s="1" t="s">
        <v>149</v>
      </c>
      <c r="B133" s="3"/>
      <c r="C133" s="14"/>
      <c r="D133" s="3"/>
      <c r="E133" s="36"/>
      <c r="F133" s="18"/>
      <c r="G133" s="36"/>
      <c r="H133" s="18"/>
      <c r="I133" s="36"/>
      <c r="J133" s="18"/>
      <c r="K133" s="36"/>
    </row>
    <row r="134" spans="1:23" ht="20.25" customHeight="1" x14ac:dyDescent="0.3">
      <c r="A134" s="8" t="s">
        <v>158</v>
      </c>
      <c r="B134" s="3"/>
      <c r="C134" s="14"/>
      <c r="D134" s="3"/>
      <c r="E134" s="45">
        <v>67091757</v>
      </c>
      <c r="F134" s="6"/>
      <c r="G134" s="45">
        <v>-755811870</v>
      </c>
      <c r="H134" s="6"/>
      <c r="I134" s="45">
        <f>I131</f>
        <v>-161853391</v>
      </c>
      <c r="J134" s="6"/>
      <c r="K134" s="45">
        <f>K131</f>
        <v>-826899285</v>
      </c>
    </row>
    <row r="135" spans="1:23" ht="20.25" customHeight="1" x14ac:dyDescent="0.3">
      <c r="A135" s="2" t="s">
        <v>65</v>
      </c>
      <c r="B135" s="3"/>
      <c r="C135" s="14">
        <v>13</v>
      </c>
      <c r="D135" s="3"/>
      <c r="E135" s="35">
        <v>24328604</v>
      </c>
      <c r="F135" s="7"/>
      <c r="G135" s="35">
        <v>-12895182</v>
      </c>
      <c r="H135" s="7"/>
      <c r="I135" s="81" t="s">
        <v>3</v>
      </c>
      <c r="J135" s="82"/>
      <c r="K135" s="81" t="s">
        <v>3</v>
      </c>
    </row>
    <row r="136" spans="1:23" ht="20.25" customHeight="1" thickBot="1" x14ac:dyDescent="0.35">
      <c r="A136" s="32"/>
      <c r="B136" s="31"/>
      <c r="C136" s="30"/>
      <c r="D136" s="31"/>
      <c r="E136" s="46">
        <f>SUM(E134:E135)</f>
        <v>91420361</v>
      </c>
      <c r="F136" s="33"/>
      <c r="G136" s="46">
        <f>SUM(G134:G135)</f>
        <v>-768707052</v>
      </c>
      <c r="H136" s="33"/>
      <c r="I136" s="29">
        <f>SUM(I134:I135)</f>
        <v>-161853391</v>
      </c>
      <c r="J136" s="33"/>
      <c r="K136" s="29">
        <f>SUM(K134:K135)</f>
        <v>-826899285</v>
      </c>
    </row>
    <row r="137" spans="1:23" ht="20.25" customHeight="1" thickTop="1" x14ac:dyDescent="0.3">
      <c r="A137" s="32"/>
      <c r="B137" s="31"/>
      <c r="C137" s="30"/>
      <c r="D137" s="31"/>
      <c r="E137" s="36"/>
      <c r="F137" s="33"/>
      <c r="G137" s="36"/>
      <c r="H137" s="33"/>
      <c r="I137" s="36"/>
      <c r="J137" s="33"/>
      <c r="K137" s="36"/>
    </row>
    <row r="138" spans="1:23" s="28" customFormat="1" ht="20.25" customHeight="1" x14ac:dyDescent="0.3">
      <c r="A138" s="171" t="s">
        <v>298</v>
      </c>
      <c r="B138" s="3"/>
      <c r="C138" s="14">
        <v>29</v>
      </c>
      <c r="D138" s="3"/>
      <c r="E138" s="48"/>
      <c r="F138" s="25"/>
      <c r="G138" s="48"/>
      <c r="H138" s="25"/>
      <c r="I138" s="49"/>
      <c r="J138" s="25"/>
      <c r="K138" s="49"/>
      <c r="N138" s="24"/>
      <c r="Q138" s="24"/>
    </row>
    <row r="139" spans="1:23" s="28" customFormat="1" ht="20.25" customHeight="1" thickBot="1" x14ac:dyDescent="0.35">
      <c r="A139" s="172" t="s">
        <v>319</v>
      </c>
      <c r="B139" s="3"/>
      <c r="C139" s="14"/>
      <c r="D139" s="3"/>
      <c r="E139" s="173">
        <f>(E134-E130)/2264950000</f>
        <v>1.0190232896973444E-2</v>
      </c>
      <c r="F139" s="18"/>
      <c r="G139" s="173">
        <f>(G134-G130)/2264950000</f>
        <v>-0.37189162807125986</v>
      </c>
      <c r="H139" s="18"/>
      <c r="I139" s="173">
        <f>I134/2264950000</f>
        <v>-7.1460028256694411E-2</v>
      </c>
      <c r="J139" s="18"/>
      <c r="K139" s="173">
        <f>K134/2264950000</f>
        <v>-0.36508500629152962</v>
      </c>
      <c r="N139" s="24"/>
      <c r="Q139" s="188"/>
      <c r="R139" s="177"/>
      <c r="S139" s="188"/>
      <c r="T139" s="177"/>
      <c r="U139" s="188"/>
      <c r="V139" s="177"/>
      <c r="W139" s="188"/>
    </row>
    <row r="140" spans="1:23" s="28" customFormat="1" ht="20.25" customHeight="1" thickTop="1" thickBot="1" x14ac:dyDescent="0.35">
      <c r="A140" s="172" t="s">
        <v>320</v>
      </c>
      <c r="B140" s="3"/>
      <c r="C140" s="213">
        <v>25</v>
      </c>
      <c r="D140" s="3"/>
      <c r="E140" s="173">
        <f>E130/2264950000</f>
        <v>1.9431505772754366E-2</v>
      </c>
      <c r="F140" s="18"/>
      <c r="G140" s="173">
        <f>G130/2264950000</f>
        <v>3.8192486809863355E-2</v>
      </c>
      <c r="H140" s="18"/>
      <c r="I140" s="222" t="s">
        <v>3</v>
      </c>
      <c r="J140" s="18"/>
      <c r="K140" s="222" t="s">
        <v>3</v>
      </c>
      <c r="N140" s="24"/>
      <c r="Q140" s="188"/>
      <c r="R140" s="177"/>
      <c r="S140" s="188"/>
      <c r="T140" s="177"/>
      <c r="U140" s="188"/>
      <c r="V140" s="177"/>
      <c r="W140" s="188"/>
    </row>
    <row r="141" spans="1:23" ht="20.25" customHeight="1" thickTop="1" x14ac:dyDescent="0.3">
      <c r="A141" s="1"/>
      <c r="B141" s="57"/>
      <c r="C141" s="14"/>
      <c r="D141" s="57"/>
      <c r="E141" s="48"/>
      <c r="F141" s="33"/>
      <c r="G141" s="48"/>
      <c r="H141" s="33"/>
      <c r="I141" s="49"/>
      <c r="J141" s="33"/>
      <c r="K141" s="49"/>
    </row>
    <row r="142" spans="1:23" s="2" customFormat="1" ht="20.25" customHeight="1" x14ac:dyDescent="0.35">
      <c r="A142" s="11" t="s">
        <v>12</v>
      </c>
      <c r="C142" s="15"/>
      <c r="E142" s="28"/>
      <c r="G142" s="28"/>
      <c r="I142" s="28"/>
      <c r="K142" s="28"/>
    </row>
    <row r="143" spans="1:23" s="2" customFormat="1" ht="20.25" customHeight="1" x14ac:dyDescent="0.3">
      <c r="A143" s="12" t="s">
        <v>91</v>
      </c>
      <c r="C143" s="15"/>
      <c r="E143" s="41"/>
      <c r="G143" s="41"/>
      <c r="I143" s="28"/>
      <c r="K143" s="28"/>
    </row>
    <row r="144" spans="1:23" s="2" customFormat="1" ht="20.25" customHeight="1" x14ac:dyDescent="0.3">
      <c r="A144" s="1"/>
      <c r="C144" s="15"/>
      <c r="E144" s="28"/>
      <c r="G144" s="28"/>
      <c r="I144" s="28"/>
      <c r="K144" s="28"/>
    </row>
    <row r="145" spans="1:11" s="2" customFormat="1" ht="20.25" customHeight="1" x14ac:dyDescent="0.3">
      <c r="A145" s="1"/>
      <c r="B145" s="3"/>
      <c r="C145" s="14"/>
      <c r="D145" s="3"/>
      <c r="E145" s="243" t="s">
        <v>7</v>
      </c>
      <c r="F145" s="243"/>
      <c r="G145" s="243"/>
      <c r="H145" s="3"/>
      <c r="I145" s="243" t="s">
        <v>35</v>
      </c>
      <c r="J145" s="243"/>
      <c r="K145" s="243"/>
    </row>
    <row r="146" spans="1:11" s="2" customFormat="1" ht="20.25" customHeight="1" x14ac:dyDescent="0.3">
      <c r="A146" s="1"/>
      <c r="B146" s="3"/>
      <c r="C146" s="14"/>
      <c r="D146" s="3"/>
      <c r="E146" s="243" t="s">
        <v>38</v>
      </c>
      <c r="F146" s="243"/>
      <c r="G146" s="243"/>
      <c r="H146" s="3"/>
      <c r="I146" s="243" t="s">
        <v>38</v>
      </c>
      <c r="J146" s="243"/>
      <c r="K146" s="243"/>
    </row>
    <row r="147" spans="1:11" s="2" customFormat="1" ht="20.25" customHeight="1" x14ac:dyDescent="0.3">
      <c r="A147" s="1"/>
      <c r="B147" s="3"/>
      <c r="C147" s="14"/>
      <c r="D147" s="3"/>
      <c r="E147" s="241" t="s">
        <v>87</v>
      </c>
      <c r="F147" s="241"/>
      <c r="G147" s="241"/>
      <c r="H147" s="3"/>
      <c r="I147" s="241" t="s">
        <v>87</v>
      </c>
      <c r="J147" s="241"/>
      <c r="K147" s="241"/>
    </row>
    <row r="148" spans="1:11" s="2" customFormat="1" ht="20.25" customHeight="1" x14ac:dyDescent="0.3">
      <c r="A148" s="1"/>
      <c r="B148" s="3"/>
      <c r="C148" s="14"/>
      <c r="D148" s="3"/>
      <c r="E148" s="242" t="s">
        <v>86</v>
      </c>
      <c r="F148" s="241"/>
      <c r="G148" s="241"/>
      <c r="H148" s="3"/>
      <c r="I148" s="242" t="s">
        <v>86</v>
      </c>
      <c r="J148" s="241"/>
      <c r="K148" s="241"/>
    </row>
    <row r="149" spans="1:11" s="2" customFormat="1" ht="20.25" customHeight="1" x14ac:dyDescent="0.3">
      <c r="A149" s="1"/>
      <c r="B149" s="3"/>
      <c r="C149" s="14" t="s">
        <v>14</v>
      </c>
      <c r="D149" s="3"/>
      <c r="E149" s="58">
        <v>2020</v>
      </c>
      <c r="F149" s="59"/>
      <c r="G149" s="58">
        <v>2019</v>
      </c>
      <c r="H149" s="59"/>
      <c r="I149" s="58">
        <v>2020</v>
      </c>
      <c r="J149" s="59"/>
      <c r="K149" s="58">
        <v>2019</v>
      </c>
    </row>
    <row r="150" spans="1:11" s="2" customFormat="1" ht="20.25" customHeight="1" x14ac:dyDescent="0.3">
      <c r="B150" s="3"/>
      <c r="C150" s="14"/>
      <c r="D150" s="3"/>
      <c r="E150" s="240" t="s">
        <v>42</v>
      </c>
      <c r="F150" s="240"/>
      <c r="G150" s="240"/>
      <c r="H150" s="240"/>
      <c r="I150" s="240"/>
      <c r="J150" s="240"/>
      <c r="K150" s="240"/>
    </row>
    <row r="151" spans="1:11" s="2" customFormat="1" ht="20.25" customHeight="1" x14ac:dyDescent="0.3">
      <c r="A151" s="32" t="s">
        <v>138</v>
      </c>
      <c r="C151" s="15"/>
      <c r="E151" s="84">
        <f>E136</f>
        <v>91420361</v>
      </c>
      <c r="F151" s="85"/>
      <c r="G151" s="84">
        <f>G136</f>
        <v>-768707052</v>
      </c>
      <c r="H151" s="85"/>
      <c r="I151" s="84">
        <f>I136</f>
        <v>-161853391</v>
      </c>
      <c r="J151" s="85"/>
      <c r="K151" s="84">
        <f>K136</f>
        <v>-826899285</v>
      </c>
    </row>
    <row r="152" spans="1:11" s="2" customFormat="1" ht="20.25" customHeight="1" x14ac:dyDescent="0.3">
      <c r="C152" s="15"/>
      <c r="E152" s="86"/>
      <c r="F152" s="87"/>
      <c r="G152" s="86"/>
      <c r="H152" s="87"/>
      <c r="I152" s="86"/>
      <c r="J152" s="87"/>
      <c r="K152" s="86"/>
    </row>
    <row r="153" spans="1:11" s="2" customFormat="1" ht="20.25" customHeight="1" x14ac:dyDescent="0.3">
      <c r="A153" s="1" t="s">
        <v>66</v>
      </c>
      <c r="C153" s="15"/>
      <c r="E153" s="86"/>
      <c r="F153" s="87"/>
      <c r="G153" s="86"/>
      <c r="H153" s="86"/>
      <c r="I153" s="86"/>
      <c r="J153" s="86"/>
      <c r="K153" s="86"/>
    </row>
    <row r="154" spans="1:11" s="2" customFormat="1" ht="20.25" customHeight="1" x14ac:dyDescent="0.3">
      <c r="A154" s="17" t="s">
        <v>192</v>
      </c>
      <c r="C154" s="15"/>
      <c r="E154" s="86"/>
      <c r="F154" s="87"/>
      <c r="G154" s="86"/>
      <c r="H154" s="86"/>
      <c r="I154" s="86"/>
      <c r="J154" s="86"/>
      <c r="K154" s="86"/>
    </row>
    <row r="155" spans="1:11" s="2" customFormat="1" ht="20.25" customHeight="1" x14ac:dyDescent="0.3">
      <c r="A155" s="179" t="s">
        <v>245</v>
      </c>
      <c r="B155" s="179"/>
      <c r="C155" s="15"/>
      <c r="D155" s="179"/>
      <c r="E155" s="45">
        <v>566602</v>
      </c>
      <c r="F155" s="145"/>
      <c r="G155" s="89">
        <v>3345964</v>
      </c>
      <c r="H155" s="88"/>
      <c r="I155" s="184" t="s">
        <v>3</v>
      </c>
      <c r="J155" s="88"/>
      <c r="K155" s="184" t="s">
        <v>3</v>
      </c>
    </row>
    <row r="156" spans="1:11" s="2" customFormat="1" ht="20.25" customHeight="1" x14ac:dyDescent="0.3">
      <c r="A156" s="179" t="s">
        <v>204</v>
      </c>
      <c r="B156" s="179"/>
      <c r="C156" s="15"/>
      <c r="D156" s="179"/>
      <c r="E156" s="184"/>
      <c r="F156" s="145"/>
      <c r="G156" s="184"/>
      <c r="H156" s="88"/>
      <c r="I156" s="184"/>
      <c r="J156" s="88"/>
      <c r="K156" s="184"/>
    </row>
    <row r="157" spans="1:11" s="2" customFormat="1" ht="20.25" customHeight="1" x14ac:dyDescent="0.3">
      <c r="A157" s="204" t="s">
        <v>205</v>
      </c>
      <c r="B157" s="179"/>
      <c r="C157" s="213">
        <v>6</v>
      </c>
      <c r="D157" s="179"/>
      <c r="E157" s="184" t="s">
        <v>3</v>
      </c>
      <c r="F157" s="145"/>
      <c r="G157" s="88">
        <v>-247396234</v>
      </c>
      <c r="H157" s="88"/>
      <c r="I157" s="184" t="s">
        <v>3</v>
      </c>
      <c r="J157" s="88"/>
      <c r="K157" s="89">
        <v>-247396234</v>
      </c>
    </row>
    <row r="158" spans="1:11" s="2" customFormat="1" ht="20.25" customHeight="1" x14ac:dyDescent="0.3">
      <c r="A158" s="179" t="s">
        <v>191</v>
      </c>
      <c r="B158" s="179"/>
      <c r="C158" s="235">
        <v>30</v>
      </c>
      <c r="D158" s="179"/>
      <c r="E158" s="184" t="s">
        <v>3</v>
      </c>
      <c r="F158" s="145"/>
      <c r="G158" s="88">
        <v>11094218</v>
      </c>
      <c r="H158" s="88"/>
      <c r="I158" s="184" t="s">
        <v>3</v>
      </c>
      <c r="J158" s="88"/>
      <c r="K158" s="89">
        <v>10909949</v>
      </c>
    </row>
    <row r="159" spans="1:11" s="2" customFormat="1" ht="20.25" customHeight="1" x14ac:dyDescent="0.3">
      <c r="A159" s="179" t="s">
        <v>177</v>
      </c>
      <c r="B159" s="179"/>
      <c r="C159" s="213">
        <v>28</v>
      </c>
      <c r="D159" s="179"/>
      <c r="E159" s="184" t="s">
        <v>3</v>
      </c>
      <c r="F159" s="145"/>
      <c r="G159" s="88">
        <v>54672555</v>
      </c>
      <c r="H159" s="88"/>
      <c r="I159" s="184" t="s">
        <v>3</v>
      </c>
      <c r="J159" s="88"/>
      <c r="K159" s="89">
        <v>54709409</v>
      </c>
    </row>
    <row r="160" spans="1:11" s="2" customFormat="1" ht="20.25" customHeight="1" x14ac:dyDescent="0.3">
      <c r="A160" s="32" t="s">
        <v>246</v>
      </c>
      <c r="B160" s="179"/>
      <c r="C160" s="15"/>
      <c r="D160" s="179"/>
      <c r="E160" s="93">
        <f>SUM(E155:E159)</f>
        <v>566602</v>
      </c>
      <c r="G160" s="93">
        <f>SUM(G155:G159)</f>
        <v>-178283497</v>
      </c>
      <c r="I160" s="223" t="s">
        <v>3</v>
      </c>
      <c r="K160" s="93">
        <f>SUM(K155:K159)</f>
        <v>-181776876</v>
      </c>
    </row>
    <row r="161" spans="1:11" s="2" customFormat="1" ht="20.25" customHeight="1" x14ac:dyDescent="0.3">
      <c r="A161" s="179"/>
      <c r="B161" s="179"/>
      <c r="C161" s="15"/>
      <c r="D161" s="179"/>
      <c r="E161" s="88"/>
      <c r="F161" s="145"/>
      <c r="G161" s="88"/>
      <c r="H161" s="88"/>
      <c r="I161" s="88"/>
      <c r="J161" s="88"/>
      <c r="K161" s="88"/>
    </row>
    <row r="162" spans="1:11" s="2" customFormat="1" ht="20.25" customHeight="1" x14ac:dyDescent="0.3">
      <c r="A162" s="17" t="s">
        <v>247</v>
      </c>
      <c r="B162" s="179"/>
      <c r="C162" s="15"/>
      <c r="D162" s="179"/>
      <c r="E162" s="88"/>
      <c r="F162" s="145"/>
      <c r="G162" s="88"/>
      <c r="H162" s="88"/>
      <c r="I162" s="88"/>
      <c r="J162" s="88"/>
      <c r="K162" s="88"/>
    </row>
    <row r="163" spans="1:11" s="2" customFormat="1" ht="20.25" customHeight="1" x14ac:dyDescent="0.3">
      <c r="A163" s="37" t="s">
        <v>253</v>
      </c>
      <c r="B163" s="28"/>
      <c r="C163" s="203"/>
      <c r="D163" s="28"/>
      <c r="E163" s="89"/>
      <c r="F163" s="86"/>
      <c r="G163" s="89"/>
      <c r="H163" s="86"/>
      <c r="I163" s="89"/>
      <c r="J163" s="91"/>
      <c r="K163" s="89"/>
    </row>
    <row r="164" spans="1:11" s="2" customFormat="1" ht="20.25" customHeight="1" x14ac:dyDescent="0.3">
      <c r="A164" s="204" t="s">
        <v>254</v>
      </c>
      <c r="B164" s="28"/>
      <c r="C164" s="203">
        <v>3</v>
      </c>
      <c r="D164" s="28"/>
      <c r="E164" s="89">
        <v>-4954114</v>
      </c>
      <c r="F164" s="86"/>
      <c r="G164" s="184" t="s">
        <v>3</v>
      </c>
      <c r="H164" s="86"/>
      <c r="I164" s="89">
        <v>-5011471</v>
      </c>
      <c r="J164" s="91"/>
      <c r="K164" s="184" t="s">
        <v>3</v>
      </c>
    </row>
    <row r="165" spans="1:11" s="2" customFormat="1" ht="20.25" customHeight="1" x14ac:dyDescent="0.3">
      <c r="A165" s="37" t="s">
        <v>251</v>
      </c>
      <c r="B165" s="28"/>
      <c r="C165" s="203">
        <v>15</v>
      </c>
      <c r="D165" s="28"/>
      <c r="E165" s="89">
        <v>31628105</v>
      </c>
      <c r="F165" s="86"/>
      <c r="G165" s="184" t="s">
        <v>3</v>
      </c>
      <c r="H165" s="86"/>
      <c r="I165" s="184" t="s">
        <v>3</v>
      </c>
      <c r="J165" s="91"/>
      <c r="K165" s="184" t="s">
        <v>3</v>
      </c>
    </row>
    <row r="166" spans="1:11" s="2" customFormat="1" ht="20.25" customHeight="1" x14ac:dyDescent="0.3">
      <c r="A166" s="179" t="s">
        <v>249</v>
      </c>
      <c r="B166" s="179"/>
      <c r="C166" s="14">
        <v>22</v>
      </c>
      <c r="D166" s="179"/>
      <c r="E166" s="89">
        <v>27719748</v>
      </c>
      <c r="F166" s="145"/>
      <c r="G166" s="89">
        <v>-38919763</v>
      </c>
      <c r="H166" s="189"/>
      <c r="I166" s="184" t="s">
        <v>3</v>
      </c>
      <c r="J166" s="91"/>
      <c r="K166" s="89">
        <v>-22025040</v>
      </c>
    </row>
    <row r="167" spans="1:11" s="2" customFormat="1" ht="20.25" customHeight="1" x14ac:dyDescent="0.3">
      <c r="A167" s="92" t="s">
        <v>250</v>
      </c>
      <c r="B167" s="28"/>
      <c r="C167" s="203">
        <v>28</v>
      </c>
      <c r="D167" s="28"/>
      <c r="E167" s="88">
        <v>17105505</v>
      </c>
      <c r="F167" s="86"/>
      <c r="G167" s="184" t="s">
        <v>3</v>
      </c>
      <c r="H167" s="86"/>
      <c r="I167" s="89">
        <v>23419159</v>
      </c>
      <c r="J167" s="86"/>
      <c r="K167" s="184" t="s">
        <v>3</v>
      </c>
    </row>
    <row r="168" spans="1:11" s="2" customFormat="1" ht="20.25" customHeight="1" x14ac:dyDescent="0.3">
      <c r="A168" s="1" t="s">
        <v>248</v>
      </c>
      <c r="B168" s="28"/>
      <c r="C168" s="203"/>
      <c r="D168" s="28"/>
      <c r="E168" s="205">
        <f>SUM(E163:E167)</f>
        <v>71499244</v>
      </c>
      <c r="F168" s="84"/>
      <c r="G168" s="205">
        <f>SUM(G163:G167)</f>
        <v>-38919763</v>
      </c>
      <c r="H168" s="84"/>
      <c r="I168" s="205">
        <f>SUM(I163:I167)</f>
        <v>18407688</v>
      </c>
      <c r="J168" s="84"/>
      <c r="K168" s="205">
        <f>SUM(K163:K167)</f>
        <v>-22025040</v>
      </c>
    </row>
    <row r="169" spans="1:11" s="2" customFormat="1" ht="20.25" customHeight="1" x14ac:dyDescent="0.3">
      <c r="A169" s="32" t="s">
        <v>252</v>
      </c>
      <c r="C169" s="14"/>
      <c r="E169" s="181">
        <f>SUM(E168,E160)</f>
        <v>72065846</v>
      </c>
      <c r="F169" s="85"/>
      <c r="G169" s="181">
        <f>SUM(G168,G160)</f>
        <v>-217203260</v>
      </c>
      <c r="H169" s="85"/>
      <c r="I169" s="181">
        <f>SUM(I168,I160)</f>
        <v>18407688</v>
      </c>
      <c r="J169" s="85"/>
      <c r="K169" s="181">
        <f>SUM(K168,K160)</f>
        <v>-203801916</v>
      </c>
    </row>
    <row r="170" spans="1:11" s="2" customFormat="1" ht="20.25" customHeight="1" thickBot="1" x14ac:dyDescent="0.35">
      <c r="A170" s="1" t="s">
        <v>159</v>
      </c>
      <c r="C170" s="15"/>
      <c r="E170" s="94">
        <f>SUM(E169,E151)</f>
        <v>163486207</v>
      </c>
      <c r="F170" s="85"/>
      <c r="G170" s="94">
        <f>SUM(G169,G151)</f>
        <v>-985910312</v>
      </c>
      <c r="H170" s="85"/>
      <c r="I170" s="94">
        <f>SUM(I169,I151)</f>
        <v>-143445703</v>
      </c>
      <c r="J170" s="85"/>
      <c r="K170" s="94">
        <f>SUM(K169,K151)</f>
        <v>-1030701201</v>
      </c>
    </row>
    <row r="171" spans="1:11" s="2" customFormat="1" ht="20.25" customHeight="1" thickTop="1" x14ac:dyDescent="0.3">
      <c r="C171" s="15"/>
      <c r="E171" s="86"/>
      <c r="F171" s="87"/>
      <c r="G171" s="86"/>
      <c r="H171" s="87"/>
      <c r="I171" s="86"/>
      <c r="J171" s="87"/>
      <c r="K171" s="86"/>
    </row>
    <row r="172" spans="1:11" s="2" customFormat="1" ht="20.25" customHeight="1" x14ac:dyDescent="0.3">
      <c r="A172" s="1" t="s">
        <v>160</v>
      </c>
      <c r="C172" s="15"/>
      <c r="E172" s="86"/>
      <c r="F172" s="87"/>
      <c r="G172" s="86"/>
      <c r="H172" s="87"/>
      <c r="I172" s="86"/>
      <c r="J172" s="87"/>
      <c r="K172" s="86"/>
    </row>
    <row r="173" spans="1:11" s="2" customFormat="1" ht="20.25" customHeight="1" x14ac:dyDescent="0.3">
      <c r="A173" s="8" t="s">
        <v>158</v>
      </c>
      <c r="C173" s="15"/>
      <c r="E173" s="86">
        <v>137373778</v>
      </c>
      <c r="F173" s="87"/>
      <c r="G173" s="86">
        <v>-973015130</v>
      </c>
      <c r="H173" s="87"/>
      <c r="I173" s="87">
        <v>-143445703</v>
      </c>
      <c r="J173" s="87"/>
      <c r="K173" s="87">
        <v>-1030701201</v>
      </c>
    </row>
    <row r="174" spans="1:11" s="2" customFormat="1" ht="20.25" customHeight="1" x14ac:dyDescent="0.3">
      <c r="A174" s="179" t="s">
        <v>65</v>
      </c>
      <c r="C174" s="15"/>
      <c r="E174" s="86">
        <v>26112429</v>
      </c>
      <c r="F174" s="87"/>
      <c r="G174" s="86">
        <v>-12895182</v>
      </c>
      <c r="H174" s="87"/>
      <c r="I174" s="142" t="s">
        <v>3</v>
      </c>
      <c r="J174" s="95"/>
      <c r="K174" s="142" t="s">
        <v>3</v>
      </c>
    </row>
    <row r="175" spans="1:11" s="2" customFormat="1" ht="20.25" customHeight="1" thickBot="1" x14ac:dyDescent="0.35">
      <c r="A175" s="1"/>
      <c r="C175" s="15"/>
      <c r="E175" s="94">
        <f>SUM(E173:E174)</f>
        <v>163486207</v>
      </c>
      <c r="F175" s="85"/>
      <c r="G175" s="94">
        <f>SUM(G173:G174)</f>
        <v>-985910312</v>
      </c>
      <c r="H175" s="85"/>
      <c r="I175" s="94">
        <f>SUM(I173:I174)</f>
        <v>-143445703</v>
      </c>
      <c r="J175" s="85"/>
      <c r="K175" s="94">
        <f>SUM(K173:K174)</f>
        <v>-1030701201</v>
      </c>
    </row>
    <row r="176" spans="1:11" s="2" customFormat="1" ht="20.25" customHeight="1" thickTop="1" x14ac:dyDescent="0.3">
      <c r="C176" s="15"/>
      <c r="E176" s="86"/>
      <c r="F176" s="87"/>
      <c r="G176" s="86"/>
      <c r="H176" s="87"/>
      <c r="I176" s="86"/>
      <c r="J176" s="87"/>
      <c r="K176" s="86"/>
    </row>
    <row r="177" spans="5:11" ht="20.25" customHeight="1" x14ac:dyDescent="0.3">
      <c r="E177" s="193">
        <f>E170-E175</f>
        <v>0</v>
      </c>
      <c r="G177" s="193">
        <f>G170-G175</f>
        <v>0</v>
      </c>
      <c r="I177" s="193">
        <f>I170-I175</f>
        <v>0</v>
      </c>
      <c r="K177" s="193">
        <f>K170-K175</f>
        <v>0</v>
      </c>
    </row>
  </sheetData>
  <mergeCells count="32">
    <mergeCell ref="E4:G4"/>
    <mergeCell ref="I4:K4"/>
    <mergeCell ref="E51:G51"/>
    <mergeCell ref="I51:K51"/>
    <mergeCell ref="E5:G5"/>
    <mergeCell ref="E55:K55"/>
    <mergeCell ref="E106:G106"/>
    <mergeCell ref="E53:G53"/>
    <mergeCell ref="I53:K53"/>
    <mergeCell ref="I5:K5"/>
    <mergeCell ref="E6:G6"/>
    <mergeCell ref="I6:K6"/>
    <mergeCell ref="E52:G52"/>
    <mergeCell ref="I52:K52"/>
    <mergeCell ref="I105:K105"/>
    <mergeCell ref="I106:K106"/>
    <mergeCell ref="E8:K8"/>
    <mergeCell ref="I104:K104"/>
    <mergeCell ref="E104:G104"/>
    <mergeCell ref="E109:K109"/>
    <mergeCell ref="E105:G105"/>
    <mergeCell ref="E146:G146"/>
    <mergeCell ref="I146:K146"/>
    <mergeCell ref="E145:G145"/>
    <mergeCell ref="I145:K145"/>
    <mergeCell ref="E107:G107"/>
    <mergeCell ref="I107:K107"/>
    <mergeCell ref="E150:K150"/>
    <mergeCell ref="E147:G147"/>
    <mergeCell ref="E148:G148"/>
    <mergeCell ref="I147:K147"/>
    <mergeCell ref="I148:K148"/>
  </mergeCells>
  <phoneticPr fontId="5" type="noConversion"/>
  <pageMargins left="0.7" right="0.4" top="0.48" bottom="0.48" header="0.5" footer="0.5"/>
  <pageSetup paperSize="9" scale="69" firstPageNumber="7" orientation="portrait" useFirstPageNumber="1" r:id="rId1"/>
  <headerFooter alignWithMargins="0">
    <oddFooter xml:space="preserve">&amp;LThe accompanying notes are an integral part of these financial statements.
&amp;C
&amp;P&amp;R
</oddFooter>
  </headerFooter>
  <rowBreaks count="3" manualBreakCount="3">
    <brk id="47" max="16383" man="1"/>
    <brk id="100" max="9" man="1"/>
    <brk id="141" max="9" man="1"/>
  </rowBreaks>
  <ignoredErrors>
    <ignoredError sqref="F95 H95:J95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A75"/>
  <sheetViews>
    <sheetView view="pageBreakPreview" topLeftCell="B42" zoomScale="70" zoomScaleNormal="85" zoomScaleSheetLayoutView="70" workbookViewId="0">
      <selection activeCell="O57" sqref="O57"/>
    </sheetView>
  </sheetViews>
  <sheetFormatPr defaultColWidth="9.1796875" defaultRowHeight="20.25" customHeight="1" x14ac:dyDescent="0.3"/>
  <cols>
    <col min="1" max="1" width="54.1796875" style="8" customWidth="1"/>
    <col min="2" max="2" width="6" style="19" customWidth="1"/>
    <col min="3" max="3" width="15.54296875" style="8" customWidth="1"/>
    <col min="4" max="4" width="0.81640625" style="8" customWidth="1"/>
    <col min="5" max="5" width="13.1796875" style="8" customWidth="1"/>
    <col min="6" max="6" width="0.81640625" style="8" customWidth="1"/>
    <col min="7" max="7" width="13.453125" style="8" customWidth="1"/>
    <col min="8" max="8" width="0.81640625" style="8" customWidth="1"/>
    <col min="9" max="9" width="14.54296875" style="8" customWidth="1"/>
    <col min="10" max="10" width="0.81640625" style="8" customWidth="1"/>
    <col min="11" max="11" width="13" style="8" customWidth="1"/>
    <col min="12" max="12" width="1" style="8" customWidth="1"/>
    <col min="13" max="13" width="15.1796875" style="8" customWidth="1"/>
    <col min="14" max="14" width="0.81640625" style="8" customWidth="1"/>
    <col min="15" max="15" width="13.1796875" style="8" customWidth="1"/>
    <col min="16" max="16" width="0.81640625" style="8" customWidth="1"/>
    <col min="17" max="17" width="13.1796875" style="8" customWidth="1"/>
    <col min="18" max="18" width="0.81640625" style="8" customWidth="1"/>
    <col min="19" max="19" width="14.81640625" style="8" customWidth="1"/>
    <col min="20" max="20" width="0.81640625" style="8" customWidth="1"/>
    <col min="21" max="21" width="14.81640625" style="8" customWidth="1"/>
    <col min="22" max="22" width="0.81640625" style="8" customWidth="1"/>
    <col min="23" max="23" width="15.453125" style="8" customWidth="1"/>
    <col min="24" max="24" width="1" style="8" customWidth="1"/>
    <col min="25" max="25" width="14.81640625" style="8" customWidth="1"/>
    <col min="26" max="26" width="1" style="8" customWidth="1"/>
    <col min="27" max="27" width="15.1796875" style="8" customWidth="1"/>
    <col min="28" max="28" width="1" style="8" customWidth="1"/>
    <col min="29" max="29" width="14.81640625" style="8" bestFit="1" customWidth="1"/>
    <col min="30" max="16384" width="9.1796875" style="8"/>
  </cols>
  <sheetData>
    <row r="1" spans="1:27" ht="20.25" customHeight="1" x14ac:dyDescent="0.35">
      <c r="A1" s="11" t="s">
        <v>26</v>
      </c>
    </row>
    <row r="2" spans="1:27" ht="20.25" customHeight="1" x14ac:dyDescent="0.3">
      <c r="A2" s="12" t="s">
        <v>88</v>
      </c>
    </row>
    <row r="3" spans="1:27" ht="20.25" customHeight="1" x14ac:dyDescent="0.3">
      <c r="A3" s="83"/>
      <c r="B3" s="98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</row>
    <row r="4" spans="1:27" ht="20.25" customHeight="1" x14ac:dyDescent="0.3">
      <c r="A4" s="74"/>
      <c r="B4" s="70"/>
      <c r="C4" s="245" t="s">
        <v>36</v>
      </c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</row>
    <row r="5" spans="1:27" ht="20.25" customHeight="1" x14ac:dyDescent="0.3">
      <c r="A5" s="71"/>
      <c r="B5" s="70"/>
      <c r="C5" s="109"/>
      <c r="D5" s="109"/>
      <c r="E5" s="109"/>
      <c r="F5" s="109"/>
      <c r="G5" s="246" t="s">
        <v>58</v>
      </c>
      <c r="H5" s="246"/>
      <c r="I5" s="246"/>
      <c r="J5" s="109"/>
      <c r="K5" s="246" t="s">
        <v>61</v>
      </c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109"/>
      <c r="W5" s="109"/>
      <c r="X5" s="109"/>
      <c r="Y5" s="109"/>
      <c r="Z5" s="109"/>
      <c r="AA5" s="109"/>
    </row>
    <row r="6" spans="1:27" ht="20.25" customHeight="1" x14ac:dyDescent="0.3">
      <c r="A6" s="71"/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216"/>
      <c r="N6" s="72"/>
      <c r="O6" s="247"/>
      <c r="P6" s="247"/>
      <c r="Q6" s="247"/>
      <c r="R6" s="71"/>
      <c r="S6" s="71" t="s">
        <v>67</v>
      </c>
      <c r="T6" s="111"/>
      <c r="U6" s="71" t="s">
        <v>69</v>
      </c>
      <c r="V6" s="111"/>
      <c r="W6" s="71" t="s">
        <v>70</v>
      </c>
      <c r="X6" s="111"/>
      <c r="Y6" s="71"/>
      <c r="Z6" s="71"/>
      <c r="AA6" s="71"/>
    </row>
    <row r="7" spans="1:27" ht="20.25" customHeight="1" x14ac:dyDescent="0.3">
      <c r="A7" s="71"/>
      <c r="B7" s="70"/>
      <c r="C7" s="71" t="s">
        <v>8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112"/>
      <c r="O7" s="246" t="s">
        <v>261</v>
      </c>
      <c r="P7" s="246"/>
      <c r="Q7" s="246"/>
      <c r="R7" s="71"/>
      <c r="S7" s="71" t="s">
        <v>68</v>
      </c>
      <c r="T7" s="71"/>
      <c r="U7" s="71" t="s">
        <v>72</v>
      </c>
      <c r="V7" s="71"/>
      <c r="W7" s="71" t="s">
        <v>32</v>
      </c>
      <c r="X7" s="71"/>
      <c r="Y7" s="71"/>
      <c r="Z7" s="71"/>
      <c r="AA7" s="71"/>
    </row>
    <row r="8" spans="1:27" ht="20.25" customHeight="1" x14ac:dyDescent="0.3">
      <c r="A8" s="71"/>
      <c r="B8" s="70"/>
      <c r="C8" s="71" t="s">
        <v>9</v>
      </c>
      <c r="D8" s="71"/>
      <c r="E8" s="71" t="s">
        <v>122</v>
      </c>
      <c r="F8" s="71"/>
      <c r="G8" s="71" t="s">
        <v>54</v>
      </c>
      <c r="H8" s="71"/>
      <c r="I8" s="71"/>
      <c r="J8" s="71"/>
      <c r="K8" s="71" t="s">
        <v>260</v>
      </c>
      <c r="L8" s="71"/>
      <c r="M8" s="71" t="s">
        <v>299</v>
      </c>
      <c r="N8" s="216"/>
      <c r="O8" s="216" t="s">
        <v>39</v>
      </c>
      <c r="P8" s="71"/>
      <c r="Q8" s="216" t="s">
        <v>39</v>
      </c>
      <c r="R8" s="111"/>
      <c r="S8" s="71" t="s">
        <v>71</v>
      </c>
      <c r="T8" s="71"/>
      <c r="U8" s="71" t="s">
        <v>73</v>
      </c>
      <c r="V8" s="71"/>
      <c r="W8" s="71" t="s">
        <v>150</v>
      </c>
      <c r="X8" s="71"/>
      <c r="Y8" s="71" t="s">
        <v>256</v>
      </c>
      <c r="Z8" s="71"/>
      <c r="AA8" s="71" t="s">
        <v>6</v>
      </c>
    </row>
    <row r="9" spans="1:27" ht="20.25" customHeight="1" x14ac:dyDescent="0.3">
      <c r="A9" s="216"/>
      <c r="B9" s="215" t="s">
        <v>14</v>
      </c>
      <c r="C9" s="216" t="s">
        <v>10</v>
      </c>
      <c r="D9" s="216"/>
      <c r="E9" s="216" t="s">
        <v>123</v>
      </c>
      <c r="F9" s="216"/>
      <c r="G9" s="216" t="s">
        <v>85</v>
      </c>
      <c r="H9" s="216"/>
      <c r="I9" s="216" t="s">
        <v>57</v>
      </c>
      <c r="J9" s="216"/>
      <c r="K9" s="71" t="s">
        <v>85</v>
      </c>
      <c r="L9" s="216"/>
      <c r="M9" s="216" t="s">
        <v>85</v>
      </c>
      <c r="N9" s="216"/>
      <c r="O9" s="216" t="s">
        <v>40</v>
      </c>
      <c r="P9" s="216"/>
      <c r="Q9" s="216" t="s">
        <v>74</v>
      </c>
      <c r="R9" s="216"/>
      <c r="S9" s="71" t="s">
        <v>206</v>
      </c>
      <c r="T9" s="216"/>
      <c r="U9" s="71" t="s">
        <v>75</v>
      </c>
      <c r="V9" s="216"/>
      <c r="W9" s="71" t="s">
        <v>161</v>
      </c>
      <c r="X9" s="216"/>
      <c r="Y9" s="216" t="s">
        <v>11</v>
      </c>
      <c r="Z9" s="216"/>
      <c r="AA9" s="216" t="s">
        <v>31</v>
      </c>
    </row>
    <row r="10" spans="1:27" ht="20.25" customHeight="1" x14ac:dyDescent="0.3">
      <c r="A10" s="110"/>
      <c r="B10" s="215"/>
      <c r="C10" s="244" t="s">
        <v>42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</row>
    <row r="11" spans="1:27" ht="20.25" customHeight="1" x14ac:dyDescent="0.3">
      <c r="A11" s="113" t="s">
        <v>180</v>
      </c>
      <c r="B11" s="215"/>
      <c r="C11" s="215"/>
      <c r="D11" s="215"/>
      <c r="E11" s="215"/>
      <c r="F11" s="215"/>
      <c r="G11" s="215"/>
      <c r="H11" s="215"/>
      <c r="I11" s="215"/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  <c r="AA11" s="215"/>
    </row>
    <row r="12" spans="1:27" ht="20.25" customHeight="1" x14ac:dyDescent="0.35">
      <c r="A12" s="113" t="s">
        <v>181</v>
      </c>
      <c r="B12" s="114"/>
      <c r="C12" s="115">
        <v>2264954920</v>
      </c>
      <c r="D12" s="115"/>
      <c r="E12" s="115">
        <v>503250900</v>
      </c>
      <c r="F12" s="115"/>
      <c r="G12" s="115">
        <v>141746500</v>
      </c>
      <c r="H12" s="115"/>
      <c r="I12" s="115">
        <v>1104313196</v>
      </c>
      <c r="J12" s="115"/>
      <c r="K12" s="115">
        <v>-7882107</v>
      </c>
      <c r="L12" s="115"/>
      <c r="M12" s="115">
        <v>99352301</v>
      </c>
      <c r="N12" s="115"/>
      <c r="O12" s="115">
        <v>355215296</v>
      </c>
      <c r="P12" s="115"/>
      <c r="Q12" s="115">
        <v>137830880</v>
      </c>
      <c r="R12" s="115"/>
      <c r="S12" s="115">
        <v>1298370607</v>
      </c>
      <c r="T12" s="115"/>
      <c r="U12" s="115">
        <v>1882886977</v>
      </c>
      <c r="V12" s="115"/>
      <c r="W12" s="115">
        <v>5897152493</v>
      </c>
      <c r="X12" s="115"/>
      <c r="Y12" s="115">
        <v>103090933</v>
      </c>
      <c r="Z12" s="115"/>
      <c r="AA12" s="161">
        <f>SUM(W12:Y12)</f>
        <v>6000243426</v>
      </c>
    </row>
    <row r="13" spans="1:27" ht="20.25" customHeight="1" x14ac:dyDescent="0.35">
      <c r="A13" s="116"/>
      <c r="B13" s="117"/>
      <c r="C13" s="115"/>
      <c r="D13" s="115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</row>
    <row r="14" spans="1:27" ht="20.25" customHeight="1" x14ac:dyDescent="0.3">
      <c r="A14" s="118" t="s">
        <v>76</v>
      </c>
      <c r="B14" s="70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5"/>
      <c r="Y14" s="115"/>
      <c r="Z14" s="115"/>
      <c r="AA14" s="115"/>
    </row>
    <row r="15" spans="1:27" ht="20.25" customHeight="1" x14ac:dyDescent="0.35">
      <c r="A15" s="206" t="s">
        <v>175</v>
      </c>
      <c r="B15" s="70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5"/>
      <c r="Y15" s="115"/>
      <c r="Z15" s="115"/>
      <c r="AA15" s="115"/>
    </row>
    <row r="16" spans="1:27" ht="20.25" hidden="1" customHeight="1" x14ac:dyDescent="0.3">
      <c r="A16" s="120" t="s">
        <v>139</v>
      </c>
      <c r="B16" s="70"/>
      <c r="C16" s="126"/>
      <c r="D16" s="126"/>
      <c r="E16" s="126"/>
      <c r="F16" s="119"/>
      <c r="G16" s="131" t="s">
        <v>3</v>
      </c>
      <c r="H16" s="119"/>
      <c r="I16" s="131" t="s">
        <v>3</v>
      </c>
      <c r="J16" s="119"/>
      <c r="K16" s="131" t="s">
        <v>3</v>
      </c>
      <c r="L16" s="119"/>
      <c r="M16" s="131" t="s">
        <v>3</v>
      </c>
      <c r="N16" s="119"/>
      <c r="O16" s="131" t="s">
        <v>3</v>
      </c>
      <c r="P16" s="119"/>
      <c r="Q16" s="131" t="s">
        <v>3</v>
      </c>
      <c r="R16" s="119"/>
      <c r="S16" s="131" t="s">
        <v>3</v>
      </c>
      <c r="T16" s="119"/>
      <c r="U16" s="131" t="s">
        <v>3</v>
      </c>
      <c r="V16" s="119"/>
      <c r="W16" s="126">
        <f>SUM(C16,E16,G16,I16)</f>
        <v>0</v>
      </c>
      <c r="X16" s="115"/>
      <c r="Y16" s="131" t="s">
        <v>3</v>
      </c>
      <c r="Z16" s="115"/>
      <c r="AA16" s="174">
        <f>SUM(W16:Y16)</f>
        <v>0</v>
      </c>
    </row>
    <row r="17" spans="1:27" ht="20.25" customHeight="1" x14ac:dyDescent="0.3">
      <c r="A17" s="120" t="s">
        <v>93</v>
      </c>
      <c r="B17" s="70"/>
      <c r="C17" s="131" t="s">
        <v>3</v>
      </c>
      <c r="D17" s="123"/>
      <c r="E17" s="131" t="s">
        <v>3</v>
      </c>
      <c r="F17" s="123"/>
      <c r="G17" s="131" t="s">
        <v>3</v>
      </c>
      <c r="H17" s="119"/>
      <c r="I17" s="131" t="s">
        <v>3</v>
      </c>
      <c r="J17" s="123"/>
      <c r="K17" s="131" t="s">
        <v>3</v>
      </c>
      <c r="L17" s="123"/>
      <c r="M17" s="131" t="s">
        <v>3</v>
      </c>
      <c r="N17" s="123"/>
      <c r="O17" s="131" t="s">
        <v>3</v>
      </c>
      <c r="P17" s="123"/>
      <c r="Q17" s="131" t="s">
        <v>3</v>
      </c>
      <c r="R17" s="123"/>
      <c r="S17" s="131" t="s">
        <v>3</v>
      </c>
      <c r="T17" s="123"/>
      <c r="U17" s="131" t="s">
        <v>3</v>
      </c>
      <c r="V17" s="123"/>
      <c r="W17" s="131" t="s">
        <v>3</v>
      </c>
      <c r="X17" s="115"/>
      <c r="Y17" s="122">
        <v>2745030</v>
      </c>
      <c r="Z17" s="115"/>
      <c r="AA17" s="174">
        <f>SUM(W17:Y17)</f>
        <v>2745030</v>
      </c>
    </row>
    <row r="18" spans="1:27" ht="20.25" customHeight="1" x14ac:dyDescent="0.3">
      <c r="A18" s="120" t="s">
        <v>77</v>
      </c>
      <c r="B18" s="70"/>
      <c r="C18" s="121" t="s">
        <v>3</v>
      </c>
      <c r="D18" s="131"/>
      <c r="E18" s="121" t="s">
        <v>3</v>
      </c>
      <c r="F18" s="131"/>
      <c r="G18" s="121" t="s">
        <v>3</v>
      </c>
      <c r="H18" s="126"/>
      <c r="I18" s="121" t="s">
        <v>3</v>
      </c>
      <c r="J18" s="126"/>
      <c r="K18" s="121" t="s">
        <v>3</v>
      </c>
      <c r="L18" s="131"/>
      <c r="M18" s="121" t="s">
        <v>3</v>
      </c>
      <c r="N18" s="131"/>
      <c r="O18" s="121" t="s">
        <v>3</v>
      </c>
      <c r="P18" s="131"/>
      <c r="Q18" s="121" t="s">
        <v>3</v>
      </c>
      <c r="R18" s="131"/>
      <c r="S18" s="121" t="s">
        <v>3</v>
      </c>
      <c r="T18" s="131"/>
      <c r="U18" s="121" t="s">
        <v>3</v>
      </c>
      <c r="V18" s="126"/>
      <c r="W18" s="121" t="s">
        <v>3</v>
      </c>
      <c r="X18" s="115"/>
      <c r="Y18" s="73">
        <v>-90959.999999999971</v>
      </c>
      <c r="Z18" s="115"/>
      <c r="AA18" s="201">
        <f>SUM(W18:Y18)</f>
        <v>-90959.999999999971</v>
      </c>
    </row>
    <row r="19" spans="1:27" ht="20" hidden="1" customHeight="1" x14ac:dyDescent="0.3">
      <c r="A19" s="120" t="s">
        <v>170</v>
      </c>
      <c r="B19" s="70"/>
      <c r="C19" s="121" t="s">
        <v>3</v>
      </c>
      <c r="D19" s="123"/>
      <c r="E19" s="121" t="s">
        <v>3</v>
      </c>
      <c r="F19" s="123"/>
      <c r="G19" s="121" t="s">
        <v>3</v>
      </c>
      <c r="H19" s="119"/>
      <c r="I19" s="121" t="s">
        <v>185</v>
      </c>
      <c r="J19" s="119"/>
      <c r="K19" s="121" t="s">
        <v>3</v>
      </c>
      <c r="L19" s="123"/>
      <c r="M19" s="121" t="s">
        <v>3</v>
      </c>
      <c r="N19" s="123"/>
      <c r="O19" s="121" t="s">
        <v>3</v>
      </c>
      <c r="P19" s="123"/>
      <c r="Q19" s="121" t="s">
        <v>3</v>
      </c>
      <c r="R19" s="123"/>
      <c r="S19" s="121" t="s">
        <v>3</v>
      </c>
      <c r="T19" s="123"/>
      <c r="U19" s="121" t="s">
        <v>3</v>
      </c>
      <c r="V19" s="119"/>
      <c r="W19" s="73" t="s">
        <v>185</v>
      </c>
      <c r="X19" s="115"/>
      <c r="Y19" s="121" t="s">
        <v>3</v>
      </c>
      <c r="Z19" s="122"/>
      <c r="AA19" s="73">
        <f>SUM(W19:Y19)</f>
        <v>0</v>
      </c>
    </row>
    <row r="20" spans="1:27" ht="20.25" customHeight="1" x14ac:dyDescent="0.3">
      <c r="A20" s="116" t="s">
        <v>211</v>
      </c>
      <c r="B20" s="70"/>
      <c r="C20" s="137" t="s">
        <v>3</v>
      </c>
      <c r="D20" s="123"/>
      <c r="E20" s="137" t="s">
        <v>3</v>
      </c>
      <c r="F20" s="123"/>
      <c r="G20" s="137" t="s">
        <v>3</v>
      </c>
      <c r="H20" s="119"/>
      <c r="I20" s="137" t="s">
        <v>3</v>
      </c>
      <c r="J20" s="119"/>
      <c r="K20" s="137" t="s">
        <v>3</v>
      </c>
      <c r="L20" s="123"/>
      <c r="M20" s="137" t="s">
        <v>3</v>
      </c>
      <c r="N20" s="123"/>
      <c r="O20" s="137" t="s">
        <v>3</v>
      </c>
      <c r="P20" s="123"/>
      <c r="Q20" s="137" t="s">
        <v>3</v>
      </c>
      <c r="R20" s="123"/>
      <c r="S20" s="137" t="s">
        <v>3</v>
      </c>
      <c r="T20" s="123"/>
      <c r="U20" s="137" t="s">
        <v>3</v>
      </c>
      <c r="V20" s="119"/>
      <c r="W20" s="137" t="s">
        <v>3</v>
      </c>
      <c r="X20" s="115"/>
      <c r="Y20" s="137">
        <f>SUM(Y16:Y19)</f>
        <v>2654070</v>
      </c>
      <c r="Z20" s="115"/>
      <c r="AA20" s="137">
        <f>SUM(AA16:AA19)</f>
        <v>2654070</v>
      </c>
    </row>
    <row r="21" spans="1:27" ht="20.25" customHeight="1" x14ac:dyDescent="0.3">
      <c r="A21" s="116"/>
      <c r="B21" s="70"/>
      <c r="C21" s="123"/>
      <c r="D21" s="123"/>
      <c r="E21" s="123"/>
      <c r="F21" s="123"/>
      <c r="G21" s="123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19"/>
      <c r="S21" s="119"/>
      <c r="T21" s="119"/>
      <c r="U21" s="119"/>
      <c r="V21" s="119"/>
      <c r="W21" s="119"/>
      <c r="X21" s="115"/>
      <c r="Y21" s="115"/>
      <c r="Z21" s="115"/>
      <c r="AA21" s="115"/>
    </row>
    <row r="22" spans="1:27" ht="20.25" customHeight="1" x14ac:dyDescent="0.35">
      <c r="A22" s="224" t="s">
        <v>193</v>
      </c>
      <c r="B22" s="70">
        <v>5</v>
      </c>
      <c r="C22" s="123"/>
      <c r="D22" s="123"/>
      <c r="E22" s="123"/>
      <c r="F22" s="123"/>
      <c r="G22" s="123"/>
      <c r="H22" s="119"/>
      <c r="I22" s="119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19"/>
      <c r="V22" s="119"/>
      <c r="W22" s="119"/>
      <c r="X22" s="115"/>
      <c r="Y22" s="115"/>
      <c r="Z22" s="115"/>
      <c r="AA22" s="115"/>
    </row>
    <row r="23" spans="1:27" ht="20.25" customHeight="1" x14ac:dyDescent="0.3">
      <c r="A23" s="120" t="s">
        <v>194</v>
      </c>
      <c r="B23" s="70"/>
      <c r="C23" s="131" t="s">
        <v>3</v>
      </c>
      <c r="D23" s="131"/>
      <c r="E23" s="131" t="s">
        <v>3</v>
      </c>
      <c r="F23" s="131"/>
      <c r="G23" s="131" t="s">
        <v>3</v>
      </c>
      <c r="H23" s="126"/>
      <c r="I23" s="131" t="s">
        <v>3</v>
      </c>
      <c r="J23" s="131"/>
      <c r="K23" s="131" t="s">
        <v>3</v>
      </c>
      <c r="L23" s="131"/>
      <c r="M23" s="131" t="s">
        <v>3</v>
      </c>
      <c r="N23" s="131"/>
      <c r="O23" s="131" t="s">
        <v>3</v>
      </c>
      <c r="P23" s="131"/>
      <c r="Q23" s="122">
        <v>4312471</v>
      </c>
      <c r="R23" s="131"/>
      <c r="S23" s="122">
        <v>5004239</v>
      </c>
      <c r="T23" s="131"/>
      <c r="U23" s="122">
        <f>SUM(Q23:S23)</f>
        <v>9316710</v>
      </c>
      <c r="V23" s="131"/>
      <c r="W23" s="122">
        <v>9316710</v>
      </c>
      <c r="X23" s="122"/>
      <c r="Y23" s="122">
        <v>-11286710</v>
      </c>
      <c r="Z23" s="122"/>
      <c r="AA23" s="174">
        <f>SUM(W23:Y23)</f>
        <v>-1970000</v>
      </c>
    </row>
    <row r="24" spans="1:27" ht="20.25" customHeight="1" x14ac:dyDescent="0.3">
      <c r="A24" s="120" t="s">
        <v>195</v>
      </c>
      <c r="B24" s="70"/>
      <c r="C24" s="121" t="s">
        <v>3</v>
      </c>
      <c r="D24" s="131"/>
      <c r="E24" s="121" t="s">
        <v>3</v>
      </c>
      <c r="F24" s="131"/>
      <c r="G24" s="121" t="s">
        <v>3</v>
      </c>
      <c r="H24" s="126"/>
      <c r="I24" s="121" t="s">
        <v>3</v>
      </c>
      <c r="J24" s="126"/>
      <c r="K24" s="121" t="s">
        <v>3</v>
      </c>
      <c r="L24" s="131"/>
      <c r="M24" s="121" t="s">
        <v>3</v>
      </c>
      <c r="N24" s="131"/>
      <c r="O24" s="121" t="s">
        <v>3</v>
      </c>
      <c r="P24" s="131"/>
      <c r="Q24" s="121" t="s">
        <v>3</v>
      </c>
      <c r="R24" s="131"/>
      <c r="S24" s="121" t="s">
        <v>3</v>
      </c>
      <c r="T24" s="131"/>
      <c r="U24" s="121" t="s">
        <v>3</v>
      </c>
      <c r="V24" s="126"/>
      <c r="W24" s="121" t="s">
        <v>3</v>
      </c>
      <c r="X24" s="122"/>
      <c r="Y24" s="73">
        <v>414796</v>
      </c>
      <c r="Z24" s="122"/>
      <c r="AA24" s="73">
        <f>SUM(W24:Y24)</f>
        <v>414796</v>
      </c>
    </row>
    <row r="25" spans="1:27" ht="20.25" customHeight="1" x14ac:dyDescent="0.3">
      <c r="A25" s="116" t="s">
        <v>196</v>
      </c>
      <c r="B25" s="70"/>
      <c r="C25" s="137" t="s">
        <v>3</v>
      </c>
      <c r="D25" s="123"/>
      <c r="E25" s="137" t="s">
        <v>3</v>
      </c>
      <c r="F25" s="123"/>
      <c r="G25" s="137" t="s">
        <v>3</v>
      </c>
      <c r="H25" s="119"/>
      <c r="I25" s="137" t="s">
        <v>3</v>
      </c>
      <c r="J25" s="119"/>
      <c r="K25" s="137" t="s">
        <v>3</v>
      </c>
      <c r="L25" s="123"/>
      <c r="M25" s="137" t="s">
        <v>3</v>
      </c>
      <c r="N25" s="123"/>
      <c r="O25" s="137" t="s">
        <v>3</v>
      </c>
      <c r="P25" s="123"/>
      <c r="Q25" s="137">
        <f>SUM(Q23:Q24)</f>
        <v>4312471</v>
      </c>
      <c r="R25" s="123"/>
      <c r="S25" s="137">
        <f>SUM(S23:S24)</f>
        <v>5004239</v>
      </c>
      <c r="T25" s="123"/>
      <c r="U25" s="137">
        <f>SUM(U23:U24)</f>
        <v>9316710</v>
      </c>
      <c r="V25" s="119"/>
      <c r="W25" s="137">
        <f>SUM(C25:I25,U25)</f>
        <v>9316710</v>
      </c>
      <c r="X25" s="115"/>
      <c r="Y25" s="137">
        <f>SUM(Y23:Y24)</f>
        <v>-10871914</v>
      </c>
      <c r="Z25" s="115"/>
      <c r="AA25" s="182">
        <f>SUM(W25:Y25)</f>
        <v>-1555204</v>
      </c>
    </row>
    <row r="26" spans="1:27" ht="20.25" customHeight="1" x14ac:dyDescent="0.35">
      <c r="A26" s="120"/>
      <c r="B26" s="117"/>
      <c r="C26" s="123"/>
      <c r="D26" s="123"/>
      <c r="E26" s="123"/>
      <c r="F26" s="123"/>
      <c r="G26" s="123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5"/>
      <c r="Y26" s="115"/>
      <c r="Z26" s="115"/>
      <c r="AA26" s="115"/>
    </row>
    <row r="27" spans="1:27" ht="20.25" customHeight="1" x14ac:dyDescent="0.35">
      <c r="A27" s="116" t="s">
        <v>197</v>
      </c>
      <c r="B27" s="117"/>
      <c r="C27" s="137" t="s">
        <v>3</v>
      </c>
      <c r="D27" s="123"/>
      <c r="E27" s="137" t="s">
        <v>3</v>
      </c>
      <c r="F27" s="123"/>
      <c r="G27" s="137" t="s">
        <v>3</v>
      </c>
      <c r="H27" s="119"/>
      <c r="I27" s="137" t="s">
        <v>3</v>
      </c>
      <c r="J27" s="119"/>
      <c r="K27" s="137" t="s">
        <v>3</v>
      </c>
      <c r="L27" s="123"/>
      <c r="M27" s="137" t="s">
        <v>3</v>
      </c>
      <c r="N27" s="123"/>
      <c r="O27" s="137" t="s">
        <v>3</v>
      </c>
      <c r="P27" s="123"/>
      <c r="Q27" s="137">
        <f>SUM(Q20,Q25)</f>
        <v>4312471</v>
      </c>
      <c r="R27" s="123"/>
      <c r="S27" s="137">
        <f>SUM(S20,S25)</f>
        <v>5004239</v>
      </c>
      <c r="T27" s="123"/>
      <c r="U27" s="137">
        <f>SUM(U20,U25)</f>
        <v>9316710</v>
      </c>
      <c r="V27" s="119"/>
      <c r="W27" s="137">
        <f>SUM(W20,W25)</f>
        <v>9316710</v>
      </c>
      <c r="X27" s="115"/>
      <c r="Y27" s="137">
        <f>SUM(Y20,Y25)</f>
        <v>-8217844</v>
      </c>
      <c r="Z27" s="115"/>
      <c r="AA27" s="137">
        <f>SUM(AA20,AA25)</f>
        <v>1098866</v>
      </c>
    </row>
    <row r="28" spans="1:27" ht="20.25" customHeight="1" x14ac:dyDescent="0.35">
      <c r="A28" s="118"/>
      <c r="B28" s="117"/>
      <c r="C28" s="123"/>
      <c r="D28" s="123"/>
      <c r="E28" s="123"/>
      <c r="F28" s="123"/>
      <c r="G28" s="123"/>
      <c r="H28" s="119"/>
      <c r="I28" s="119"/>
      <c r="J28" s="119"/>
      <c r="K28" s="123"/>
      <c r="L28" s="123"/>
      <c r="M28" s="123"/>
      <c r="N28" s="123"/>
      <c r="O28" s="123"/>
      <c r="P28" s="123"/>
      <c r="Q28" s="123"/>
      <c r="R28" s="123"/>
      <c r="S28" s="123"/>
      <c r="T28" s="123"/>
      <c r="U28" s="123"/>
      <c r="V28" s="119"/>
      <c r="W28" s="119"/>
      <c r="X28" s="115"/>
      <c r="Y28" s="115"/>
      <c r="Z28" s="115"/>
      <c r="AA28" s="115"/>
    </row>
    <row r="29" spans="1:27" ht="20.25" customHeight="1" x14ac:dyDescent="0.3">
      <c r="A29" s="74" t="s">
        <v>82</v>
      </c>
      <c r="B29" s="72"/>
      <c r="C29" s="125"/>
      <c r="D29" s="131"/>
      <c r="E29" s="125"/>
      <c r="F29" s="131"/>
      <c r="G29" s="125"/>
      <c r="H29" s="126"/>
      <c r="I29" s="125"/>
      <c r="J29" s="126"/>
      <c r="K29" s="125"/>
      <c r="L29" s="131"/>
      <c r="M29" s="125"/>
      <c r="N29" s="131"/>
      <c r="O29" s="125"/>
      <c r="P29" s="131"/>
      <c r="Q29" s="125"/>
      <c r="R29" s="131"/>
      <c r="S29" s="125"/>
      <c r="T29" s="131"/>
      <c r="U29" s="125"/>
      <c r="V29" s="126"/>
      <c r="W29" s="125"/>
      <c r="X29" s="122"/>
      <c r="Y29" s="127"/>
      <c r="Z29" s="122"/>
      <c r="AA29" s="122"/>
    </row>
    <row r="30" spans="1:27" ht="20.25" customHeight="1" x14ac:dyDescent="0.3">
      <c r="A30" s="110" t="s">
        <v>146</v>
      </c>
      <c r="B30" s="72"/>
      <c r="C30" s="131" t="s">
        <v>3</v>
      </c>
      <c r="D30" s="131"/>
      <c r="E30" s="131" t="s">
        <v>3</v>
      </c>
      <c r="F30" s="131"/>
      <c r="G30" s="131" t="s">
        <v>3</v>
      </c>
      <c r="H30" s="126"/>
      <c r="I30" s="131">
        <v>-755811870</v>
      </c>
      <c r="J30" s="126"/>
      <c r="K30" s="131" t="s">
        <v>3</v>
      </c>
      <c r="L30" s="131"/>
      <c r="M30" s="131" t="s">
        <v>3</v>
      </c>
      <c r="N30" s="131"/>
      <c r="O30" s="131" t="s">
        <v>3</v>
      </c>
      <c r="P30" s="131"/>
      <c r="Q30" s="131" t="s">
        <v>3</v>
      </c>
      <c r="R30" s="131"/>
      <c r="S30" s="131" t="s">
        <v>3</v>
      </c>
      <c r="T30" s="131"/>
      <c r="U30" s="131" t="s">
        <v>3</v>
      </c>
      <c r="V30" s="126"/>
      <c r="W30" s="122">
        <v>-755811870</v>
      </c>
      <c r="X30" s="129"/>
      <c r="Y30" s="130">
        <v>-12895182</v>
      </c>
      <c r="Z30" s="129"/>
      <c r="AA30" s="129">
        <f>SUM(W30:Y30)</f>
        <v>-768707052</v>
      </c>
    </row>
    <row r="31" spans="1:27" ht="20.25" customHeight="1" x14ac:dyDescent="0.3">
      <c r="A31" s="110" t="s">
        <v>78</v>
      </c>
      <c r="B31" s="70"/>
      <c r="C31" s="131" t="s">
        <v>3</v>
      </c>
      <c r="D31" s="131"/>
      <c r="E31" s="131" t="s">
        <v>3</v>
      </c>
      <c r="F31" s="131"/>
      <c r="G31" s="131" t="s">
        <v>3</v>
      </c>
      <c r="H31" s="126"/>
      <c r="I31" s="131">
        <v>-38919763</v>
      </c>
      <c r="J31" s="126"/>
      <c r="K31" s="131">
        <v>3345964</v>
      </c>
      <c r="L31" s="126"/>
      <c r="M31" s="131">
        <v>-181629461</v>
      </c>
      <c r="N31" s="131"/>
      <c r="O31" s="131" t="s">
        <v>3</v>
      </c>
      <c r="P31" s="131"/>
      <c r="Q31" s="131" t="s">
        <v>3</v>
      </c>
      <c r="R31" s="126"/>
      <c r="S31" s="131" t="s">
        <v>3</v>
      </c>
      <c r="T31" s="126"/>
      <c r="U31" s="186">
        <v>-178283497</v>
      </c>
      <c r="V31" s="126"/>
      <c r="W31" s="73">
        <v>-217203260</v>
      </c>
      <c r="X31" s="129"/>
      <c r="Y31" s="131" t="s">
        <v>3</v>
      </c>
      <c r="Z31" s="129"/>
      <c r="AA31" s="129">
        <f>SUM(W31:Y31)</f>
        <v>-217203260</v>
      </c>
    </row>
    <row r="32" spans="1:27" ht="20.25" customHeight="1" x14ac:dyDescent="0.3">
      <c r="A32" s="74" t="s">
        <v>159</v>
      </c>
      <c r="B32" s="118"/>
      <c r="C32" s="124" t="s">
        <v>3</v>
      </c>
      <c r="D32" s="123"/>
      <c r="E32" s="124" t="s">
        <v>3</v>
      </c>
      <c r="F32" s="123"/>
      <c r="G32" s="124" t="s">
        <v>3</v>
      </c>
      <c r="H32" s="119"/>
      <c r="I32" s="132">
        <f>SUM(I30:I31)</f>
        <v>-794731633</v>
      </c>
      <c r="J32" s="119"/>
      <c r="K32" s="124">
        <f>SUM(K30:K31)</f>
        <v>3345964</v>
      </c>
      <c r="L32" s="119"/>
      <c r="M32" s="185">
        <f>M31</f>
        <v>-181629461</v>
      </c>
      <c r="N32" s="123"/>
      <c r="O32" s="185" t="str">
        <f>O31</f>
        <v>-</v>
      </c>
      <c r="P32" s="191"/>
      <c r="Q32" s="185" t="str">
        <f>Q31</f>
        <v>-</v>
      </c>
      <c r="R32" s="119"/>
      <c r="S32" s="185" t="str">
        <f>S31</f>
        <v>-</v>
      </c>
      <c r="T32" s="119"/>
      <c r="U32" s="132">
        <f>U31</f>
        <v>-178283497</v>
      </c>
      <c r="V32" s="119"/>
      <c r="W32" s="132">
        <f>W30+W31</f>
        <v>-973015130</v>
      </c>
      <c r="X32" s="133"/>
      <c r="Y32" s="134">
        <f>SUM(Y30:Y31)</f>
        <v>-12895182</v>
      </c>
      <c r="Z32" s="133"/>
      <c r="AA32" s="134">
        <f>SUM(AA30:AA31)</f>
        <v>-985910312</v>
      </c>
    </row>
    <row r="33" spans="1:27" ht="20.25" customHeight="1" x14ac:dyDescent="0.3">
      <c r="A33" s="74"/>
      <c r="B33" s="118"/>
      <c r="C33" s="123"/>
      <c r="D33" s="123"/>
      <c r="E33" s="123"/>
      <c r="F33" s="123"/>
      <c r="G33" s="123"/>
      <c r="H33" s="119"/>
      <c r="I33" s="138"/>
      <c r="J33" s="119"/>
      <c r="K33" s="123"/>
      <c r="L33" s="119"/>
      <c r="M33" s="138"/>
      <c r="N33" s="119"/>
      <c r="O33" s="138"/>
      <c r="P33" s="119"/>
      <c r="Q33" s="138"/>
      <c r="R33" s="119"/>
      <c r="S33" s="138"/>
      <c r="T33" s="119"/>
      <c r="U33" s="138"/>
      <c r="V33" s="119"/>
      <c r="W33" s="138"/>
      <c r="X33" s="133"/>
      <c r="Y33" s="139"/>
      <c r="Z33" s="133"/>
      <c r="AA33" s="139"/>
    </row>
    <row r="34" spans="1:27" ht="20.25" hidden="1" customHeight="1" x14ac:dyDescent="0.3">
      <c r="A34" s="110" t="s">
        <v>79</v>
      </c>
      <c r="B34" s="70"/>
      <c r="C34" s="131" t="s">
        <v>3</v>
      </c>
      <c r="D34" s="119"/>
      <c r="E34" s="131" t="s">
        <v>3</v>
      </c>
      <c r="F34" s="119"/>
      <c r="G34" s="128"/>
      <c r="H34" s="119"/>
      <c r="I34" s="128"/>
      <c r="J34" s="119"/>
      <c r="K34" s="131" t="s">
        <v>3</v>
      </c>
      <c r="L34" s="119"/>
      <c r="M34" s="131" t="s">
        <v>3</v>
      </c>
      <c r="N34" s="119"/>
      <c r="O34" s="131" t="s">
        <v>3</v>
      </c>
      <c r="P34" s="119"/>
      <c r="Q34" s="131" t="s">
        <v>3</v>
      </c>
      <c r="R34" s="119"/>
      <c r="S34" s="131" t="s">
        <v>3</v>
      </c>
      <c r="T34" s="119"/>
      <c r="U34" s="131" t="s">
        <v>3</v>
      </c>
      <c r="V34" s="119"/>
      <c r="W34" s="131" t="s">
        <v>3</v>
      </c>
      <c r="X34" s="133"/>
      <c r="Y34" s="131" t="s">
        <v>3</v>
      </c>
      <c r="Z34" s="133"/>
      <c r="AA34" s="131" t="s">
        <v>3</v>
      </c>
    </row>
    <row r="35" spans="1:27" ht="20.25" hidden="1" customHeight="1" x14ac:dyDescent="0.3">
      <c r="A35" s="110"/>
      <c r="B35" s="72"/>
      <c r="C35" s="166"/>
      <c r="D35" s="122"/>
      <c r="E35" s="166"/>
      <c r="F35" s="122"/>
      <c r="G35" s="166"/>
      <c r="H35" s="122"/>
      <c r="I35" s="166"/>
      <c r="J35" s="122"/>
      <c r="K35" s="166"/>
      <c r="L35" s="122"/>
      <c r="M35" s="166"/>
      <c r="N35" s="122"/>
      <c r="O35" s="166"/>
      <c r="P35" s="122"/>
      <c r="Q35" s="166"/>
      <c r="R35" s="122"/>
      <c r="S35" s="166"/>
      <c r="T35" s="122"/>
      <c r="U35" s="166"/>
      <c r="V35" s="122"/>
      <c r="W35" s="166"/>
      <c r="X35" s="122"/>
      <c r="Y35" s="167"/>
      <c r="Z35" s="122"/>
      <c r="AA35" s="168"/>
    </row>
    <row r="36" spans="1:27" ht="20.25" customHeight="1" thickBot="1" x14ac:dyDescent="0.35">
      <c r="A36" s="74" t="s">
        <v>182</v>
      </c>
      <c r="B36" s="72"/>
      <c r="C36" s="165">
        <f>SUM(C12,C27,C32,C34)</f>
        <v>2264954920</v>
      </c>
      <c r="D36" s="135"/>
      <c r="E36" s="165">
        <f>SUM(E12,E27,E32,E34)</f>
        <v>503250900</v>
      </c>
      <c r="F36" s="135"/>
      <c r="G36" s="165">
        <f>SUM(G12,G27,G32,G34)</f>
        <v>141746500</v>
      </c>
      <c r="H36" s="135"/>
      <c r="I36" s="165">
        <f>SUM(I12,I27,I32,I34)</f>
        <v>309581563</v>
      </c>
      <c r="J36" s="135"/>
      <c r="K36" s="165">
        <f>SUM(K12,K27,K32,K34)</f>
        <v>-4536143</v>
      </c>
      <c r="L36" s="135"/>
      <c r="M36" s="165">
        <f>SUM(M12,M27,M32,M34)</f>
        <v>-82277160</v>
      </c>
      <c r="N36" s="135"/>
      <c r="O36" s="165">
        <f>SUM(O12,O27,O32,O34)</f>
        <v>355215296</v>
      </c>
      <c r="P36" s="192"/>
      <c r="Q36" s="165">
        <f>SUM(Q12,Q27,Q32,Q34)</f>
        <v>142143351</v>
      </c>
      <c r="R36" s="135"/>
      <c r="S36" s="165">
        <f>SUM(S12,S27,S32,S34)</f>
        <v>1303374846</v>
      </c>
      <c r="T36" s="135"/>
      <c r="U36" s="165">
        <f>SUM(U12,U27,U32,U34)</f>
        <v>1713920190</v>
      </c>
      <c r="V36" s="135"/>
      <c r="W36" s="165">
        <f>SUM(W12,W27,W32,W34)</f>
        <v>4933454073</v>
      </c>
      <c r="X36" s="135"/>
      <c r="Y36" s="165">
        <f>SUM(Y12,Y27,Y32,Y34)</f>
        <v>81977907</v>
      </c>
      <c r="Z36" s="136"/>
      <c r="AA36" s="165">
        <f>SUM(AA12,AA27,AA32,AA34)</f>
        <v>5015431980</v>
      </c>
    </row>
    <row r="37" spans="1:27" ht="20.25" customHeight="1" thickTop="1" x14ac:dyDescent="0.3"/>
    <row r="39" spans="1:27" ht="20.25" customHeight="1" x14ac:dyDescent="0.35">
      <c r="A39" s="11" t="s">
        <v>26</v>
      </c>
    </row>
    <row r="40" spans="1:27" ht="20.25" customHeight="1" x14ac:dyDescent="0.3">
      <c r="A40" s="12" t="s">
        <v>88</v>
      </c>
    </row>
    <row r="41" spans="1:27" ht="20.25" customHeight="1" x14ac:dyDescent="0.3">
      <c r="A41" s="83"/>
      <c r="B41" s="98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</row>
    <row r="42" spans="1:27" ht="20.25" customHeight="1" x14ac:dyDescent="0.3">
      <c r="A42" s="74"/>
      <c r="B42" s="70"/>
      <c r="C42" s="245" t="s">
        <v>36</v>
      </c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45"/>
      <c r="T42" s="245"/>
      <c r="U42" s="245"/>
      <c r="V42" s="245"/>
      <c r="W42" s="245"/>
      <c r="X42" s="245"/>
      <c r="Y42" s="245"/>
      <c r="Z42" s="245"/>
      <c r="AA42" s="245"/>
    </row>
    <row r="43" spans="1:27" ht="20.25" customHeight="1" x14ac:dyDescent="0.3">
      <c r="A43" s="71"/>
      <c r="B43" s="70"/>
      <c r="C43" s="109"/>
      <c r="D43" s="109"/>
      <c r="E43" s="109"/>
      <c r="F43" s="109"/>
      <c r="G43" s="246" t="s">
        <v>58</v>
      </c>
      <c r="H43" s="246"/>
      <c r="I43" s="246"/>
      <c r="J43" s="109"/>
      <c r="K43" s="246" t="s">
        <v>61</v>
      </c>
      <c r="L43" s="246"/>
      <c r="M43" s="246"/>
      <c r="N43" s="246"/>
      <c r="O43" s="246"/>
      <c r="P43" s="246"/>
      <c r="Q43" s="246"/>
      <c r="R43" s="246"/>
      <c r="S43" s="246"/>
      <c r="T43" s="246"/>
      <c r="U43" s="246"/>
      <c r="V43" s="109"/>
      <c r="W43" s="109"/>
      <c r="X43" s="109"/>
      <c r="Y43" s="109"/>
      <c r="Z43" s="109"/>
      <c r="AA43" s="109"/>
    </row>
    <row r="44" spans="1:27" ht="20.25" customHeight="1" x14ac:dyDescent="0.3">
      <c r="A44" s="71"/>
      <c r="B44" s="70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216"/>
      <c r="N44" s="72"/>
      <c r="O44" s="247"/>
      <c r="P44" s="247"/>
      <c r="Q44" s="247"/>
      <c r="R44" s="71"/>
      <c r="S44" s="71" t="s">
        <v>67</v>
      </c>
      <c r="T44" s="111"/>
      <c r="U44" s="71" t="s">
        <v>69</v>
      </c>
      <c r="V44" s="111"/>
      <c r="W44" s="71" t="s">
        <v>70</v>
      </c>
      <c r="X44" s="111"/>
      <c r="Y44" s="71"/>
      <c r="Z44" s="71"/>
      <c r="AA44" s="71"/>
    </row>
    <row r="45" spans="1:27" ht="20.25" customHeight="1" x14ac:dyDescent="0.3">
      <c r="A45" s="71"/>
      <c r="B45" s="70"/>
      <c r="C45" s="71" t="s">
        <v>8</v>
      </c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112"/>
      <c r="O45" s="246" t="s">
        <v>261</v>
      </c>
      <c r="P45" s="246"/>
      <c r="Q45" s="246"/>
      <c r="R45" s="71"/>
      <c r="S45" s="71" t="s">
        <v>68</v>
      </c>
      <c r="T45" s="71"/>
      <c r="U45" s="71" t="s">
        <v>72</v>
      </c>
      <c r="V45" s="71"/>
      <c r="W45" s="71" t="s">
        <v>32</v>
      </c>
      <c r="X45" s="71"/>
      <c r="Y45" s="71"/>
      <c r="Z45" s="71"/>
      <c r="AA45" s="71"/>
    </row>
    <row r="46" spans="1:27" ht="20.25" customHeight="1" x14ac:dyDescent="0.3">
      <c r="A46" s="71"/>
      <c r="B46" s="70"/>
      <c r="C46" s="71" t="s">
        <v>9</v>
      </c>
      <c r="D46" s="71"/>
      <c r="E46" s="71" t="s">
        <v>122</v>
      </c>
      <c r="F46" s="71"/>
      <c r="G46" s="71" t="s">
        <v>54</v>
      </c>
      <c r="H46" s="71"/>
      <c r="I46" s="71"/>
      <c r="J46" s="71"/>
      <c r="K46" s="71" t="s">
        <v>260</v>
      </c>
      <c r="L46" s="71"/>
      <c r="M46" s="71" t="s">
        <v>299</v>
      </c>
      <c r="N46" s="216"/>
      <c r="O46" s="216" t="s">
        <v>39</v>
      </c>
      <c r="P46" s="71"/>
      <c r="Q46" s="216" t="s">
        <v>39</v>
      </c>
      <c r="R46" s="111"/>
      <c r="S46" s="71" t="s">
        <v>71</v>
      </c>
      <c r="T46" s="71"/>
      <c r="U46" s="71" t="s">
        <v>73</v>
      </c>
      <c r="V46" s="71"/>
      <c r="W46" s="71" t="s">
        <v>150</v>
      </c>
      <c r="X46" s="71"/>
      <c r="Y46" s="71" t="s">
        <v>256</v>
      </c>
      <c r="Z46" s="71"/>
      <c r="AA46" s="71" t="s">
        <v>6</v>
      </c>
    </row>
    <row r="47" spans="1:27" ht="20.25" customHeight="1" x14ac:dyDescent="0.3">
      <c r="A47" s="216"/>
      <c r="B47" s="215" t="s">
        <v>14</v>
      </c>
      <c r="C47" s="216" t="s">
        <v>10</v>
      </c>
      <c r="D47" s="216"/>
      <c r="E47" s="216" t="s">
        <v>123</v>
      </c>
      <c r="F47" s="216"/>
      <c r="G47" s="216" t="s">
        <v>85</v>
      </c>
      <c r="H47" s="216"/>
      <c r="I47" s="216" t="s">
        <v>57</v>
      </c>
      <c r="J47" s="216"/>
      <c r="K47" s="71" t="s">
        <v>85</v>
      </c>
      <c r="L47" s="216"/>
      <c r="M47" s="216" t="s">
        <v>85</v>
      </c>
      <c r="N47" s="216"/>
      <c r="O47" s="216" t="s">
        <v>40</v>
      </c>
      <c r="P47" s="216"/>
      <c r="Q47" s="216" t="s">
        <v>74</v>
      </c>
      <c r="R47" s="216"/>
      <c r="S47" s="71" t="s">
        <v>206</v>
      </c>
      <c r="T47" s="216"/>
      <c r="U47" s="71" t="s">
        <v>75</v>
      </c>
      <c r="V47" s="216"/>
      <c r="W47" s="71" t="s">
        <v>161</v>
      </c>
      <c r="X47" s="216"/>
      <c r="Y47" s="216" t="s">
        <v>11</v>
      </c>
      <c r="Z47" s="216"/>
      <c r="AA47" s="216" t="s">
        <v>31</v>
      </c>
    </row>
    <row r="48" spans="1:27" ht="20.25" customHeight="1" x14ac:dyDescent="0.3">
      <c r="A48" s="110"/>
      <c r="B48" s="215"/>
      <c r="C48" s="244" t="s">
        <v>42</v>
      </c>
      <c r="D48" s="244"/>
      <c r="E48" s="244"/>
      <c r="F48" s="244"/>
      <c r="G48" s="244"/>
      <c r="H48" s="244"/>
      <c r="I48" s="244"/>
      <c r="J48" s="244"/>
      <c r="K48" s="244"/>
      <c r="L48" s="244"/>
      <c r="M48" s="244"/>
      <c r="N48" s="244"/>
      <c r="O48" s="244"/>
      <c r="P48" s="244"/>
      <c r="Q48" s="244"/>
      <c r="R48" s="244"/>
      <c r="S48" s="244"/>
      <c r="T48" s="244"/>
      <c r="U48" s="244"/>
      <c r="V48" s="244"/>
      <c r="W48" s="244"/>
      <c r="X48" s="244"/>
      <c r="Y48" s="244"/>
      <c r="Z48" s="244"/>
      <c r="AA48" s="244"/>
    </row>
    <row r="49" spans="1:27" ht="20.25" customHeight="1" x14ac:dyDescent="0.3">
      <c r="A49" s="113" t="s">
        <v>217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  <c r="AA49" s="215"/>
    </row>
    <row r="50" spans="1:27" ht="20.25" customHeight="1" x14ac:dyDescent="0.35">
      <c r="A50" s="113" t="s">
        <v>258</v>
      </c>
      <c r="B50" s="114"/>
      <c r="C50" s="115">
        <v>2264954920</v>
      </c>
      <c r="D50" s="115"/>
      <c r="E50" s="115">
        <v>503250900</v>
      </c>
      <c r="F50" s="115"/>
      <c r="G50" s="115">
        <v>141746500</v>
      </c>
      <c r="H50" s="115"/>
      <c r="I50" s="115">
        <v>309581563</v>
      </c>
      <c r="J50" s="115"/>
      <c r="K50" s="115">
        <v>-4536143</v>
      </c>
      <c r="L50" s="115"/>
      <c r="M50" s="115">
        <v>-82277160</v>
      </c>
      <c r="N50" s="115"/>
      <c r="O50" s="115">
        <v>355215296</v>
      </c>
      <c r="P50" s="115"/>
      <c r="Q50" s="115">
        <v>142143351</v>
      </c>
      <c r="R50" s="115"/>
      <c r="S50" s="115">
        <v>1303374846</v>
      </c>
      <c r="T50" s="115"/>
      <c r="U50" s="115">
        <v>1713920190</v>
      </c>
      <c r="V50" s="115"/>
      <c r="W50" s="115">
        <v>4933454073</v>
      </c>
      <c r="X50" s="115"/>
      <c r="Y50" s="115">
        <v>81977907</v>
      </c>
      <c r="Z50" s="115"/>
      <c r="AA50" s="161">
        <v>5015431980</v>
      </c>
    </row>
    <row r="51" spans="1:27" ht="20.25" customHeight="1" x14ac:dyDescent="0.3">
      <c r="A51" s="225" t="s">
        <v>257</v>
      </c>
      <c r="B51" s="70">
        <v>3</v>
      </c>
      <c r="C51" s="121" t="s">
        <v>3</v>
      </c>
      <c r="D51" s="131"/>
      <c r="E51" s="121" t="s">
        <v>3</v>
      </c>
      <c r="F51" s="131"/>
      <c r="G51" s="121" t="s">
        <v>3</v>
      </c>
      <c r="H51" s="126"/>
      <c r="I51" s="121">
        <v>7627076</v>
      </c>
      <c r="J51" s="126"/>
      <c r="K51" s="121" t="s">
        <v>3</v>
      </c>
      <c r="L51" s="131"/>
      <c r="M51" s="121" t="s">
        <v>3</v>
      </c>
      <c r="N51" s="131"/>
      <c r="O51" s="121" t="s">
        <v>3</v>
      </c>
      <c r="P51" s="131"/>
      <c r="Q51" s="121" t="s">
        <v>3</v>
      </c>
      <c r="R51" s="131"/>
      <c r="S51" s="121" t="s">
        <v>3</v>
      </c>
      <c r="T51" s="131"/>
      <c r="U51" s="121" t="s">
        <v>3</v>
      </c>
      <c r="V51" s="126"/>
      <c r="W51" s="201">
        <v>7627076</v>
      </c>
      <c r="X51" s="115"/>
      <c r="Y51" s="73">
        <v>39342468</v>
      </c>
      <c r="Z51" s="115"/>
      <c r="AA51" s="201">
        <v>46969544</v>
      </c>
    </row>
    <row r="52" spans="1:27" ht="20.25" customHeight="1" x14ac:dyDescent="0.35">
      <c r="A52" s="113" t="s">
        <v>259</v>
      </c>
      <c r="B52" s="114"/>
      <c r="C52" s="137">
        <f>SUM(C50:C51)</f>
        <v>2264954920</v>
      </c>
      <c r="D52" s="123"/>
      <c r="E52" s="137">
        <f>SUM(E50:E51)</f>
        <v>503250900</v>
      </c>
      <c r="F52" s="123"/>
      <c r="G52" s="137">
        <f>SUM(G50:G51)</f>
        <v>141746500</v>
      </c>
      <c r="H52" s="119"/>
      <c r="I52" s="137">
        <f>SUM(I50:I51)</f>
        <v>317208639</v>
      </c>
      <c r="J52" s="119"/>
      <c r="K52" s="137">
        <f>SUM(K50:K51)</f>
        <v>-4536143</v>
      </c>
      <c r="L52" s="123"/>
      <c r="M52" s="137">
        <f>SUM(M50:M51)</f>
        <v>-82277160</v>
      </c>
      <c r="N52" s="123"/>
      <c r="O52" s="137">
        <f>SUM(O50:O51)</f>
        <v>355215296</v>
      </c>
      <c r="P52" s="123"/>
      <c r="Q52" s="137">
        <f>SUM(Q50:Q51)</f>
        <v>142143351</v>
      </c>
      <c r="R52" s="123"/>
      <c r="S52" s="137">
        <f>SUM(S50:S51)</f>
        <v>1303374846</v>
      </c>
      <c r="T52" s="123"/>
      <c r="U52" s="137">
        <f>SUM(U50:U51)</f>
        <v>1713920190</v>
      </c>
      <c r="V52" s="119"/>
      <c r="W52" s="137">
        <f>SUM(W50:W51)</f>
        <v>4941081149</v>
      </c>
      <c r="X52" s="115"/>
      <c r="Y52" s="137">
        <f>SUM(Y50:Y51)</f>
        <v>121320375</v>
      </c>
      <c r="Z52" s="115"/>
      <c r="AA52" s="137">
        <f>SUM(AA50:AA51)</f>
        <v>5062401524</v>
      </c>
    </row>
    <row r="53" spans="1:27" ht="20.25" customHeight="1" x14ac:dyDescent="0.35">
      <c r="A53" s="116"/>
      <c r="B53" s="117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</row>
    <row r="54" spans="1:27" ht="20.25" customHeight="1" x14ac:dyDescent="0.3">
      <c r="A54" s="118" t="s">
        <v>76</v>
      </c>
      <c r="B54" s="70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  <c r="N54" s="119"/>
      <c r="O54" s="119"/>
      <c r="P54" s="119"/>
      <c r="Q54" s="119"/>
      <c r="R54" s="119"/>
      <c r="S54" s="119"/>
      <c r="T54" s="119"/>
      <c r="U54" s="119"/>
      <c r="V54" s="119"/>
      <c r="W54" s="119"/>
      <c r="X54" s="115"/>
      <c r="Y54" s="115"/>
      <c r="Z54" s="115"/>
      <c r="AA54" s="115"/>
    </row>
    <row r="55" spans="1:27" ht="20.25" customHeight="1" x14ac:dyDescent="0.35">
      <c r="A55" s="206" t="s">
        <v>175</v>
      </c>
      <c r="B55" s="70"/>
      <c r="C55" s="119"/>
      <c r="D55" s="119"/>
      <c r="E55" s="119"/>
      <c r="F55" s="119"/>
      <c r="G55" s="119"/>
      <c r="H55" s="119"/>
      <c r="I55" s="119"/>
      <c r="J55" s="119"/>
      <c r="K55" s="119"/>
      <c r="L55" s="119"/>
      <c r="M55" s="119"/>
      <c r="N55" s="119"/>
      <c r="O55" s="119"/>
      <c r="P55" s="119"/>
      <c r="Q55" s="119"/>
      <c r="R55" s="119"/>
      <c r="S55" s="119"/>
      <c r="T55" s="119"/>
      <c r="U55" s="119"/>
      <c r="V55" s="119"/>
      <c r="W55" s="119"/>
      <c r="X55" s="115"/>
      <c r="Y55" s="115"/>
      <c r="Z55" s="115"/>
      <c r="AA55" s="115"/>
    </row>
    <row r="56" spans="1:27" ht="20.25" customHeight="1" x14ac:dyDescent="0.3">
      <c r="A56" s="120" t="s">
        <v>93</v>
      </c>
      <c r="B56" s="70"/>
      <c r="C56" s="131" t="s">
        <v>3</v>
      </c>
      <c r="D56" s="123"/>
      <c r="E56" s="131" t="s">
        <v>3</v>
      </c>
      <c r="F56" s="123"/>
      <c r="G56" s="131" t="s">
        <v>3</v>
      </c>
      <c r="H56" s="119"/>
      <c r="I56" s="131" t="s">
        <v>3</v>
      </c>
      <c r="J56" s="123"/>
      <c r="K56" s="131" t="s">
        <v>3</v>
      </c>
      <c r="L56" s="123"/>
      <c r="M56" s="131" t="s">
        <v>3</v>
      </c>
      <c r="N56" s="123"/>
      <c r="O56" s="131" t="s">
        <v>3</v>
      </c>
      <c r="P56" s="123"/>
      <c r="Q56" s="131" t="s">
        <v>3</v>
      </c>
      <c r="R56" s="123"/>
      <c r="S56" s="131" t="s">
        <v>3</v>
      </c>
      <c r="T56" s="123"/>
      <c r="U56" s="131" t="s">
        <v>3</v>
      </c>
      <c r="V56" s="123"/>
      <c r="W56" s="131" t="s">
        <v>3</v>
      </c>
      <c r="X56" s="115"/>
      <c r="Y56" s="122">
        <v>1225005</v>
      </c>
      <c r="Z56" s="115"/>
      <c r="AA56" s="174">
        <f>SUM(W56:Y56)</f>
        <v>1225005</v>
      </c>
    </row>
    <row r="57" spans="1:27" ht="20.25" customHeight="1" x14ac:dyDescent="0.3">
      <c r="A57" s="120" t="s">
        <v>77</v>
      </c>
      <c r="B57" s="70"/>
      <c r="C57" s="121" t="s">
        <v>3</v>
      </c>
      <c r="D57" s="131"/>
      <c r="E57" s="121" t="s">
        <v>3</v>
      </c>
      <c r="F57" s="131"/>
      <c r="G57" s="121" t="s">
        <v>3</v>
      </c>
      <c r="H57" s="126"/>
      <c r="I57" s="121" t="s">
        <v>3</v>
      </c>
      <c r="J57" s="126"/>
      <c r="K57" s="121" t="s">
        <v>3</v>
      </c>
      <c r="L57" s="131"/>
      <c r="M57" s="121" t="s">
        <v>3</v>
      </c>
      <c r="N57" s="131"/>
      <c r="O57" s="121" t="s">
        <v>3</v>
      </c>
      <c r="P57" s="131"/>
      <c r="Q57" s="121" t="s">
        <v>3</v>
      </c>
      <c r="R57" s="131"/>
      <c r="S57" s="121" t="s">
        <v>3</v>
      </c>
      <c r="T57" s="131"/>
      <c r="U57" s="121" t="s">
        <v>3</v>
      </c>
      <c r="V57" s="126"/>
      <c r="W57" s="121" t="s">
        <v>3</v>
      </c>
      <c r="X57" s="115"/>
      <c r="Y57" s="73">
        <v>-3790000</v>
      </c>
      <c r="Z57" s="115"/>
      <c r="AA57" s="201">
        <f>SUM(W57:Y57)</f>
        <v>-3790000</v>
      </c>
    </row>
    <row r="58" spans="1:27" ht="20.25" customHeight="1" x14ac:dyDescent="0.3">
      <c r="A58" s="116" t="s">
        <v>211</v>
      </c>
      <c r="B58" s="70"/>
      <c r="C58" s="137" t="s">
        <v>3</v>
      </c>
      <c r="D58" s="123"/>
      <c r="E58" s="137" t="s">
        <v>3</v>
      </c>
      <c r="F58" s="123"/>
      <c r="G58" s="137" t="s">
        <v>3</v>
      </c>
      <c r="H58" s="119"/>
      <c r="I58" s="137" t="s">
        <v>3</v>
      </c>
      <c r="J58" s="119"/>
      <c r="K58" s="137" t="s">
        <v>3</v>
      </c>
      <c r="L58" s="123"/>
      <c r="M58" s="137" t="s">
        <v>3</v>
      </c>
      <c r="N58" s="123"/>
      <c r="O58" s="137" t="s">
        <v>3</v>
      </c>
      <c r="P58" s="123"/>
      <c r="Q58" s="137" t="s">
        <v>3</v>
      </c>
      <c r="R58" s="123"/>
      <c r="S58" s="137" t="s">
        <v>3</v>
      </c>
      <c r="T58" s="123"/>
      <c r="U58" s="137" t="s">
        <v>3</v>
      </c>
      <c r="V58" s="119"/>
      <c r="W58" s="137" t="s">
        <v>3</v>
      </c>
      <c r="X58" s="115"/>
      <c r="Y58" s="137">
        <f>SUM(Y56:Y57)</f>
        <v>-2564995</v>
      </c>
      <c r="Z58" s="115"/>
      <c r="AA58" s="137">
        <f>SUM(AA56:AA57)</f>
        <v>-2564995</v>
      </c>
    </row>
    <row r="59" spans="1:27" ht="20.25" customHeight="1" x14ac:dyDescent="0.3">
      <c r="A59" s="116"/>
      <c r="B59" s="70"/>
      <c r="C59" s="123"/>
      <c r="D59" s="123"/>
      <c r="E59" s="123"/>
      <c r="F59" s="123"/>
      <c r="G59" s="123"/>
      <c r="H59" s="119"/>
      <c r="I59" s="119"/>
      <c r="J59" s="119"/>
      <c r="K59" s="119"/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5"/>
      <c r="Y59" s="115"/>
      <c r="Z59" s="115"/>
      <c r="AA59" s="115"/>
    </row>
    <row r="60" spans="1:27" ht="20.25" customHeight="1" x14ac:dyDescent="0.35">
      <c r="A60" s="224" t="s">
        <v>193</v>
      </c>
      <c r="B60" s="70">
        <v>5</v>
      </c>
      <c r="C60" s="123"/>
      <c r="D60" s="123"/>
      <c r="E60" s="123"/>
      <c r="F60" s="123"/>
      <c r="G60" s="123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5"/>
      <c r="Y60" s="115"/>
      <c r="Z60" s="115"/>
      <c r="AA60" s="115"/>
    </row>
    <row r="61" spans="1:27" ht="20.25" hidden="1" customHeight="1" x14ac:dyDescent="0.3">
      <c r="A61" s="120" t="s">
        <v>194</v>
      </c>
      <c r="B61" s="70"/>
      <c r="C61" s="131" t="s">
        <v>3</v>
      </c>
      <c r="D61" s="131"/>
      <c r="E61" s="131" t="s">
        <v>3</v>
      </c>
      <c r="F61" s="131"/>
      <c r="G61" s="131" t="s">
        <v>3</v>
      </c>
      <c r="H61" s="126"/>
      <c r="I61" s="131" t="s">
        <v>3</v>
      </c>
      <c r="J61" s="131"/>
      <c r="K61" s="131" t="s">
        <v>3</v>
      </c>
      <c r="L61" s="131"/>
      <c r="M61" s="131" t="s">
        <v>3</v>
      </c>
      <c r="N61" s="131"/>
      <c r="O61" s="131" t="s">
        <v>3</v>
      </c>
      <c r="P61" s="131"/>
      <c r="Q61" s="122"/>
      <c r="R61" s="131"/>
      <c r="S61" s="122"/>
      <c r="T61" s="131"/>
      <c r="U61" s="122">
        <f>SUM(Q61:S61)</f>
        <v>0</v>
      </c>
      <c r="V61" s="131"/>
      <c r="W61" s="122"/>
      <c r="X61" s="122"/>
      <c r="Y61" s="122"/>
      <c r="Z61" s="122"/>
      <c r="AA61" s="174">
        <f>SUM(W61:Y61)</f>
        <v>0</v>
      </c>
    </row>
    <row r="62" spans="1:27" ht="20.25" customHeight="1" x14ac:dyDescent="0.3">
      <c r="A62" s="120" t="s">
        <v>195</v>
      </c>
      <c r="B62" s="70"/>
      <c r="C62" s="121" t="s">
        <v>3</v>
      </c>
      <c r="D62" s="131"/>
      <c r="E62" s="121" t="s">
        <v>3</v>
      </c>
      <c r="F62" s="131"/>
      <c r="G62" s="121" t="s">
        <v>3</v>
      </c>
      <c r="H62" s="126"/>
      <c r="I62" s="121" t="s">
        <v>3</v>
      </c>
      <c r="J62" s="126"/>
      <c r="K62" s="121" t="s">
        <v>3</v>
      </c>
      <c r="L62" s="131"/>
      <c r="M62" s="121" t="s">
        <v>3</v>
      </c>
      <c r="N62" s="131"/>
      <c r="O62" s="121" t="s">
        <v>3</v>
      </c>
      <c r="P62" s="131"/>
      <c r="Q62" s="121" t="s">
        <v>3</v>
      </c>
      <c r="R62" s="131"/>
      <c r="S62" s="121" t="s">
        <v>3</v>
      </c>
      <c r="T62" s="131"/>
      <c r="U62" s="121" t="s">
        <v>3</v>
      </c>
      <c r="V62" s="126"/>
      <c r="W62" s="121" t="s">
        <v>3</v>
      </c>
      <c r="X62" s="122"/>
      <c r="Y62" s="73">
        <v>205448</v>
      </c>
      <c r="Z62" s="122"/>
      <c r="AA62" s="73">
        <f>SUM(W62:Y62)</f>
        <v>205448</v>
      </c>
    </row>
    <row r="63" spans="1:27" ht="20.25" customHeight="1" x14ac:dyDescent="0.3">
      <c r="A63" s="116" t="s">
        <v>196</v>
      </c>
      <c r="B63" s="70"/>
      <c r="C63" s="137" t="s">
        <v>3</v>
      </c>
      <c r="D63" s="123"/>
      <c r="E63" s="137" t="s">
        <v>3</v>
      </c>
      <c r="F63" s="123"/>
      <c r="G63" s="137" t="s">
        <v>3</v>
      </c>
      <c r="H63" s="119"/>
      <c r="I63" s="137" t="s">
        <v>3</v>
      </c>
      <c r="J63" s="119"/>
      <c r="K63" s="137" t="s">
        <v>3</v>
      </c>
      <c r="L63" s="123"/>
      <c r="M63" s="137" t="s">
        <v>3</v>
      </c>
      <c r="N63" s="123"/>
      <c r="O63" s="137" t="s">
        <v>3</v>
      </c>
      <c r="P63" s="123"/>
      <c r="Q63" s="137" t="s">
        <v>3</v>
      </c>
      <c r="R63" s="123"/>
      <c r="S63" s="137" t="s">
        <v>3</v>
      </c>
      <c r="T63" s="123"/>
      <c r="U63" s="137" t="s">
        <v>3</v>
      </c>
      <c r="V63" s="119"/>
      <c r="W63" s="137" t="s">
        <v>3</v>
      </c>
      <c r="X63" s="115"/>
      <c r="Y63" s="137">
        <f>SUM(Y61:Y62)</f>
        <v>205448</v>
      </c>
      <c r="Z63" s="115"/>
      <c r="AA63" s="182">
        <f>SUM(W63:Y63)</f>
        <v>205448</v>
      </c>
    </row>
    <row r="64" spans="1:27" ht="20.25" customHeight="1" x14ac:dyDescent="0.35">
      <c r="A64" s="120"/>
      <c r="B64" s="117"/>
      <c r="C64" s="123"/>
      <c r="D64" s="123"/>
      <c r="E64" s="123"/>
      <c r="F64" s="123"/>
      <c r="G64" s="123"/>
      <c r="H64" s="119"/>
      <c r="I64" s="119"/>
      <c r="J64" s="119"/>
      <c r="K64" s="119"/>
      <c r="L64" s="119"/>
      <c r="M64" s="119"/>
      <c r="N64" s="119"/>
      <c r="O64" s="119"/>
      <c r="P64" s="119"/>
      <c r="Q64" s="119"/>
      <c r="R64" s="119"/>
      <c r="S64" s="119"/>
      <c r="T64" s="119"/>
      <c r="U64" s="119"/>
      <c r="V64" s="119"/>
      <c r="W64" s="119"/>
      <c r="X64" s="115"/>
      <c r="Y64" s="115"/>
      <c r="Z64" s="115"/>
      <c r="AA64" s="115"/>
    </row>
    <row r="65" spans="1:27" ht="20.25" customHeight="1" x14ac:dyDescent="0.35">
      <c r="A65" s="116" t="s">
        <v>197</v>
      </c>
      <c r="B65" s="117"/>
      <c r="C65" s="137" t="s">
        <v>3</v>
      </c>
      <c r="D65" s="123"/>
      <c r="E65" s="137" t="s">
        <v>3</v>
      </c>
      <c r="F65" s="123"/>
      <c r="G65" s="137" t="s">
        <v>3</v>
      </c>
      <c r="H65" s="119"/>
      <c r="I65" s="137" t="s">
        <v>3</v>
      </c>
      <c r="J65" s="119"/>
      <c r="K65" s="137" t="s">
        <v>3</v>
      </c>
      <c r="L65" s="123"/>
      <c r="M65" s="137" t="s">
        <v>3</v>
      </c>
      <c r="N65" s="123"/>
      <c r="O65" s="137" t="s">
        <v>3</v>
      </c>
      <c r="P65" s="123"/>
      <c r="Q65" s="137" t="s">
        <v>3</v>
      </c>
      <c r="R65" s="123"/>
      <c r="S65" s="137" t="s">
        <v>3</v>
      </c>
      <c r="T65" s="123"/>
      <c r="U65" s="137" t="s">
        <v>3</v>
      </c>
      <c r="V65" s="119"/>
      <c r="W65" s="137" t="s">
        <v>3</v>
      </c>
      <c r="X65" s="115"/>
      <c r="Y65" s="137">
        <f>SUM(Y58,Y63)</f>
        <v>-2359547</v>
      </c>
      <c r="Z65" s="115"/>
      <c r="AA65" s="137">
        <f>SUM(AA58,AA63)</f>
        <v>-2359547</v>
      </c>
    </row>
    <row r="66" spans="1:27" ht="20.25" customHeight="1" x14ac:dyDescent="0.35">
      <c r="A66" s="118"/>
      <c r="B66" s="117"/>
      <c r="C66" s="123"/>
      <c r="D66" s="123"/>
      <c r="E66" s="123"/>
      <c r="F66" s="123"/>
      <c r="G66" s="123"/>
      <c r="H66" s="119"/>
      <c r="I66" s="119"/>
      <c r="J66" s="119"/>
      <c r="K66" s="123"/>
      <c r="L66" s="123"/>
      <c r="M66" s="123"/>
      <c r="N66" s="123"/>
      <c r="O66" s="123"/>
      <c r="P66" s="123"/>
      <c r="Q66" s="123"/>
      <c r="R66" s="123"/>
      <c r="S66" s="123"/>
      <c r="T66" s="123"/>
      <c r="U66" s="123"/>
      <c r="V66" s="119"/>
      <c r="W66" s="119"/>
      <c r="X66" s="115"/>
      <c r="Y66" s="115"/>
      <c r="Z66" s="115"/>
      <c r="AA66" s="115"/>
    </row>
    <row r="67" spans="1:27" ht="20.25" customHeight="1" x14ac:dyDescent="0.3">
      <c r="A67" s="74" t="s">
        <v>82</v>
      </c>
      <c r="B67" s="72"/>
      <c r="C67" s="125"/>
      <c r="D67" s="131"/>
      <c r="E67" s="125"/>
      <c r="F67" s="131"/>
      <c r="G67" s="125"/>
      <c r="H67" s="126"/>
      <c r="I67" s="125"/>
      <c r="J67" s="126"/>
      <c r="K67" s="125"/>
      <c r="L67" s="131"/>
      <c r="M67" s="125"/>
      <c r="N67" s="131"/>
      <c r="O67" s="125"/>
      <c r="P67" s="131"/>
      <c r="Q67" s="125"/>
      <c r="R67" s="131"/>
      <c r="S67" s="125"/>
      <c r="T67" s="131"/>
      <c r="U67" s="125"/>
      <c r="V67" s="126"/>
      <c r="W67" s="125"/>
      <c r="X67" s="122"/>
      <c r="Y67" s="127"/>
      <c r="Z67" s="122"/>
      <c r="AA67" s="122"/>
    </row>
    <row r="68" spans="1:27" ht="20.25" customHeight="1" x14ac:dyDescent="0.3">
      <c r="A68" s="110" t="s">
        <v>146</v>
      </c>
      <c r="B68" s="72"/>
      <c r="C68" s="131" t="s">
        <v>3</v>
      </c>
      <c r="D68" s="131"/>
      <c r="E68" s="131" t="s">
        <v>3</v>
      </c>
      <c r="F68" s="131"/>
      <c r="G68" s="131" t="s">
        <v>3</v>
      </c>
      <c r="H68" s="126"/>
      <c r="I68" s="131">
        <v>67091757</v>
      </c>
      <c r="J68" s="126"/>
      <c r="K68" s="131" t="s">
        <v>3</v>
      </c>
      <c r="L68" s="131"/>
      <c r="M68" s="131" t="s">
        <v>3</v>
      </c>
      <c r="N68" s="131"/>
      <c r="O68" s="131" t="s">
        <v>3</v>
      </c>
      <c r="P68" s="131"/>
      <c r="Q68" s="131" t="s">
        <v>3</v>
      </c>
      <c r="R68" s="131"/>
      <c r="S68" s="131" t="s">
        <v>3</v>
      </c>
      <c r="T68" s="131"/>
      <c r="U68" s="131" t="s">
        <v>3</v>
      </c>
      <c r="V68" s="126"/>
      <c r="W68" s="122">
        <f>SUM(C68:I68,U68)</f>
        <v>67091757</v>
      </c>
      <c r="X68" s="129"/>
      <c r="Y68" s="130">
        <f>BSPL!E135</f>
        <v>24328604</v>
      </c>
      <c r="Z68" s="129"/>
      <c r="AA68" s="129">
        <f>SUM(W68:Y68)</f>
        <v>91420361</v>
      </c>
    </row>
    <row r="69" spans="1:27" ht="20.25" customHeight="1" x14ac:dyDescent="0.3">
      <c r="A69" s="110" t="s">
        <v>78</v>
      </c>
      <c r="B69" s="70"/>
      <c r="C69" s="131" t="s">
        <v>3</v>
      </c>
      <c r="D69" s="131"/>
      <c r="E69" s="131" t="s">
        <v>3</v>
      </c>
      <c r="F69" s="131"/>
      <c r="G69" s="131" t="s">
        <v>3</v>
      </c>
      <c r="H69" s="126"/>
      <c r="I69" s="131">
        <v>51209666</v>
      </c>
      <c r="J69" s="126"/>
      <c r="K69" s="131">
        <v>566602</v>
      </c>
      <c r="L69" s="126"/>
      <c r="M69" s="131">
        <v>-5012906</v>
      </c>
      <c r="N69" s="131"/>
      <c r="O69" s="131" t="s">
        <v>3</v>
      </c>
      <c r="P69" s="131"/>
      <c r="Q69" s="131">
        <v>23518659</v>
      </c>
      <c r="R69" s="126"/>
      <c r="S69" s="131" t="s">
        <v>3</v>
      </c>
      <c r="T69" s="126"/>
      <c r="U69" s="186">
        <f>SUM(K69:S69)</f>
        <v>19072355</v>
      </c>
      <c r="V69" s="126"/>
      <c r="W69" s="73">
        <f>SUM(C69:S69)</f>
        <v>70282021</v>
      </c>
      <c r="X69" s="129"/>
      <c r="Y69" s="131">
        <f>BSPL!E174-BSPL!E135</f>
        <v>1783825</v>
      </c>
      <c r="Z69" s="129"/>
      <c r="AA69" s="129">
        <f>SUM(W69:Y69)</f>
        <v>72065846</v>
      </c>
    </row>
    <row r="70" spans="1:27" ht="20.25" customHeight="1" x14ac:dyDescent="0.3">
      <c r="A70" s="74" t="s">
        <v>159</v>
      </c>
      <c r="B70" s="118"/>
      <c r="C70" s="124" t="s">
        <v>3</v>
      </c>
      <c r="D70" s="123"/>
      <c r="E70" s="124" t="s">
        <v>3</v>
      </c>
      <c r="F70" s="123"/>
      <c r="G70" s="124" t="s">
        <v>3</v>
      </c>
      <c r="H70" s="119"/>
      <c r="I70" s="132">
        <f>SUM(I68:I69)</f>
        <v>118301423</v>
      </c>
      <c r="J70" s="119"/>
      <c r="K70" s="124">
        <f>SUM(K68:K69)</f>
        <v>566602</v>
      </c>
      <c r="L70" s="119"/>
      <c r="M70" s="185">
        <f>M69</f>
        <v>-5012906</v>
      </c>
      <c r="N70" s="123"/>
      <c r="O70" s="185" t="str">
        <f>O69</f>
        <v>-</v>
      </c>
      <c r="P70" s="191"/>
      <c r="Q70" s="185">
        <f>Q69</f>
        <v>23518659</v>
      </c>
      <c r="R70" s="119"/>
      <c r="S70" s="185" t="str">
        <f>S69</f>
        <v>-</v>
      </c>
      <c r="T70" s="119"/>
      <c r="U70" s="132">
        <f>U69</f>
        <v>19072355</v>
      </c>
      <c r="V70" s="119"/>
      <c r="W70" s="132">
        <f>W68+W69</f>
        <v>137373778</v>
      </c>
      <c r="X70" s="133"/>
      <c r="Y70" s="134">
        <f>SUM(Y68:Y69)</f>
        <v>26112429</v>
      </c>
      <c r="Z70" s="133"/>
      <c r="AA70" s="134">
        <f>SUM(AA68:AA69)</f>
        <v>163486207</v>
      </c>
    </row>
    <row r="71" spans="1:27" ht="20.25" customHeight="1" x14ac:dyDescent="0.3">
      <c r="A71" s="74"/>
      <c r="B71" s="118"/>
      <c r="C71" s="123"/>
      <c r="D71" s="123"/>
      <c r="E71" s="123"/>
      <c r="F71" s="123"/>
      <c r="G71" s="123"/>
      <c r="H71" s="119"/>
      <c r="I71" s="138"/>
      <c r="J71" s="119"/>
      <c r="K71" s="123"/>
      <c r="L71" s="119"/>
      <c r="M71" s="138"/>
      <c r="N71" s="119"/>
      <c r="O71" s="138"/>
      <c r="P71" s="119"/>
      <c r="Q71" s="138"/>
      <c r="R71" s="119"/>
      <c r="S71" s="138"/>
      <c r="T71" s="119"/>
      <c r="U71" s="138"/>
      <c r="V71" s="119"/>
      <c r="W71" s="138"/>
      <c r="X71" s="133"/>
      <c r="Y71" s="139"/>
      <c r="Z71" s="133"/>
      <c r="AA71" s="139"/>
    </row>
    <row r="72" spans="1:27" ht="20.25" customHeight="1" x14ac:dyDescent="0.3">
      <c r="A72" s="110" t="s">
        <v>263</v>
      </c>
      <c r="B72" s="70">
        <v>14</v>
      </c>
      <c r="C72" s="131" t="s">
        <v>3</v>
      </c>
      <c r="D72" s="119"/>
      <c r="E72" s="131" t="s">
        <v>3</v>
      </c>
      <c r="F72" s="119"/>
      <c r="G72" s="131" t="s">
        <v>3</v>
      </c>
      <c r="H72" s="119"/>
      <c r="I72" s="128">
        <v>93490902</v>
      </c>
      <c r="J72" s="119"/>
      <c r="K72" s="131" t="s">
        <v>3</v>
      </c>
      <c r="L72" s="119"/>
      <c r="M72" s="131" t="s">
        <v>3</v>
      </c>
      <c r="N72" s="119"/>
      <c r="O72" s="128">
        <v>-93490902</v>
      </c>
      <c r="P72" s="119"/>
      <c r="Q72" s="131" t="s">
        <v>3</v>
      </c>
      <c r="R72" s="119"/>
      <c r="S72" s="131" t="s">
        <v>3</v>
      </c>
      <c r="T72" s="119"/>
      <c r="U72" s="186">
        <f>SUM(K72:S72)</f>
        <v>-93490902</v>
      </c>
      <c r="V72" s="119"/>
      <c r="W72" s="131" t="s">
        <v>3</v>
      </c>
      <c r="X72" s="133"/>
      <c r="Y72" s="131" t="s">
        <v>3</v>
      </c>
      <c r="Z72" s="133"/>
      <c r="AA72" s="131" t="s">
        <v>3</v>
      </c>
    </row>
    <row r="73" spans="1:27" ht="20.25" customHeight="1" x14ac:dyDescent="0.3">
      <c r="A73" s="110"/>
      <c r="B73" s="72"/>
      <c r="C73" s="166"/>
      <c r="D73" s="122"/>
      <c r="E73" s="166"/>
      <c r="F73" s="122"/>
      <c r="G73" s="166"/>
      <c r="H73" s="122"/>
      <c r="I73" s="166"/>
      <c r="J73" s="122"/>
      <c r="K73" s="166"/>
      <c r="L73" s="122"/>
      <c r="M73" s="166"/>
      <c r="N73" s="122"/>
      <c r="O73" s="166"/>
      <c r="P73" s="122"/>
      <c r="Q73" s="166"/>
      <c r="R73" s="122"/>
      <c r="S73" s="166"/>
      <c r="T73" s="122"/>
      <c r="U73" s="166"/>
      <c r="V73" s="122"/>
      <c r="W73" s="166"/>
      <c r="X73" s="122"/>
      <c r="Y73" s="167"/>
      <c r="Z73" s="122"/>
      <c r="AA73" s="168"/>
    </row>
    <row r="74" spans="1:27" ht="20.25" customHeight="1" thickBot="1" x14ac:dyDescent="0.35">
      <c r="A74" s="74" t="s">
        <v>218</v>
      </c>
      <c r="B74" s="72"/>
      <c r="C74" s="165">
        <f>SUM(C52,C65,C70,C72)</f>
        <v>2264954920</v>
      </c>
      <c r="D74" s="135"/>
      <c r="E74" s="165">
        <f>SUM(E52,E65,E70,E72)</f>
        <v>503250900</v>
      </c>
      <c r="F74" s="135"/>
      <c r="G74" s="165">
        <f>SUM(G52,G65,G70,G72)</f>
        <v>141746500</v>
      </c>
      <c r="H74" s="135"/>
      <c r="I74" s="165">
        <f>SUM(I52,I65,I70,I72)</f>
        <v>529000964</v>
      </c>
      <c r="J74" s="135"/>
      <c r="K74" s="165">
        <f>SUM(K52,K65,K70,K72)</f>
        <v>-3969541</v>
      </c>
      <c r="L74" s="135"/>
      <c r="M74" s="165">
        <f>SUM(M52,M65,M70,M72)</f>
        <v>-87290066</v>
      </c>
      <c r="N74" s="135"/>
      <c r="O74" s="165">
        <f>SUM(O52,O65,O70,O72)</f>
        <v>261724394</v>
      </c>
      <c r="P74" s="192"/>
      <c r="Q74" s="165">
        <f>SUM(Q52,Q65,Q70,Q72)</f>
        <v>165662010</v>
      </c>
      <c r="R74" s="135"/>
      <c r="S74" s="165">
        <f>SUM(S52,S65,S70,S72)</f>
        <v>1303374846</v>
      </c>
      <c r="T74" s="135"/>
      <c r="U74" s="165">
        <f>SUM(U52,U65,U70,U72)</f>
        <v>1639501643</v>
      </c>
      <c r="V74" s="135"/>
      <c r="W74" s="165">
        <f>SUM(W52,W65,W70,W72)</f>
        <v>5078454927</v>
      </c>
      <c r="X74" s="135"/>
      <c r="Y74" s="165">
        <f>SUM(Y52,Y65,Y70,Y72)</f>
        <v>145073257</v>
      </c>
      <c r="Z74" s="136"/>
      <c r="AA74" s="165">
        <f>SUM(AA52,AA65,AA70,AA72)</f>
        <v>5223528184</v>
      </c>
    </row>
    <row r="75" spans="1:27" ht="20.25" customHeight="1" thickTop="1" x14ac:dyDescent="0.3"/>
  </sheetData>
  <mergeCells count="12">
    <mergeCell ref="C10:AA10"/>
    <mergeCell ref="C4:AA4"/>
    <mergeCell ref="G5:I5"/>
    <mergeCell ref="K5:U5"/>
    <mergeCell ref="O7:Q7"/>
    <mergeCell ref="O6:Q6"/>
    <mergeCell ref="C48:AA48"/>
    <mergeCell ref="C42:AA42"/>
    <mergeCell ref="G43:I43"/>
    <mergeCell ref="K43:U43"/>
    <mergeCell ref="O44:Q44"/>
    <mergeCell ref="O45:Q45"/>
  </mergeCells>
  <pageMargins left="0.7" right="0.4" top="0.48" bottom="0.48" header="0.5" footer="0.5"/>
  <pageSetup paperSize="9" scale="53" firstPageNumber="11" fitToHeight="0" orientation="landscape" useFirstPageNumber="1" r:id="rId1"/>
  <headerFooter alignWithMargins="0">
    <oddFooter xml:space="preserve">&amp;LThe accompanying notes are an integral part of these financial statements.
&amp;C
&amp;P&amp;R
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R57"/>
  <sheetViews>
    <sheetView view="pageBreakPreview" topLeftCell="A38" zoomScale="85" zoomScaleNormal="70" zoomScaleSheetLayoutView="85" workbookViewId="0">
      <selection activeCell="A95" sqref="A95"/>
    </sheetView>
  </sheetViews>
  <sheetFormatPr defaultColWidth="9.1796875" defaultRowHeight="20.25" customHeight="1" x14ac:dyDescent="0.3"/>
  <cols>
    <col min="1" max="1" width="49.1796875" style="8" customWidth="1"/>
    <col min="2" max="2" width="6.81640625" style="15" customWidth="1"/>
    <col min="3" max="3" width="1.81640625" style="8" customWidth="1"/>
    <col min="4" max="4" width="16.81640625" style="8" customWidth="1"/>
    <col min="5" max="5" width="1.81640625" style="8" customWidth="1"/>
    <col min="6" max="6" width="14.1796875" style="8" customWidth="1"/>
    <col min="7" max="7" width="2.453125" style="8" customWidth="1"/>
    <col min="8" max="8" width="12.81640625" style="8" customWidth="1"/>
    <col min="9" max="9" width="1.81640625" style="8" customWidth="1"/>
    <col min="10" max="10" width="14.81640625" style="8" bestFit="1" customWidth="1"/>
    <col min="11" max="11" width="1.81640625" style="8" customWidth="1"/>
    <col min="12" max="12" width="19.453125" style="8" customWidth="1"/>
    <col min="13" max="13" width="1.81640625" style="8" customWidth="1"/>
    <col min="14" max="14" width="13.81640625" style="8" customWidth="1"/>
    <col min="15" max="15" width="1.81640625" style="8" customWidth="1"/>
    <col min="16" max="16" width="15" style="8" customWidth="1"/>
    <col min="17" max="17" width="1.81640625" style="8" customWidth="1"/>
    <col min="18" max="18" width="16" style="8" customWidth="1"/>
    <col min="19" max="16384" width="9.1796875" style="8"/>
  </cols>
  <sheetData>
    <row r="1" spans="1:18" ht="20.25" customHeight="1" x14ac:dyDescent="0.35">
      <c r="A1" s="11" t="s">
        <v>26</v>
      </c>
    </row>
    <row r="2" spans="1:18" ht="20.25" customHeight="1" x14ac:dyDescent="0.35">
      <c r="A2" s="12" t="s">
        <v>92</v>
      </c>
    </row>
    <row r="3" spans="1:18" ht="20.25" customHeight="1" x14ac:dyDescent="0.3">
      <c r="A3" s="12"/>
    </row>
    <row r="4" spans="1:18" ht="20.25" customHeight="1" x14ac:dyDescent="0.3">
      <c r="A4" s="21"/>
      <c r="B4" s="194"/>
      <c r="C4" s="196"/>
      <c r="D4" s="243" t="s">
        <v>37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243"/>
      <c r="P4" s="243"/>
      <c r="Q4" s="243"/>
      <c r="R4" s="243"/>
    </row>
    <row r="5" spans="1:18" ht="20.25" customHeight="1" x14ac:dyDescent="0.3">
      <c r="A5" s="21"/>
      <c r="B5" s="194"/>
      <c r="C5" s="196"/>
      <c r="D5" s="195"/>
      <c r="E5" s="34"/>
      <c r="F5" s="195"/>
      <c r="G5" s="34"/>
      <c r="H5" s="248" t="s">
        <v>63</v>
      </c>
      <c r="I5" s="249"/>
      <c r="J5" s="249"/>
      <c r="K5" s="34"/>
      <c r="L5" s="248" t="s">
        <v>61</v>
      </c>
      <c r="M5" s="249"/>
      <c r="N5" s="249"/>
      <c r="O5" s="249"/>
      <c r="P5" s="249"/>
      <c r="Q5" s="34"/>
      <c r="R5" s="47"/>
    </row>
    <row r="6" spans="1:18" ht="20.25" customHeight="1" x14ac:dyDescent="0.3">
      <c r="A6" s="196"/>
      <c r="B6" s="194"/>
      <c r="C6" s="5"/>
      <c r="D6" s="5" t="s">
        <v>8</v>
      </c>
      <c r="E6" s="5"/>
      <c r="F6" s="5"/>
      <c r="G6" s="5"/>
      <c r="H6" s="5"/>
      <c r="I6" s="5"/>
      <c r="J6" s="5"/>
      <c r="K6" s="5"/>
      <c r="L6" s="99"/>
      <c r="M6" s="5"/>
      <c r="N6" s="38"/>
      <c r="O6" s="5"/>
      <c r="P6" s="38" t="s">
        <v>81</v>
      </c>
      <c r="Q6" s="5"/>
      <c r="R6" s="9"/>
    </row>
    <row r="7" spans="1:18" ht="20.25" customHeight="1" x14ac:dyDescent="0.3">
      <c r="A7" s="196"/>
      <c r="B7" s="194"/>
      <c r="C7" s="5"/>
      <c r="D7" s="5" t="s">
        <v>9</v>
      </c>
      <c r="E7" s="5"/>
      <c r="F7" s="5" t="s">
        <v>122</v>
      </c>
      <c r="G7" s="5"/>
      <c r="H7" s="38" t="s">
        <v>54</v>
      </c>
      <c r="I7" s="5"/>
      <c r="J7" s="22"/>
      <c r="K7" s="5"/>
      <c r="L7" s="99" t="s">
        <v>299</v>
      </c>
      <c r="M7" s="10"/>
      <c r="N7" s="160" t="s">
        <v>262</v>
      </c>
      <c r="O7" s="5"/>
      <c r="P7" s="99" t="s">
        <v>73</v>
      </c>
      <c r="Q7" s="5"/>
      <c r="R7" s="99" t="s">
        <v>6</v>
      </c>
    </row>
    <row r="8" spans="1:18" ht="20.25" customHeight="1" x14ac:dyDescent="0.3">
      <c r="A8" s="196"/>
      <c r="B8" s="194"/>
      <c r="C8" s="5"/>
      <c r="D8" s="5" t="s">
        <v>10</v>
      </c>
      <c r="E8" s="5"/>
      <c r="F8" s="5" t="s">
        <v>123</v>
      </c>
      <c r="G8" s="5"/>
      <c r="H8" s="38" t="s">
        <v>55</v>
      </c>
      <c r="I8" s="5"/>
      <c r="J8" s="5" t="s">
        <v>60</v>
      </c>
      <c r="K8" s="5"/>
      <c r="L8" s="101" t="s">
        <v>85</v>
      </c>
      <c r="M8" s="5"/>
      <c r="N8" s="42" t="s">
        <v>85</v>
      </c>
      <c r="O8" s="5"/>
      <c r="P8" s="99" t="s">
        <v>75</v>
      </c>
      <c r="Q8" s="5"/>
      <c r="R8" s="101" t="s">
        <v>31</v>
      </c>
    </row>
    <row r="9" spans="1:18" ht="20.25" customHeight="1" x14ac:dyDescent="0.3">
      <c r="B9" s="34"/>
      <c r="C9" s="37"/>
      <c r="D9" s="250" t="s">
        <v>41</v>
      </c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250"/>
      <c r="R9" s="250"/>
    </row>
    <row r="10" spans="1:18" ht="20.25" customHeight="1" x14ac:dyDescent="0.3">
      <c r="A10" s="26" t="s">
        <v>180</v>
      </c>
      <c r="B10" s="34"/>
      <c r="C10" s="3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</row>
    <row r="11" spans="1:18" ht="20.25" customHeight="1" x14ac:dyDescent="0.3">
      <c r="A11" s="26" t="s">
        <v>181</v>
      </c>
      <c r="B11" s="34"/>
      <c r="C11" s="37"/>
      <c r="D11" s="25">
        <v>2264954920</v>
      </c>
      <c r="E11" s="144"/>
      <c r="F11" s="25">
        <v>503250900</v>
      </c>
      <c r="G11" s="144"/>
      <c r="H11" s="25">
        <v>141746500</v>
      </c>
      <c r="I11" s="144"/>
      <c r="J11" s="25">
        <v>1254223529</v>
      </c>
      <c r="K11" s="144"/>
      <c r="L11" s="25">
        <v>99241555</v>
      </c>
      <c r="M11" s="144"/>
      <c r="N11" s="25">
        <v>355215296</v>
      </c>
      <c r="O11" s="140"/>
      <c r="P11" s="25">
        <v>454456851</v>
      </c>
      <c r="Q11" s="140"/>
      <c r="R11" s="36">
        <f>SUM(D11:J11,P11)</f>
        <v>4618632700</v>
      </c>
    </row>
    <row r="12" spans="1:18" ht="20.25" customHeight="1" x14ac:dyDescent="0.3">
      <c r="A12" s="26"/>
      <c r="B12" s="34"/>
      <c r="C12" s="37"/>
      <c r="D12" s="25"/>
      <c r="E12" s="144"/>
      <c r="F12" s="175"/>
      <c r="G12" s="144"/>
      <c r="H12" s="25"/>
      <c r="I12" s="144"/>
      <c r="J12" s="140"/>
      <c r="K12" s="144"/>
      <c r="L12" s="140"/>
      <c r="M12" s="144"/>
      <c r="N12" s="140"/>
      <c r="O12" s="140"/>
      <c r="P12" s="140"/>
      <c r="Q12" s="140"/>
      <c r="R12" s="36"/>
    </row>
    <row r="13" spans="1:18" ht="20.25" hidden="1" customHeight="1" x14ac:dyDescent="0.3">
      <c r="A13" s="105" t="s">
        <v>164</v>
      </c>
      <c r="B13" s="197"/>
      <c r="C13" s="104"/>
      <c r="D13" s="97"/>
      <c r="E13" s="97"/>
      <c r="F13" s="97"/>
      <c r="G13" s="97"/>
      <c r="H13" s="36"/>
      <c r="I13" s="97"/>
      <c r="J13" s="97"/>
      <c r="K13" s="97"/>
      <c r="L13" s="97"/>
      <c r="M13" s="97"/>
      <c r="N13" s="97"/>
      <c r="O13" s="97"/>
      <c r="P13" s="97"/>
      <c r="Q13" s="97"/>
      <c r="R13" s="97"/>
    </row>
    <row r="14" spans="1:18" ht="20.25" hidden="1" customHeight="1" x14ac:dyDescent="0.3">
      <c r="A14" s="106" t="s">
        <v>162</v>
      </c>
      <c r="B14" s="197"/>
      <c r="C14" s="104"/>
      <c r="D14" s="97"/>
      <c r="E14" s="97"/>
      <c r="F14" s="97"/>
      <c r="G14" s="97"/>
      <c r="H14" s="36"/>
      <c r="I14" s="97"/>
      <c r="J14" s="97"/>
      <c r="K14" s="97"/>
      <c r="L14" s="97"/>
      <c r="M14" s="97"/>
      <c r="N14" s="97"/>
      <c r="O14" s="97"/>
      <c r="P14" s="97"/>
      <c r="Q14" s="97"/>
      <c r="R14" s="97"/>
    </row>
    <row r="15" spans="1:18" ht="20.25" hidden="1" customHeight="1" x14ac:dyDescent="0.3">
      <c r="A15" s="107" t="s">
        <v>139</v>
      </c>
      <c r="B15" s="197" t="s">
        <v>143</v>
      </c>
      <c r="C15" s="104"/>
      <c r="D15" s="141"/>
      <c r="E15" s="141"/>
      <c r="F15" s="141"/>
      <c r="G15" s="97"/>
      <c r="H15" s="40" t="s">
        <v>3</v>
      </c>
      <c r="I15" s="97"/>
      <c r="J15" s="40" t="s">
        <v>3</v>
      </c>
      <c r="K15" s="97"/>
      <c r="L15" s="40" t="s">
        <v>3</v>
      </c>
      <c r="M15" s="97"/>
      <c r="N15" s="40" t="s">
        <v>3</v>
      </c>
      <c r="O15" s="97"/>
      <c r="P15" s="40" t="s">
        <v>3</v>
      </c>
      <c r="Q15" s="97"/>
      <c r="R15" s="141">
        <f>SUM(D15:K15,P15)</f>
        <v>0</v>
      </c>
    </row>
    <row r="16" spans="1:18" ht="20.25" hidden="1" customHeight="1" x14ac:dyDescent="0.3">
      <c r="A16" s="107" t="s">
        <v>80</v>
      </c>
      <c r="B16" s="197">
        <v>34</v>
      </c>
      <c r="C16" s="104"/>
      <c r="D16" s="142" t="s">
        <v>3</v>
      </c>
      <c r="E16" s="78"/>
      <c r="F16" s="142" t="s">
        <v>3</v>
      </c>
      <c r="G16" s="78"/>
      <c r="H16" s="142" t="s">
        <v>3</v>
      </c>
      <c r="I16" s="141"/>
      <c r="J16" s="178"/>
      <c r="K16" s="78"/>
      <c r="L16" s="142" t="s">
        <v>3</v>
      </c>
      <c r="M16" s="78"/>
      <c r="N16" s="142" t="s">
        <v>3</v>
      </c>
      <c r="O16" s="78"/>
      <c r="P16" s="142" t="s">
        <v>3</v>
      </c>
      <c r="Q16" s="78"/>
      <c r="R16" s="141">
        <f>SUM(D16:K16,P16)</f>
        <v>0</v>
      </c>
    </row>
    <row r="17" spans="1:18" ht="20.25" hidden="1" customHeight="1" x14ac:dyDescent="0.3">
      <c r="A17" s="106" t="s">
        <v>163</v>
      </c>
      <c r="B17" s="103"/>
      <c r="C17" s="104"/>
      <c r="D17" s="80" t="s">
        <v>3</v>
      </c>
      <c r="E17" s="32"/>
      <c r="F17" s="80" t="s">
        <v>3</v>
      </c>
      <c r="G17" s="32"/>
      <c r="H17" s="80" t="s">
        <v>3</v>
      </c>
      <c r="I17" s="32"/>
      <c r="J17" s="43">
        <f>SUM(J16:J16)</f>
        <v>0</v>
      </c>
      <c r="K17" s="32"/>
      <c r="L17" s="80" t="s">
        <v>3</v>
      </c>
      <c r="M17" s="32"/>
      <c r="N17" s="80" t="s">
        <v>3</v>
      </c>
      <c r="O17" s="32"/>
      <c r="P17" s="80" t="s">
        <v>3</v>
      </c>
      <c r="Q17" s="32"/>
      <c r="R17" s="43">
        <f>SUM(R15:R16)</f>
        <v>0</v>
      </c>
    </row>
    <row r="18" spans="1:18" ht="20.25" hidden="1" customHeight="1" x14ac:dyDescent="0.3">
      <c r="A18" s="37"/>
      <c r="B18" s="34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ht="20.25" customHeight="1" x14ac:dyDescent="0.3">
      <c r="A19" s="26" t="s">
        <v>82</v>
      </c>
      <c r="B19" s="34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ht="20.25" customHeight="1" x14ac:dyDescent="0.3">
      <c r="A20" s="102" t="s">
        <v>146</v>
      </c>
      <c r="B20" s="34"/>
      <c r="C20" s="37"/>
      <c r="D20" s="40" t="s">
        <v>3</v>
      </c>
      <c r="E20" s="78"/>
      <c r="F20" s="40" t="s">
        <v>3</v>
      </c>
      <c r="G20" s="78"/>
      <c r="H20" s="40" t="s">
        <v>3</v>
      </c>
      <c r="I20" s="141"/>
      <c r="J20" s="96">
        <v>-826899285</v>
      </c>
      <c r="K20" s="141"/>
      <c r="L20" s="142" t="s">
        <v>3</v>
      </c>
      <c r="M20" s="78"/>
      <c r="N20" s="40" t="s">
        <v>3</v>
      </c>
      <c r="O20" s="78"/>
      <c r="P20" s="142" t="s">
        <v>3</v>
      </c>
      <c r="Q20" s="141"/>
      <c r="R20" s="141">
        <f>SUM(J20,P20)</f>
        <v>-826899285</v>
      </c>
    </row>
    <row r="21" spans="1:18" ht="20.25" customHeight="1" x14ac:dyDescent="0.3">
      <c r="A21" s="108" t="s">
        <v>78</v>
      </c>
      <c r="B21" s="197"/>
      <c r="C21" s="37"/>
      <c r="D21" s="40" t="s">
        <v>3</v>
      </c>
      <c r="E21" s="78"/>
      <c r="F21" s="40" t="s">
        <v>3</v>
      </c>
      <c r="G21" s="78"/>
      <c r="H21" s="40" t="s">
        <v>3</v>
      </c>
      <c r="I21" s="141"/>
      <c r="J21" s="96">
        <v>-22025040</v>
      </c>
      <c r="K21" s="78"/>
      <c r="L21" s="96">
        <v>-181776876</v>
      </c>
      <c r="M21" s="78"/>
      <c r="N21" s="40" t="s">
        <v>3</v>
      </c>
      <c r="O21" s="78"/>
      <c r="P21" s="96">
        <f>SUM(L21:O21)</f>
        <v>-181776876</v>
      </c>
      <c r="Q21" s="78"/>
      <c r="R21" s="141">
        <f>SUM(J21,P21)</f>
        <v>-203801916</v>
      </c>
    </row>
    <row r="22" spans="1:18" ht="20.25" customHeight="1" x14ac:dyDescent="0.3">
      <c r="A22" s="26" t="s">
        <v>212</v>
      </c>
      <c r="B22" s="34"/>
      <c r="C22" s="37"/>
      <c r="D22" s="80" t="s">
        <v>3</v>
      </c>
      <c r="E22" s="32"/>
      <c r="F22" s="80" t="s">
        <v>3</v>
      </c>
      <c r="G22" s="32"/>
      <c r="H22" s="80" t="s">
        <v>3</v>
      </c>
      <c r="I22" s="32"/>
      <c r="J22" s="43">
        <f>SUM(J20:J21)</f>
        <v>-848924325</v>
      </c>
      <c r="K22" s="32"/>
      <c r="L22" s="43">
        <f>L21</f>
        <v>-181776876</v>
      </c>
      <c r="M22" s="32"/>
      <c r="N22" s="80" t="s">
        <v>3</v>
      </c>
      <c r="O22" s="32"/>
      <c r="P22" s="43">
        <f>P21</f>
        <v>-181776876</v>
      </c>
      <c r="Q22" s="32"/>
      <c r="R22" s="43">
        <f>SUM(R20:R21)</f>
        <v>-1030701201</v>
      </c>
    </row>
    <row r="23" spans="1:18" ht="20.25" customHeight="1" x14ac:dyDescent="0.3">
      <c r="A23" s="26"/>
      <c r="B23" s="197"/>
      <c r="C23" s="37"/>
      <c r="D23" s="90"/>
      <c r="E23" s="32"/>
      <c r="F23" s="90"/>
      <c r="G23" s="32"/>
      <c r="H23" s="90"/>
      <c r="I23" s="32"/>
      <c r="J23" s="36"/>
      <c r="K23" s="32"/>
      <c r="L23" s="36"/>
      <c r="M23" s="32"/>
      <c r="N23" s="36"/>
      <c r="O23" s="32"/>
      <c r="P23" s="36"/>
      <c r="Q23" s="32"/>
      <c r="R23" s="36"/>
    </row>
    <row r="24" spans="1:18" ht="20.25" hidden="1" customHeight="1" x14ac:dyDescent="0.3">
      <c r="A24" s="100" t="s">
        <v>79</v>
      </c>
      <c r="B24" s="197">
        <v>25</v>
      </c>
      <c r="C24" s="37"/>
      <c r="D24" s="78" t="s">
        <v>3</v>
      </c>
      <c r="E24" s="92"/>
      <c r="F24" s="78" t="s">
        <v>3</v>
      </c>
      <c r="G24" s="92"/>
      <c r="H24" s="178"/>
      <c r="I24" s="143"/>
      <c r="J24" s="178">
        <f>-H24</f>
        <v>0</v>
      </c>
      <c r="K24" s="92"/>
      <c r="L24" s="78" t="s">
        <v>3</v>
      </c>
      <c r="M24" s="92"/>
      <c r="N24" s="78" t="s">
        <v>3</v>
      </c>
      <c r="O24" s="92"/>
      <c r="P24" s="78" t="s">
        <v>3</v>
      </c>
      <c r="Q24" s="92"/>
      <c r="R24" s="78" t="s">
        <v>3</v>
      </c>
    </row>
    <row r="25" spans="1:18" ht="20.25" hidden="1" customHeight="1" x14ac:dyDescent="0.3">
      <c r="A25" s="100"/>
      <c r="B25" s="197"/>
      <c r="C25" s="37"/>
      <c r="D25" s="169"/>
      <c r="E25" s="92"/>
      <c r="F25" s="169"/>
      <c r="G25" s="92"/>
      <c r="H25" s="170"/>
      <c r="I25" s="143"/>
      <c r="J25" s="170"/>
      <c r="K25" s="92"/>
      <c r="L25" s="169"/>
      <c r="M25" s="92"/>
      <c r="N25" s="169"/>
      <c r="O25" s="92"/>
      <c r="P25" s="169"/>
      <c r="Q25" s="92"/>
      <c r="R25" s="169"/>
    </row>
    <row r="26" spans="1:18" ht="20.25" customHeight="1" thickBot="1" x14ac:dyDescent="0.35">
      <c r="A26" s="26" t="s">
        <v>182</v>
      </c>
      <c r="B26" s="34"/>
      <c r="C26" s="37"/>
      <c r="D26" s="29">
        <f>SUM(D11,D17,D22,D24)</f>
        <v>2264954920</v>
      </c>
      <c r="E26" s="32"/>
      <c r="F26" s="29">
        <f>SUM(F11,F17,F22,F24)</f>
        <v>503250900</v>
      </c>
      <c r="G26" s="32"/>
      <c r="H26" s="29">
        <f>SUM(H11,H17,H22,H24)</f>
        <v>141746500</v>
      </c>
      <c r="I26" s="32"/>
      <c r="J26" s="29">
        <f>SUM(J11,J17,J22,J24)</f>
        <v>405299204</v>
      </c>
      <c r="K26" s="32"/>
      <c r="L26" s="29">
        <f>SUM(L11,L17,L22,L24)</f>
        <v>-82535321</v>
      </c>
      <c r="M26" s="32"/>
      <c r="N26" s="29">
        <f>SUM(N11,N17,N22,N24)</f>
        <v>355215296</v>
      </c>
      <c r="O26" s="32"/>
      <c r="P26" s="29">
        <f>SUM(P11,P17,P22,P24)</f>
        <v>272679975</v>
      </c>
      <c r="Q26" s="32"/>
      <c r="R26" s="29">
        <f>SUM(R11,R17,R22,R24)</f>
        <v>3587931499</v>
      </c>
    </row>
    <row r="27" spans="1:18" ht="20.25" customHeight="1" thickTop="1" x14ac:dyDescent="0.3"/>
    <row r="29" spans="1:18" ht="20.25" customHeight="1" x14ac:dyDescent="0.35">
      <c r="A29" s="11" t="s">
        <v>26</v>
      </c>
    </row>
    <row r="30" spans="1:18" ht="20.25" customHeight="1" x14ac:dyDescent="0.35">
      <c r="A30" s="12" t="s">
        <v>92</v>
      </c>
    </row>
    <row r="31" spans="1:18" ht="20.25" customHeight="1" x14ac:dyDescent="0.3">
      <c r="A31" s="12"/>
    </row>
    <row r="32" spans="1:18" ht="20.25" customHeight="1" x14ac:dyDescent="0.3">
      <c r="A32" s="21"/>
      <c r="B32" s="207"/>
      <c r="C32" s="208"/>
      <c r="D32" s="243" t="s">
        <v>37</v>
      </c>
      <c r="E32" s="243"/>
      <c r="F32" s="243"/>
      <c r="G32" s="243"/>
      <c r="H32" s="243"/>
      <c r="I32" s="243"/>
      <c r="J32" s="243"/>
      <c r="K32" s="243"/>
      <c r="L32" s="243"/>
      <c r="M32" s="243"/>
      <c r="N32" s="243"/>
      <c r="O32" s="243"/>
      <c r="P32" s="243"/>
      <c r="Q32" s="243"/>
      <c r="R32" s="243"/>
    </row>
    <row r="33" spans="1:18" ht="20.25" customHeight="1" x14ac:dyDescent="0.3">
      <c r="A33" s="21"/>
      <c r="B33" s="207"/>
      <c r="C33" s="208"/>
      <c r="D33" s="209"/>
      <c r="E33" s="34"/>
      <c r="F33" s="209"/>
      <c r="G33" s="34"/>
      <c r="H33" s="248" t="s">
        <v>63</v>
      </c>
      <c r="I33" s="249"/>
      <c r="J33" s="249"/>
      <c r="K33" s="34"/>
      <c r="L33" s="248" t="s">
        <v>61</v>
      </c>
      <c r="M33" s="249"/>
      <c r="N33" s="249"/>
      <c r="O33" s="249"/>
      <c r="P33" s="249"/>
      <c r="Q33" s="34"/>
      <c r="R33" s="47"/>
    </row>
    <row r="34" spans="1:18" ht="20.25" customHeight="1" x14ac:dyDescent="0.3">
      <c r="A34" s="214"/>
      <c r="B34" s="213"/>
      <c r="C34" s="5"/>
      <c r="D34" s="5" t="s">
        <v>8</v>
      </c>
      <c r="E34" s="5"/>
      <c r="F34" s="5"/>
      <c r="G34" s="5"/>
      <c r="H34" s="5"/>
      <c r="I34" s="5"/>
      <c r="J34" s="5"/>
      <c r="K34" s="5"/>
      <c r="L34" s="99"/>
      <c r="M34" s="5"/>
      <c r="N34" s="38"/>
      <c r="O34" s="5"/>
      <c r="P34" s="38" t="s">
        <v>81</v>
      </c>
      <c r="Q34" s="5"/>
      <c r="R34" s="9"/>
    </row>
    <row r="35" spans="1:18" ht="20.25" customHeight="1" x14ac:dyDescent="0.3">
      <c r="A35" s="214"/>
      <c r="B35" s="213"/>
      <c r="C35" s="5"/>
      <c r="D35" s="5" t="s">
        <v>9</v>
      </c>
      <c r="E35" s="5"/>
      <c r="F35" s="5" t="s">
        <v>122</v>
      </c>
      <c r="G35" s="5"/>
      <c r="H35" s="38" t="s">
        <v>54</v>
      </c>
      <c r="I35" s="5"/>
      <c r="J35" s="22"/>
      <c r="K35" s="5"/>
      <c r="L35" s="99" t="s">
        <v>299</v>
      </c>
      <c r="M35" s="10"/>
      <c r="N35" s="160" t="s">
        <v>262</v>
      </c>
      <c r="O35" s="5"/>
      <c r="P35" s="99" t="s">
        <v>73</v>
      </c>
      <c r="Q35" s="5"/>
      <c r="R35" s="99" t="s">
        <v>6</v>
      </c>
    </row>
    <row r="36" spans="1:18" ht="20.25" customHeight="1" x14ac:dyDescent="0.3">
      <c r="A36" s="208"/>
      <c r="B36" s="215" t="s">
        <v>14</v>
      </c>
      <c r="C36" s="5"/>
      <c r="D36" s="5" t="s">
        <v>10</v>
      </c>
      <c r="E36" s="5"/>
      <c r="F36" s="5" t="s">
        <v>123</v>
      </c>
      <c r="G36" s="5"/>
      <c r="H36" s="38" t="s">
        <v>55</v>
      </c>
      <c r="I36" s="5"/>
      <c r="J36" s="5" t="s">
        <v>60</v>
      </c>
      <c r="K36" s="5"/>
      <c r="L36" s="101" t="s">
        <v>85</v>
      </c>
      <c r="M36" s="5"/>
      <c r="N36" s="42" t="s">
        <v>85</v>
      </c>
      <c r="O36" s="5"/>
      <c r="P36" s="99" t="s">
        <v>75</v>
      </c>
      <c r="Q36" s="5"/>
      <c r="R36" s="101" t="s">
        <v>31</v>
      </c>
    </row>
    <row r="37" spans="1:18" ht="20.25" customHeight="1" x14ac:dyDescent="0.3">
      <c r="B37" s="34"/>
      <c r="C37" s="37"/>
      <c r="D37" s="250" t="s">
        <v>41</v>
      </c>
      <c r="E37" s="250"/>
      <c r="F37" s="250"/>
      <c r="G37" s="250"/>
      <c r="H37" s="250"/>
      <c r="I37" s="250"/>
      <c r="J37" s="250"/>
      <c r="K37" s="250"/>
      <c r="L37" s="250"/>
      <c r="M37" s="250"/>
      <c r="N37" s="250"/>
      <c r="O37" s="250"/>
      <c r="P37" s="250"/>
      <c r="Q37" s="250"/>
      <c r="R37" s="250"/>
    </row>
    <row r="38" spans="1:18" ht="20.25" customHeight="1" x14ac:dyDescent="0.3">
      <c r="A38" s="26" t="s">
        <v>217</v>
      </c>
      <c r="B38" s="34"/>
      <c r="C38" s="37"/>
      <c r="D38" s="210"/>
      <c r="E38" s="210"/>
      <c r="F38" s="21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</row>
    <row r="39" spans="1:18" ht="20.25" customHeight="1" x14ac:dyDescent="0.3">
      <c r="A39" s="26" t="s">
        <v>258</v>
      </c>
      <c r="B39" s="34"/>
      <c r="C39" s="37"/>
      <c r="D39" s="25">
        <v>2264954920</v>
      </c>
      <c r="E39" s="144"/>
      <c r="F39" s="25">
        <v>503250900</v>
      </c>
      <c r="G39" s="144"/>
      <c r="H39" s="25">
        <v>141746500</v>
      </c>
      <c r="I39" s="144"/>
      <c r="J39" s="25">
        <v>405299204</v>
      </c>
      <c r="K39" s="144"/>
      <c r="L39" s="25">
        <v>-82535321</v>
      </c>
      <c r="M39" s="144"/>
      <c r="N39" s="25">
        <v>355215296</v>
      </c>
      <c r="O39" s="140"/>
      <c r="P39" s="25">
        <v>272679975</v>
      </c>
      <c r="Q39" s="140"/>
      <c r="R39" s="36">
        <v>3587931499</v>
      </c>
    </row>
    <row r="40" spans="1:18" ht="20.25" customHeight="1" x14ac:dyDescent="0.3">
      <c r="A40" s="108" t="s">
        <v>257</v>
      </c>
      <c r="B40" s="217">
        <v>3</v>
      </c>
      <c r="C40" s="37"/>
      <c r="D40" s="226" t="s">
        <v>3</v>
      </c>
      <c r="E40" s="227"/>
      <c r="F40" s="226" t="s">
        <v>3</v>
      </c>
      <c r="G40" s="227"/>
      <c r="H40" s="226" t="s">
        <v>3</v>
      </c>
      <c r="I40" s="227"/>
      <c r="J40" s="228">
        <v>-29830517</v>
      </c>
      <c r="K40" s="227"/>
      <c r="L40" s="226" t="s">
        <v>3</v>
      </c>
      <c r="M40" s="227"/>
      <c r="N40" s="226" t="s">
        <v>3</v>
      </c>
      <c r="O40" s="229"/>
      <c r="P40" s="226" t="s">
        <v>3</v>
      </c>
      <c r="Q40" s="229"/>
      <c r="R40" s="96">
        <v>-29830517</v>
      </c>
    </row>
    <row r="41" spans="1:18" ht="20.25" customHeight="1" x14ac:dyDescent="0.3">
      <c r="A41" s="26" t="s">
        <v>259</v>
      </c>
      <c r="B41" s="34"/>
      <c r="C41" s="37"/>
      <c r="D41" s="43">
        <f>SUM(D39:D40)</f>
        <v>2264954920</v>
      </c>
      <c r="E41" s="230"/>
      <c r="F41" s="43">
        <f>SUM(F39:F40)</f>
        <v>503250900</v>
      </c>
      <c r="G41" s="230"/>
      <c r="H41" s="43">
        <f>SUM(H39:H40)</f>
        <v>141746500</v>
      </c>
      <c r="I41" s="230"/>
      <c r="J41" s="43">
        <f>SUM(J39:J40)</f>
        <v>375468687</v>
      </c>
      <c r="K41" s="230"/>
      <c r="L41" s="43">
        <f>SUM(L39:L40)</f>
        <v>-82535321</v>
      </c>
      <c r="M41" s="230"/>
      <c r="N41" s="43">
        <f>SUM(N39:N40)</f>
        <v>355215296</v>
      </c>
      <c r="O41" s="230"/>
      <c r="P41" s="43">
        <f>SUM(P39:P40)</f>
        <v>272679975</v>
      </c>
      <c r="Q41" s="230"/>
      <c r="R41" s="43">
        <f>SUM(R39:R40)</f>
        <v>3558100982</v>
      </c>
    </row>
    <row r="42" spans="1:18" ht="20.25" customHeight="1" x14ac:dyDescent="0.3">
      <c r="A42" s="26"/>
      <c r="B42" s="34"/>
      <c r="C42" s="37"/>
      <c r="D42" s="25"/>
      <c r="E42" s="144"/>
      <c r="F42" s="175"/>
      <c r="G42" s="144"/>
      <c r="H42" s="25"/>
      <c r="I42" s="144"/>
      <c r="J42" s="140"/>
      <c r="K42" s="144"/>
      <c r="L42" s="140"/>
      <c r="M42" s="144"/>
      <c r="N42" s="140"/>
      <c r="O42" s="140"/>
      <c r="P42" s="140"/>
      <c r="Q42" s="140"/>
      <c r="R42" s="36"/>
    </row>
    <row r="43" spans="1:18" ht="20.25" hidden="1" customHeight="1" x14ac:dyDescent="0.3">
      <c r="A43" s="105" t="s">
        <v>164</v>
      </c>
      <c r="B43" s="210"/>
      <c r="C43" s="104"/>
      <c r="D43" s="97"/>
      <c r="E43" s="97"/>
      <c r="F43" s="97"/>
      <c r="G43" s="97"/>
      <c r="H43" s="36"/>
      <c r="I43" s="97"/>
      <c r="J43" s="97"/>
      <c r="K43" s="97"/>
      <c r="L43" s="97"/>
      <c r="M43" s="97"/>
      <c r="N43" s="97"/>
      <c r="O43" s="97"/>
      <c r="P43" s="97"/>
      <c r="Q43" s="97"/>
      <c r="R43" s="97"/>
    </row>
    <row r="44" spans="1:18" ht="20.25" hidden="1" customHeight="1" x14ac:dyDescent="0.3">
      <c r="A44" s="106" t="s">
        <v>162</v>
      </c>
      <c r="B44" s="210"/>
      <c r="C44" s="104"/>
      <c r="D44" s="97"/>
      <c r="E44" s="97"/>
      <c r="F44" s="97"/>
      <c r="G44" s="97"/>
      <c r="H44" s="36"/>
      <c r="I44" s="97"/>
      <c r="J44" s="97"/>
      <c r="K44" s="97"/>
      <c r="L44" s="97"/>
      <c r="M44" s="97"/>
      <c r="N44" s="97"/>
      <c r="O44" s="97"/>
      <c r="P44" s="97"/>
      <c r="Q44" s="97"/>
      <c r="R44" s="97"/>
    </row>
    <row r="45" spans="1:18" ht="20.25" hidden="1" customHeight="1" x14ac:dyDescent="0.3">
      <c r="A45" s="107" t="s">
        <v>139</v>
      </c>
      <c r="B45" s="210" t="s">
        <v>143</v>
      </c>
      <c r="C45" s="104"/>
      <c r="D45" s="141"/>
      <c r="E45" s="141"/>
      <c r="F45" s="141"/>
      <c r="G45" s="97"/>
      <c r="H45" s="40" t="s">
        <v>3</v>
      </c>
      <c r="I45" s="97"/>
      <c r="J45" s="40" t="s">
        <v>3</v>
      </c>
      <c r="K45" s="97"/>
      <c r="L45" s="40" t="s">
        <v>3</v>
      </c>
      <c r="M45" s="97"/>
      <c r="N45" s="40" t="s">
        <v>3</v>
      </c>
      <c r="O45" s="97"/>
      <c r="P45" s="40" t="s">
        <v>3</v>
      </c>
      <c r="Q45" s="97"/>
      <c r="R45" s="141">
        <f>SUM(D45:K45,P45)</f>
        <v>0</v>
      </c>
    </row>
    <row r="46" spans="1:18" ht="20.25" hidden="1" customHeight="1" x14ac:dyDescent="0.3">
      <c r="A46" s="107" t="s">
        <v>80</v>
      </c>
      <c r="B46" s="210">
        <v>34</v>
      </c>
      <c r="C46" s="104"/>
      <c r="D46" s="142" t="s">
        <v>3</v>
      </c>
      <c r="E46" s="78"/>
      <c r="F46" s="142" t="s">
        <v>3</v>
      </c>
      <c r="G46" s="78"/>
      <c r="H46" s="142" t="s">
        <v>3</v>
      </c>
      <c r="I46" s="141"/>
      <c r="J46" s="178"/>
      <c r="K46" s="78"/>
      <c r="L46" s="142" t="s">
        <v>3</v>
      </c>
      <c r="M46" s="78"/>
      <c r="N46" s="142" t="s">
        <v>3</v>
      </c>
      <c r="O46" s="78"/>
      <c r="P46" s="142" t="s">
        <v>3</v>
      </c>
      <c r="Q46" s="78"/>
      <c r="R46" s="141">
        <f>SUM(D46:K46,P46)</f>
        <v>0</v>
      </c>
    </row>
    <row r="47" spans="1:18" ht="20.25" hidden="1" customHeight="1" x14ac:dyDescent="0.3">
      <c r="A47" s="106" t="s">
        <v>163</v>
      </c>
      <c r="B47" s="103"/>
      <c r="C47" s="104"/>
      <c r="D47" s="80" t="s">
        <v>3</v>
      </c>
      <c r="E47" s="32"/>
      <c r="F47" s="80" t="s">
        <v>3</v>
      </c>
      <c r="G47" s="32"/>
      <c r="H47" s="80" t="s">
        <v>3</v>
      </c>
      <c r="I47" s="32"/>
      <c r="J47" s="43">
        <f>SUM(J46:J46)</f>
        <v>0</v>
      </c>
      <c r="K47" s="32"/>
      <c r="L47" s="80" t="s">
        <v>3</v>
      </c>
      <c r="M47" s="32"/>
      <c r="N47" s="80" t="s">
        <v>3</v>
      </c>
      <c r="O47" s="32"/>
      <c r="P47" s="80" t="s">
        <v>3</v>
      </c>
      <c r="Q47" s="32"/>
      <c r="R47" s="43">
        <f>SUM(R45:R46)</f>
        <v>0</v>
      </c>
    </row>
    <row r="48" spans="1:18" ht="20.25" hidden="1" customHeight="1" x14ac:dyDescent="0.3">
      <c r="A48" s="37"/>
      <c r="B48" s="34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ht="20.25" customHeight="1" x14ac:dyDescent="0.3">
      <c r="A49" s="26" t="s">
        <v>82</v>
      </c>
      <c r="B49" s="34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ht="20.25" customHeight="1" x14ac:dyDescent="0.3">
      <c r="A50" s="102" t="s">
        <v>146</v>
      </c>
      <c r="B50" s="34"/>
      <c r="C50" s="37"/>
      <c r="D50" s="40" t="s">
        <v>3</v>
      </c>
      <c r="E50" s="78"/>
      <c r="F50" s="40" t="s">
        <v>3</v>
      </c>
      <c r="G50" s="78"/>
      <c r="H50" s="40" t="s">
        <v>3</v>
      </c>
      <c r="I50" s="141"/>
      <c r="J50" s="96">
        <v>-161853391</v>
      </c>
      <c r="K50" s="141"/>
      <c r="L50" s="142" t="s">
        <v>3</v>
      </c>
      <c r="M50" s="78"/>
      <c r="N50" s="40" t="s">
        <v>3</v>
      </c>
      <c r="O50" s="78"/>
      <c r="P50" s="142" t="s">
        <v>3</v>
      </c>
      <c r="Q50" s="141"/>
      <c r="R50" s="141">
        <f>SUM(J50,P50)</f>
        <v>-161853391</v>
      </c>
    </row>
    <row r="51" spans="1:18" ht="20.25" customHeight="1" x14ac:dyDescent="0.3">
      <c r="A51" s="108" t="s">
        <v>78</v>
      </c>
      <c r="B51" s="210"/>
      <c r="C51" s="37"/>
      <c r="D51" s="40" t="s">
        <v>3</v>
      </c>
      <c r="E51" s="78"/>
      <c r="F51" s="40" t="s">
        <v>3</v>
      </c>
      <c r="G51" s="78"/>
      <c r="H51" s="40" t="s">
        <v>3</v>
      </c>
      <c r="I51" s="141"/>
      <c r="J51" s="96">
        <v>23372725</v>
      </c>
      <c r="K51" s="78"/>
      <c r="L51" s="96">
        <v>-4965037</v>
      </c>
      <c r="M51" s="78"/>
      <c r="N51" s="40" t="s">
        <v>3</v>
      </c>
      <c r="O51" s="78"/>
      <c r="P51" s="96">
        <f>SUM(L51:O51)</f>
        <v>-4965037</v>
      </c>
      <c r="Q51" s="78"/>
      <c r="R51" s="141">
        <f>SUM(J51,P51)</f>
        <v>18407688</v>
      </c>
    </row>
    <row r="52" spans="1:18" ht="20.25" customHeight="1" x14ac:dyDescent="0.3">
      <c r="A52" s="26" t="s">
        <v>212</v>
      </c>
      <c r="B52" s="34"/>
      <c r="C52" s="37"/>
      <c r="D52" s="80" t="s">
        <v>3</v>
      </c>
      <c r="E52" s="32"/>
      <c r="F52" s="80" t="s">
        <v>3</v>
      </c>
      <c r="G52" s="32"/>
      <c r="H52" s="80" t="s">
        <v>3</v>
      </c>
      <c r="I52" s="32"/>
      <c r="J52" s="43">
        <f>SUM(J50:J51)</f>
        <v>-138480666</v>
      </c>
      <c r="K52" s="32"/>
      <c r="L52" s="43">
        <f>L51</f>
        <v>-4965037</v>
      </c>
      <c r="M52" s="32"/>
      <c r="N52" s="80" t="s">
        <v>3</v>
      </c>
      <c r="O52" s="32"/>
      <c r="P52" s="43">
        <f>P51</f>
        <v>-4965037</v>
      </c>
      <c r="Q52" s="32"/>
      <c r="R52" s="43">
        <f>SUM(R50:R51)</f>
        <v>-143445703</v>
      </c>
    </row>
    <row r="53" spans="1:18" ht="20.25" customHeight="1" x14ac:dyDescent="0.3">
      <c r="A53" s="26"/>
      <c r="B53" s="210"/>
      <c r="C53" s="37"/>
      <c r="D53" s="90"/>
      <c r="E53" s="32"/>
      <c r="F53" s="90"/>
      <c r="G53" s="32"/>
      <c r="H53" s="90"/>
      <c r="I53" s="32"/>
      <c r="J53" s="36"/>
      <c r="K53" s="32"/>
      <c r="L53" s="36"/>
      <c r="M53" s="32"/>
      <c r="N53" s="36"/>
      <c r="O53" s="32"/>
      <c r="P53" s="36"/>
      <c r="Q53" s="32"/>
      <c r="R53" s="36"/>
    </row>
    <row r="54" spans="1:18" ht="20.25" customHeight="1" x14ac:dyDescent="0.3">
      <c r="A54" s="100" t="s">
        <v>263</v>
      </c>
      <c r="B54" s="210">
        <v>14</v>
      </c>
      <c r="C54" s="37"/>
      <c r="D54" s="78" t="s">
        <v>3</v>
      </c>
      <c r="E54" s="92"/>
      <c r="F54" s="78" t="s">
        <v>3</v>
      </c>
      <c r="G54" s="92"/>
      <c r="H54" s="78" t="s">
        <v>3</v>
      </c>
      <c r="I54" s="143"/>
      <c r="J54" s="178">
        <v>93490902</v>
      </c>
      <c r="K54" s="92"/>
      <c r="L54" s="78" t="s">
        <v>3</v>
      </c>
      <c r="M54" s="92"/>
      <c r="N54" s="96">
        <v>-93490902</v>
      </c>
      <c r="O54" s="92"/>
      <c r="P54" s="96">
        <f>SUM(L54:O54)</f>
        <v>-93490902</v>
      </c>
      <c r="Q54" s="92"/>
      <c r="R54" s="78" t="s">
        <v>3</v>
      </c>
    </row>
    <row r="55" spans="1:18" ht="20.25" customHeight="1" x14ac:dyDescent="0.3">
      <c r="A55" s="100"/>
      <c r="B55" s="210"/>
      <c r="C55" s="37"/>
      <c r="D55" s="169"/>
      <c r="E55" s="92"/>
      <c r="F55" s="169"/>
      <c r="G55" s="92"/>
      <c r="H55" s="170"/>
      <c r="I55" s="143"/>
      <c r="J55" s="170"/>
      <c r="K55" s="92"/>
      <c r="L55" s="169"/>
      <c r="M55" s="92"/>
      <c r="N55" s="169"/>
      <c r="O55" s="92"/>
      <c r="P55" s="169"/>
      <c r="Q55" s="92"/>
      <c r="R55" s="169"/>
    </row>
    <row r="56" spans="1:18" ht="20.25" customHeight="1" thickBot="1" x14ac:dyDescent="0.35">
      <c r="A56" s="26" t="s">
        <v>218</v>
      </c>
      <c r="B56" s="34"/>
      <c r="C56" s="37"/>
      <c r="D56" s="29">
        <f>SUM(D41,D47,D52,D54)</f>
        <v>2264954920</v>
      </c>
      <c r="E56" s="32"/>
      <c r="F56" s="29">
        <f>SUM(F41,F47,F52,F54)</f>
        <v>503250900</v>
      </c>
      <c r="G56" s="32"/>
      <c r="H56" s="29">
        <f>SUM(H41,H47,H52,H54)</f>
        <v>141746500</v>
      </c>
      <c r="I56" s="32"/>
      <c r="J56" s="29">
        <f>SUM(J41,J47,J52,J54)</f>
        <v>330478923</v>
      </c>
      <c r="K56" s="32"/>
      <c r="L56" s="29">
        <f>SUM(L41,L47,L52,L54)</f>
        <v>-87500358</v>
      </c>
      <c r="M56" s="32"/>
      <c r="N56" s="29">
        <f>SUM(N41,N47,N52,N54)</f>
        <v>261724394</v>
      </c>
      <c r="O56" s="32"/>
      <c r="P56" s="29">
        <f>SUM(P41,P47,P52,P54)</f>
        <v>174224036</v>
      </c>
      <c r="Q56" s="32"/>
      <c r="R56" s="29">
        <f>SUM(R41,R47,R52,R54)</f>
        <v>3414655279</v>
      </c>
    </row>
    <row r="57" spans="1:18" ht="20.25" customHeight="1" thickTop="1" x14ac:dyDescent="0.3"/>
  </sheetData>
  <mergeCells count="8">
    <mergeCell ref="D32:R32"/>
    <mergeCell ref="H33:J33"/>
    <mergeCell ref="L33:P33"/>
    <mergeCell ref="D37:R37"/>
    <mergeCell ref="D4:R4"/>
    <mergeCell ref="H5:J5"/>
    <mergeCell ref="L5:P5"/>
    <mergeCell ref="D9:R9"/>
  </mergeCells>
  <phoneticPr fontId="5" type="noConversion"/>
  <pageMargins left="0.7" right="0.4" top="0.48" bottom="0.48" header="0.5" footer="0.5"/>
  <pageSetup paperSize="9" scale="69" firstPageNumber="13" orientation="landscape" useFirstPageNumber="1" r:id="rId1"/>
  <headerFooter alignWithMargins="0">
    <oddFooter xml:space="preserve">&amp;LThe accompanying notes are an integral part of these financial statements.
&amp;C
&amp;P&amp;R
</oddFooter>
  </headerFooter>
  <rowBreaks count="1" manualBreakCount="1">
    <brk id="28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V157"/>
  <sheetViews>
    <sheetView tabSelected="1" view="pageBreakPreview" topLeftCell="A114" zoomScale="85" zoomScaleNormal="100" zoomScaleSheetLayoutView="85" workbookViewId="0">
      <selection activeCell="B10" sqref="B10"/>
    </sheetView>
  </sheetViews>
  <sheetFormatPr defaultColWidth="9.1796875" defaultRowHeight="20.25" customHeight="1" x14ac:dyDescent="0.3"/>
  <cols>
    <col min="1" max="1" width="53.1796875" style="2" customWidth="1"/>
    <col min="2" max="2" width="4.81640625" style="213" customWidth="1"/>
    <col min="3" max="3" width="1.1796875" style="2" customWidth="1"/>
    <col min="4" max="4" width="16" style="28" bestFit="1" customWidth="1"/>
    <col min="5" max="5" width="1" style="2" customWidth="1"/>
    <col min="6" max="6" width="16" style="28" bestFit="1" customWidth="1"/>
    <col min="7" max="7" width="1" style="2" customWidth="1"/>
    <col min="8" max="8" width="16" style="28" customWidth="1"/>
    <col min="9" max="9" width="1" style="2" customWidth="1"/>
    <col min="10" max="10" width="16.453125" style="28" customWidth="1"/>
    <col min="11" max="11" width="9.1796875" style="2"/>
    <col min="12" max="12" width="17.1796875" style="163" bestFit="1" customWidth="1"/>
    <col min="13" max="13" width="2.81640625" style="2" bestFit="1" customWidth="1"/>
    <col min="14" max="14" width="17.1796875" style="163" bestFit="1" customWidth="1"/>
    <col min="15" max="15" width="2.81640625" style="2" bestFit="1" customWidth="1"/>
    <col min="16" max="16" width="17.1796875" style="163" bestFit="1" customWidth="1"/>
    <col min="17" max="17" width="9.1796875" style="163" bestFit="1" customWidth="1"/>
    <col min="18" max="18" width="18.1796875" style="163" customWidth="1"/>
    <col min="19" max="19" width="9.1796875" style="163"/>
    <col min="20" max="20" width="15.81640625" style="163" bestFit="1" customWidth="1"/>
    <col min="21" max="21" width="9.1796875" style="163"/>
    <col min="22" max="22" width="15.81640625" style="163" bestFit="1" customWidth="1"/>
    <col min="23" max="16384" width="9.1796875" style="2"/>
  </cols>
  <sheetData>
    <row r="1" spans="1:22" ht="20.25" customHeight="1" x14ac:dyDescent="0.35">
      <c r="A1" s="11" t="s">
        <v>12</v>
      </c>
      <c r="E1" s="28"/>
      <c r="G1" s="28"/>
      <c r="I1" s="28"/>
    </row>
    <row r="2" spans="1:22" ht="20.25" customHeight="1" x14ac:dyDescent="0.3">
      <c r="A2" s="12" t="s">
        <v>94</v>
      </c>
    </row>
    <row r="3" spans="1:22" ht="20.25" customHeight="1" x14ac:dyDescent="0.3">
      <c r="A3" s="12"/>
    </row>
    <row r="4" spans="1:22" ht="20.25" customHeight="1" x14ac:dyDescent="0.3">
      <c r="A4" s="12"/>
      <c r="C4" s="3"/>
      <c r="D4" s="243" t="s">
        <v>7</v>
      </c>
      <c r="E4" s="243"/>
      <c r="F4" s="243"/>
      <c r="G4" s="3"/>
      <c r="H4" s="243" t="s">
        <v>35</v>
      </c>
      <c r="I4" s="243"/>
      <c r="J4" s="243"/>
    </row>
    <row r="5" spans="1:22" ht="20.25" customHeight="1" x14ac:dyDescent="0.3">
      <c r="A5" s="1"/>
      <c r="C5" s="3"/>
      <c r="D5" s="243" t="s">
        <v>38</v>
      </c>
      <c r="E5" s="243"/>
      <c r="F5" s="243"/>
      <c r="G5" s="3"/>
      <c r="H5" s="243" t="s">
        <v>38</v>
      </c>
      <c r="I5" s="243"/>
      <c r="J5" s="243"/>
    </row>
    <row r="6" spans="1:22" ht="20.25" customHeight="1" x14ac:dyDescent="0.3">
      <c r="A6" s="1"/>
      <c r="C6" s="3"/>
      <c r="D6" s="241" t="s">
        <v>87</v>
      </c>
      <c r="E6" s="241"/>
      <c r="F6" s="241"/>
      <c r="G6" s="3"/>
      <c r="H6" s="241" t="s">
        <v>87</v>
      </c>
      <c r="I6" s="241"/>
      <c r="J6" s="241"/>
    </row>
    <row r="7" spans="1:22" ht="20.25" customHeight="1" x14ac:dyDescent="0.3">
      <c r="A7" s="1"/>
      <c r="C7" s="3"/>
      <c r="D7" s="242" t="s">
        <v>86</v>
      </c>
      <c r="E7" s="242"/>
      <c r="F7" s="242"/>
      <c r="G7" s="3"/>
      <c r="H7" s="242" t="s">
        <v>86</v>
      </c>
      <c r="I7" s="242"/>
      <c r="J7" s="242"/>
    </row>
    <row r="8" spans="1:22" ht="20.25" customHeight="1" x14ac:dyDescent="0.3">
      <c r="A8" s="1"/>
      <c r="B8" s="213" t="s">
        <v>14</v>
      </c>
      <c r="C8" s="3"/>
      <c r="D8" s="58">
        <v>2020</v>
      </c>
      <c r="E8" s="59"/>
      <c r="F8" s="58">
        <v>2019</v>
      </c>
      <c r="G8" s="59"/>
      <c r="H8" s="58">
        <v>2020</v>
      </c>
      <c r="I8" s="59"/>
      <c r="J8" s="58">
        <v>2019</v>
      </c>
    </row>
    <row r="9" spans="1:22" ht="20.25" customHeight="1" x14ac:dyDescent="0.3">
      <c r="A9" s="1"/>
      <c r="C9" s="3"/>
      <c r="D9" s="240" t="s">
        <v>42</v>
      </c>
      <c r="E9" s="240"/>
      <c r="F9" s="240"/>
      <c r="G9" s="240"/>
      <c r="H9" s="240"/>
      <c r="I9" s="240"/>
      <c r="J9" s="240"/>
    </row>
    <row r="10" spans="1:22" ht="20.25" customHeight="1" x14ac:dyDescent="0.3">
      <c r="A10" s="17" t="s">
        <v>95</v>
      </c>
      <c r="C10" s="147"/>
    </row>
    <row r="11" spans="1:22" ht="20.25" customHeight="1" x14ac:dyDescent="0.3">
      <c r="A11" s="8" t="s">
        <v>138</v>
      </c>
      <c r="D11" s="23">
        <f>BSPL!E136</f>
        <v>91420361</v>
      </c>
      <c r="E11" s="6"/>
      <c r="F11" s="23">
        <f>BSPL!G136</f>
        <v>-768707052</v>
      </c>
      <c r="G11" s="6"/>
      <c r="H11" s="45">
        <f>BSPL!I136</f>
        <v>-161853391</v>
      </c>
      <c r="I11" s="6"/>
      <c r="J11" s="45">
        <f>BSPL!K136</f>
        <v>-826899285</v>
      </c>
      <c r="L11" s="2"/>
      <c r="N11" s="2"/>
      <c r="P11" s="2"/>
      <c r="Q11" s="2"/>
      <c r="R11" s="2"/>
      <c r="S11" s="2"/>
      <c r="T11" s="2"/>
      <c r="U11" s="2"/>
      <c r="V11" s="2"/>
    </row>
    <row r="12" spans="1:22" ht="20.25" customHeight="1" x14ac:dyDescent="0.3">
      <c r="A12" s="19" t="s">
        <v>316</v>
      </c>
      <c r="D12" s="23"/>
      <c r="E12" s="6"/>
      <c r="F12" s="23"/>
      <c r="G12" s="23"/>
      <c r="H12" s="23"/>
      <c r="I12" s="23"/>
      <c r="J12" s="23"/>
      <c r="L12" s="2"/>
      <c r="N12" s="2"/>
      <c r="P12" s="2"/>
      <c r="Q12" s="2"/>
      <c r="R12" s="2"/>
      <c r="S12" s="2"/>
      <c r="T12" s="2"/>
      <c r="U12" s="2"/>
      <c r="V12" s="2"/>
    </row>
    <row r="13" spans="1:22" ht="20.25" customHeight="1" x14ac:dyDescent="0.3">
      <c r="A13" s="8" t="s">
        <v>264</v>
      </c>
      <c r="D13" s="23">
        <v>43901508</v>
      </c>
      <c r="E13" s="6"/>
      <c r="F13" s="23">
        <v>96581374</v>
      </c>
      <c r="G13" s="23"/>
      <c r="H13" s="23">
        <v>-7662053</v>
      </c>
      <c r="I13" s="23"/>
      <c r="J13" s="23">
        <v>100000</v>
      </c>
      <c r="L13" s="2"/>
      <c r="N13" s="2"/>
      <c r="P13" s="2"/>
      <c r="Q13" s="2"/>
      <c r="R13" s="2"/>
      <c r="S13" s="2"/>
      <c r="T13" s="2"/>
      <c r="U13" s="2"/>
      <c r="V13" s="2"/>
    </row>
    <row r="14" spans="1:22" ht="20.25" customHeight="1" x14ac:dyDescent="0.3">
      <c r="A14" s="8" t="s">
        <v>53</v>
      </c>
      <c r="D14" s="23">
        <v>186467751</v>
      </c>
      <c r="E14" s="6"/>
      <c r="F14" s="23">
        <v>188876375</v>
      </c>
      <c r="G14" s="23"/>
      <c r="H14" s="23">
        <v>110883896</v>
      </c>
      <c r="I14" s="23"/>
      <c r="J14" s="23">
        <v>78505146</v>
      </c>
      <c r="L14" s="2"/>
      <c r="N14" s="2"/>
      <c r="P14" s="2"/>
      <c r="Q14" s="2"/>
      <c r="R14" s="2"/>
      <c r="S14" s="2"/>
      <c r="T14" s="2"/>
      <c r="U14" s="2"/>
      <c r="V14" s="2"/>
    </row>
    <row r="15" spans="1:22" ht="20.25" customHeight="1" x14ac:dyDescent="0.3">
      <c r="A15" s="8" t="s">
        <v>96</v>
      </c>
      <c r="D15" s="23">
        <v>198850352</v>
      </c>
      <c r="E15" s="6"/>
      <c r="F15" s="23">
        <v>171242830</v>
      </c>
      <c r="G15" s="23"/>
      <c r="H15" s="23">
        <v>108275438</v>
      </c>
      <c r="I15" s="23"/>
      <c r="J15" s="23">
        <v>44654450</v>
      </c>
      <c r="L15" s="2"/>
      <c r="N15" s="2"/>
      <c r="P15" s="2"/>
      <c r="Q15" s="2"/>
      <c r="R15" s="2"/>
      <c r="S15" s="2"/>
      <c r="T15" s="2"/>
      <c r="U15" s="2"/>
      <c r="V15" s="2"/>
    </row>
    <row r="16" spans="1:22" ht="20.25" customHeight="1" x14ac:dyDescent="0.3">
      <c r="A16" s="8" t="s">
        <v>321</v>
      </c>
      <c r="B16" s="213">
        <v>21</v>
      </c>
      <c r="D16" s="23">
        <v>-181480638</v>
      </c>
      <c r="E16" s="6"/>
      <c r="F16" s="23">
        <v>533735276</v>
      </c>
      <c r="G16" s="23"/>
      <c r="H16" s="23">
        <v>-149832067</v>
      </c>
      <c r="I16" s="23"/>
      <c r="J16" s="23">
        <v>460938665</v>
      </c>
      <c r="L16" s="2"/>
      <c r="N16" s="2"/>
      <c r="P16" s="2"/>
      <c r="Q16" s="2"/>
      <c r="R16" s="2"/>
      <c r="S16" s="2"/>
      <c r="T16" s="2"/>
      <c r="U16" s="2"/>
      <c r="V16" s="2"/>
    </row>
    <row r="17" spans="1:22" ht="20.25" customHeight="1" x14ac:dyDescent="0.3">
      <c r="A17" s="2" t="s">
        <v>198</v>
      </c>
      <c r="B17" s="202">
        <v>22</v>
      </c>
      <c r="D17" s="148">
        <v>106044454</v>
      </c>
      <c r="E17" s="149"/>
      <c r="F17" s="148">
        <v>219772785</v>
      </c>
      <c r="G17" s="150"/>
      <c r="H17" s="150">
        <v>48445492</v>
      </c>
      <c r="I17" s="150"/>
      <c r="J17" s="150">
        <v>113657919</v>
      </c>
      <c r="L17" s="2"/>
      <c r="N17" s="2"/>
      <c r="P17" s="2"/>
      <c r="Q17" s="2"/>
      <c r="R17" s="2"/>
      <c r="S17" s="2"/>
      <c r="T17" s="2"/>
      <c r="U17" s="2"/>
      <c r="V17" s="2"/>
    </row>
    <row r="18" spans="1:22" ht="20.25" customHeight="1" x14ac:dyDescent="0.3">
      <c r="A18" s="92" t="s">
        <v>199</v>
      </c>
      <c r="C18" s="28"/>
      <c r="D18" s="176">
        <v>12917436</v>
      </c>
      <c r="E18" s="150"/>
      <c r="F18" s="176">
        <v>5383450</v>
      </c>
      <c r="G18" s="150"/>
      <c r="H18" s="150">
        <v>13959155</v>
      </c>
      <c r="I18" s="150"/>
      <c r="J18" s="150">
        <v>1611716</v>
      </c>
      <c r="L18" s="2"/>
      <c r="N18" s="2"/>
      <c r="P18" s="2"/>
      <c r="Q18" s="2"/>
      <c r="R18" s="2"/>
      <c r="S18" s="2"/>
      <c r="T18" s="2"/>
      <c r="U18" s="2"/>
      <c r="V18" s="2"/>
    </row>
    <row r="19" spans="1:22" ht="20.25" customHeight="1" x14ac:dyDescent="0.3">
      <c r="A19" s="2" t="s">
        <v>240</v>
      </c>
      <c r="B19" s="213">
        <v>3</v>
      </c>
      <c r="D19" s="176">
        <v>-51546965</v>
      </c>
      <c r="F19" s="151" t="s">
        <v>3</v>
      </c>
      <c r="H19" s="150">
        <v>-50043492</v>
      </c>
      <c r="J19" s="151" t="s">
        <v>3</v>
      </c>
    </row>
    <row r="20" spans="1:22" ht="20.25" customHeight="1" x14ac:dyDescent="0.3">
      <c r="A20" s="179" t="s">
        <v>292</v>
      </c>
      <c r="D20" s="176">
        <v>8545294</v>
      </c>
      <c r="F20" s="151">
        <v>-25416000</v>
      </c>
      <c r="H20" s="151" t="s">
        <v>3</v>
      </c>
      <c r="J20" s="151">
        <v>-500000</v>
      </c>
    </row>
    <row r="21" spans="1:22" ht="20.25" customHeight="1" x14ac:dyDescent="0.3">
      <c r="A21" s="179" t="s">
        <v>98</v>
      </c>
      <c r="D21" s="151">
        <v>-11011490</v>
      </c>
      <c r="E21" s="152"/>
      <c r="F21" s="151">
        <v>-13071743</v>
      </c>
      <c r="G21" s="23"/>
      <c r="H21" s="23">
        <v>-559858032</v>
      </c>
      <c r="I21" s="23"/>
      <c r="J21" s="23">
        <v>-430788821</v>
      </c>
      <c r="L21" s="2"/>
      <c r="N21" s="2"/>
      <c r="P21" s="2"/>
      <c r="Q21" s="2"/>
      <c r="R21" s="2"/>
      <c r="S21" s="2"/>
      <c r="T21" s="2"/>
      <c r="U21" s="2"/>
      <c r="V21" s="2"/>
    </row>
    <row r="22" spans="1:22" ht="20.25" customHeight="1" x14ac:dyDescent="0.3">
      <c r="A22" s="8" t="s">
        <v>208</v>
      </c>
      <c r="D22" s="151">
        <v>1141940</v>
      </c>
      <c r="E22" s="152"/>
      <c r="F22" s="151">
        <v>11905619</v>
      </c>
      <c r="G22" s="23"/>
      <c r="H22" s="151" t="s">
        <v>3</v>
      </c>
      <c r="I22" s="23"/>
      <c r="J22" s="151" t="s">
        <v>3</v>
      </c>
      <c r="L22" s="2"/>
      <c r="N22" s="2"/>
      <c r="P22" s="2"/>
      <c r="Q22" s="2"/>
      <c r="R22" s="2"/>
      <c r="S22" s="2"/>
      <c r="T22" s="2"/>
      <c r="U22" s="2"/>
      <c r="V22" s="2"/>
    </row>
    <row r="23" spans="1:22" ht="20.25" customHeight="1" x14ac:dyDescent="0.3">
      <c r="A23" s="179" t="s">
        <v>207</v>
      </c>
      <c r="D23" s="151" t="s">
        <v>3</v>
      </c>
      <c r="E23" s="152"/>
      <c r="F23" s="151">
        <v>2380891</v>
      </c>
      <c r="G23" s="23"/>
      <c r="H23" s="151" t="s">
        <v>3</v>
      </c>
      <c r="I23" s="23"/>
      <c r="J23" s="151" t="s">
        <v>3</v>
      </c>
      <c r="L23" s="2"/>
      <c r="N23" s="2"/>
      <c r="P23" s="2"/>
      <c r="Q23" s="2"/>
      <c r="R23" s="2"/>
      <c r="S23" s="2"/>
      <c r="T23" s="2"/>
      <c r="U23" s="2"/>
      <c r="V23" s="2"/>
    </row>
    <row r="24" spans="1:22" ht="20.25" customHeight="1" x14ac:dyDescent="0.3">
      <c r="A24" s="179" t="s">
        <v>312</v>
      </c>
      <c r="D24" s="148"/>
      <c r="E24" s="149"/>
      <c r="F24" s="148"/>
      <c r="G24" s="150"/>
      <c r="H24" s="150"/>
      <c r="I24" s="150"/>
      <c r="J24" s="150"/>
      <c r="L24" s="2"/>
      <c r="N24" s="2"/>
      <c r="P24" s="2"/>
      <c r="Q24" s="2"/>
      <c r="R24" s="2"/>
      <c r="S24" s="2"/>
      <c r="T24" s="2"/>
      <c r="U24" s="2"/>
      <c r="V24" s="2"/>
    </row>
    <row r="25" spans="1:22" ht="20.25" customHeight="1" x14ac:dyDescent="0.3">
      <c r="A25" s="2" t="s">
        <v>265</v>
      </c>
      <c r="B25" s="213">
        <v>3</v>
      </c>
      <c r="D25" s="23">
        <v>74838018</v>
      </c>
      <c r="E25" s="6"/>
      <c r="F25" s="151" t="s">
        <v>3</v>
      </c>
      <c r="G25" s="23"/>
      <c r="H25" s="23">
        <v>48376764</v>
      </c>
      <c r="I25" s="23"/>
      <c r="J25" s="151" t="s">
        <v>3</v>
      </c>
      <c r="L25" s="2"/>
      <c r="N25" s="2"/>
      <c r="P25" s="2"/>
      <c r="Q25" s="2"/>
      <c r="R25" s="2"/>
      <c r="S25" s="2"/>
      <c r="T25" s="2"/>
      <c r="U25" s="2"/>
      <c r="V25" s="2"/>
    </row>
    <row r="26" spans="1:22" ht="20.25" customHeight="1" x14ac:dyDescent="0.3">
      <c r="A26" s="2" t="s">
        <v>266</v>
      </c>
      <c r="B26" s="237">
        <v>3</v>
      </c>
      <c r="D26" s="151" t="s">
        <v>3</v>
      </c>
      <c r="E26" s="149"/>
      <c r="F26" s="148">
        <v>32630247</v>
      </c>
      <c r="G26" s="150"/>
      <c r="H26" s="151" t="s">
        <v>3</v>
      </c>
      <c r="I26" s="150"/>
      <c r="J26" s="150">
        <v>52853288</v>
      </c>
      <c r="L26" s="2"/>
      <c r="N26" s="2"/>
      <c r="P26" s="2"/>
      <c r="Q26" s="2"/>
      <c r="R26" s="2"/>
      <c r="S26" s="2"/>
      <c r="T26" s="2"/>
      <c r="U26" s="2"/>
      <c r="V26" s="2"/>
    </row>
    <row r="27" spans="1:22" ht="20.25" customHeight="1" x14ac:dyDescent="0.3">
      <c r="A27" s="92" t="s">
        <v>267</v>
      </c>
      <c r="B27" s="237">
        <v>3</v>
      </c>
      <c r="D27" s="151" t="s">
        <v>3</v>
      </c>
      <c r="E27" s="152"/>
      <c r="F27" s="151">
        <v>122110000</v>
      </c>
      <c r="G27" s="23"/>
      <c r="H27" s="151" t="s">
        <v>3</v>
      </c>
      <c r="I27" s="23"/>
      <c r="J27" s="151">
        <v>12860000</v>
      </c>
      <c r="L27" s="2"/>
      <c r="N27" s="2"/>
      <c r="P27" s="2"/>
      <c r="Q27" s="2"/>
      <c r="R27" s="2"/>
      <c r="S27" s="2"/>
      <c r="T27" s="2"/>
      <c r="U27" s="2"/>
      <c r="V27" s="2"/>
    </row>
    <row r="28" spans="1:22" ht="20.25" customHeight="1" x14ac:dyDescent="0.3">
      <c r="A28" s="8" t="s">
        <v>268</v>
      </c>
      <c r="B28" s="237">
        <v>3</v>
      </c>
      <c r="D28" s="151" t="s">
        <v>3</v>
      </c>
      <c r="E28" s="152"/>
      <c r="F28" s="151">
        <v>49953597</v>
      </c>
      <c r="G28" s="23"/>
      <c r="H28" s="151" t="s">
        <v>3</v>
      </c>
      <c r="I28" s="23"/>
      <c r="J28" s="151">
        <v>49953597</v>
      </c>
      <c r="L28" s="2"/>
      <c r="N28" s="2"/>
      <c r="P28" s="2"/>
      <c r="Q28" s="2"/>
      <c r="R28" s="2"/>
      <c r="S28" s="2"/>
      <c r="T28" s="2"/>
      <c r="U28" s="2"/>
      <c r="V28" s="2"/>
    </row>
    <row r="29" spans="1:22" ht="20.25" customHeight="1" x14ac:dyDescent="0.3">
      <c r="A29" s="8" t="s">
        <v>269</v>
      </c>
      <c r="B29" s="237">
        <v>3</v>
      </c>
      <c r="D29" s="151" t="s">
        <v>3</v>
      </c>
      <c r="E29" s="6"/>
      <c r="F29" s="23">
        <v>49557594</v>
      </c>
      <c r="G29" s="6"/>
      <c r="H29" s="151" t="s">
        <v>3</v>
      </c>
      <c r="I29" s="6"/>
      <c r="J29" s="23">
        <v>49557594</v>
      </c>
      <c r="L29" s="2"/>
      <c r="N29" s="2"/>
      <c r="P29" s="2"/>
      <c r="Q29" s="2"/>
      <c r="R29" s="2"/>
      <c r="S29" s="2"/>
      <c r="T29" s="2"/>
      <c r="U29" s="2"/>
      <c r="V29" s="2"/>
    </row>
    <row r="30" spans="1:22" ht="20.25" customHeight="1" x14ac:dyDescent="0.3">
      <c r="A30" s="153" t="s">
        <v>273</v>
      </c>
      <c r="B30" s="237">
        <v>3</v>
      </c>
      <c r="D30" s="151" t="s">
        <v>3</v>
      </c>
      <c r="E30" s="6"/>
      <c r="F30" s="23">
        <v>5100432</v>
      </c>
      <c r="G30" s="6"/>
      <c r="H30" s="151" t="s">
        <v>3</v>
      </c>
      <c r="I30" s="6"/>
      <c r="J30" s="151" t="s">
        <v>3</v>
      </c>
      <c r="L30" s="2"/>
      <c r="N30" s="2"/>
      <c r="P30" s="2"/>
      <c r="Q30" s="2"/>
      <c r="R30" s="2"/>
      <c r="S30" s="2"/>
      <c r="T30" s="2"/>
      <c r="U30" s="2"/>
      <c r="V30" s="2"/>
    </row>
    <row r="31" spans="1:22" ht="20.25" customHeight="1" x14ac:dyDescent="0.3">
      <c r="A31" s="153" t="s">
        <v>274</v>
      </c>
      <c r="D31" s="151">
        <v>12316154</v>
      </c>
      <c r="E31" s="6"/>
      <c r="F31" s="23">
        <v>31698835</v>
      </c>
      <c r="G31" s="6"/>
      <c r="H31" s="151">
        <v>10151586</v>
      </c>
      <c r="I31" s="6"/>
      <c r="J31" s="23">
        <v>5431734</v>
      </c>
      <c r="L31" s="2"/>
      <c r="N31" s="2"/>
      <c r="P31" s="2"/>
      <c r="Q31" s="2"/>
      <c r="R31" s="2"/>
      <c r="S31" s="2"/>
      <c r="T31" s="2"/>
      <c r="U31" s="2"/>
      <c r="V31" s="2"/>
    </row>
    <row r="32" spans="1:22" ht="20.25" customHeight="1" x14ac:dyDescent="0.3">
      <c r="A32" s="153" t="s">
        <v>275</v>
      </c>
      <c r="D32" s="151" t="s">
        <v>3</v>
      </c>
      <c r="E32" s="6"/>
      <c r="F32" s="151" t="s">
        <v>3</v>
      </c>
      <c r="G32" s="6"/>
      <c r="H32" s="151" t="s">
        <v>3</v>
      </c>
      <c r="I32" s="6"/>
      <c r="J32" s="23">
        <v>102840158</v>
      </c>
      <c r="L32" s="2"/>
      <c r="N32" s="2"/>
      <c r="P32" s="2"/>
      <c r="Q32" s="2"/>
      <c r="R32" s="2"/>
      <c r="S32" s="2"/>
      <c r="T32" s="2"/>
      <c r="U32" s="2"/>
      <c r="V32" s="2"/>
    </row>
    <row r="33" spans="1:22" ht="20.25" customHeight="1" x14ac:dyDescent="0.3">
      <c r="A33" s="153" t="s">
        <v>276</v>
      </c>
      <c r="B33" s="234"/>
      <c r="D33" s="151">
        <v>3912544</v>
      </c>
      <c r="E33" s="6"/>
      <c r="F33" s="151" t="s">
        <v>3</v>
      </c>
      <c r="G33" s="6"/>
      <c r="H33" s="151">
        <v>14127000</v>
      </c>
      <c r="I33" s="6"/>
      <c r="J33" s="151" t="s">
        <v>3</v>
      </c>
      <c r="L33" s="2"/>
      <c r="N33" s="2"/>
      <c r="P33" s="2"/>
      <c r="Q33" s="2"/>
      <c r="R33" s="2"/>
      <c r="S33" s="2"/>
      <c r="T33" s="2"/>
      <c r="U33" s="2"/>
      <c r="V33" s="2"/>
    </row>
    <row r="34" spans="1:22" ht="20.25" customHeight="1" x14ac:dyDescent="0.3">
      <c r="A34" s="154" t="s">
        <v>119</v>
      </c>
      <c r="D34" s="151"/>
      <c r="E34" s="6"/>
      <c r="F34" s="151"/>
      <c r="G34" s="6"/>
      <c r="H34" s="190"/>
      <c r="I34" s="6"/>
      <c r="J34" s="190"/>
      <c r="L34" s="2"/>
      <c r="N34" s="2"/>
      <c r="P34" s="2"/>
      <c r="Q34" s="2"/>
      <c r="R34" s="2"/>
      <c r="S34" s="2"/>
      <c r="T34" s="2"/>
      <c r="U34" s="2"/>
      <c r="V34" s="2"/>
    </row>
    <row r="35" spans="1:22" ht="20.25" customHeight="1" x14ac:dyDescent="0.3">
      <c r="A35" s="154" t="s">
        <v>107</v>
      </c>
      <c r="D35" s="151" t="s">
        <v>3</v>
      </c>
      <c r="E35" s="6"/>
      <c r="F35" s="151">
        <v>49699517</v>
      </c>
      <c r="G35" s="6"/>
      <c r="H35" s="151" t="s">
        <v>3</v>
      </c>
      <c r="I35" s="6"/>
      <c r="J35" s="151" t="s">
        <v>3</v>
      </c>
      <c r="L35" s="2"/>
      <c r="N35" s="2"/>
      <c r="P35" s="2"/>
      <c r="Q35" s="2"/>
      <c r="R35" s="2"/>
      <c r="S35" s="2"/>
      <c r="T35" s="2"/>
      <c r="U35" s="2"/>
      <c r="V35" s="2"/>
    </row>
    <row r="36" spans="1:22" ht="20.25" customHeight="1" x14ac:dyDescent="0.3">
      <c r="A36" s="154" t="s">
        <v>277</v>
      </c>
      <c r="D36" s="151"/>
      <c r="E36" s="6"/>
      <c r="F36" s="151"/>
      <c r="G36" s="6"/>
      <c r="H36" s="151"/>
      <c r="I36" s="6"/>
      <c r="J36" s="151"/>
      <c r="L36" s="2"/>
      <c r="N36" s="2"/>
      <c r="P36" s="2"/>
      <c r="Q36" s="2"/>
      <c r="R36" s="2"/>
      <c r="S36" s="2"/>
      <c r="T36" s="2"/>
      <c r="U36" s="2"/>
      <c r="V36" s="2"/>
    </row>
    <row r="37" spans="1:22" ht="20.25" customHeight="1" x14ac:dyDescent="0.3">
      <c r="A37" s="154" t="s">
        <v>278</v>
      </c>
      <c r="D37" s="151">
        <v>-2131799</v>
      </c>
      <c r="E37" s="6"/>
      <c r="F37" s="151" t="s">
        <v>3</v>
      </c>
      <c r="G37" s="6"/>
      <c r="H37" s="151" t="s">
        <v>3</v>
      </c>
      <c r="I37" s="6"/>
      <c r="J37" s="151" t="s">
        <v>3</v>
      </c>
      <c r="L37" s="2"/>
      <c r="N37" s="2"/>
      <c r="P37" s="2"/>
      <c r="Q37" s="2"/>
      <c r="R37" s="2"/>
      <c r="S37" s="2"/>
      <c r="T37" s="2"/>
      <c r="U37" s="2"/>
      <c r="V37" s="2"/>
    </row>
    <row r="38" spans="1:22" ht="20.25" customHeight="1" x14ac:dyDescent="0.3">
      <c r="A38" s="154" t="s">
        <v>145</v>
      </c>
      <c r="D38" s="23">
        <v>-218944</v>
      </c>
      <c r="E38" s="6"/>
      <c r="F38" s="23">
        <v>-6689562</v>
      </c>
      <c r="G38" s="6"/>
      <c r="H38" s="151" t="s">
        <v>3</v>
      </c>
      <c r="I38" s="6"/>
      <c r="J38" s="23">
        <v>-50000</v>
      </c>
      <c r="L38" s="2"/>
      <c r="N38" s="2"/>
      <c r="P38" s="2"/>
      <c r="Q38" s="2"/>
      <c r="R38" s="2"/>
      <c r="S38" s="2"/>
      <c r="T38" s="2"/>
      <c r="U38" s="2"/>
      <c r="V38" s="2"/>
    </row>
    <row r="39" spans="1:22" ht="20.25" customHeight="1" x14ac:dyDescent="0.3">
      <c r="A39" s="153" t="s">
        <v>200</v>
      </c>
      <c r="D39" s="151" t="s">
        <v>3</v>
      </c>
      <c r="E39" s="6"/>
      <c r="F39" s="23">
        <v>-26880</v>
      </c>
      <c r="G39" s="6"/>
      <c r="H39" s="151" t="s">
        <v>3</v>
      </c>
      <c r="I39" s="6"/>
      <c r="J39" s="151" t="s">
        <v>3</v>
      </c>
      <c r="L39" s="2"/>
      <c r="N39" s="2"/>
      <c r="P39" s="2"/>
      <c r="Q39" s="2"/>
      <c r="R39" s="2"/>
      <c r="S39" s="2"/>
      <c r="T39" s="2"/>
      <c r="U39" s="2"/>
      <c r="V39" s="2"/>
    </row>
    <row r="40" spans="1:22" ht="20.25" customHeight="1" x14ac:dyDescent="0.3">
      <c r="A40" s="154" t="s">
        <v>270</v>
      </c>
      <c r="D40" s="23">
        <v>-3488029</v>
      </c>
      <c r="E40" s="6"/>
      <c r="F40" s="151" t="s">
        <v>3</v>
      </c>
      <c r="G40" s="6"/>
      <c r="H40" s="151" t="s">
        <v>3</v>
      </c>
      <c r="I40" s="6"/>
      <c r="J40" s="151" t="s">
        <v>3</v>
      </c>
      <c r="L40" s="2"/>
      <c r="N40" s="2"/>
      <c r="P40" s="2"/>
      <c r="Q40" s="2"/>
      <c r="R40" s="2"/>
      <c r="S40" s="2"/>
      <c r="T40" s="2"/>
      <c r="U40" s="2"/>
      <c r="V40" s="2"/>
    </row>
    <row r="41" spans="1:22" ht="20.25" customHeight="1" x14ac:dyDescent="0.3">
      <c r="A41" s="153" t="s">
        <v>201</v>
      </c>
      <c r="D41" s="151" t="s">
        <v>3</v>
      </c>
      <c r="E41" s="6"/>
      <c r="F41" s="23">
        <v>-261841251</v>
      </c>
      <c r="G41" s="6"/>
      <c r="H41" s="151" t="s">
        <v>3</v>
      </c>
      <c r="I41" s="6"/>
      <c r="J41" s="23">
        <v>-261792206</v>
      </c>
      <c r="L41" s="2"/>
      <c r="N41" s="2"/>
      <c r="P41" s="2"/>
      <c r="Q41" s="2"/>
      <c r="R41" s="2"/>
      <c r="S41" s="2"/>
      <c r="T41" s="2"/>
      <c r="U41" s="2"/>
      <c r="V41" s="2"/>
    </row>
    <row r="42" spans="1:22" ht="20.25" customHeight="1" x14ac:dyDescent="0.3">
      <c r="A42" s="37" t="s">
        <v>279</v>
      </c>
      <c r="D42" s="23"/>
      <c r="E42" s="6"/>
      <c r="F42" s="23"/>
      <c r="G42" s="6"/>
      <c r="H42" s="156"/>
      <c r="I42" s="6"/>
      <c r="J42" s="156"/>
      <c r="L42" s="2"/>
      <c r="N42" s="2"/>
      <c r="P42" s="2"/>
      <c r="Q42" s="2"/>
      <c r="R42" s="2"/>
      <c r="S42" s="2"/>
      <c r="T42" s="2"/>
      <c r="U42" s="2"/>
      <c r="V42" s="2"/>
    </row>
    <row r="43" spans="1:22" ht="20.25" customHeight="1" x14ac:dyDescent="0.3">
      <c r="A43" s="8" t="s">
        <v>132</v>
      </c>
      <c r="D43" s="164">
        <v>4993701</v>
      </c>
      <c r="E43" s="7"/>
      <c r="F43" s="164">
        <v>4213097</v>
      </c>
      <c r="G43" s="7"/>
      <c r="H43" s="164">
        <v>656209</v>
      </c>
      <c r="I43" s="7"/>
      <c r="J43" s="164">
        <v>108460</v>
      </c>
      <c r="L43" s="2"/>
      <c r="N43" s="2"/>
      <c r="P43" s="2"/>
      <c r="Q43" s="2"/>
      <c r="R43" s="2"/>
      <c r="S43" s="2"/>
      <c r="T43" s="2"/>
      <c r="U43" s="2"/>
      <c r="V43" s="2"/>
    </row>
    <row r="44" spans="1:22" ht="20.25" customHeight="1" x14ac:dyDescent="0.3">
      <c r="A44" s="8" t="s">
        <v>271</v>
      </c>
      <c r="B44" s="213">
        <v>14</v>
      </c>
      <c r="D44" s="164">
        <v>-30183952</v>
      </c>
      <c r="E44" s="7"/>
      <c r="F44" s="151" t="s">
        <v>3</v>
      </c>
      <c r="G44" s="7"/>
      <c r="H44" s="164">
        <v>-30183952</v>
      </c>
      <c r="I44" s="7"/>
      <c r="J44" s="151" t="s">
        <v>3</v>
      </c>
      <c r="L44" s="2"/>
      <c r="N44" s="2"/>
      <c r="P44" s="2"/>
      <c r="Q44" s="2"/>
      <c r="R44" s="2"/>
      <c r="S44" s="2"/>
      <c r="T44" s="2"/>
      <c r="U44" s="2"/>
      <c r="V44" s="2"/>
    </row>
    <row r="45" spans="1:22" ht="20" customHeight="1" x14ac:dyDescent="0.3">
      <c r="A45" s="154" t="s">
        <v>309</v>
      </c>
      <c r="B45" s="213">
        <v>11</v>
      </c>
      <c r="D45" s="23">
        <v>-542845129</v>
      </c>
      <c r="E45" s="6"/>
      <c r="F45" s="23">
        <v>-444413242</v>
      </c>
      <c r="G45" s="6"/>
      <c r="H45" s="151" t="s">
        <v>3</v>
      </c>
      <c r="I45" s="6"/>
      <c r="J45" s="151" t="s">
        <v>3</v>
      </c>
      <c r="L45" s="2"/>
      <c r="N45" s="2"/>
      <c r="P45" s="2"/>
      <c r="Q45" s="2"/>
      <c r="R45" s="2"/>
      <c r="S45" s="2"/>
      <c r="T45" s="2"/>
      <c r="U45" s="2"/>
      <c r="V45" s="2"/>
    </row>
    <row r="46" spans="1:22" s="28" customFormat="1" ht="20.25" customHeight="1" x14ac:dyDescent="0.3">
      <c r="A46" s="37" t="s">
        <v>272</v>
      </c>
      <c r="B46" s="213"/>
      <c r="D46" s="151" t="s">
        <v>3</v>
      </c>
      <c r="F46" s="23">
        <v>-7550536</v>
      </c>
      <c r="H46" s="151" t="s">
        <v>3</v>
      </c>
      <c r="J46" s="151" t="s">
        <v>3</v>
      </c>
    </row>
    <row r="47" spans="1:22" s="28" customFormat="1" ht="20.25" customHeight="1" x14ac:dyDescent="0.3">
      <c r="A47" s="37" t="s">
        <v>245</v>
      </c>
      <c r="B47" s="213"/>
      <c r="D47" s="23">
        <v>566602</v>
      </c>
      <c r="E47" s="23"/>
      <c r="F47" s="23">
        <v>3345964</v>
      </c>
      <c r="G47" s="23"/>
      <c r="H47" s="27" t="s">
        <v>3</v>
      </c>
      <c r="I47" s="23"/>
      <c r="J47" s="27" t="s">
        <v>3</v>
      </c>
    </row>
    <row r="48" spans="1:22" s="28" customFormat="1" ht="20.25" customHeight="1" x14ac:dyDescent="0.3">
      <c r="A48" s="37" t="s">
        <v>97</v>
      </c>
      <c r="B48" s="213"/>
      <c r="D48" s="35">
        <v>-72573328</v>
      </c>
      <c r="E48" s="23"/>
      <c r="F48" s="35">
        <v>-89358634</v>
      </c>
      <c r="G48" s="23"/>
      <c r="H48" s="35">
        <v>-38016635</v>
      </c>
      <c r="I48" s="23"/>
      <c r="J48" s="35">
        <v>-44263226</v>
      </c>
    </row>
    <row r="49" spans="1:22" ht="20.25" customHeight="1" x14ac:dyDescent="0.3">
      <c r="A49" s="1"/>
      <c r="C49" s="1"/>
      <c r="D49" s="33">
        <f>SUM(D11:D48)</f>
        <v>-149564159</v>
      </c>
      <c r="E49" s="18"/>
      <c r="F49" s="33">
        <f>SUM(F11:F48)</f>
        <v>-38887017</v>
      </c>
      <c r="G49" s="18"/>
      <c r="H49" s="33">
        <f>SUM(H11:H48)</f>
        <v>-642574082</v>
      </c>
      <c r="I49" s="18"/>
      <c r="J49" s="33">
        <f>SUM(J11:J48)</f>
        <v>-591220811</v>
      </c>
    </row>
    <row r="50" spans="1:22" ht="20.25" customHeight="1" x14ac:dyDescent="0.35">
      <c r="A50" s="11" t="s">
        <v>12</v>
      </c>
      <c r="H50" s="79"/>
      <c r="J50" s="79"/>
      <c r="L50" s="2"/>
      <c r="N50" s="2"/>
      <c r="P50" s="2"/>
      <c r="Q50" s="2"/>
      <c r="R50" s="2"/>
      <c r="S50" s="2"/>
      <c r="T50" s="2"/>
      <c r="U50" s="2"/>
      <c r="V50" s="2"/>
    </row>
    <row r="51" spans="1:22" ht="20.25" customHeight="1" x14ac:dyDescent="0.3">
      <c r="A51" s="12" t="s">
        <v>94</v>
      </c>
      <c r="H51" s="79"/>
      <c r="J51" s="79"/>
      <c r="L51" s="2"/>
      <c r="N51" s="2"/>
      <c r="P51" s="2"/>
      <c r="Q51" s="2"/>
      <c r="R51" s="2"/>
      <c r="S51" s="2"/>
      <c r="T51" s="2"/>
      <c r="U51" s="2"/>
      <c r="V51" s="2"/>
    </row>
    <row r="52" spans="1:22" ht="20.25" customHeight="1" x14ac:dyDescent="0.3">
      <c r="A52" s="1"/>
      <c r="L52" s="2"/>
      <c r="N52" s="2"/>
      <c r="P52" s="2"/>
      <c r="Q52" s="2"/>
      <c r="R52" s="2"/>
      <c r="S52" s="2"/>
      <c r="T52" s="2"/>
      <c r="U52" s="2"/>
      <c r="V52" s="2"/>
    </row>
    <row r="53" spans="1:22" ht="20.25" customHeight="1" x14ac:dyDescent="0.3">
      <c r="A53" s="1"/>
      <c r="C53" s="3"/>
      <c r="D53" s="243" t="s">
        <v>7</v>
      </c>
      <c r="E53" s="243"/>
      <c r="F53" s="243"/>
      <c r="G53" s="3"/>
      <c r="H53" s="243" t="s">
        <v>35</v>
      </c>
      <c r="I53" s="243"/>
      <c r="J53" s="243"/>
      <c r="L53" s="2"/>
      <c r="N53" s="2"/>
      <c r="P53" s="2"/>
      <c r="Q53" s="2"/>
      <c r="R53" s="2"/>
      <c r="S53" s="2"/>
      <c r="T53" s="2"/>
      <c r="U53" s="2"/>
      <c r="V53" s="2"/>
    </row>
    <row r="54" spans="1:22" ht="20.25" customHeight="1" x14ac:dyDescent="0.3">
      <c r="A54" s="1"/>
      <c r="C54" s="3"/>
      <c r="D54" s="243" t="s">
        <v>38</v>
      </c>
      <c r="E54" s="243"/>
      <c r="F54" s="243"/>
      <c r="G54" s="3"/>
      <c r="H54" s="243" t="s">
        <v>38</v>
      </c>
      <c r="I54" s="243"/>
      <c r="J54" s="243"/>
      <c r="L54" s="2"/>
      <c r="N54" s="2"/>
      <c r="P54" s="2"/>
      <c r="Q54" s="2"/>
      <c r="R54" s="2"/>
      <c r="S54" s="2"/>
      <c r="T54" s="2"/>
      <c r="U54" s="2"/>
      <c r="V54" s="2"/>
    </row>
    <row r="55" spans="1:22" ht="20.25" customHeight="1" x14ac:dyDescent="0.3">
      <c r="A55" s="1"/>
      <c r="C55" s="3"/>
      <c r="D55" s="241" t="s">
        <v>87</v>
      </c>
      <c r="E55" s="241"/>
      <c r="F55" s="241"/>
      <c r="G55" s="3"/>
      <c r="H55" s="241" t="s">
        <v>87</v>
      </c>
      <c r="I55" s="241"/>
      <c r="J55" s="241"/>
      <c r="L55" s="2"/>
      <c r="N55" s="2"/>
      <c r="P55" s="2"/>
      <c r="Q55" s="2"/>
      <c r="R55" s="2"/>
      <c r="S55" s="2"/>
      <c r="T55" s="2"/>
      <c r="U55" s="2"/>
      <c r="V55" s="2"/>
    </row>
    <row r="56" spans="1:22" ht="20.25" customHeight="1" x14ac:dyDescent="0.3">
      <c r="A56" s="1"/>
      <c r="C56" s="3"/>
      <c r="D56" s="242" t="s">
        <v>86</v>
      </c>
      <c r="E56" s="242"/>
      <c r="F56" s="242"/>
      <c r="G56" s="3"/>
      <c r="H56" s="242" t="s">
        <v>86</v>
      </c>
      <c r="I56" s="242"/>
      <c r="J56" s="242"/>
    </row>
    <row r="57" spans="1:22" ht="20.25" customHeight="1" x14ac:dyDescent="0.3">
      <c r="A57" s="1"/>
      <c r="B57" s="213" t="s">
        <v>14</v>
      </c>
      <c r="C57" s="3"/>
      <c r="D57" s="58">
        <v>2020</v>
      </c>
      <c r="E57" s="59"/>
      <c r="F57" s="58">
        <v>2019</v>
      </c>
      <c r="G57" s="59"/>
      <c r="H57" s="58">
        <v>2020</v>
      </c>
      <c r="I57" s="59"/>
      <c r="J57" s="58">
        <v>2019</v>
      </c>
    </row>
    <row r="58" spans="1:22" ht="20.25" customHeight="1" x14ac:dyDescent="0.3">
      <c r="A58" s="1"/>
      <c r="C58" s="3"/>
      <c r="D58" s="240" t="s">
        <v>42</v>
      </c>
      <c r="E58" s="240"/>
      <c r="F58" s="240"/>
      <c r="G58" s="240"/>
      <c r="H58" s="240"/>
      <c r="I58" s="240"/>
      <c r="J58" s="240"/>
    </row>
    <row r="59" spans="1:22" ht="16" customHeight="1" x14ac:dyDescent="0.3">
      <c r="A59" s="19" t="s">
        <v>99</v>
      </c>
      <c r="D59" s="23"/>
      <c r="E59" s="6"/>
      <c r="F59" s="23"/>
      <c r="G59" s="6"/>
      <c r="H59" s="23"/>
      <c r="I59" s="6"/>
      <c r="J59" s="23"/>
    </row>
    <row r="60" spans="1:22" ht="20.25" customHeight="1" x14ac:dyDescent="0.3">
      <c r="A60" s="179" t="s">
        <v>140</v>
      </c>
      <c r="D60" s="23">
        <v>607641450</v>
      </c>
      <c r="E60" s="23"/>
      <c r="F60" s="23">
        <v>-91857911</v>
      </c>
      <c r="G60" s="23"/>
      <c r="H60" s="23">
        <v>-119059822</v>
      </c>
      <c r="I60" s="23"/>
      <c r="J60" s="23">
        <v>-35530867</v>
      </c>
      <c r="L60" s="2"/>
      <c r="N60" s="2"/>
      <c r="P60" s="2"/>
      <c r="Q60" s="2"/>
      <c r="R60" s="2"/>
      <c r="S60" s="2"/>
      <c r="T60" s="2"/>
      <c r="U60" s="2"/>
      <c r="V60" s="2"/>
    </row>
    <row r="61" spans="1:22" ht="20.25" customHeight="1" x14ac:dyDescent="0.3">
      <c r="A61" s="179" t="s">
        <v>147</v>
      </c>
      <c r="D61" s="23">
        <v>-2101673</v>
      </c>
      <c r="E61" s="23"/>
      <c r="F61" s="23">
        <v>-55806482</v>
      </c>
      <c r="G61" s="23"/>
      <c r="H61" s="23">
        <v>1858067</v>
      </c>
      <c r="I61" s="23"/>
      <c r="J61" s="23">
        <v>-76928334</v>
      </c>
      <c r="L61" s="2"/>
      <c r="N61" s="2"/>
      <c r="P61" s="2"/>
      <c r="Q61" s="2"/>
      <c r="R61" s="2"/>
      <c r="S61" s="2"/>
      <c r="T61" s="2"/>
      <c r="U61" s="2"/>
      <c r="V61" s="2"/>
    </row>
    <row r="62" spans="1:22" ht="20.25" customHeight="1" x14ac:dyDescent="0.3">
      <c r="A62" s="179" t="s">
        <v>226</v>
      </c>
      <c r="D62" s="23">
        <v>15859645</v>
      </c>
      <c r="E62" s="23"/>
      <c r="F62" s="23">
        <v>1860985</v>
      </c>
      <c r="G62" s="23"/>
      <c r="H62" s="23">
        <v>2215129</v>
      </c>
      <c r="I62" s="23"/>
      <c r="J62" s="23">
        <v>4599858</v>
      </c>
      <c r="L62" s="2"/>
      <c r="N62" s="2"/>
      <c r="P62" s="2"/>
      <c r="Q62" s="2"/>
      <c r="R62" s="2"/>
      <c r="S62" s="2"/>
      <c r="T62" s="2"/>
      <c r="U62" s="2"/>
      <c r="V62" s="2"/>
    </row>
    <row r="63" spans="1:22" ht="20.25" customHeight="1" x14ac:dyDescent="0.3">
      <c r="A63" s="162" t="s">
        <v>186</v>
      </c>
      <c r="D63" s="23">
        <v>-640751386</v>
      </c>
      <c r="E63" s="6"/>
      <c r="F63" s="23">
        <v>7326791</v>
      </c>
      <c r="G63" s="6"/>
      <c r="H63" s="23">
        <v>-696867684</v>
      </c>
      <c r="I63" s="6"/>
      <c r="J63" s="23">
        <v>18459988</v>
      </c>
      <c r="L63" s="2"/>
      <c r="N63" s="2"/>
      <c r="P63" s="2"/>
      <c r="Q63" s="2"/>
      <c r="R63" s="2"/>
      <c r="S63" s="2"/>
      <c r="T63" s="2"/>
      <c r="U63" s="2"/>
      <c r="V63" s="2"/>
    </row>
    <row r="64" spans="1:22" ht="20.25" customHeight="1" x14ac:dyDescent="0.3">
      <c r="A64" s="50" t="s">
        <v>135</v>
      </c>
      <c r="D64" s="23">
        <v>70000017</v>
      </c>
      <c r="E64" s="6"/>
      <c r="F64" s="23">
        <v>138075030</v>
      </c>
      <c r="G64" s="6"/>
      <c r="H64" s="27" t="s">
        <v>3</v>
      </c>
      <c r="I64" s="6"/>
      <c r="J64" s="27" t="s">
        <v>3</v>
      </c>
      <c r="L64" s="2"/>
      <c r="N64" s="2"/>
      <c r="P64" s="2"/>
      <c r="Q64" s="2"/>
      <c r="R64" s="2"/>
      <c r="S64" s="2"/>
      <c r="T64" s="2"/>
      <c r="U64" s="2"/>
      <c r="V64" s="2"/>
    </row>
    <row r="65" spans="1:22" ht="20.25" customHeight="1" x14ac:dyDescent="0.3">
      <c r="A65" s="2" t="s">
        <v>4</v>
      </c>
      <c r="D65" s="23">
        <v>1054577847</v>
      </c>
      <c r="E65" s="6"/>
      <c r="F65" s="23">
        <v>-1003351889</v>
      </c>
      <c r="G65" s="6"/>
      <c r="H65" s="23">
        <v>585937562</v>
      </c>
      <c r="I65" s="6"/>
      <c r="J65" s="23">
        <v>-663983339</v>
      </c>
      <c r="L65" s="2"/>
      <c r="N65" s="2"/>
      <c r="P65" s="2"/>
      <c r="Q65" s="2"/>
      <c r="R65" s="2"/>
      <c r="S65" s="2"/>
      <c r="T65" s="2"/>
      <c r="U65" s="2"/>
      <c r="V65" s="2"/>
    </row>
    <row r="66" spans="1:22" ht="20.25" customHeight="1" x14ac:dyDescent="0.3">
      <c r="A66" s="2" t="s">
        <v>59</v>
      </c>
      <c r="D66" s="23">
        <v>119447841</v>
      </c>
      <c r="E66" s="6"/>
      <c r="F66" s="23">
        <v>77980325</v>
      </c>
      <c r="G66" s="6"/>
      <c r="H66" s="23">
        <v>159662150</v>
      </c>
      <c r="I66" s="6"/>
      <c r="J66" s="23">
        <v>58800739</v>
      </c>
      <c r="L66" s="2"/>
      <c r="N66" s="2"/>
      <c r="P66" s="2"/>
      <c r="Q66" s="2"/>
      <c r="R66" s="2"/>
      <c r="S66" s="2"/>
      <c r="T66" s="2"/>
      <c r="U66" s="2"/>
      <c r="V66" s="2"/>
    </row>
    <row r="67" spans="1:22" ht="20.25" customHeight="1" x14ac:dyDescent="0.3">
      <c r="A67" s="179" t="s">
        <v>209</v>
      </c>
      <c r="D67" s="23">
        <v>-32848942</v>
      </c>
      <c r="E67" s="6"/>
      <c r="F67" s="23">
        <v>3637045</v>
      </c>
      <c r="G67" s="6"/>
      <c r="H67" s="23">
        <v>-11670482</v>
      </c>
      <c r="I67" s="6"/>
      <c r="J67" s="23">
        <v>-4588506</v>
      </c>
      <c r="L67" s="2"/>
      <c r="N67" s="2"/>
      <c r="P67" s="2"/>
      <c r="Q67" s="2"/>
      <c r="R67" s="2"/>
      <c r="S67" s="2"/>
      <c r="T67" s="2"/>
      <c r="U67" s="2"/>
      <c r="V67" s="2"/>
    </row>
    <row r="68" spans="1:22" ht="20.25" customHeight="1" x14ac:dyDescent="0.3">
      <c r="A68" s="179" t="s">
        <v>134</v>
      </c>
      <c r="D68" s="23">
        <v>-540498056</v>
      </c>
      <c r="E68" s="23"/>
      <c r="F68" s="23">
        <v>1458337116</v>
      </c>
      <c r="G68" s="23"/>
      <c r="H68" s="23">
        <v>113588763</v>
      </c>
      <c r="I68" s="23"/>
      <c r="J68" s="23">
        <v>496548492</v>
      </c>
      <c r="L68" s="2"/>
      <c r="N68" s="2"/>
      <c r="P68" s="2"/>
      <c r="Q68" s="2"/>
      <c r="R68" s="2"/>
      <c r="S68" s="2"/>
      <c r="T68" s="2"/>
      <c r="U68" s="2"/>
      <c r="V68" s="2"/>
    </row>
    <row r="69" spans="1:22" ht="20.25" customHeight="1" x14ac:dyDescent="0.3">
      <c r="A69" s="179" t="s">
        <v>148</v>
      </c>
      <c r="D69" s="23">
        <v>80205543</v>
      </c>
      <c r="E69" s="23"/>
      <c r="F69" s="23">
        <v>-27636626</v>
      </c>
      <c r="G69" s="23"/>
      <c r="H69" s="23">
        <v>30935361</v>
      </c>
      <c r="I69" s="23"/>
      <c r="J69" s="23">
        <v>-63133246</v>
      </c>
      <c r="L69" s="2"/>
      <c r="N69" s="2"/>
      <c r="P69" s="2"/>
      <c r="Q69" s="2"/>
      <c r="R69" s="2"/>
      <c r="S69" s="2"/>
      <c r="T69" s="2"/>
      <c r="U69" s="2"/>
      <c r="V69" s="2"/>
    </row>
    <row r="70" spans="1:22" ht="20.25" customHeight="1" x14ac:dyDescent="0.3">
      <c r="A70" s="92" t="s">
        <v>187</v>
      </c>
      <c r="D70" s="23">
        <v>648964229</v>
      </c>
      <c r="E70" s="23"/>
      <c r="F70" s="23">
        <v>-855220825</v>
      </c>
      <c r="G70" s="23"/>
      <c r="H70" s="23">
        <v>103055876</v>
      </c>
      <c r="I70" s="23"/>
      <c r="J70" s="23">
        <v>-425607448</v>
      </c>
      <c r="L70" s="2"/>
      <c r="N70" s="2"/>
      <c r="P70" s="2"/>
      <c r="Q70" s="2"/>
      <c r="R70" s="2"/>
      <c r="S70" s="2"/>
      <c r="T70" s="2"/>
      <c r="U70" s="2"/>
      <c r="V70" s="2"/>
    </row>
    <row r="71" spans="1:22" ht="20.25" customHeight="1" x14ac:dyDescent="0.3">
      <c r="A71" s="37" t="s">
        <v>137</v>
      </c>
      <c r="B71" s="213">
        <v>22</v>
      </c>
      <c r="D71" s="23">
        <v>-75476849</v>
      </c>
      <c r="E71" s="6"/>
      <c r="F71" s="23">
        <v>-161769757</v>
      </c>
      <c r="G71" s="6"/>
      <c r="H71" s="23">
        <v>-47260628</v>
      </c>
      <c r="I71" s="6"/>
      <c r="J71" s="23">
        <v>-160556877</v>
      </c>
    </row>
    <row r="72" spans="1:22" ht="20.25" customHeight="1" x14ac:dyDescent="0.3">
      <c r="A72" s="2" t="s">
        <v>100</v>
      </c>
      <c r="D72" s="23">
        <v>128245364</v>
      </c>
      <c r="E72" s="6"/>
      <c r="F72" s="23">
        <v>175577755</v>
      </c>
      <c r="G72" s="7"/>
      <c r="H72" s="23">
        <v>49650240</v>
      </c>
      <c r="I72" s="6"/>
      <c r="J72" s="23">
        <v>120379324</v>
      </c>
    </row>
    <row r="73" spans="1:22" ht="20.25" customHeight="1" x14ac:dyDescent="0.3">
      <c r="A73" s="2" t="s">
        <v>101</v>
      </c>
      <c r="D73" s="23">
        <v>-172602194</v>
      </c>
      <c r="E73" s="6"/>
      <c r="F73" s="23">
        <v>-208384627</v>
      </c>
      <c r="G73" s="7"/>
      <c r="H73" s="79">
        <v>-57203915</v>
      </c>
      <c r="I73" s="6"/>
      <c r="J73" s="79">
        <v>-49597361</v>
      </c>
      <c r="L73" s="2"/>
      <c r="N73" s="2"/>
      <c r="P73" s="2"/>
      <c r="Q73" s="2"/>
      <c r="R73" s="2"/>
      <c r="S73" s="2"/>
      <c r="T73" s="2"/>
      <c r="U73" s="2"/>
      <c r="V73" s="2"/>
    </row>
    <row r="74" spans="1:22" ht="20.25" customHeight="1" x14ac:dyDescent="0.3">
      <c r="A74" s="1" t="s">
        <v>171</v>
      </c>
      <c r="D74" s="43">
        <f>SUM(D49,D59:D73)</f>
        <v>1111098677</v>
      </c>
      <c r="E74" s="18"/>
      <c r="F74" s="43">
        <f>SUM(F49,F59:F73)</f>
        <v>-580120087</v>
      </c>
      <c r="G74" s="36"/>
      <c r="H74" s="43">
        <f>SUM(H49,H59:H73)</f>
        <v>-527733465</v>
      </c>
      <c r="I74" s="18"/>
      <c r="J74" s="43">
        <f>SUM(J49,J59:J73)</f>
        <v>-1372358388</v>
      </c>
      <c r="L74" s="2"/>
      <c r="N74" s="2"/>
      <c r="P74" s="2"/>
      <c r="Q74" s="2"/>
      <c r="R74" s="2"/>
      <c r="S74" s="2"/>
      <c r="T74" s="2"/>
      <c r="U74" s="2"/>
      <c r="V74" s="2"/>
    </row>
    <row r="75" spans="1:22" ht="12.5" customHeight="1" x14ac:dyDescent="0.3">
      <c r="A75" s="1"/>
      <c r="D75" s="36"/>
      <c r="E75" s="18"/>
      <c r="F75" s="36"/>
      <c r="G75" s="25"/>
      <c r="H75" s="36"/>
      <c r="I75" s="18"/>
      <c r="J75" s="36"/>
      <c r="L75" s="2"/>
      <c r="N75" s="2"/>
      <c r="P75" s="2"/>
      <c r="Q75" s="2"/>
      <c r="R75" s="2"/>
      <c r="S75" s="2"/>
      <c r="T75" s="2"/>
      <c r="U75" s="2"/>
      <c r="V75" s="2"/>
    </row>
    <row r="76" spans="1:22" ht="20.25" customHeight="1" x14ac:dyDescent="0.3">
      <c r="A76" s="17" t="s">
        <v>102</v>
      </c>
      <c r="D76" s="23"/>
      <c r="E76" s="6"/>
      <c r="F76" s="23"/>
      <c r="G76" s="7"/>
      <c r="H76" s="23"/>
      <c r="I76" s="6"/>
      <c r="J76" s="23"/>
      <c r="L76" s="2"/>
      <c r="N76" s="2"/>
      <c r="P76" s="2"/>
      <c r="Q76" s="2"/>
      <c r="R76" s="2"/>
      <c r="S76" s="2"/>
      <c r="T76" s="2"/>
      <c r="U76" s="2"/>
      <c r="V76" s="2"/>
    </row>
    <row r="77" spans="1:22" ht="20.25" customHeight="1" x14ac:dyDescent="0.3">
      <c r="A77" s="2" t="s">
        <v>103</v>
      </c>
      <c r="D77" s="23">
        <v>10659694</v>
      </c>
      <c r="E77" s="6"/>
      <c r="F77" s="23">
        <v>59762509</v>
      </c>
      <c r="G77" s="6"/>
      <c r="H77" s="23">
        <v>8489225</v>
      </c>
      <c r="I77" s="6"/>
      <c r="J77" s="23">
        <v>14786798</v>
      </c>
      <c r="L77" s="2"/>
      <c r="N77" s="2"/>
      <c r="P77" s="2"/>
      <c r="Q77" s="2"/>
      <c r="R77" s="2"/>
      <c r="S77" s="2"/>
      <c r="T77" s="2"/>
      <c r="U77" s="2"/>
      <c r="V77" s="2"/>
    </row>
    <row r="78" spans="1:22" ht="20.25" customHeight="1" x14ac:dyDescent="0.3">
      <c r="A78" s="2" t="s">
        <v>98</v>
      </c>
      <c r="D78" s="23">
        <v>438288248</v>
      </c>
      <c r="E78" s="6"/>
      <c r="F78" s="23">
        <v>497230983</v>
      </c>
      <c r="G78" s="6"/>
      <c r="H78" s="158">
        <v>421858032</v>
      </c>
      <c r="I78" s="6"/>
      <c r="J78" s="158">
        <v>530788821</v>
      </c>
      <c r="L78" s="2"/>
      <c r="N78" s="2"/>
      <c r="P78" s="2"/>
      <c r="Q78" s="2"/>
      <c r="R78" s="2"/>
      <c r="S78" s="2"/>
      <c r="T78" s="2"/>
      <c r="U78" s="2"/>
      <c r="V78" s="2"/>
    </row>
    <row r="79" spans="1:22" ht="20.25" customHeight="1" x14ac:dyDescent="0.3">
      <c r="A79" s="37" t="s">
        <v>165</v>
      </c>
      <c r="D79" s="151"/>
      <c r="E79" s="6"/>
      <c r="F79" s="151"/>
      <c r="G79" s="6"/>
      <c r="H79" s="159"/>
      <c r="I79" s="6"/>
      <c r="J79" s="159"/>
      <c r="L79" s="2"/>
      <c r="N79" s="2"/>
      <c r="P79" s="2"/>
      <c r="Q79" s="2"/>
      <c r="R79" s="2"/>
      <c r="S79" s="2"/>
      <c r="T79" s="2"/>
      <c r="U79" s="2"/>
      <c r="V79" s="2"/>
    </row>
    <row r="80" spans="1:22" ht="20.25" customHeight="1" x14ac:dyDescent="0.3">
      <c r="A80" s="37" t="s">
        <v>215</v>
      </c>
      <c r="D80" s="151">
        <v>2195282</v>
      </c>
      <c r="E80" s="6"/>
      <c r="F80" s="151">
        <v>46917</v>
      </c>
      <c r="G80" s="6"/>
      <c r="H80" s="232" t="s">
        <v>3</v>
      </c>
      <c r="I80" s="6"/>
      <c r="J80" s="79">
        <v>50000</v>
      </c>
      <c r="L80" s="2"/>
      <c r="N80" s="2"/>
      <c r="P80" s="2"/>
      <c r="Q80" s="2"/>
      <c r="R80" s="2"/>
      <c r="S80" s="2"/>
      <c r="T80" s="2"/>
      <c r="U80" s="2"/>
      <c r="V80" s="2"/>
    </row>
    <row r="81" spans="1:22" ht="20.25" customHeight="1" x14ac:dyDescent="0.3">
      <c r="A81" s="37" t="s">
        <v>313</v>
      </c>
      <c r="B81" s="238"/>
      <c r="D81" s="151"/>
      <c r="E81" s="6"/>
      <c r="F81" s="151"/>
      <c r="G81" s="6"/>
      <c r="H81" s="232"/>
      <c r="I81" s="6"/>
      <c r="J81" s="79"/>
      <c r="L81" s="2"/>
      <c r="N81" s="2"/>
      <c r="P81" s="2"/>
      <c r="Q81" s="2"/>
      <c r="R81" s="2"/>
      <c r="S81" s="2"/>
      <c r="T81" s="2"/>
      <c r="U81" s="2"/>
      <c r="V81" s="2"/>
    </row>
    <row r="82" spans="1:22" ht="20.25" customHeight="1" x14ac:dyDescent="0.3">
      <c r="A82" s="19" t="s">
        <v>314</v>
      </c>
      <c r="B82" s="213">
        <v>3</v>
      </c>
      <c r="D82" s="151">
        <v>-135696978</v>
      </c>
      <c r="E82" s="6"/>
      <c r="F82" s="151">
        <v>351368273</v>
      </c>
      <c r="G82" s="6"/>
      <c r="H82" s="79">
        <v>5037936</v>
      </c>
      <c r="I82" s="6"/>
      <c r="J82" s="79">
        <v>494048261</v>
      </c>
      <c r="L82" s="239"/>
      <c r="N82" s="239"/>
      <c r="P82" s="239"/>
      <c r="Q82" s="2"/>
      <c r="R82" s="239"/>
      <c r="S82" s="2"/>
      <c r="T82" s="2"/>
      <c r="U82" s="2"/>
      <c r="V82" s="2"/>
    </row>
    <row r="83" spans="1:22" s="28" customFormat="1" ht="20" customHeight="1" x14ac:dyDescent="0.3">
      <c r="A83" s="179" t="s">
        <v>173</v>
      </c>
      <c r="B83" s="213"/>
      <c r="D83" s="151" t="s">
        <v>3</v>
      </c>
      <c r="E83" s="23"/>
      <c r="F83" s="151">
        <v>-369930</v>
      </c>
      <c r="H83" s="151" t="s">
        <v>3</v>
      </c>
      <c r="I83" s="23"/>
      <c r="J83" s="151" t="s">
        <v>3</v>
      </c>
    </row>
    <row r="84" spans="1:22" s="28" customFormat="1" ht="20.25" customHeight="1" x14ac:dyDescent="0.3">
      <c r="A84" s="8" t="s">
        <v>104</v>
      </c>
      <c r="B84" s="213"/>
      <c r="D84" s="151" t="s">
        <v>3</v>
      </c>
      <c r="E84" s="23"/>
      <c r="F84" s="151" t="s">
        <v>3</v>
      </c>
      <c r="H84" s="151" t="s">
        <v>3</v>
      </c>
      <c r="I84" s="23"/>
      <c r="J84" s="79">
        <v>-185749950</v>
      </c>
    </row>
    <row r="85" spans="1:22" s="28" customFormat="1" ht="20" customHeight="1" x14ac:dyDescent="0.3">
      <c r="A85" s="8" t="s">
        <v>141</v>
      </c>
      <c r="B85" s="234">
        <v>11</v>
      </c>
      <c r="C85"/>
      <c r="D85" s="151">
        <v>-108097500</v>
      </c>
      <c r="E85" s="23"/>
      <c r="F85" s="151">
        <v>-50159500</v>
      </c>
      <c r="G85" s="23"/>
      <c r="H85" s="151" t="s">
        <v>3</v>
      </c>
      <c r="I85" s="6"/>
      <c r="J85" s="158">
        <v>-14127000</v>
      </c>
    </row>
    <row r="86" spans="1:22" ht="20" customHeight="1" x14ac:dyDescent="0.3">
      <c r="A86" s="8" t="s">
        <v>166</v>
      </c>
      <c r="C86" s="147"/>
      <c r="D86" s="151">
        <v>-18700000</v>
      </c>
      <c r="E86" s="147"/>
      <c r="F86" s="151">
        <v>-141185000</v>
      </c>
      <c r="G86" s="6"/>
      <c r="H86" s="79">
        <v>3606602</v>
      </c>
      <c r="I86" s="6"/>
      <c r="J86" s="79">
        <v>-39940408</v>
      </c>
      <c r="L86" s="2"/>
      <c r="N86" s="2"/>
      <c r="P86" s="2"/>
      <c r="Q86" s="2"/>
      <c r="R86" s="2"/>
      <c r="S86" s="2"/>
      <c r="T86" s="2"/>
      <c r="U86" s="2"/>
      <c r="V86" s="2"/>
    </row>
    <row r="87" spans="1:22" ht="20.25" customHeight="1" x14ac:dyDescent="0.3">
      <c r="A87" s="8" t="s">
        <v>280</v>
      </c>
      <c r="D87" s="151">
        <v>-5962902</v>
      </c>
      <c r="E87" s="23"/>
      <c r="F87" s="151" t="s">
        <v>3</v>
      </c>
      <c r="G87" s="6"/>
      <c r="H87" s="79">
        <v>-1008662</v>
      </c>
      <c r="I87" s="6"/>
      <c r="J87" s="159" t="s">
        <v>3</v>
      </c>
      <c r="L87" s="2"/>
      <c r="N87" s="2"/>
      <c r="P87" s="2"/>
      <c r="Q87" s="2"/>
      <c r="R87" s="2"/>
      <c r="S87" s="2"/>
      <c r="T87" s="2"/>
      <c r="U87" s="2"/>
      <c r="V87" s="2"/>
    </row>
    <row r="88" spans="1:22" ht="20.25" customHeight="1" x14ac:dyDescent="0.3">
      <c r="A88" s="8" t="s">
        <v>318</v>
      </c>
      <c r="D88" s="23">
        <v>-3790000</v>
      </c>
      <c r="E88" s="6"/>
      <c r="F88" s="23">
        <v>-90960</v>
      </c>
      <c r="G88" s="6"/>
      <c r="H88" s="159" t="s">
        <v>3</v>
      </c>
      <c r="I88" s="6"/>
      <c r="J88" s="159" t="s">
        <v>3</v>
      </c>
      <c r="L88" s="2"/>
      <c r="N88" s="2"/>
      <c r="P88" s="2"/>
      <c r="Q88" s="2"/>
      <c r="R88" s="2"/>
      <c r="S88" s="2"/>
      <c r="T88" s="2"/>
      <c r="U88" s="2"/>
      <c r="V88" s="2"/>
    </row>
    <row r="89" spans="1:22" ht="20.25" customHeight="1" x14ac:dyDescent="0.3">
      <c r="A89" s="2" t="s">
        <v>105</v>
      </c>
      <c r="D89" s="151">
        <v>-45265912</v>
      </c>
      <c r="E89" s="6"/>
      <c r="F89" s="151">
        <v>-90619625</v>
      </c>
      <c r="G89" s="23"/>
      <c r="H89" s="79">
        <v>-11886112</v>
      </c>
      <c r="I89" s="23"/>
      <c r="J89" s="79">
        <v>-53984311</v>
      </c>
      <c r="L89" s="2"/>
      <c r="N89" s="2"/>
      <c r="P89" s="2"/>
      <c r="Q89" s="2"/>
      <c r="R89" s="2"/>
      <c r="S89" s="2"/>
      <c r="T89" s="2"/>
      <c r="U89" s="2"/>
      <c r="V89" s="2"/>
    </row>
    <row r="90" spans="1:22" ht="20.25" customHeight="1" x14ac:dyDescent="0.3">
      <c r="A90" s="2" t="s">
        <v>106</v>
      </c>
      <c r="D90" s="6">
        <v>-7959765</v>
      </c>
      <c r="E90" s="6"/>
      <c r="F90" s="6">
        <v>-19322876</v>
      </c>
      <c r="G90" s="23"/>
      <c r="H90" s="79">
        <v>-6457066</v>
      </c>
      <c r="I90" s="23"/>
      <c r="J90" s="79">
        <v>-9496583</v>
      </c>
      <c r="L90" s="2"/>
      <c r="N90" s="2"/>
      <c r="P90" s="2"/>
      <c r="Q90" s="2"/>
      <c r="R90" s="2"/>
      <c r="S90" s="2"/>
      <c r="T90" s="2"/>
      <c r="U90" s="2"/>
      <c r="V90" s="2"/>
    </row>
    <row r="91" spans="1:22" ht="20.25" customHeight="1" x14ac:dyDescent="0.3">
      <c r="A91" s="8" t="s">
        <v>202</v>
      </c>
      <c r="D91" s="151" t="s">
        <v>3</v>
      </c>
      <c r="E91" s="6"/>
      <c r="F91" s="151">
        <v>381450</v>
      </c>
      <c r="G91" s="23"/>
      <c r="H91" s="159" t="s">
        <v>3</v>
      </c>
      <c r="I91" s="23"/>
      <c r="J91" s="159" t="s">
        <v>3</v>
      </c>
      <c r="L91" s="2"/>
      <c r="N91" s="2"/>
      <c r="P91" s="2"/>
      <c r="Q91" s="2"/>
      <c r="R91" s="2"/>
      <c r="S91" s="2"/>
      <c r="T91" s="2"/>
      <c r="U91" s="2"/>
      <c r="V91" s="2"/>
    </row>
    <row r="92" spans="1:22" s="28" customFormat="1" ht="20.25" customHeight="1" x14ac:dyDescent="0.3">
      <c r="A92" s="92" t="s">
        <v>176</v>
      </c>
      <c r="B92" s="237">
        <v>3</v>
      </c>
      <c r="D92" s="151" t="s">
        <v>3</v>
      </c>
      <c r="E92" s="23"/>
      <c r="F92" s="151">
        <v>302513396</v>
      </c>
      <c r="H92" s="151" t="s">
        <v>3</v>
      </c>
      <c r="I92" s="23"/>
      <c r="J92" s="151">
        <v>302263396</v>
      </c>
    </row>
    <row r="93" spans="1:22" s="28" customFormat="1" ht="20.25" customHeight="1" x14ac:dyDescent="0.3">
      <c r="A93" s="37" t="s">
        <v>281</v>
      </c>
      <c r="B93" s="213"/>
      <c r="D93" s="23">
        <v>5000000</v>
      </c>
      <c r="F93" s="151" t="s">
        <v>3</v>
      </c>
      <c r="H93" s="151" t="s">
        <v>3</v>
      </c>
      <c r="J93" s="151" t="s">
        <v>3</v>
      </c>
    </row>
    <row r="94" spans="1:22" s="28" customFormat="1" ht="20.25" customHeight="1" x14ac:dyDescent="0.3">
      <c r="A94" s="37" t="s">
        <v>282</v>
      </c>
      <c r="B94" s="213">
        <v>14</v>
      </c>
      <c r="D94" s="23">
        <v>195583952</v>
      </c>
      <c r="E94" s="23"/>
      <c r="F94" s="151" t="s">
        <v>3</v>
      </c>
      <c r="H94" s="151">
        <v>195583952</v>
      </c>
      <c r="J94" s="151" t="s">
        <v>3</v>
      </c>
    </row>
    <row r="95" spans="1:22" s="28" customFormat="1" ht="20.25" customHeight="1" x14ac:dyDescent="0.3">
      <c r="A95" s="37" t="s">
        <v>315</v>
      </c>
      <c r="B95" s="213"/>
      <c r="D95" s="23">
        <v>1225005</v>
      </c>
      <c r="E95" s="23"/>
      <c r="F95" s="23">
        <v>2745030</v>
      </c>
      <c r="H95" s="151" t="s">
        <v>3</v>
      </c>
      <c r="J95" s="151" t="s">
        <v>3</v>
      </c>
    </row>
    <row r="96" spans="1:22" ht="20.25" customHeight="1" x14ac:dyDescent="0.3">
      <c r="A96" s="179" t="s">
        <v>131</v>
      </c>
      <c r="D96" s="158"/>
      <c r="E96" s="6"/>
      <c r="F96" s="158"/>
      <c r="G96" s="23"/>
      <c r="H96" s="157"/>
      <c r="I96" s="23"/>
      <c r="J96" s="157"/>
      <c r="L96" s="2"/>
      <c r="N96" s="2"/>
      <c r="P96" s="2"/>
      <c r="Q96" s="2"/>
      <c r="R96" s="2"/>
      <c r="S96" s="2"/>
      <c r="T96" s="2"/>
      <c r="U96" s="2"/>
      <c r="V96" s="2"/>
    </row>
    <row r="97" spans="1:22" ht="20.25" customHeight="1" x14ac:dyDescent="0.3">
      <c r="A97" s="2" t="s">
        <v>107</v>
      </c>
      <c r="D97" s="23">
        <v>13974442</v>
      </c>
      <c r="E97" s="7"/>
      <c r="F97" s="23">
        <v>5059463</v>
      </c>
      <c r="G97" s="7"/>
      <c r="H97" s="23">
        <v>2916306</v>
      </c>
      <c r="I97" s="7"/>
      <c r="J97" s="23">
        <v>859421</v>
      </c>
      <c r="L97" s="2"/>
      <c r="N97" s="2"/>
      <c r="P97" s="2"/>
      <c r="Q97" s="2"/>
      <c r="R97" s="2"/>
      <c r="S97" s="2"/>
      <c r="T97" s="2"/>
      <c r="U97" s="2"/>
      <c r="V97" s="2"/>
    </row>
    <row r="98" spans="1:22" ht="20.25" hidden="1" customHeight="1" x14ac:dyDescent="0.3">
      <c r="A98" s="2" t="s">
        <v>104</v>
      </c>
      <c r="C98" s="28"/>
      <c r="D98" s="151"/>
      <c r="E98" s="23"/>
      <c r="F98" s="151"/>
      <c r="G98" s="23"/>
      <c r="H98" s="79"/>
      <c r="I98" s="23"/>
      <c r="J98" s="79"/>
      <c r="L98" s="2"/>
      <c r="N98" s="2"/>
      <c r="P98" s="2"/>
      <c r="Q98" s="2"/>
      <c r="R98" s="2"/>
      <c r="S98" s="2"/>
      <c r="T98" s="2"/>
      <c r="U98" s="2"/>
      <c r="V98" s="2"/>
    </row>
    <row r="99" spans="1:22" ht="20.25" hidden="1" customHeight="1" x14ac:dyDescent="0.3">
      <c r="A99" s="50" t="s">
        <v>129</v>
      </c>
      <c r="D99" s="151"/>
      <c r="E99" s="6"/>
      <c r="F99" s="151"/>
      <c r="G99" s="6"/>
      <c r="H99" s="79"/>
      <c r="I99" s="6"/>
      <c r="J99" s="79"/>
      <c r="L99" s="2"/>
      <c r="N99" s="2"/>
      <c r="P99" s="2"/>
      <c r="Q99" s="2"/>
      <c r="R99" s="2"/>
      <c r="S99" s="2"/>
      <c r="T99" s="2"/>
      <c r="U99" s="2"/>
      <c r="V99" s="2"/>
    </row>
    <row r="100" spans="1:22" ht="20.25" hidden="1" customHeight="1" x14ac:dyDescent="0.3">
      <c r="A100" s="2" t="s">
        <v>130</v>
      </c>
      <c r="D100" s="151"/>
      <c r="E100" s="6"/>
      <c r="F100" s="151"/>
      <c r="G100" s="23"/>
      <c r="H100" s="151"/>
      <c r="I100" s="23"/>
      <c r="J100" s="151"/>
      <c r="L100" s="2"/>
      <c r="N100" s="2"/>
      <c r="P100" s="2"/>
      <c r="Q100" s="2"/>
      <c r="R100" s="2"/>
      <c r="S100" s="2"/>
      <c r="T100" s="2"/>
      <c r="U100" s="2"/>
      <c r="V100" s="2"/>
    </row>
    <row r="101" spans="1:22" ht="20.25" hidden="1" customHeight="1" x14ac:dyDescent="0.3">
      <c r="A101" s="28" t="s">
        <v>108</v>
      </c>
      <c r="E101" s="6"/>
      <c r="G101" s="23"/>
      <c r="H101" s="159"/>
      <c r="I101" s="23"/>
      <c r="J101" s="159"/>
      <c r="L101" s="2"/>
      <c r="N101" s="2"/>
      <c r="P101" s="2"/>
      <c r="Q101" s="2"/>
      <c r="R101" s="2"/>
      <c r="S101" s="2"/>
      <c r="T101" s="2"/>
      <c r="U101" s="2"/>
      <c r="V101" s="2"/>
    </row>
    <row r="102" spans="1:22" ht="20.25" customHeight="1" x14ac:dyDescent="0.3">
      <c r="A102" s="1" t="s">
        <v>287</v>
      </c>
      <c r="D102" s="43">
        <f ca="1">SUM(D77:D103,D93:D97)</f>
        <v>341453566</v>
      </c>
      <c r="E102" s="25"/>
      <c r="F102" s="43">
        <f ca="1">SUM(F77:F103,F93:F97)</f>
        <v>917360130</v>
      </c>
      <c r="G102" s="25"/>
      <c r="H102" s="43">
        <f ca="1">SUM(H77:H103,H93:H97)</f>
        <v>618140213</v>
      </c>
      <c r="I102" s="25"/>
      <c r="J102" s="43">
        <f ca="1">SUM(J77:J103,J93:J97)</f>
        <v>1039498445</v>
      </c>
      <c r="L102" s="2"/>
      <c r="N102" s="2"/>
      <c r="P102" s="2"/>
      <c r="Q102" s="2"/>
      <c r="R102" s="2"/>
      <c r="S102" s="2"/>
      <c r="T102" s="2"/>
      <c r="U102" s="2"/>
      <c r="V102" s="2"/>
    </row>
    <row r="103" spans="1:22" s="28" customFormat="1" ht="20.25" customHeight="1" x14ac:dyDescent="0.3">
      <c r="A103" s="92"/>
      <c r="B103" s="238"/>
      <c r="D103" s="151"/>
      <c r="E103" s="23"/>
      <c r="F103" s="151"/>
      <c r="H103" s="151"/>
      <c r="I103" s="23"/>
      <c r="J103" s="151"/>
    </row>
    <row r="104" spans="1:22" ht="20.25" customHeight="1" x14ac:dyDescent="0.35">
      <c r="A104" s="11" t="s">
        <v>12</v>
      </c>
      <c r="E104" s="28"/>
      <c r="G104" s="28"/>
      <c r="I104" s="28"/>
      <c r="K104" s="41"/>
      <c r="L104" s="2"/>
      <c r="N104" s="2"/>
      <c r="P104" s="2"/>
      <c r="Q104" s="2"/>
      <c r="R104" s="2"/>
      <c r="S104" s="2"/>
      <c r="T104" s="2"/>
      <c r="U104" s="2"/>
      <c r="V104" s="2"/>
    </row>
    <row r="105" spans="1:22" ht="20.25" customHeight="1" x14ac:dyDescent="0.3">
      <c r="A105" s="12" t="s">
        <v>94</v>
      </c>
      <c r="K105" s="41"/>
      <c r="M105" s="41"/>
    </row>
    <row r="106" spans="1:22" ht="20.25" customHeight="1" x14ac:dyDescent="0.3">
      <c r="A106" s="12"/>
    </row>
    <row r="107" spans="1:22" ht="20.25" customHeight="1" x14ac:dyDescent="0.3">
      <c r="A107" s="12"/>
      <c r="C107" s="3"/>
      <c r="D107" s="243" t="s">
        <v>7</v>
      </c>
      <c r="E107" s="243"/>
      <c r="F107" s="243"/>
      <c r="G107" s="3"/>
      <c r="H107" s="243" t="s">
        <v>35</v>
      </c>
      <c r="I107" s="243"/>
      <c r="J107" s="243"/>
    </row>
    <row r="108" spans="1:22" ht="20.25" customHeight="1" x14ac:dyDescent="0.3">
      <c r="A108" s="1"/>
      <c r="C108" s="3"/>
      <c r="D108" s="243" t="s">
        <v>38</v>
      </c>
      <c r="E108" s="243"/>
      <c r="F108" s="243"/>
      <c r="G108" s="3"/>
      <c r="H108" s="243" t="s">
        <v>38</v>
      </c>
      <c r="I108" s="243"/>
      <c r="J108" s="243"/>
    </row>
    <row r="109" spans="1:22" ht="20.25" customHeight="1" x14ac:dyDescent="0.3">
      <c r="A109" s="1"/>
      <c r="C109" s="3"/>
      <c r="D109" s="241" t="s">
        <v>87</v>
      </c>
      <c r="E109" s="241"/>
      <c r="F109" s="241"/>
      <c r="G109" s="3"/>
      <c r="H109" s="241" t="s">
        <v>87</v>
      </c>
      <c r="I109" s="241"/>
      <c r="J109" s="241"/>
    </row>
    <row r="110" spans="1:22" ht="20.25" customHeight="1" x14ac:dyDescent="0.3">
      <c r="A110" s="1"/>
      <c r="C110" s="3"/>
      <c r="D110" s="242" t="s">
        <v>86</v>
      </c>
      <c r="E110" s="242"/>
      <c r="F110" s="242"/>
      <c r="G110" s="3"/>
      <c r="H110" s="242" t="s">
        <v>86</v>
      </c>
      <c r="I110" s="242"/>
      <c r="J110" s="242"/>
    </row>
    <row r="111" spans="1:22" ht="20.25" customHeight="1" x14ac:dyDescent="0.3">
      <c r="A111" s="1"/>
      <c r="B111" s="213" t="s">
        <v>14</v>
      </c>
      <c r="C111" s="3"/>
      <c r="D111" s="58">
        <v>2020</v>
      </c>
      <c r="E111" s="59"/>
      <c r="F111" s="58">
        <v>2019</v>
      </c>
      <c r="G111" s="59"/>
      <c r="H111" s="58">
        <v>2020</v>
      </c>
      <c r="I111" s="59"/>
      <c r="J111" s="58">
        <v>2019</v>
      </c>
    </row>
    <row r="112" spans="1:22" ht="20.25" customHeight="1" x14ac:dyDescent="0.3">
      <c r="A112" s="1"/>
      <c r="C112" s="3"/>
      <c r="D112" s="240" t="s">
        <v>42</v>
      </c>
      <c r="E112" s="240"/>
      <c r="F112" s="240"/>
      <c r="G112" s="240"/>
      <c r="H112" s="240"/>
      <c r="I112" s="240"/>
      <c r="J112" s="240"/>
    </row>
    <row r="113" spans="1:22" ht="20.25" customHeight="1" x14ac:dyDescent="0.3">
      <c r="A113" s="17" t="s">
        <v>109</v>
      </c>
      <c r="D113" s="23"/>
      <c r="E113" s="6"/>
      <c r="F113" s="23"/>
      <c r="G113" s="23"/>
      <c r="H113" s="23"/>
      <c r="I113" s="23"/>
      <c r="J113" s="23"/>
    </row>
    <row r="114" spans="1:22" s="28" customFormat="1" ht="20.25" customHeight="1" x14ac:dyDescent="0.3">
      <c r="A114" s="92" t="s">
        <v>167</v>
      </c>
      <c r="B114" s="213"/>
      <c r="D114" s="23"/>
      <c r="E114" s="23"/>
      <c r="F114" s="23"/>
      <c r="H114" s="40"/>
      <c r="J114" s="40"/>
    </row>
    <row r="115" spans="1:22" s="28" customFormat="1" ht="20.25" customHeight="1" x14ac:dyDescent="0.3">
      <c r="A115" s="92" t="s">
        <v>168</v>
      </c>
      <c r="B115" s="213"/>
      <c r="D115" s="231" t="s">
        <v>3</v>
      </c>
      <c r="E115" s="23"/>
      <c r="F115" s="151">
        <v>-1970000</v>
      </c>
      <c r="H115" s="231" t="s">
        <v>3</v>
      </c>
      <c r="I115" s="23"/>
      <c r="J115" s="151">
        <v>-1970000</v>
      </c>
    </row>
    <row r="116" spans="1:22" ht="20.25" hidden="1" customHeight="1" x14ac:dyDescent="0.3">
      <c r="A116" s="2" t="s">
        <v>142</v>
      </c>
      <c r="D116" s="151"/>
      <c r="E116" s="6"/>
      <c r="F116" s="151"/>
      <c r="G116" s="23"/>
      <c r="H116" s="151"/>
      <c r="I116" s="6"/>
      <c r="J116" s="151"/>
    </row>
    <row r="117" spans="1:22" ht="20.25" customHeight="1" x14ac:dyDescent="0.3">
      <c r="A117" s="8" t="s">
        <v>110</v>
      </c>
      <c r="D117" s="23">
        <v>-171288305</v>
      </c>
      <c r="E117" s="6"/>
      <c r="F117" s="23">
        <v>-168444098</v>
      </c>
      <c r="G117" s="23"/>
      <c r="H117" s="23">
        <v>-109363680</v>
      </c>
      <c r="I117" s="23"/>
      <c r="J117" s="23">
        <v>-78178301</v>
      </c>
    </row>
    <row r="118" spans="1:22" ht="20.25" hidden="1" customHeight="1" x14ac:dyDescent="0.3">
      <c r="A118" s="8" t="s">
        <v>111</v>
      </c>
      <c r="B118" s="213">
        <v>31</v>
      </c>
      <c r="D118" s="151"/>
      <c r="E118" s="6"/>
      <c r="F118" s="151" t="s">
        <v>3</v>
      </c>
      <c r="G118" s="23"/>
      <c r="H118" s="151"/>
      <c r="I118" s="6"/>
      <c r="J118" s="151" t="s">
        <v>3</v>
      </c>
    </row>
    <row r="119" spans="1:22" ht="20.25" customHeight="1" x14ac:dyDescent="0.3">
      <c r="A119" s="8" t="s">
        <v>210</v>
      </c>
      <c r="D119" s="23"/>
      <c r="E119" s="6"/>
      <c r="F119" s="23"/>
      <c r="G119" s="23"/>
      <c r="H119" s="23"/>
      <c r="I119" s="23"/>
      <c r="J119" s="23"/>
    </row>
    <row r="120" spans="1:22" ht="20.25" customHeight="1" x14ac:dyDescent="0.3">
      <c r="A120" s="2" t="s">
        <v>112</v>
      </c>
      <c r="D120" s="177">
        <v>-1119893920</v>
      </c>
      <c r="E120" s="23"/>
      <c r="F120" s="177">
        <v>989378340</v>
      </c>
      <c r="G120" s="23"/>
      <c r="H120" s="177">
        <v>-416967850</v>
      </c>
      <c r="I120" s="23"/>
      <c r="J120" s="177">
        <v>1163133446</v>
      </c>
    </row>
    <row r="121" spans="1:22" ht="20.25" customHeight="1" x14ac:dyDescent="0.3">
      <c r="A121" s="179" t="s">
        <v>216</v>
      </c>
      <c r="D121" s="155">
        <v>-4550000</v>
      </c>
      <c r="E121" s="6"/>
      <c r="F121" s="155">
        <v>4000000</v>
      </c>
      <c r="G121" s="6"/>
      <c r="H121" s="151" t="s">
        <v>3</v>
      </c>
      <c r="I121" s="6"/>
      <c r="J121" s="151" t="s">
        <v>3</v>
      </c>
    </row>
    <row r="122" spans="1:22" ht="20.25" customHeight="1" x14ac:dyDescent="0.3">
      <c r="A122" s="179" t="s">
        <v>289</v>
      </c>
      <c r="D122" s="23">
        <v>-305760</v>
      </c>
      <c r="E122" s="6"/>
      <c r="F122" s="23">
        <v>-46193662</v>
      </c>
      <c r="G122" s="6"/>
      <c r="H122" s="151" t="s">
        <v>3</v>
      </c>
      <c r="I122" s="6"/>
      <c r="J122" s="151" t="s">
        <v>3</v>
      </c>
    </row>
    <row r="123" spans="1:22" ht="20.25" customHeight="1" x14ac:dyDescent="0.3">
      <c r="A123" s="179" t="s">
        <v>317</v>
      </c>
      <c r="D123" s="151">
        <v>553234000</v>
      </c>
      <c r="E123" s="6"/>
      <c r="F123" s="151">
        <v>247858712</v>
      </c>
      <c r="G123" s="6"/>
      <c r="H123" s="151">
        <v>383234000</v>
      </c>
      <c r="I123" s="6"/>
      <c r="J123" s="151" t="s">
        <v>3</v>
      </c>
    </row>
    <row r="124" spans="1:22" ht="20.25" hidden="1" customHeight="1" x14ac:dyDescent="0.3">
      <c r="A124" s="8" t="s">
        <v>128</v>
      </c>
      <c r="D124" s="157"/>
      <c r="E124" s="6"/>
      <c r="F124" s="157"/>
      <c r="H124" s="151"/>
      <c r="J124" s="151"/>
      <c r="L124" s="2"/>
      <c r="N124" s="2"/>
      <c r="P124" s="2"/>
      <c r="Q124" s="2"/>
      <c r="R124" s="2"/>
      <c r="S124" s="2"/>
      <c r="T124" s="2"/>
      <c r="U124" s="2"/>
      <c r="V124" s="2"/>
    </row>
    <row r="125" spans="1:22" ht="20.25" customHeight="1" x14ac:dyDescent="0.3">
      <c r="A125" s="8" t="s">
        <v>283</v>
      </c>
      <c r="B125" s="213">
        <v>16</v>
      </c>
      <c r="D125" s="151">
        <v>-86084111</v>
      </c>
      <c r="E125" s="6"/>
      <c r="F125" s="151">
        <v>-13620094</v>
      </c>
      <c r="H125" s="151">
        <v>-59414778</v>
      </c>
      <c r="J125" s="151">
        <v>-405421</v>
      </c>
      <c r="L125" s="2"/>
      <c r="N125" s="2"/>
      <c r="P125" s="2"/>
      <c r="Q125" s="2"/>
      <c r="R125" s="2"/>
      <c r="S125" s="2"/>
      <c r="T125" s="2"/>
      <c r="U125" s="2"/>
      <c r="V125" s="2"/>
    </row>
    <row r="126" spans="1:22" ht="20.25" customHeight="1" x14ac:dyDescent="0.3">
      <c r="A126" s="8" t="s">
        <v>284</v>
      </c>
      <c r="D126" s="6">
        <v>-98152512</v>
      </c>
      <c r="E126" s="6"/>
      <c r="F126" s="6">
        <v>-220254016</v>
      </c>
      <c r="G126" s="23"/>
      <c r="H126" s="151" t="s">
        <v>3</v>
      </c>
      <c r="I126" s="23"/>
      <c r="J126" s="151" t="s">
        <v>3</v>
      </c>
      <c r="L126" s="2"/>
      <c r="N126" s="2"/>
      <c r="P126" s="2"/>
      <c r="Q126" s="2"/>
      <c r="R126" s="2"/>
      <c r="S126" s="2"/>
      <c r="T126" s="2"/>
      <c r="U126" s="2"/>
      <c r="V126" s="2"/>
    </row>
    <row r="127" spans="1:22" ht="20.25" customHeight="1" x14ac:dyDescent="0.3">
      <c r="A127" s="8" t="s">
        <v>293</v>
      </c>
      <c r="D127" s="151">
        <v>-300000000</v>
      </c>
      <c r="E127" s="6"/>
      <c r="F127" s="40" t="s">
        <v>3</v>
      </c>
      <c r="G127" s="23"/>
      <c r="H127" s="151">
        <v>-300000000</v>
      </c>
      <c r="I127" s="23"/>
      <c r="J127" s="40" t="s">
        <v>3</v>
      </c>
      <c r="L127" s="2"/>
      <c r="N127" s="2"/>
      <c r="P127" s="2"/>
      <c r="Q127" s="2"/>
      <c r="R127" s="2"/>
      <c r="S127" s="2"/>
      <c r="T127" s="2"/>
      <c r="U127" s="2"/>
      <c r="V127" s="2"/>
    </row>
    <row r="128" spans="1:22" ht="20.25" customHeight="1" x14ac:dyDescent="0.3">
      <c r="A128" s="1" t="s">
        <v>172</v>
      </c>
      <c r="D128" s="43">
        <f>SUM(D115:D127)</f>
        <v>-1227040608</v>
      </c>
      <c r="E128" s="18"/>
      <c r="F128" s="43">
        <f>SUM(F114:F127)</f>
        <v>790755182</v>
      </c>
      <c r="G128" s="18"/>
      <c r="H128" s="43">
        <f>SUM(H115:H127)</f>
        <v>-502512308</v>
      </c>
      <c r="I128" s="18"/>
      <c r="J128" s="43">
        <f>SUM(J115:J127)</f>
        <v>1082579724</v>
      </c>
      <c r="L128" s="2"/>
      <c r="N128" s="2"/>
      <c r="P128" s="2"/>
      <c r="Q128" s="2"/>
      <c r="R128" s="2"/>
      <c r="S128" s="2"/>
      <c r="T128" s="2"/>
      <c r="U128" s="2"/>
      <c r="V128" s="2"/>
    </row>
    <row r="129" spans="1:22" ht="20.25" customHeight="1" x14ac:dyDescent="0.3">
      <c r="A129" s="1"/>
      <c r="D129" s="36"/>
      <c r="E129" s="25"/>
      <c r="F129" s="36"/>
      <c r="G129" s="25"/>
      <c r="H129" s="36"/>
      <c r="I129" s="25"/>
      <c r="J129" s="36"/>
      <c r="L129" s="2"/>
      <c r="N129" s="2"/>
      <c r="P129" s="2"/>
      <c r="Q129" s="2"/>
      <c r="R129" s="2"/>
      <c r="S129" s="2"/>
      <c r="T129" s="2"/>
      <c r="U129" s="2"/>
      <c r="V129" s="2"/>
    </row>
    <row r="130" spans="1:22" ht="20.25" customHeight="1" x14ac:dyDescent="0.3">
      <c r="A130" s="1" t="s">
        <v>127</v>
      </c>
      <c r="D130" s="33">
        <f ca="1">SUM(D128,D102,D74)</f>
        <v>225511635</v>
      </c>
      <c r="E130" s="18"/>
      <c r="F130" s="33">
        <f ca="1">SUM(F128,F102,F74)</f>
        <v>1127995225</v>
      </c>
      <c r="G130" s="18"/>
      <c r="H130" s="33">
        <f ca="1">SUM(H128,H102,H74)</f>
        <v>-412105560</v>
      </c>
      <c r="I130" s="18"/>
      <c r="J130" s="33">
        <f ca="1">SUM(J128,J102,J74)</f>
        <v>749719781</v>
      </c>
      <c r="L130" s="2"/>
      <c r="N130" s="2"/>
      <c r="P130" s="2"/>
      <c r="Q130" s="2"/>
      <c r="R130" s="2"/>
      <c r="S130" s="2"/>
      <c r="T130" s="2"/>
      <c r="U130" s="2"/>
      <c r="V130" s="2"/>
    </row>
    <row r="131" spans="1:22" ht="20.25" customHeight="1" x14ac:dyDescent="0.3">
      <c r="A131" s="8" t="s">
        <v>113</v>
      </c>
      <c r="D131" s="45">
        <v>2245500072</v>
      </c>
      <c r="E131" s="6"/>
      <c r="F131" s="45">
        <v>1117683484</v>
      </c>
      <c r="G131" s="6"/>
      <c r="H131" s="45">
        <v>912881241</v>
      </c>
      <c r="I131" s="6"/>
      <c r="J131" s="45">
        <v>163339289</v>
      </c>
      <c r="L131" s="2"/>
      <c r="N131" s="2"/>
      <c r="P131" s="2"/>
      <c r="Q131" s="2"/>
      <c r="R131" s="2"/>
      <c r="S131" s="2"/>
      <c r="T131" s="2"/>
      <c r="U131" s="2"/>
      <c r="V131" s="2"/>
    </row>
    <row r="132" spans="1:22" ht="20.25" customHeight="1" x14ac:dyDescent="0.3">
      <c r="A132" s="8" t="s">
        <v>124</v>
      </c>
      <c r="D132" s="45"/>
      <c r="E132" s="6"/>
      <c r="F132" s="45"/>
      <c r="G132" s="6"/>
      <c r="H132" s="45"/>
      <c r="I132" s="6"/>
      <c r="J132" s="45"/>
      <c r="L132" s="2"/>
      <c r="N132" s="2"/>
      <c r="P132" s="2"/>
      <c r="Q132" s="2"/>
      <c r="R132" s="2"/>
      <c r="S132" s="2"/>
      <c r="T132" s="2"/>
      <c r="U132" s="2"/>
      <c r="V132" s="2"/>
    </row>
    <row r="133" spans="1:22" ht="20.25" customHeight="1" x14ac:dyDescent="0.3">
      <c r="A133" s="8" t="s">
        <v>125</v>
      </c>
      <c r="D133" s="45">
        <v>17014</v>
      </c>
      <c r="E133" s="23"/>
      <c r="F133" s="45">
        <v>-178637</v>
      </c>
      <c r="G133" s="23"/>
      <c r="H133" s="45">
        <v>8490</v>
      </c>
      <c r="I133" s="23"/>
      <c r="J133" s="45">
        <v>-177829</v>
      </c>
      <c r="K133" s="28"/>
      <c r="L133" s="2"/>
      <c r="N133" s="2"/>
      <c r="P133" s="2"/>
      <c r="Q133" s="2"/>
      <c r="R133" s="2"/>
      <c r="S133" s="2"/>
      <c r="T133" s="2"/>
      <c r="U133" s="2"/>
      <c r="V133" s="2"/>
    </row>
    <row r="134" spans="1:22" ht="20.25" customHeight="1" thickBot="1" x14ac:dyDescent="0.35">
      <c r="A134" s="1" t="s">
        <v>114</v>
      </c>
      <c r="B134" s="213">
        <v>7</v>
      </c>
      <c r="D134" s="46">
        <f ca="1">SUM(D130:D133)</f>
        <v>2471028721</v>
      </c>
      <c r="E134" s="18"/>
      <c r="F134" s="46">
        <f ca="1">SUM(F130:F133)</f>
        <v>2245500072</v>
      </c>
      <c r="G134" s="18"/>
      <c r="H134" s="46">
        <f ca="1">SUM(H130:H133)</f>
        <v>500784171</v>
      </c>
      <c r="I134" s="18"/>
      <c r="J134" s="46">
        <f ca="1">SUM(J130:J133)</f>
        <v>912881241</v>
      </c>
      <c r="L134" s="2"/>
      <c r="N134" s="2"/>
      <c r="P134" s="2"/>
      <c r="Q134" s="2"/>
      <c r="R134" s="2"/>
      <c r="S134" s="2"/>
      <c r="T134" s="2"/>
      <c r="U134" s="2"/>
      <c r="V134" s="2"/>
    </row>
    <row r="135" spans="1:22" ht="20.25" customHeight="1" thickTop="1" x14ac:dyDescent="0.3"/>
    <row r="136" spans="1:22" ht="20.25" customHeight="1" x14ac:dyDescent="0.3">
      <c r="A136" s="17" t="s">
        <v>174</v>
      </c>
    </row>
    <row r="137" spans="1:22" ht="20.25" customHeight="1" x14ac:dyDescent="0.3">
      <c r="A137" s="17"/>
    </row>
    <row r="138" spans="1:22" ht="20.25" hidden="1" customHeight="1" x14ac:dyDescent="0.3">
      <c r="A138" s="154" t="s">
        <v>219</v>
      </c>
      <c r="C138" s="28"/>
      <c r="E138" s="28"/>
      <c r="G138" s="28"/>
      <c r="I138" s="28"/>
      <c r="K138" s="28"/>
      <c r="L138" s="180"/>
      <c r="M138" s="28"/>
      <c r="N138" s="180"/>
      <c r="O138" s="28"/>
      <c r="P138" s="180"/>
    </row>
    <row r="139" spans="1:22" ht="20.25" hidden="1" customHeight="1" x14ac:dyDescent="0.3">
      <c r="A139" s="37" t="s">
        <v>220</v>
      </c>
      <c r="C139" s="28"/>
      <c r="E139" s="28"/>
      <c r="G139" s="28"/>
      <c r="I139" s="28"/>
      <c r="K139" s="28"/>
      <c r="L139" s="180"/>
      <c r="M139" s="28"/>
      <c r="N139" s="180"/>
      <c r="O139" s="28"/>
      <c r="P139" s="180"/>
    </row>
    <row r="140" spans="1:22" ht="12" hidden="1" customHeight="1" x14ac:dyDescent="0.3">
      <c r="A140" s="37"/>
      <c r="C140" s="28"/>
      <c r="E140" s="28"/>
      <c r="G140" s="28"/>
      <c r="I140" s="28"/>
      <c r="K140" s="28"/>
      <c r="L140" s="180"/>
      <c r="M140" s="28"/>
      <c r="N140" s="180"/>
      <c r="O140" s="28"/>
      <c r="P140" s="180"/>
    </row>
    <row r="141" spans="1:22" ht="20.25" customHeight="1" x14ac:dyDescent="0.3">
      <c r="A141" s="37" t="s">
        <v>290</v>
      </c>
      <c r="C141" s="28"/>
      <c r="E141" s="28"/>
      <c r="G141" s="28"/>
      <c r="I141" s="28"/>
      <c r="K141" s="28"/>
      <c r="L141" s="180"/>
      <c r="M141" s="28"/>
      <c r="N141" s="180"/>
      <c r="O141" s="28"/>
      <c r="P141" s="180"/>
    </row>
    <row r="142" spans="1:22" ht="20.25" customHeight="1" x14ac:dyDescent="0.3">
      <c r="A142" s="37" t="s">
        <v>300</v>
      </c>
      <c r="C142" s="28"/>
      <c r="E142" s="28"/>
      <c r="G142" s="28"/>
      <c r="I142" s="28"/>
      <c r="K142" s="28"/>
      <c r="L142" s="180"/>
      <c r="M142" s="28"/>
      <c r="N142" s="180"/>
      <c r="O142" s="28"/>
      <c r="P142" s="180"/>
    </row>
    <row r="143" spans="1:22" ht="20.25" customHeight="1" x14ac:dyDescent="0.3">
      <c r="A143" s="37" t="s">
        <v>294</v>
      </c>
      <c r="C143" s="28"/>
      <c r="E143" s="28"/>
      <c r="G143" s="28"/>
      <c r="I143" s="28"/>
      <c r="K143" s="28"/>
      <c r="L143" s="180"/>
      <c r="M143" s="28"/>
      <c r="N143" s="180"/>
      <c r="O143" s="28"/>
      <c r="P143" s="180"/>
    </row>
    <row r="144" spans="1:22" ht="12" customHeight="1" x14ac:dyDescent="0.3">
      <c r="A144" s="37"/>
      <c r="C144" s="28"/>
      <c r="E144" s="28"/>
      <c r="G144" s="28"/>
      <c r="I144" s="28"/>
      <c r="K144" s="28"/>
      <c r="L144" s="180"/>
      <c r="M144" s="28"/>
      <c r="N144" s="180"/>
      <c r="O144" s="28"/>
      <c r="P144" s="180"/>
    </row>
    <row r="145" spans="1:16" ht="20.25" customHeight="1" x14ac:dyDescent="0.3">
      <c r="A145" s="37" t="s">
        <v>291</v>
      </c>
      <c r="C145" s="28"/>
      <c r="E145" s="28"/>
      <c r="G145" s="28"/>
      <c r="I145" s="28"/>
      <c r="K145" s="28"/>
      <c r="L145" s="180"/>
      <c r="M145" s="28"/>
      <c r="N145" s="180"/>
      <c r="O145" s="28"/>
      <c r="P145" s="180"/>
    </row>
    <row r="146" spans="1:16" ht="20.25" customHeight="1" x14ac:dyDescent="0.3">
      <c r="A146" s="37" t="s">
        <v>286</v>
      </c>
      <c r="C146" s="28"/>
      <c r="E146" s="28"/>
      <c r="G146" s="28"/>
      <c r="I146" s="28"/>
      <c r="K146" s="28"/>
      <c r="L146" s="180"/>
      <c r="M146" s="28"/>
      <c r="N146" s="180"/>
      <c r="O146" s="28"/>
      <c r="P146" s="180"/>
    </row>
    <row r="147" spans="1:16" ht="20.25" customHeight="1" x14ac:dyDescent="0.3">
      <c r="A147" s="37" t="s">
        <v>285</v>
      </c>
      <c r="C147" s="28"/>
      <c r="E147" s="28"/>
      <c r="G147" s="28"/>
      <c r="I147" s="28"/>
      <c r="K147" s="28"/>
      <c r="L147" s="180"/>
      <c r="M147" s="28"/>
      <c r="N147" s="180"/>
      <c r="O147" s="28"/>
      <c r="P147" s="180"/>
    </row>
    <row r="148" spans="1:16" ht="12" hidden="1" customHeight="1" x14ac:dyDescent="0.3">
      <c r="A148" s="37"/>
      <c r="C148" s="28"/>
      <c r="E148" s="28"/>
      <c r="G148" s="28"/>
      <c r="I148" s="28"/>
      <c r="K148" s="28"/>
      <c r="L148" s="180"/>
      <c r="M148" s="28"/>
      <c r="N148" s="180"/>
      <c r="O148" s="28"/>
      <c r="P148" s="180"/>
    </row>
    <row r="149" spans="1:16" ht="20" hidden="1" customHeight="1" x14ac:dyDescent="0.3">
      <c r="A149" s="37" t="s">
        <v>183</v>
      </c>
      <c r="C149" s="28"/>
      <c r="E149" s="28"/>
      <c r="G149" s="28"/>
      <c r="I149" s="28"/>
      <c r="K149" s="28"/>
      <c r="L149" s="180"/>
      <c r="M149" s="28"/>
      <c r="N149" s="180"/>
      <c r="O149" s="28"/>
      <c r="P149" s="180"/>
    </row>
    <row r="150" spans="1:16" ht="20.25" hidden="1" customHeight="1" x14ac:dyDescent="0.3">
      <c r="A150" s="37" t="s">
        <v>156</v>
      </c>
      <c r="C150" s="28"/>
      <c r="E150" s="28"/>
      <c r="G150" s="28"/>
      <c r="I150" s="28"/>
      <c r="K150" s="28"/>
      <c r="L150" s="180"/>
      <c r="M150" s="28"/>
      <c r="N150" s="180"/>
      <c r="O150" s="28"/>
      <c r="P150" s="180"/>
    </row>
    <row r="151" spans="1:16" ht="20.25" hidden="1" customHeight="1" x14ac:dyDescent="0.3">
      <c r="A151" s="37" t="s">
        <v>155</v>
      </c>
      <c r="C151" s="28"/>
      <c r="E151" s="28"/>
      <c r="G151" s="28"/>
      <c r="I151" s="28"/>
      <c r="K151" s="28"/>
      <c r="L151" s="180"/>
      <c r="M151" s="28"/>
      <c r="N151" s="180"/>
      <c r="O151" s="28"/>
      <c r="P151" s="180"/>
    </row>
    <row r="152" spans="1:16" ht="12" hidden="1" customHeight="1" x14ac:dyDescent="0.3">
      <c r="A152" s="37"/>
      <c r="C152" s="28"/>
      <c r="E152" s="28"/>
      <c r="G152" s="28"/>
      <c r="I152" s="28"/>
      <c r="K152" s="28"/>
      <c r="L152" s="180"/>
      <c r="M152" s="28"/>
      <c r="N152" s="180"/>
      <c r="O152" s="28"/>
      <c r="P152" s="180"/>
    </row>
    <row r="153" spans="1:16" ht="20.25" hidden="1" customHeight="1" x14ac:dyDescent="0.3">
      <c r="A153" s="198" t="s">
        <v>184</v>
      </c>
      <c r="C153" s="28"/>
      <c r="E153" s="28"/>
      <c r="G153" s="28"/>
      <c r="I153" s="28"/>
      <c r="K153" s="28"/>
      <c r="L153" s="180"/>
      <c r="M153" s="28"/>
      <c r="N153" s="180"/>
      <c r="O153" s="28"/>
      <c r="P153" s="180"/>
    </row>
    <row r="154" spans="1:16" ht="20.25" hidden="1" customHeight="1" x14ac:dyDescent="0.3">
      <c r="A154" s="37" t="s">
        <v>179</v>
      </c>
      <c r="C154" s="28"/>
      <c r="E154" s="28"/>
      <c r="G154" s="28"/>
      <c r="I154" s="28"/>
      <c r="K154" s="28"/>
      <c r="L154" s="180"/>
      <c r="M154" s="28"/>
      <c r="N154" s="180"/>
      <c r="O154" s="28"/>
      <c r="P154" s="180"/>
    </row>
    <row r="155" spans="1:16" ht="20.25" hidden="1" customHeight="1" x14ac:dyDescent="0.3">
      <c r="A155" s="37" t="s">
        <v>169</v>
      </c>
      <c r="C155" s="28"/>
      <c r="E155" s="28"/>
      <c r="G155" s="28"/>
      <c r="I155" s="28"/>
      <c r="K155" s="28"/>
      <c r="L155" s="180"/>
      <c r="M155" s="28"/>
      <c r="N155" s="180"/>
      <c r="O155" s="28"/>
      <c r="P155" s="180"/>
    </row>
    <row r="156" spans="1:16" ht="20.25" hidden="1" customHeight="1" x14ac:dyDescent="0.3">
      <c r="A156" s="28"/>
      <c r="C156" s="28"/>
      <c r="E156" s="28"/>
      <c r="G156" s="28"/>
      <c r="I156" s="28"/>
      <c r="K156" s="28"/>
      <c r="L156" s="180"/>
      <c r="M156" s="28"/>
      <c r="N156" s="180"/>
      <c r="O156" s="28"/>
      <c r="P156" s="180"/>
    </row>
    <row r="157" spans="1:16" ht="20.25" hidden="1" customHeight="1" x14ac:dyDescent="0.3">
      <c r="D157" s="180">
        <f ca="1">D134-BSPL!E10</f>
        <v>0</v>
      </c>
      <c r="F157" s="180">
        <f ca="1">F134-BSPL!G10</f>
        <v>0</v>
      </c>
      <c r="H157" s="180">
        <f ca="1">H134-BSPL!I10</f>
        <v>0</v>
      </c>
      <c r="J157" s="180">
        <f ca="1">J134-BSPL!K10</f>
        <v>0</v>
      </c>
    </row>
  </sheetData>
  <mergeCells count="27">
    <mergeCell ref="D4:F4"/>
    <mergeCell ref="H4:J4"/>
    <mergeCell ref="D5:F5"/>
    <mergeCell ref="H5:J5"/>
    <mergeCell ref="D6:F6"/>
    <mergeCell ref="H6:J6"/>
    <mergeCell ref="D107:F107"/>
    <mergeCell ref="H107:J107"/>
    <mergeCell ref="D7:F7"/>
    <mergeCell ref="H7:J7"/>
    <mergeCell ref="D9:J9"/>
    <mergeCell ref="D53:F53"/>
    <mergeCell ref="H53:J53"/>
    <mergeCell ref="D54:F54"/>
    <mergeCell ref="H54:J54"/>
    <mergeCell ref="D55:F55"/>
    <mergeCell ref="H55:J55"/>
    <mergeCell ref="D56:F56"/>
    <mergeCell ref="H56:J56"/>
    <mergeCell ref="D58:J58"/>
    <mergeCell ref="D112:J112"/>
    <mergeCell ref="D108:F108"/>
    <mergeCell ref="H108:J108"/>
    <mergeCell ref="D109:F109"/>
    <mergeCell ref="H109:J109"/>
    <mergeCell ref="D110:F110"/>
    <mergeCell ref="H110:J110"/>
  </mergeCells>
  <pageMargins left="0.7" right="0.4" top="0.48" bottom="0.48" header="0.5" footer="0.5"/>
  <pageSetup paperSize="9" scale="73" firstPageNumber="15" fitToHeight="0" orientation="portrait" useFirstPageNumber="1" r:id="rId1"/>
  <headerFooter alignWithMargins="0">
    <oddFooter xml:space="preserve">&amp;LThe accompanying notes are an integral part of these financial statements.
&amp;C
&amp;P&amp;R
</oddFooter>
  </headerFooter>
  <rowBreaks count="2" manualBreakCount="2">
    <brk id="49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BSPL</vt:lpstr>
      <vt:lpstr>Equity1-2</vt:lpstr>
      <vt:lpstr>Equity-2-2 </vt:lpstr>
      <vt:lpstr>CF</vt:lpstr>
      <vt:lpstr>BSPL!Print_Area</vt:lpstr>
      <vt:lpstr>CF!Print_Area</vt:lpstr>
      <vt:lpstr>'Equity1-2'!Print_Area</vt:lpstr>
      <vt:lpstr>'Equity-2-2 '!Print_Area</vt:lpstr>
      <vt:lpstr>BSPL!Title2nd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Somjai, Nigonyanont</cp:lastModifiedBy>
  <cp:lastPrinted>2021-03-01T06:01:26Z</cp:lastPrinted>
  <dcterms:created xsi:type="dcterms:W3CDTF">2005-02-20T11:53:21Z</dcterms:created>
  <dcterms:modified xsi:type="dcterms:W3CDTF">2021-03-01T06:01:34Z</dcterms:modified>
</cp:coreProperties>
</file>