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0730" windowHeight="11160" tabRatio="750" activeTab="4"/>
  </bookViews>
  <sheets>
    <sheet name="BS" sheetId="1" r:id="rId1"/>
    <sheet name="CI" sheetId="4" r:id="rId2"/>
    <sheet name="CE-Consolidated" sheetId="2" r:id="rId3"/>
    <sheet name="CE-The Company" sheetId="3" r:id="rId4"/>
    <sheet name="CF" sheetId="6" r:id="rId5"/>
  </sheets>
  <definedNames>
    <definedName name="_xlnm.Print_Area" localSheetId="0">BS!$A$1:$K$93</definedName>
    <definedName name="_xlnm.Print_Area" localSheetId="2">'CE-Consolidated'!$A$1:$Q$32</definedName>
    <definedName name="_xlnm.Print_Area" localSheetId="3">'CE-The Company'!$A$1:$M$28</definedName>
    <definedName name="_xlnm.Print_Area" localSheetId="4">CF!$A$1:$L$77</definedName>
    <definedName name="_xlnm.Print_Area" localSheetId="1">CI!$A$1:$L$63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68" i="6" l="1"/>
  <c r="I68" i="6"/>
  <c r="G68" i="6"/>
  <c r="E68" i="6"/>
  <c r="K54" i="6"/>
  <c r="I54" i="6"/>
  <c r="G54" i="6"/>
  <c r="E54" i="6"/>
  <c r="K14" i="4" l="1"/>
  <c r="G14" i="4"/>
  <c r="I14" i="4"/>
  <c r="E14" i="4"/>
  <c r="E20" i="4" l="1"/>
  <c r="K51" i="1"/>
  <c r="I51" i="1"/>
  <c r="G51" i="1"/>
  <c r="E51" i="1"/>
  <c r="K18" i="1"/>
  <c r="I18" i="1"/>
  <c r="G18" i="1"/>
  <c r="E18" i="1"/>
  <c r="K34" i="4" l="1"/>
  <c r="K35" i="4" s="1"/>
  <c r="I34" i="4"/>
  <c r="I35" i="4" s="1"/>
  <c r="G34" i="4"/>
  <c r="G35" i="4" s="1"/>
  <c r="E34" i="4"/>
  <c r="E35" i="4" s="1"/>
  <c r="K20" i="4"/>
  <c r="I20" i="4"/>
  <c r="G20" i="4"/>
  <c r="E21" i="4"/>
  <c r="E23" i="4" s="1"/>
  <c r="E25" i="6" s="1"/>
  <c r="E34" i="6" s="1"/>
  <c r="E37" i="6" s="1"/>
  <c r="E69" i="6" s="1"/>
  <c r="E71" i="6" s="1"/>
  <c r="E28" i="1"/>
  <c r="G21" i="4" l="1"/>
  <c r="G23" i="4" s="1"/>
  <c r="G25" i="6" s="1"/>
  <c r="G34" i="6" s="1"/>
  <c r="G37" i="6" s="1"/>
  <c r="G69" i="6" s="1"/>
  <c r="G71" i="6" s="1"/>
  <c r="K21" i="4"/>
  <c r="K23" i="4" s="1"/>
  <c r="K25" i="6" s="1"/>
  <c r="K34" i="6" s="1"/>
  <c r="K37" i="6" s="1"/>
  <c r="K69" i="6" s="1"/>
  <c r="K71" i="6" s="1"/>
  <c r="I21" i="4"/>
  <c r="I23" i="4" s="1"/>
  <c r="I25" i="6" s="1"/>
  <c r="I34" i="6" s="1"/>
  <c r="I37" i="6" s="1"/>
  <c r="I69" i="6" s="1"/>
  <c r="I71" i="6" s="1"/>
  <c r="I25" i="4" l="1"/>
  <c r="I48" i="4" s="1"/>
  <c r="I59" i="4" l="1"/>
  <c r="I37" i="4"/>
  <c r="I53" i="4" s="1"/>
  <c r="G25" i="4"/>
  <c r="G50" i="4" s="1"/>
  <c r="G48" i="4" s="1"/>
  <c r="K25" i="4"/>
  <c r="E25" i="4"/>
  <c r="E50" i="4" l="1"/>
  <c r="E48" i="4" s="1"/>
  <c r="G59" i="4"/>
  <c r="G37" i="4"/>
  <c r="G55" i="4" s="1"/>
  <c r="G53" i="4" s="1"/>
  <c r="K37" i="4"/>
  <c r="K53" i="4" s="1"/>
  <c r="K48" i="4"/>
  <c r="K59" i="4" s="1"/>
  <c r="E37" i="4"/>
  <c r="E55" i="4" s="1"/>
  <c r="E53" i="4" s="1"/>
  <c r="E59" i="4" l="1"/>
  <c r="G61" i="1" l="1"/>
  <c r="E61" i="1"/>
  <c r="K28" i="1"/>
  <c r="I28" i="1"/>
  <c r="G28" i="1"/>
  <c r="K61" i="1" l="1"/>
  <c r="E29" i="1"/>
  <c r="K29" i="1"/>
  <c r="G29" i="1"/>
  <c r="I61" i="1"/>
  <c r="I29" i="1"/>
  <c r="K82" i="1" l="1"/>
  <c r="K84" i="1" s="1"/>
  <c r="K85" i="1" s="1"/>
  <c r="K86" i="1" s="1"/>
  <c r="G82" i="1"/>
  <c r="G84" i="1" s="1"/>
  <c r="G85" i="1" s="1"/>
  <c r="G86" i="1" s="1"/>
  <c r="E82" i="1" l="1"/>
  <c r="E84" i="1" s="1"/>
  <c r="E85" i="1" s="1"/>
  <c r="E86" i="1" s="1"/>
  <c r="I82" i="1" l="1"/>
  <c r="I84" i="1" s="1"/>
  <c r="I85" i="1" s="1"/>
  <c r="I86" i="1" s="1"/>
</calcChain>
</file>

<file path=xl/sharedStrings.xml><?xml version="1.0" encoding="utf-8"?>
<sst xmlns="http://schemas.openxmlformats.org/spreadsheetml/2006/main" count="312" uniqueCount="203">
  <si>
    <t>16, 17, 21</t>
  </si>
  <si>
    <t>Thai Mui Corporation Public Company Limited and its subsidiaries</t>
  </si>
  <si>
    <t>As at 31 December 2020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</si>
  <si>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</si>
  <si>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</si>
  <si>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</si>
  <si>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</si>
  <si>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</si>
  <si>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</si>
  <si>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Current investments</t>
  </si>
  <si>
    <t>Trade and other receivables</t>
  </si>
  <si>
    <t>Current portion of lease receivable</t>
  </si>
  <si>
    <t>Short-term loan to related party</t>
  </si>
  <si>
    <t xml:space="preserve">Inventories </t>
  </si>
  <si>
    <t>Other current financial assets</t>
  </si>
  <si>
    <t>Other current assets</t>
  </si>
  <si>
    <t>Total current assets</t>
  </si>
  <si>
    <t>Non-current assets</t>
  </si>
  <si>
    <t>Restricted bank deposits</t>
  </si>
  <si>
    <t>Lease receivable - net of current portion</t>
  </si>
  <si>
    <t>Investments in subsidiaries</t>
  </si>
  <si>
    <t xml:space="preserve">Property, plant and equipment </t>
  </si>
  <si>
    <t>Right-of-use assets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</si>
  <si>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</si>
  <si>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</si>
  <si>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</si>
  <si>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</si>
  <si>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</si>
  <si>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</si>
  <si>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(Restated)</t>
  </si>
  <si>
    <t>(Unit: Baht)</t>
  </si>
  <si>
    <t>Liabilities and shareholders' equity</t>
  </si>
  <si>
    <t>Current liabilities</t>
  </si>
  <si>
    <t>Short-term loans from financial institutions</t>
  </si>
  <si>
    <t>Trade and other payables</t>
  </si>
  <si>
    <t>Short-term loans from related parties</t>
  </si>
  <si>
    <t>Current portion of long-term loan</t>
  </si>
  <si>
    <t xml:space="preserve">   from financial institution</t>
  </si>
  <si>
    <t xml:space="preserve">Current portion of liabilities under </t>
  </si>
  <si>
    <t xml:space="preserve">   finance lease agreements</t>
  </si>
  <si>
    <t>Income tax payable</t>
  </si>
  <si>
    <t>Total current liabilities</t>
  </si>
  <si>
    <t>Non-current liabilities</t>
  </si>
  <si>
    <t>Long-term loan from financial institution</t>
  </si>
  <si>
    <t xml:space="preserve">   - net of current portion</t>
  </si>
  <si>
    <t>Liabilities under finance lease agreements</t>
  </si>
  <si>
    <t>Provision for long-term employee benefits</t>
  </si>
  <si>
    <t>Deferred tax liabilities</t>
  </si>
  <si>
    <t>Total non-current liabilities</t>
  </si>
  <si>
    <t>Total liabilities</t>
  </si>
  <si>
    <t>Other current liabilities</t>
  </si>
  <si>
    <t>Shareholders' equity</t>
  </si>
  <si>
    <t>Share capital</t>
  </si>
  <si>
    <t xml:space="preserve">   Registered</t>
  </si>
  <si>
    <t xml:space="preserve">      340,000,000 ordinary shares of Baht 0.50 each</t>
  </si>
  <si>
    <t xml:space="preserve">   Issued and fully paid up</t>
  </si>
  <si>
    <t>Share premium</t>
  </si>
  <si>
    <t xml:space="preserve">Surplus on business combination </t>
  </si>
  <si>
    <t>Retained earnings</t>
  </si>
  <si>
    <t xml:space="preserve">   Appropriated-statutory reserve</t>
  </si>
  <si>
    <t xml:space="preserve">   Unappropriated (retained deficit)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</si>
  <si>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</si>
  <si>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</si>
  <si>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</si>
  <si>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</si>
  <si>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Directors</t>
  </si>
  <si>
    <t>Statement of comprehensive income</t>
  </si>
  <si>
    <t>For the year ended 31 December 2020</t>
  </si>
  <si>
    <t>Profit or loss:</t>
  </si>
  <si>
    <t>Revenues</t>
  </si>
  <si>
    <t>Sales income</t>
  </si>
  <si>
    <t>Service income</t>
  </si>
  <si>
    <t xml:space="preserve">Interest income </t>
  </si>
  <si>
    <t>Other income</t>
  </si>
  <si>
    <t>Total revenues</t>
  </si>
  <si>
    <t>Expenses</t>
  </si>
  <si>
    <t>Cost of sales</t>
  </si>
  <si>
    <t xml:space="preserve">Cost of services </t>
  </si>
  <si>
    <t>Selling and distribution expenses</t>
  </si>
  <si>
    <t>Administrative expenses</t>
  </si>
  <si>
    <t>Total expenses</t>
  </si>
  <si>
    <t>Finance cost</t>
  </si>
  <si>
    <t>Loss before income tax income</t>
  </si>
  <si>
    <t>Income tax income</t>
  </si>
  <si>
    <t>Other comprehensive income:</t>
  </si>
  <si>
    <t xml:space="preserve">Other comprehensive income not to be reclassified </t>
  </si>
  <si>
    <t xml:space="preserve">     to profit or loss in subsequent periods</t>
  </si>
  <si>
    <t>Actuarial gain on defined benefit plan</t>
  </si>
  <si>
    <t xml:space="preserve">Less: Income tax effect </t>
  </si>
  <si>
    <t>Other comprehensive income not to be reclassified</t>
  </si>
  <si>
    <t>Statement of comprehensive income (Continued)</t>
  </si>
  <si>
    <t>Loss attributable to:</t>
  </si>
  <si>
    <t>Equity holders of the Company</t>
  </si>
  <si>
    <t>Total comprehensive income attributable to:</t>
  </si>
  <si>
    <t>Loss per share (Baht)</t>
  </si>
  <si>
    <t>Basic loss per share</t>
  </si>
  <si>
    <t xml:space="preserve">   Loss attributable to equity holders of the Company</t>
  </si>
  <si>
    <t>Statement of changes in shareholders' equity</t>
  </si>
  <si>
    <t>Equity attributable</t>
  </si>
  <si>
    <t>Issued and</t>
  </si>
  <si>
    <t>Surplus on business</t>
  </si>
  <si>
    <t xml:space="preserve"> to non-controlling</t>
  </si>
  <si>
    <t>Total</t>
  </si>
  <si>
    <t xml:space="preserve"> fully paid-up</t>
  </si>
  <si>
    <t>combination under</t>
  </si>
  <si>
    <t xml:space="preserve"> interests of</t>
  </si>
  <si>
    <t>shareholders'</t>
  </si>
  <si>
    <t>share capital</t>
  </si>
  <si>
    <t>common control</t>
  </si>
  <si>
    <t>Appropriated</t>
  </si>
  <si>
    <t>Unappropriated</t>
  </si>
  <si>
    <t>the subsidiaries</t>
  </si>
  <si>
    <t>equity</t>
  </si>
  <si>
    <t>Transferred unappropriated retained earnings</t>
  </si>
  <si>
    <t xml:space="preserve">   - as previously reported</t>
  </si>
  <si>
    <t>Balance as at 31 December 2019 - as restated</t>
  </si>
  <si>
    <t>Balance as at 31 December 2020</t>
  </si>
  <si>
    <t xml:space="preserve">Balance as at 31 December 2019 </t>
  </si>
  <si>
    <t>Cash flows statement</t>
  </si>
  <si>
    <t>Cash flows from operating activities</t>
  </si>
  <si>
    <t>Loss before tax</t>
  </si>
  <si>
    <t xml:space="preserve">Adjustments to reconcile loss before tax to </t>
  </si>
  <si>
    <t xml:space="preserve">   net cash provided by (paid from) operating activities:</t>
  </si>
  <si>
    <t xml:space="preserve">   Depreciation and amortisation</t>
  </si>
  <si>
    <t xml:space="preserve">   Gain on price bargaining</t>
  </si>
  <si>
    <t xml:space="preserve">   Write-off withholding tax deducted at source</t>
  </si>
  <si>
    <t xml:space="preserve">   Provision for long-term employee benefits</t>
  </si>
  <si>
    <t xml:space="preserve">   Interest income</t>
  </si>
  <si>
    <t xml:space="preserve">   Interest expenses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</si>
  <si>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</si>
  <si>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</si>
  <si>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</si>
  <si>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</si>
  <si>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Inventories</t>
  </si>
  <si>
    <t xml:space="preserve">   Other non-current assets</t>
  </si>
  <si>
    <t>Operating liabilities increase (decrease)</t>
  </si>
  <si>
    <t xml:space="preserve">   Trade and other payables</t>
  </si>
  <si>
    <t xml:space="preserve">   Cash paid for corporate income tax</t>
  </si>
  <si>
    <t>Cash flows statement (continued)</t>
  </si>
  <si>
    <t>Cash flows from investing activities</t>
  </si>
  <si>
    <t>(Increase) decrease in restricted bank deposits</t>
  </si>
  <si>
    <t>Cash paid to provide short-term loans to related parties</t>
  </si>
  <si>
    <t>Cash paid for acquisition in subsidiary</t>
  </si>
  <si>
    <t>Acquisition of property, plant and equipment</t>
  </si>
  <si>
    <t>Acquisition of intangible assets</t>
  </si>
  <si>
    <t>Cash received from interest income</t>
  </si>
  <si>
    <t>Net cash flows used in investing activities</t>
  </si>
  <si>
    <t>Cash flows from financing activities</t>
  </si>
  <si>
    <t xml:space="preserve">Cash paid to settle short-term loans from </t>
  </si>
  <si>
    <t xml:space="preserve">   financial institutions</t>
  </si>
  <si>
    <t>Cash received from long-term loans from financial institutions</t>
  </si>
  <si>
    <t xml:space="preserve">Cash paid to settle long-term loans from </t>
  </si>
  <si>
    <t>Cash received from short-term loan from related party</t>
  </si>
  <si>
    <t>Cash paid to settle short-term loan from related party</t>
  </si>
  <si>
    <t>Cash paid for short-term loans from related person</t>
  </si>
  <si>
    <t>Cash paid for lease liabilities</t>
  </si>
  <si>
    <t>Dividend paid</t>
  </si>
  <si>
    <t>Cash paid for interest expenses</t>
  </si>
  <si>
    <t>Net cash flows from (used in) financing activities</t>
  </si>
  <si>
    <t xml:space="preserve">   Loss on disposal of equipment</t>
  </si>
  <si>
    <t xml:space="preserve">     to profit or loss in subsequent periods - net of </t>
  </si>
  <si>
    <t xml:space="preserve">     income tax</t>
  </si>
  <si>
    <t xml:space="preserve">Weighted average number of ordinary shares </t>
  </si>
  <si>
    <t xml:space="preserve">   Other current assets</t>
  </si>
  <si>
    <t xml:space="preserve">   Other current liabilities</t>
  </si>
  <si>
    <t>Other comprehensive income for the year</t>
  </si>
  <si>
    <t>Total comprehensive income for the year</t>
  </si>
  <si>
    <t>Loss for the year</t>
  </si>
  <si>
    <t>Loss for the year (Restated)</t>
  </si>
  <si>
    <t xml:space="preserve">   from acquisition in subsidiary</t>
  </si>
  <si>
    <t xml:space="preserve">Increase in non-controlling interests of the subsidiaries </t>
  </si>
  <si>
    <t>Long-term lease liabilities - net of current portion</t>
  </si>
  <si>
    <t>Current portion of long-term lease liabilities</t>
  </si>
  <si>
    <t xml:space="preserve">   Inventory reduction cost to net realisable value</t>
  </si>
  <si>
    <t xml:space="preserve">   Provision for returned goods (Reversal)</t>
  </si>
  <si>
    <t xml:space="preserve">   Unrealised gain on exchange</t>
  </si>
  <si>
    <t>Cash paid for principal and interest of lease liabilities</t>
  </si>
  <si>
    <t>Cash and cash equivalents at beginning of year</t>
  </si>
  <si>
    <t>Cash and cash equivalents at end of year</t>
  </si>
  <si>
    <t>Dividend paid (Note 29)</t>
  </si>
  <si>
    <t>Statement of financial position</t>
  </si>
  <si>
    <t>Statement of financial position (continued)</t>
  </si>
  <si>
    <t>2020</t>
  </si>
  <si>
    <t>2019</t>
  </si>
  <si>
    <t xml:space="preserve">Operating loss </t>
  </si>
  <si>
    <t>(retained deficit)</t>
  </si>
  <si>
    <t xml:space="preserve">   Allowance for doubtful debts</t>
  </si>
  <si>
    <t>Supplement disclosures of cash flows information</t>
  </si>
  <si>
    <t>Non-cash item</t>
  </si>
  <si>
    <t xml:space="preserve">   Allowance for expected cedit losses</t>
  </si>
  <si>
    <t xml:space="preserve">   Increase in lease liabilitiy for land and building</t>
  </si>
  <si>
    <t>Net cash flows from operating activities</t>
  </si>
  <si>
    <t>Balance as at 1 January 2020</t>
  </si>
  <si>
    <t>Effects of adjustments of prior years (Note 4.1)</t>
  </si>
  <si>
    <t>Effects of change in accounting policies (Note 4.2)</t>
  </si>
  <si>
    <t>Balance as at 1 January 2020 - as restated</t>
  </si>
  <si>
    <t xml:space="preserve">Effects of change in accounting policies </t>
  </si>
  <si>
    <t xml:space="preserve">   (Note 4.2)</t>
  </si>
  <si>
    <t>Balance as at 31 December 2018</t>
  </si>
  <si>
    <t>Balance as at 31 December 2019</t>
  </si>
  <si>
    <t xml:space="preserve">   Employee benefits paid during the year</t>
  </si>
  <si>
    <t>Net increase (decrease) in cash and cash equivalents</t>
  </si>
  <si>
    <t xml:space="preserve">   to statutory reserve (Note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</si>
</sst>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[$€-2]\ * #,##0.00_);_([$€-2]\ * \(#,##0.00\);_([$€-2]\ * &quot;-&quot;??_);_(@_)"/>
    <numFmt numFmtId="168" formatCode="_(* #,##0.000_);_(* \(#,##0.000\);_(* &quot;-&quot;_);_(@_)"/>
    <numFmt numFmtId="169" formatCode="#,##0.0"/>
    <numFmt numFmtId="170" formatCode="0.0"/>
  </numFmts>
  <fonts count="12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4"/>
      <name val="CordiaUPC"/>
      <family val="2"/>
      <charset val="22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sz val="10"/>
      <name val="ApFont"/>
    </font>
    <font>
      <u/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7" fillId="0" borderId="0"/>
  </cellStyleXfs>
  <cellXfs count="145">
    <xf numFmtId="0" fontId="0" fillId="0" borderId="0" xfId="0"/>
    <xf numFmtId="166" fontId="5" fillId="0" borderId="0" xfId="0" applyNumberFormat="1" applyFont="1" applyFill="1" applyBorder="1" applyAlignment="1">
      <alignment horizontal="centerContinuous"/>
    </xf>
    <xf numFmtId="49" fontId="8" fillId="0" borderId="0" xfId="0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/>
    <xf numFmtId="166" fontId="6" fillId="0" borderId="0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right"/>
    </xf>
    <xf numFmtId="0" fontId="4" fillId="0" borderId="0" xfId="0" applyFont="1" applyFill="1" applyBorder="1" applyAlignment="1"/>
    <xf numFmtId="0" fontId="6" fillId="0" borderId="0" xfId="0" applyFont="1" applyFill="1" applyAlignment="1">
      <alignment horizontal="center"/>
    </xf>
    <xf numFmtId="164" fontId="5" fillId="0" borderId="2" xfId="0" applyNumberFormat="1" applyFont="1" applyFill="1" applyBorder="1" applyAlignment="1">
      <alignment horizontal="right"/>
    </xf>
    <xf numFmtId="164" fontId="5" fillId="0" borderId="3" xfId="0" applyNumberFormat="1" applyFont="1" applyFill="1" applyBorder="1" applyAlignment="1">
      <alignment horizontal="right"/>
    </xf>
    <xf numFmtId="1" fontId="8" fillId="0" borderId="0" xfId="0" applyNumberFormat="1" applyFont="1" applyFill="1" applyBorder="1" applyAlignment="1">
      <alignment horizontal="center"/>
    </xf>
    <xf numFmtId="0" fontId="5" fillId="0" borderId="0" xfId="0" quotePrefix="1" applyNumberFormat="1" applyFont="1" applyFill="1" applyBorder="1" applyAlignment="1">
      <alignment horizontal="center"/>
    </xf>
    <xf numFmtId="166" fontId="4" fillId="0" borderId="0" xfId="0" applyNumberFormat="1" applyFont="1" applyFill="1" applyBorder="1" applyAlignment="1"/>
    <xf numFmtId="37" fontId="4" fillId="0" borderId="0" xfId="5" applyNumberFormat="1" applyFont="1" applyFill="1" applyAlignment="1">
      <alignment horizontal="left"/>
    </xf>
    <xf numFmtId="49" fontId="8" fillId="0" borderId="0" xfId="0" quotePrefix="1" applyNumberFormat="1" applyFont="1" applyFill="1" applyAlignment="1">
      <alignment horizontal="center"/>
    </xf>
    <xf numFmtId="49" fontId="5" fillId="0" borderId="0" xfId="0" quotePrefix="1" applyNumberFormat="1" applyFont="1" applyFill="1" applyAlignment="1">
      <alignment horizontal="center"/>
    </xf>
    <xf numFmtId="0" fontId="5" fillId="0" borderId="0" xfId="0" quotePrefix="1" applyNumberFormat="1" applyFont="1" applyFill="1" applyAlignment="1">
      <alignment horizontal="center"/>
    </xf>
    <xf numFmtId="0" fontId="5" fillId="0" borderId="5" xfId="0" applyNumberFormat="1" applyFont="1" applyFill="1" applyBorder="1" applyAlignment="1"/>
    <xf numFmtId="39" fontId="4" fillId="0" borderId="0" xfId="0" applyNumberFormat="1" applyFont="1" applyFill="1" applyAlignment="1" applyProtection="1">
      <alignment horizontal="left"/>
    </xf>
    <xf numFmtId="49" fontId="4" fillId="0" borderId="0" xfId="0" applyNumberFormat="1" applyFont="1" applyFill="1" applyAlignment="1"/>
    <xf numFmtId="49" fontId="5" fillId="0" borderId="0" xfId="0" applyNumberFormat="1" applyFont="1" applyFill="1" applyAlignment="1"/>
    <xf numFmtId="0" fontId="6" fillId="0" borderId="0" xfId="0" applyFont="1" applyFill="1" applyAlignment="1"/>
    <xf numFmtId="164" fontId="5" fillId="0" borderId="0" xfId="0" applyNumberFormat="1" applyFont="1" applyFill="1" applyBorder="1" applyAlignment="1"/>
    <xf numFmtId="164" fontId="5" fillId="0" borderId="4" xfId="0" applyNumberFormat="1" applyFont="1" applyFill="1" applyBorder="1" applyAlignment="1"/>
    <xf numFmtId="164" fontId="9" fillId="0" borderId="0" xfId="0" applyNumberFormat="1" applyFont="1" applyFill="1" applyAlignment="1"/>
    <xf numFmtId="164" fontId="9" fillId="0" borderId="0" xfId="0" applyNumberFormat="1" applyFont="1" applyFill="1" applyAlignment="1">
      <alignment horizontal="right"/>
    </xf>
    <xf numFmtId="1" fontId="5" fillId="0" borderId="0" xfId="0" applyNumberFormat="1" applyFont="1" applyFill="1" applyAlignment="1"/>
    <xf numFmtId="164" fontId="10" fillId="0" borderId="0" xfId="0" applyNumberFormat="1" applyFont="1" applyFill="1" applyAlignment="1"/>
    <xf numFmtId="164" fontId="10" fillId="0" borderId="0" xfId="0" applyNumberFormat="1" applyFont="1" applyFill="1" applyAlignment="1">
      <alignment horizontal="right"/>
    </xf>
    <xf numFmtId="164" fontId="9" fillId="0" borderId="4" xfId="0" applyNumberFormat="1" applyFont="1" applyFill="1" applyBorder="1" applyAlignment="1">
      <alignment horizontal="right"/>
    </xf>
    <xf numFmtId="164" fontId="10" fillId="0" borderId="0" xfId="0" applyNumberFormat="1" applyFont="1" applyFill="1" applyBorder="1" applyAlignment="1">
      <alignment horizontal="right"/>
    </xf>
    <xf numFmtId="168" fontId="5" fillId="0" borderId="4" xfId="0" applyNumberFormat="1" applyFont="1" applyFill="1" applyBorder="1" applyAlignment="1">
      <alignment horizontal="right"/>
    </xf>
    <xf numFmtId="168" fontId="5" fillId="0" borderId="0" xfId="0" applyNumberFormat="1" applyFont="1" applyFill="1" applyBorder="1" applyAlignment="1">
      <alignment horizontal="right"/>
    </xf>
    <xf numFmtId="0" fontId="8" fillId="0" borderId="0" xfId="0" applyNumberFormat="1" applyFont="1" applyFill="1" applyBorder="1" applyAlignment="1">
      <alignment horizontal="right"/>
    </xf>
    <xf numFmtId="164" fontId="9" fillId="0" borderId="0" xfId="0" applyNumberFormat="1" applyFont="1" applyFill="1" applyBorder="1" applyAlignment="1"/>
    <xf numFmtId="164" fontId="5" fillId="0" borderId="4" xfId="0" applyNumberFormat="1" applyFont="1" applyFill="1" applyBorder="1" applyAlignment="1">
      <alignment horizontal="right"/>
    </xf>
    <xf numFmtId="164" fontId="9" fillId="0" borderId="1" xfId="0" applyNumberFormat="1" applyFont="1" applyFill="1" applyBorder="1" applyAlignment="1"/>
    <xf numFmtId="166" fontId="4" fillId="0" borderId="0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/>
    <xf numFmtId="38" fontId="5" fillId="0" borderId="0" xfId="0" applyNumberFormat="1" applyFont="1" applyFill="1" applyAlignment="1">
      <alignment horizontal="centerContinuous"/>
    </xf>
    <xf numFmtId="37" fontId="5" fillId="0" borderId="0" xfId="0" applyNumberFormat="1" applyFont="1" applyFill="1" applyAlignment="1">
      <alignment horizontal="right"/>
    </xf>
    <xf numFmtId="166" fontId="5" fillId="0" borderId="0" xfId="0" applyNumberFormat="1" applyFont="1" applyFill="1" applyBorder="1" applyAlignment="1">
      <alignment horizontal="center"/>
    </xf>
    <xf numFmtId="164" fontId="5" fillId="0" borderId="3" xfId="0" applyNumberFormat="1" applyFont="1" applyFill="1" applyBorder="1" applyAlignment="1">
      <alignment horizontal="center"/>
    </xf>
    <xf numFmtId="0" fontId="5" fillId="0" borderId="0" xfId="0" quotePrefix="1" applyNumberFormat="1" applyFont="1" applyFill="1" applyAlignment="1">
      <alignment horizontal="left"/>
    </xf>
    <xf numFmtId="0" fontId="5" fillId="0" borderId="0" xfId="0" applyFont="1" applyFill="1" applyAlignment="1"/>
    <xf numFmtId="0" fontId="4" fillId="0" borderId="0" xfId="0" applyFont="1" applyFill="1" applyAlignment="1"/>
    <xf numFmtId="0" fontId="4" fillId="0" borderId="0" xfId="0" applyNumberFormat="1" applyFont="1" applyFill="1" applyAlignment="1"/>
    <xf numFmtId="0" fontId="5" fillId="0" borderId="0" xfId="0" applyNumberFormat="1" applyFont="1" applyFill="1" applyAlignment="1">
      <alignment horizontal="center"/>
    </xf>
    <xf numFmtId="166" fontId="5" fillId="0" borderId="0" xfId="0" applyNumberFormat="1" applyFont="1" applyFill="1" applyAlignment="1">
      <alignment horizontal="center"/>
    </xf>
    <xf numFmtId="166" fontId="5" fillId="0" borderId="0" xfId="0" applyNumberFormat="1" applyFont="1" applyFill="1" applyAlignment="1">
      <alignment horizontal="right"/>
    </xf>
    <xf numFmtId="166" fontId="5" fillId="0" borderId="0" xfId="0" applyNumberFormat="1" applyFont="1" applyFill="1" applyBorder="1" applyAlignment="1"/>
    <xf numFmtId="166" fontId="4" fillId="0" borderId="0" xfId="0" applyNumberFormat="1" applyFont="1" applyFill="1" applyAlignment="1"/>
    <xf numFmtId="166" fontId="5" fillId="0" borderId="0" xfId="0" quotePrefix="1" applyNumberFormat="1" applyFont="1" applyFill="1" applyAlignment="1">
      <alignment horizontal="left"/>
    </xf>
    <xf numFmtId="0" fontId="5" fillId="0" borderId="0" xfId="0" applyNumberFormat="1" applyFont="1" applyFill="1" applyAlignment="1"/>
    <xf numFmtId="166" fontId="5" fillId="0" borderId="0" xfId="0" applyNumberFormat="1" applyFont="1" applyFill="1" applyAlignment="1"/>
    <xf numFmtId="166" fontId="5" fillId="0" borderId="0" xfId="0" quotePrefix="1" applyNumberFormat="1" applyFont="1" applyFill="1" applyAlignment="1">
      <alignment horizontal="centerContinuous"/>
    </xf>
    <xf numFmtId="0" fontId="5" fillId="0" borderId="0" xfId="0" applyNumberFormat="1" applyFont="1" applyFill="1" applyAlignment="1">
      <alignment horizontal="centerContinuous"/>
    </xf>
    <xf numFmtId="166" fontId="5" fillId="0" borderId="0" xfId="0" applyNumberFormat="1" applyFont="1" applyFill="1" applyAlignment="1">
      <alignment horizontal="centerContinuous"/>
    </xf>
    <xf numFmtId="166" fontId="5" fillId="0" borderId="0" xfId="0" applyNumberFormat="1" applyFont="1" applyFill="1" applyAlignment="1">
      <alignment horizontal="left"/>
    </xf>
    <xf numFmtId="0" fontId="5" fillId="0" borderId="0" xfId="0" applyNumberFormat="1" applyFont="1" applyFill="1" applyAlignment="1">
      <alignment horizontal="right"/>
    </xf>
    <xf numFmtId="0" fontId="8" fillId="0" borderId="0" xfId="0" applyNumberFormat="1" applyFont="1" applyFill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right"/>
    </xf>
    <xf numFmtId="166" fontId="8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>
      <alignment horizontal="right"/>
    </xf>
    <xf numFmtId="49" fontId="5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>
      <alignment horizontal="center"/>
    </xf>
    <xf numFmtId="166" fontId="5" fillId="0" borderId="0" xfId="0" applyNumberFormat="1" applyFont="1" applyFill="1" applyBorder="1" applyAlignment="1">
      <alignment horizontal="right"/>
    </xf>
    <xf numFmtId="164" fontId="5" fillId="0" borderId="0" xfId="0" applyNumberFormat="1" applyFont="1" applyFill="1" applyAlignment="1">
      <alignment horizontal="right"/>
    </xf>
    <xf numFmtId="164" fontId="5" fillId="0" borderId="0" xfId="0" applyNumberFormat="1" applyFont="1" applyFill="1" applyAlignment="1"/>
    <xf numFmtId="164" fontId="5" fillId="0" borderId="0" xfId="0" applyNumberFormat="1" applyFont="1" applyFill="1" applyBorder="1" applyAlignment="1">
      <alignment horizontal="right"/>
    </xf>
    <xf numFmtId="0" fontId="5" fillId="0" borderId="0" xfId="0" applyNumberFormat="1" applyFont="1" applyFill="1" applyAlignment="1">
      <alignment horizontal="left"/>
    </xf>
    <xf numFmtId="39" fontId="5" fillId="0" borderId="0" xfId="0" applyNumberFormat="1" applyFont="1" applyFill="1" applyAlignment="1"/>
    <xf numFmtId="0" fontId="5" fillId="0" borderId="0" xfId="4" quotePrefix="1" applyNumberFormat="1" applyFont="1" applyFill="1" applyAlignment="1" applyProtection="1">
      <alignment horizontal="center"/>
    </xf>
    <xf numFmtId="164" fontId="5" fillId="0" borderId="2" xfId="0" applyNumberFormat="1" applyFont="1" applyFill="1" applyBorder="1" applyAlignment="1">
      <alignment horizontal="center"/>
    </xf>
    <xf numFmtId="164" fontId="5" fillId="0" borderId="0" xfId="0" applyNumberFormat="1" applyFont="1" applyFill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166" fontId="4" fillId="0" borderId="1" xfId="0" applyNumberFormat="1" applyFont="1" applyFill="1" applyBorder="1" applyAlignment="1">
      <alignment horizontal="center"/>
    </xf>
    <xf numFmtId="166" fontId="5" fillId="0" borderId="1" xfId="0" applyNumberFormat="1" applyFont="1" applyFill="1" applyBorder="1" applyAlignment="1">
      <alignment horizontal="center"/>
    </xf>
    <xf numFmtId="164" fontId="5" fillId="0" borderId="0" xfId="3" applyNumberFormat="1" applyFont="1" applyFill="1" applyAlignment="1">
      <alignment horizontal="right"/>
    </xf>
    <xf numFmtId="164" fontId="5" fillId="0" borderId="0" xfId="3" applyNumberFormat="1" applyFont="1" applyFill="1" applyAlignment="1"/>
    <xf numFmtId="164" fontId="5" fillId="0" borderId="0" xfId="3" applyNumberFormat="1" applyFont="1" applyFill="1" applyBorder="1" applyAlignment="1"/>
    <xf numFmtId="37" fontId="5" fillId="0" borderId="0" xfId="1" applyNumberFormat="1" applyFont="1" applyFill="1" applyAlignment="1"/>
    <xf numFmtId="164" fontId="5" fillId="0" borderId="0" xfId="0" applyNumberFormat="1" applyFont="1" applyAlignment="1">
      <alignment horizontal="right"/>
    </xf>
    <xf numFmtId="164" fontId="5" fillId="0" borderId="1" xfId="0" applyNumberFormat="1" applyFont="1" applyBorder="1" applyAlignment="1">
      <alignment horizontal="right"/>
    </xf>
    <xf numFmtId="0" fontId="5" fillId="0" borderId="0" xfId="0" applyNumberFormat="1" applyFont="1" applyFill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66" fontId="5" fillId="0" borderId="0" xfId="0" quotePrefix="1" applyNumberFormat="1" applyFont="1" applyFill="1" applyBorder="1" applyAlignment="1">
      <alignment horizontal="left"/>
    </xf>
    <xf numFmtId="43" fontId="5" fillId="0" borderId="0" xfId="3" applyFont="1" applyFill="1" applyBorder="1" applyAlignment="1"/>
    <xf numFmtId="37" fontId="4" fillId="0" borderId="0" xfId="0" applyNumberFormat="1" applyFont="1" applyFill="1" applyAlignment="1">
      <alignment horizontal="left"/>
    </xf>
    <xf numFmtId="37" fontId="4" fillId="0" borderId="0" xfId="0" applyNumberFormat="1" applyFont="1" applyFill="1" applyBorder="1" applyAlignment="1">
      <alignment horizontal="left"/>
    </xf>
    <xf numFmtId="38" fontId="5" fillId="0" borderId="0" xfId="0" applyNumberFormat="1" applyFont="1" applyFill="1" applyBorder="1" applyAlignment="1">
      <alignment horizontal="centerContinuous"/>
    </xf>
    <xf numFmtId="166" fontId="6" fillId="0" borderId="0" xfId="0" applyNumberFormat="1" applyFont="1" applyFill="1" applyAlignment="1"/>
    <xf numFmtId="166" fontId="11" fillId="0" borderId="0" xfId="0" applyNumberFormat="1" applyFont="1" applyFill="1" applyAlignment="1"/>
    <xf numFmtId="166" fontId="11" fillId="0" borderId="0" xfId="0" quotePrefix="1" applyNumberFormat="1" applyFont="1" applyFill="1" applyAlignment="1">
      <alignment horizontal="centerContinuous"/>
    </xf>
    <xf numFmtId="166" fontId="8" fillId="0" borderId="0" xfId="0" applyNumberFormat="1" applyFont="1" applyFill="1" applyAlignment="1">
      <alignment horizontal="right"/>
    </xf>
    <xf numFmtId="37" fontId="5" fillId="0" borderId="0" xfId="0" applyNumberFormat="1" applyFont="1" applyFill="1" applyAlignment="1"/>
    <xf numFmtId="167" fontId="10" fillId="0" borderId="0" xfId="0" applyNumberFormat="1" applyFont="1" applyFill="1" applyAlignment="1">
      <alignment horizontal="right"/>
    </xf>
    <xf numFmtId="1" fontId="10" fillId="0" borderId="0" xfId="0" applyNumberFormat="1" applyFont="1" applyFill="1" applyAlignment="1">
      <alignment horizontal="center"/>
    </xf>
    <xf numFmtId="167" fontId="10" fillId="0" borderId="0" xfId="0" applyNumberFormat="1" applyFont="1" applyFill="1" applyAlignment="1"/>
    <xf numFmtId="49" fontId="10" fillId="0" borderId="0" xfId="0" applyNumberFormat="1" applyFont="1" applyFill="1" applyAlignment="1"/>
    <xf numFmtId="43" fontId="5" fillId="0" borderId="0" xfId="3" applyFont="1" applyFill="1" applyAlignment="1"/>
    <xf numFmtId="0" fontId="9" fillId="0" borderId="0" xfId="0" applyFont="1" applyAlignment="1"/>
    <xf numFmtId="167" fontId="9" fillId="0" borderId="0" xfId="0" applyNumberFormat="1" applyFont="1" applyFill="1" applyAlignment="1"/>
    <xf numFmtId="1" fontId="9" fillId="0" borderId="0" xfId="0" applyNumberFormat="1" applyFont="1" applyFill="1" applyAlignment="1">
      <alignment horizontal="center"/>
    </xf>
    <xf numFmtId="0" fontId="9" fillId="0" borderId="0" xfId="0" applyNumberFormat="1" applyFont="1" applyFill="1" applyAlignment="1">
      <alignment horizontal="right"/>
    </xf>
    <xf numFmtId="167" fontId="9" fillId="0" borderId="0" xfId="0" applyNumberFormat="1" applyFont="1" applyFill="1" applyBorder="1" applyAlignment="1"/>
    <xf numFmtId="49" fontId="9" fillId="0" borderId="0" xfId="0" applyNumberFormat="1" applyFont="1" applyFill="1" applyAlignment="1"/>
    <xf numFmtId="166" fontId="4" fillId="0" borderId="1" xfId="0" applyNumberFormat="1" applyFont="1" applyFill="1" applyBorder="1" applyAlignment="1">
      <alignment horizontal="center"/>
    </xf>
    <xf numFmtId="169" fontId="6" fillId="0" borderId="0" xfId="0" applyNumberFormat="1" applyFont="1" applyFill="1" applyAlignment="1">
      <alignment horizontal="center"/>
    </xf>
    <xf numFmtId="0" fontId="9" fillId="0" borderId="0" xfId="0" applyFont="1" applyFill="1" applyAlignment="1"/>
    <xf numFmtId="164" fontId="5" fillId="0" borderId="0" xfId="0" applyNumberFormat="1" applyFont="1" applyBorder="1" applyAlignment="1">
      <alignment horizontal="center"/>
    </xf>
    <xf numFmtId="0" fontId="5" fillId="0" borderId="0" xfId="0" applyFont="1" applyFill="1" applyBorder="1" applyAlignment="1"/>
    <xf numFmtId="0" fontId="6" fillId="0" borderId="0" xfId="0" applyNumberFormat="1" applyFont="1" applyFill="1" applyBorder="1" applyAlignment="1">
      <alignment horizontal="center"/>
    </xf>
    <xf numFmtId="0" fontId="5" fillId="0" borderId="0" xfId="0" applyFont="1"/>
    <xf numFmtId="166" fontId="5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170" fontId="6" fillId="0" borderId="0" xfId="0" applyNumberFormat="1" applyFont="1" applyAlignment="1">
      <alignment horizontal="center"/>
    </xf>
    <xf numFmtId="166" fontId="5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164" fontId="5" fillId="0" borderId="0" xfId="0" applyNumberFormat="1" applyFont="1"/>
    <xf numFmtId="166" fontId="5" fillId="0" borderId="0" xfId="0" applyNumberFormat="1" applyFont="1" applyAlignment="1">
      <alignment horizontal="right"/>
    </xf>
    <xf numFmtId="0" fontId="4" fillId="0" borderId="0" xfId="0" applyFont="1"/>
    <xf numFmtId="166" fontId="5" fillId="0" borderId="0" xfId="0" quotePrefix="1" applyNumberFormat="1" applyFont="1" applyAlignment="1">
      <alignment horizontal="centerContinuous"/>
    </xf>
    <xf numFmtId="0" fontId="5" fillId="0" borderId="0" xfId="0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5" fillId="0" borderId="0" xfId="0" applyFont="1" applyAlignment="1">
      <alignment horizontal="right"/>
    </xf>
    <xf numFmtId="166" fontId="4" fillId="0" borderId="1" xfId="0" applyNumberFormat="1" applyFont="1" applyBorder="1" applyAlignment="1">
      <alignment horizontal="center"/>
    </xf>
    <xf numFmtId="166" fontId="4" fillId="0" borderId="0" xfId="0" applyNumberFormat="1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166" fontId="8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right"/>
    </xf>
    <xf numFmtId="49" fontId="5" fillId="0" borderId="0" xfId="0" applyNumberFormat="1" applyFont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4" xfId="0" applyNumberFormat="1" applyFont="1" applyBorder="1" applyAlignment="1">
      <alignment horizontal="center"/>
    </xf>
    <xf numFmtId="164" fontId="6" fillId="0" borderId="1" xfId="0" applyNumberFormat="1" applyFont="1" applyBorder="1" applyAlignment="1"/>
    <xf numFmtId="166" fontId="4" fillId="0" borderId="1" xfId="0" applyNumberFormat="1" applyFont="1" applyFill="1" applyBorder="1" applyAlignment="1">
      <alignment horizontal="center"/>
    </xf>
    <xf numFmtId="166" fontId="5" fillId="0" borderId="1" xfId="0" applyNumberFormat="1" applyFont="1" applyFill="1" applyBorder="1" applyAlignment="1">
      <alignment horizontal="center"/>
    </xf>
    <xf numFmtId="166" fontId="5" fillId="0" borderId="2" xfId="0" applyNumberFormat="1" applyFont="1" applyFill="1" applyBorder="1" applyAlignment="1">
      <alignment horizontal="center"/>
    </xf>
  </cellXfs>
  <cellStyles count="6">
    <cellStyle name="Comma" xfId="3" builtinId="3"/>
    <cellStyle name="Comma 2" xfId="4"/>
    <cellStyle name="Normal" xfId="0" builtinId="0"/>
    <cellStyle name="Normal 2" xfId="2"/>
    <cellStyle name="Normal_BS - E" xfId="5"/>
    <cellStyle name="Normal_BS&amp;PLT Q1'2006" xfId="1"/>
  </cellStyles>
  <dxfs count="0"/>
  <tableStyles count="0" defaultTableStyle="TableStyleMedium9" defaultPivotStyle="PivotStyleLight16"/>
  <colors>
    <mruColors>
      <color rgb="FF66FFFF"/>
      <color rgb="FFFFFF66"/>
      <color rgb="FF66FF33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2"/>
  <sheetViews>
    <sheetView showGridLines="0" view="pageBreakPreview" topLeftCell="A67" zoomScale="68" zoomScaleNormal="100" zoomScaleSheetLayoutView="68" workbookViewId="0">
      <selection activeCell="K88" sqref="K88"/>
    </sheetView>
  </sheetViews>
  <sheetFormatPr defaultColWidth="10.5703125" defaultRowHeight="24.75" customHeight="1"/>
  <cols>
    <col min="1" max="1" width="44.28515625" style="53" customWidth="1"/>
    <col min="2" max="2" width="1.5703125" style="54" customWidth="1"/>
    <col min="3" max="3" width="6.85546875" style="53" customWidth="1"/>
    <col min="4" max="4" width="1.42578125" style="54" customWidth="1"/>
    <col min="5" max="5" width="17.28515625" style="54" customWidth="1"/>
    <col min="6" max="6" width="1.42578125" style="54" customWidth="1"/>
    <col min="7" max="7" width="17.28515625" style="54" customWidth="1"/>
    <col min="8" max="8" width="1.42578125" style="50" customWidth="1"/>
    <col min="9" max="9" width="17.28515625" style="54" customWidth="1"/>
    <col min="10" max="10" width="1.42578125" style="54" customWidth="1"/>
    <col min="11" max="11" width="17.28515625" style="54" customWidth="1"/>
    <col min="12" max="12" width="1.42578125" style="50" customWidth="1"/>
    <col min="13" max="16384" width="10.5703125" style="54"/>
  </cols>
  <sheetData>
    <row r="1" spans="1:12" s="58" customFormat="1" ht="24.75" customHeight="1">
      <c r="A1" s="45" t="s">
        <v>1</v>
      </c>
      <c r="B1" s="55"/>
      <c r="C1" s="56"/>
      <c r="D1" s="57"/>
      <c r="E1" s="57"/>
      <c r="F1" s="57"/>
      <c r="G1" s="57"/>
      <c r="H1" s="1"/>
      <c r="I1" s="57"/>
      <c r="J1" s="57"/>
      <c r="K1" s="57"/>
      <c r="L1" s="1"/>
    </row>
    <row r="2" spans="1:12" s="58" customFormat="1" ht="24.75" customHeight="1">
      <c r="A2" s="45" t="s">
        <v>180</v>
      </c>
      <c r="B2" s="55"/>
      <c r="C2" s="56"/>
      <c r="D2" s="57"/>
      <c r="E2" s="57"/>
      <c r="F2" s="57"/>
      <c r="G2" s="57"/>
      <c r="H2" s="1"/>
      <c r="I2" s="55"/>
      <c r="J2" s="57"/>
      <c r="K2" s="55"/>
      <c r="L2" s="1"/>
    </row>
    <row r="3" spans="1:12" s="83" customFormat="1" ht="24.75" customHeight="1">
      <c r="A3" s="13" t="s">
        <v>2</v>
      </c>
      <c r="B3" s="45"/>
      <c r="C3" s="45"/>
      <c r="D3" s="45"/>
      <c r="E3" s="45"/>
      <c r="F3" s="45"/>
      <c r="G3" s="45"/>
      <c r="H3" s="6"/>
      <c r="I3" s="45"/>
      <c r="J3" s="45"/>
      <c r="K3" s="45"/>
      <c r="L3" s="6"/>
    </row>
    <row r="4" spans="1:12" ht="24.75" customHeight="1">
      <c r="A4" s="56"/>
      <c r="B4" s="57"/>
      <c r="C4" s="56"/>
      <c r="D4" s="57"/>
      <c r="E4" s="57"/>
      <c r="F4" s="57"/>
      <c r="G4" s="57"/>
      <c r="H4" s="1"/>
      <c r="I4" s="57"/>
      <c r="J4" s="57"/>
      <c r="K4" s="59" t="s">
        <v>30</v>
      </c>
      <c r="L4" s="1"/>
    </row>
    <row r="5" spans="1:12" ht="24.75" customHeight="1">
      <c r="C5" s="104"/>
      <c r="D5" s="104"/>
      <c r="E5" s="142" t="s">
        <v>3</v>
      </c>
      <c r="F5" s="142"/>
      <c r="G5" s="142"/>
      <c r="H5" s="12"/>
      <c r="I5" s="142" t="s">
        <v>4</v>
      </c>
      <c r="J5" s="142"/>
      <c r="K5" s="142"/>
      <c r="L5" s="12"/>
    </row>
    <row r="6" spans="1:12" ht="24.75" customHeight="1">
      <c r="C6" s="63" t="s">
        <v>5</v>
      </c>
      <c r="D6" s="104"/>
      <c r="E6" s="14" t="s">
        <v>182</v>
      </c>
      <c r="F6" s="64"/>
      <c r="G6" s="14" t="s">
        <v>183</v>
      </c>
      <c r="H6" s="2"/>
      <c r="I6" s="14" t="s">
        <v>182</v>
      </c>
      <c r="J6" s="64"/>
      <c r="K6" s="14" t="s">
        <v>183</v>
      </c>
      <c r="L6" s="2"/>
    </row>
    <row r="7" spans="1:12" ht="24.75" customHeight="1">
      <c r="C7" s="63"/>
      <c r="D7" s="104"/>
      <c r="E7" s="14"/>
      <c r="F7" s="64"/>
      <c r="G7" s="15" t="s">
        <v>29</v>
      </c>
      <c r="H7" s="2"/>
      <c r="I7" s="14"/>
      <c r="J7" s="64"/>
      <c r="K7" s="14"/>
      <c r="L7" s="2"/>
    </row>
    <row r="8" spans="1:12" ht="24.75" customHeight="1">
      <c r="A8" s="45" t="s">
        <v>6</v>
      </c>
    </row>
    <row r="9" spans="1:12" ht="24.75" customHeight="1">
      <c r="A9" s="45" t="s">
        <v>7</v>
      </c>
      <c r="C9" s="66"/>
    </row>
    <row r="10" spans="1:12" ht="24.75" customHeight="1">
      <c r="A10" s="44" t="s">
        <v>8</v>
      </c>
      <c r="C10" s="66">
        <v>9</v>
      </c>
      <c r="E10" s="84">
        <v>64460976</v>
      </c>
      <c r="F10" s="84"/>
      <c r="G10" s="84">
        <v>45477280</v>
      </c>
      <c r="H10" s="84"/>
      <c r="I10" s="84">
        <v>62863338</v>
      </c>
      <c r="J10" s="84"/>
      <c r="K10" s="84">
        <v>42883208</v>
      </c>
      <c r="L10" s="70"/>
    </row>
    <row r="11" spans="1:12" ht="24.75" customHeight="1">
      <c r="A11" s="44" t="s">
        <v>9</v>
      </c>
      <c r="C11" s="66"/>
      <c r="E11" s="84">
        <v>0</v>
      </c>
      <c r="F11" s="84"/>
      <c r="G11" s="84">
        <v>42136</v>
      </c>
      <c r="H11" s="84"/>
      <c r="I11" s="84">
        <v>0</v>
      </c>
      <c r="J11" s="84"/>
      <c r="K11" s="84">
        <v>10000</v>
      </c>
      <c r="L11" s="70"/>
    </row>
    <row r="12" spans="1:12" ht="24.75" customHeight="1">
      <c r="A12" s="44" t="s">
        <v>10</v>
      </c>
      <c r="C12" s="66">
        <v>10</v>
      </c>
      <c r="D12" s="4"/>
      <c r="E12" s="84">
        <v>81448423</v>
      </c>
      <c r="F12" s="84"/>
      <c r="G12" s="84">
        <v>83140569</v>
      </c>
      <c r="H12" s="84"/>
      <c r="I12" s="84">
        <v>107436673</v>
      </c>
      <c r="J12" s="84"/>
      <c r="K12" s="84">
        <v>110335146</v>
      </c>
      <c r="L12" s="70"/>
    </row>
    <row r="13" spans="1:12" ht="24.75" customHeight="1">
      <c r="A13" s="44" t="s">
        <v>11</v>
      </c>
      <c r="C13" s="66">
        <v>11</v>
      </c>
      <c r="D13" s="4"/>
      <c r="E13" s="84">
        <v>14157576</v>
      </c>
      <c r="F13" s="84"/>
      <c r="G13" s="84">
        <v>3539394</v>
      </c>
      <c r="H13" s="84"/>
      <c r="I13" s="84">
        <v>0</v>
      </c>
      <c r="J13" s="84"/>
      <c r="K13" s="84">
        <v>0</v>
      </c>
      <c r="L13" s="70"/>
    </row>
    <row r="14" spans="1:12" ht="24.75" customHeight="1">
      <c r="A14" s="44" t="s">
        <v>12</v>
      </c>
      <c r="B14" s="52"/>
      <c r="C14" s="66">
        <v>8</v>
      </c>
      <c r="E14" s="84">
        <v>0</v>
      </c>
      <c r="F14" s="84"/>
      <c r="G14" s="84">
        <v>0</v>
      </c>
      <c r="H14" s="84"/>
      <c r="I14" s="84">
        <v>12000000</v>
      </c>
      <c r="J14" s="84"/>
      <c r="K14" s="84">
        <v>12000000</v>
      </c>
      <c r="L14" s="70"/>
    </row>
    <row r="15" spans="1:12" ht="24.75" customHeight="1">
      <c r="A15" s="44" t="s">
        <v>13</v>
      </c>
      <c r="B15" s="52"/>
      <c r="C15" s="66">
        <v>12</v>
      </c>
      <c r="E15" s="84">
        <v>238805951</v>
      </c>
      <c r="F15" s="84"/>
      <c r="G15" s="84">
        <v>300509725</v>
      </c>
      <c r="H15" s="84"/>
      <c r="I15" s="84">
        <v>179278352</v>
      </c>
      <c r="J15" s="84"/>
      <c r="K15" s="84">
        <v>203745472</v>
      </c>
      <c r="L15" s="70"/>
    </row>
    <row r="16" spans="1:12" ht="24.75" customHeight="1">
      <c r="A16" s="44" t="s">
        <v>14</v>
      </c>
      <c r="B16" s="52"/>
      <c r="C16" s="66">
        <v>13</v>
      </c>
      <c r="E16" s="84">
        <v>42463</v>
      </c>
      <c r="F16" s="84"/>
      <c r="G16" s="84">
        <v>0</v>
      </c>
      <c r="H16" s="84"/>
      <c r="I16" s="84">
        <v>10104</v>
      </c>
      <c r="J16" s="84"/>
      <c r="K16" s="84">
        <v>0</v>
      </c>
      <c r="L16" s="70"/>
    </row>
    <row r="17" spans="1:12" ht="24.75" customHeight="1">
      <c r="A17" s="44" t="s">
        <v>15</v>
      </c>
      <c r="B17" s="52"/>
      <c r="C17" s="7"/>
      <c r="E17" s="84">
        <v>2096243</v>
      </c>
      <c r="F17" s="84"/>
      <c r="G17" s="84">
        <v>0</v>
      </c>
      <c r="H17" s="84"/>
      <c r="I17" s="84">
        <v>1428800</v>
      </c>
      <c r="J17" s="84"/>
      <c r="K17" s="84">
        <v>0</v>
      </c>
      <c r="L17" s="70"/>
    </row>
    <row r="18" spans="1:12" ht="24.75" customHeight="1">
      <c r="A18" s="45" t="s">
        <v>16</v>
      </c>
      <c r="C18" s="66"/>
      <c r="E18" s="8">
        <f>SUM(E10:E17)</f>
        <v>401011632</v>
      </c>
      <c r="F18" s="68"/>
      <c r="G18" s="8">
        <f>SUM(G10:G17)</f>
        <v>432709104</v>
      </c>
      <c r="H18" s="70"/>
      <c r="I18" s="8">
        <f>SUM(I10:I17)</f>
        <v>363017267</v>
      </c>
      <c r="J18" s="68"/>
      <c r="K18" s="8">
        <f>SUM(K10:K17)</f>
        <v>368973826</v>
      </c>
      <c r="L18" s="70"/>
    </row>
    <row r="19" spans="1:12" ht="24.75" customHeight="1">
      <c r="A19" s="45" t="s">
        <v>17</v>
      </c>
      <c r="C19" s="66"/>
      <c r="E19" s="68"/>
      <c r="F19" s="68"/>
      <c r="G19" s="68"/>
      <c r="H19" s="70"/>
      <c r="I19" s="68"/>
      <c r="J19" s="68"/>
      <c r="K19" s="68"/>
      <c r="L19" s="70"/>
    </row>
    <row r="20" spans="1:12" ht="24.75" customHeight="1">
      <c r="A20" s="44" t="s">
        <v>18</v>
      </c>
      <c r="C20" s="66">
        <v>14</v>
      </c>
      <c r="E20" s="84">
        <v>15919612</v>
      </c>
      <c r="F20" s="84"/>
      <c r="G20" s="84">
        <v>16153648</v>
      </c>
      <c r="H20" s="84"/>
      <c r="I20" s="84">
        <v>15919612</v>
      </c>
      <c r="J20" s="84"/>
      <c r="K20" s="84">
        <v>16153648</v>
      </c>
      <c r="L20" s="70"/>
    </row>
    <row r="21" spans="1:12" ht="24.75" customHeight="1">
      <c r="A21" s="44" t="s">
        <v>19</v>
      </c>
      <c r="B21" s="52"/>
      <c r="C21" s="66">
        <v>11</v>
      </c>
      <c r="E21" s="84">
        <v>47754424</v>
      </c>
      <c r="F21" s="84"/>
      <c r="G21" s="84">
        <v>11884168</v>
      </c>
      <c r="H21" s="84"/>
      <c r="I21" s="84">
        <v>0</v>
      </c>
      <c r="J21" s="84"/>
      <c r="K21" s="84">
        <v>0</v>
      </c>
      <c r="L21" s="70"/>
    </row>
    <row r="22" spans="1:12" ht="24.75" customHeight="1">
      <c r="A22" s="44" t="s">
        <v>20</v>
      </c>
      <c r="C22" s="66">
        <v>15.1</v>
      </c>
      <c r="E22" s="84">
        <v>0</v>
      </c>
      <c r="F22" s="84"/>
      <c r="G22" s="84">
        <v>0</v>
      </c>
      <c r="H22" s="84"/>
      <c r="I22" s="84">
        <v>44799800</v>
      </c>
      <c r="J22" s="84"/>
      <c r="K22" s="84">
        <v>44799800</v>
      </c>
      <c r="L22" s="70"/>
    </row>
    <row r="23" spans="1:12" ht="24.75" customHeight="1">
      <c r="A23" s="44" t="s">
        <v>21</v>
      </c>
      <c r="B23" s="52"/>
      <c r="C23" s="66">
        <v>16</v>
      </c>
      <c r="E23" s="84">
        <v>61259180</v>
      </c>
      <c r="F23" s="84"/>
      <c r="G23" s="84">
        <v>83267888</v>
      </c>
      <c r="H23" s="84"/>
      <c r="I23" s="84">
        <v>60365241</v>
      </c>
      <c r="J23" s="84"/>
      <c r="K23" s="84">
        <v>81150441</v>
      </c>
      <c r="L23" s="70"/>
    </row>
    <row r="24" spans="1:12" ht="24.75" customHeight="1">
      <c r="A24" s="44" t="s">
        <v>22</v>
      </c>
      <c r="B24" s="52"/>
      <c r="C24" s="66">
        <v>21</v>
      </c>
      <c r="E24" s="84">
        <v>59409156</v>
      </c>
      <c r="F24" s="84"/>
      <c r="G24" s="84">
        <v>0</v>
      </c>
      <c r="H24" s="84"/>
      <c r="I24" s="84">
        <v>58402532</v>
      </c>
      <c r="J24" s="84"/>
      <c r="K24" s="84">
        <v>0</v>
      </c>
      <c r="L24" s="70"/>
    </row>
    <row r="25" spans="1:12" ht="24.75" customHeight="1">
      <c r="A25" s="44" t="s">
        <v>23</v>
      </c>
      <c r="B25" s="52"/>
      <c r="C25" s="66">
        <v>17</v>
      </c>
      <c r="E25" s="84">
        <v>43481075</v>
      </c>
      <c r="F25" s="84"/>
      <c r="G25" s="84">
        <v>44426418</v>
      </c>
      <c r="H25" s="84"/>
      <c r="I25" s="84">
        <v>628363</v>
      </c>
      <c r="J25" s="84"/>
      <c r="K25" s="84">
        <v>1117280</v>
      </c>
      <c r="L25" s="70"/>
    </row>
    <row r="26" spans="1:12" ht="24.75" customHeight="1">
      <c r="A26" s="44" t="s">
        <v>24</v>
      </c>
      <c r="B26" s="52"/>
      <c r="C26" s="66">
        <v>25</v>
      </c>
      <c r="E26" s="84">
        <v>7602422</v>
      </c>
      <c r="F26" s="84"/>
      <c r="G26" s="84">
        <v>6522805</v>
      </c>
      <c r="H26" s="84"/>
      <c r="I26" s="84">
        <v>5869677</v>
      </c>
      <c r="J26" s="84"/>
      <c r="K26" s="84">
        <v>5121895</v>
      </c>
      <c r="L26" s="70"/>
    </row>
    <row r="27" spans="1:12" ht="24.75" customHeight="1">
      <c r="A27" s="44" t="s">
        <v>25</v>
      </c>
      <c r="C27" s="66"/>
      <c r="E27" s="85">
        <v>4965145</v>
      </c>
      <c r="F27" s="84"/>
      <c r="G27" s="85">
        <v>5413025</v>
      </c>
      <c r="H27" s="84"/>
      <c r="I27" s="85">
        <v>3771283</v>
      </c>
      <c r="J27" s="84"/>
      <c r="K27" s="85">
        <v>3678557</v>
      </c>
      <c r="L27" s="70"/>
    </row>
    <row r="28" spans="1:12" ht="24.75" customHeight="1">
      <c r="A28" s="45" t="s">
        <v>26</v>
      </c>
      <c r="C28" s="66"/>
      <c r="E28" s="68">
        <f>SUM(E20:E27)</f>
        <v>240391014</v>
      </c>
      <c r="F28" s="68"/>
      <c r="G28" s="68">
        <f>SUM(G20:G27)</f>
        <v>167667952</v>
      </c>
      <c r="H28" s="70"/>
      <c r="I28" s="68">
        <f>SUM(I20:I27)</f>
        <v>189756508</v>
      </c>
      <c r="J28" s="68"/>
      <c r="K28" s="68">
        <f>SUM(K20:K27)</f>
        <v>152021621</v>
      </c>
      <c r="L28" s="70"/>
    </row>
    <row r="29" spans="1:12" ht="24.75" customHeight="1" thickBot="1">
      <c r="A29" s="45" t="s">
        <v>27</v>
      </c>
      <c r="E29" s="9">
        <f>E18+E28</f>
        <v>641402646</v>
      </c>
      <c r="F29" s="68"/>
      <c r="G29" s="9">
        <f>G18+G28</f>
        <v>600377056</v>
      </c>
      <c r="H29" s="70"/>
      <c r="I29" s="9">
        <f>I18+I28</f>
        <v>552773775</v>
      </c>
      <c r="J29" s="70"/>
      <c r="K29" s="9">
        <f>K18+K28</f>
        <v>520995447</v>
      </c>
      <c r="L29" s="70"/>
    </row>
    <row r="30" spans="1:12" ht="24.75" customHeight="1" thickTop="1"/>
    <row r="31" spans="1:12" ht="24.75" customHeight="1">
      <c r="A31" s="43" t="s">
        <v>28</v>
      </c>
    </row>
    <row r="32" spans="1:12" s="58" customFormat="1" ht="24.75" customHeight="1">
      <c r="A32" s="45" t="s">
        <v>1</v>
      </c>
      <c r="B32" s="55"/>
      <c r="C32" s="56"/>
      <c r="D32" s="57"/>
      <c r="E32" s="57"/>
      <c r="F32" s="57"/>
      <c r="G32" s="57"/>
      <c r="H32" s="1"/>
      <c r="I32" s="57"/>
      <c r="J32" s="57"/>
      <c r="K32" s="57"/>
      <c r="L32" s="1"/>
    </row>
    <row r="33" spans="1:12" s="58" customFormat="1" ht="24.75" customHeight="1">
      <c r="A33" s="45" t="s">
        <v>181</v>
      </c>
      <c r="B33" s="55"/>
      <c r="C33" s="56"/>
      <c r="D33" s="57"/>
      <c r="E33" s="57"/>
      <c r="F33" s="57"/>
      <c r="G33" s="57"/>
      <c r="H33" s="1"/>
      <c r="I33" s="55"/>
      <c r="J33" s="57"/>
      <c r="K33" s="55"/>
      <c r="L33" s="1"/>
    </row>
    <row r="34" spans="1:12" s="83" customFormat="1" ht="24.75" customHeight="1">
      <c r="A34" s="13" t="s">
        <v>2</v>
      </c>
      <c r="B34" s="45"/>
      <c r="C34" s="45"/>
      <c r="D34" s="45"/>
      <c r="E34" s="45"/>
      <c r="F34" s="45"/>
      <c r="G34" s="45"/>
      <c r="H34" s="6"/>
      <c r="I34" s="45"/>
      <c r="J34" s="45"/>
      <c r="K34" s="45"/>
      <c r="L34" s="6"/>
    </row>
    <row r="35" spans="1:12" ht="24.75" customHeight="1">
      <c r="A35" s="56"/>
      <c r="B35" s="57"/>
      <c r="C35" s="56"/>
      <c r="D35" s="57"/>
      <c r="E35" s="57"/>
      <c r="F35" s="57"/>
      <c r="G35" s="57"/>
      <c r="H35" s="1"/>
      <c r="I35" s="57"/>
      <c r="J35" s="57"/>
      <c r="K35" s="59" t="s">
        <v>30</v>
      </c>
      <c r="L35" s="1"/>
    </row>
    <row r="36" spans="1:12" ht="24.75" customHeight="1">
      <c r="C36" s="104"/>
      <c r="D36" s="104"/>
      <c r="E36" s="142" t="s">
        <v>3</v>
      </c>
      <c r="F36" s="142"/>
      <c r="G36" s="142"/>
      <c r="H36" s="12"/>
      <c r="I36" s="142" t="s">
        <v>4</v>
      </c>
      <c r="J36" s="142"/>
      <c r="K36" s="142"/>
      <c r="L36" s="54"/>
    </row>
    <row r="37" spans="1:12" ht="24.75" customHeight="1">
      <c r="C37" s="63" t="s">
        <v>5</v>
      </c>
      <c r="D37" s="104"/>
      <c r="E37" s="14" t="s">
        <v>182</v>
      </c>
      <c r="F37" s="64"/>
      <c r="G37" s="14" t="s">
        <v>183</v>
      </c>
      <c r="H37" s="2"/>
      <c r="I37" s="14" t="s">
        <v>182</v>
      </c>
      <c r="J37" s="64"/>
      <c r="K37" s="14" t="s">
        <v>183</v>
      </c>
      <c r="L37" s="2"/>
    </row>
    <row r="38" spans="1:12" ht="24.75" customHeight="1">
      <c r="C38" s="63"/>
      <c r="D38" s="104"/>
      <c r="E38" s="14"/>
      <c r="F38" s="64"/>
      <c r="G38" s="15" t="s">
        <v>29</v>
      </c>
      <c r="H38" s="2"/>
      <c r="I38" s="14"/>
      <c r="J38" s="64"/>
      <c r="K38" s="14"/>
      <c r="L38" s="86"/>
    </row>
    <row r="39" spans="1:12" ht="24.75" customHeight="1">
      <c r="A39" s="45" t="s">
        <v>31</v>
      </c>
    </row>
    <row r="40" spans="1:12" ht="24.75" customHeight="1">
      <c r="A40" s="45" t="s">
        <v>32</v>
      </c>
    </row>
    <row r="41" spans="1:12" ht="24.75" customHeight="1">
      <c r="A41" s="44" t="s">
        <v>33</v>
      </c>
      <c r="B41" s="52"/>
      <c r="C41" s="66">
        <v>18</v>
      </c>
      <c r="E41" s="87">
        <v>32000000</v>
      </c>
      <c r="F41" s="87"/>
      <c r="G41" s="87">
        <v>32000000</v>
      </c>
      <c r="H41" s="87"/>
      <c r="I41" s="87">
        <v>32000000</v>
      </c>
      <c r="J41" s="87"/>
      <c r="K41" s="87">
        <v>32000000</v>
      </c>
      <c r="L41" s="76"/>
    </row>
    <row r="42" spans="1:12" ht="24.75" customHeight="1">
      <c r="A42" s="44" t="s">
        <v>34</v>
      </c>
      <c r="B42" s="52"/>
      <c r="C42" s="66">
        <v>19</v>
      </c>
      <c r="E42" s="87">
        <v>71704740</v>
      </c>
      <c r="F42" s="87"/>
      <c r="G42" s="87">
        <v>63244789</v>
      </c>
      <c r="H42" s="87"/>
      <c r="I42" s="87">
        <v>74867712</v>
      </c>
      <c r="J42" s="87"/>
      <c r="K42" s="87">
        <v>68556234</v>
      </c>
      <c r="L42" s="76"/>
    </row>
    <row r="43" spans="1:12" ht="24.75" customHeight="1">
      <c r="A43" s="44" t="s">
        <v>35</v>
      </c>
      <c r="B43" s="52"/>
      <c r="C43" s="66">
        <v>8</v>
      </c>
      <c r="E43" s="87">
        <v>4225000</v>
      </c>
      <c r="F43" s="87"/>
      <c r="G43" s="87">
        <v>4225000</v>
      </c>
      <c r="H43" s="87"/>
      <c r="I43" s="87">
        <v>3500000</v>
      </c>
      <c r="J43" s="87"/>
      <c r="K43" s="87">
        <v>5000000</v>
      </c>
      <c r="L43" s="76"/>
    </row>
    <row r="44" spans="1:12" ht="24.75" customHeight="1">
      <c r="A44" s="44" t="s">
        <v>36</v>
      </c>
      <c r="B44" s="52"/>
      <c r="C44" s="54"/>
      <c r="E44" s="87"/>
      <c r="F44" s="87"/>
      <c r="G44" s="87"/>
      <c r="H44" s="87"/>
      <c r="I44" s="87"/>
      <c r="J44" s="87"/>
      <c r="K44" s="87"/>
      <c r="L44" s="76"/>
    </row>
    <row r="45" spans="1:12" ht="24.75" customHeight="1">
      <c r="A45" s="44" t="s">
        <v>37</v>
      </c>
      <c r="B45" s="52"/>
      <c r="C45" s="66">
        <v>20</v>
      </c>
      <c r="E45" s="87">
        <v>12584000</v>
      </c>
      <c r="F45" s="87"/>
      <c r="G45" s="87">
        <v>16997305</v>
      </c>
      <c r="H45" s="87"/>
      <c r="I45" s="87">
        <v>0</v>
      </c>
      <c r="J45" s="87"/>
      <c r="K45" s="87">
        <v>0</v>
      </c>
      <c r="L45" s="76"/>
    </row>
    <row r="46" spans="1:12" ht="24.75" customHeight="1">
      <c r="A46" s="44" t="s">
        <v>38</v>
      </c>
      <c r="B46" s="52"/>
      <c r="C46" s="66"/>
      <c r="E46" s="87"/>
      <c r="F46" s="87"/>
      <c r="G46" s="87"/>
      <c r="H46" s="87"/>
      <c r="I46" s="87"/>
      <c r="J46" s="87"/>
      <c r="K46" s="87"/>
      <c r="L46" s="76"/>
    </row>
    <row r="47" spans="1:12" ht="24.75" customHeight="1">
      <c r="A47" s="44" t="s">
        <v>39</v>
      </c>
      <c r="B47" s="52"/>
      <c r="C47" s="66"/>
      <c r="E47" s="87">
        <v>0</v>
      </c>
      <c r="F47" s="87"/>
      <c r="G47" s="87">
        <v>4499364</v>
      </c>
      <c r="H47" s="87"/>
      <c r="I47" s="87">
        <v>0</v>
      </c>
      <c r="J47" s="87"/>
      <c r="K47" s="87">
        <v>4162058</v>
      </c>
      <c r="L47" s="76"/>
    </row>
    <row r="48" spans="1:12" ht="24.75" customHeight="1">
      <c r="A48" s="44" t="s">
        <v>172</v>
      </c>
      <c r="B48" s="52"/>
      <c r="C48" s="111">
        <v>21.1</v>
      </c>
      <c r="E48" s="87">
        <v>12014692</v>
      </c>
      <c r="F48" s="87"/>
      <c r="G48" s="87">
        <v>0</v>
      </c>
      <c r="H48" s="87"/>
      <c r="I48" s="87">
        <v>11663922</v>
      </c>
      <c r="J48" s="87"/>
      <c r="K48" s="87">
        <v>0</v>
      </c>
      <c r="L48" s="76"/>
    </row>
    <row r="49" spans="1:12" ht="24.75" customHeight="1">
      <c r="A49" s="44" t="s">
        <v>40</v>
      </c>
      <c r="B49" s="52"/>
      <c r="C49" s="66"/>
      <c r="E49" s="87">
        <v>0</v>
      </c>
      <c r="F49" s="87"/>
      <c r="G49" s="87">
        <v>312962</v>
      </c>
      <c r="H49" s="87"/>
      <c r="I49" s="87">
        <v>0</v>
      </c>
      <c r="J49" s="87"/>
      <c r="K49" s="87">
        <v>312962</v>
      </c>
      <c r="L49" s="76"/>
    </row>
    <row r="50" spans="1:12" ht="24.75" customHeight="1">
      <c r="A50" s="44" t="s">
        <v>50</v>
      </c>
      <c r="B50" s="52"/>
      <c r="C50" s="7"/>
      <c r="E50" s="87">
        <v>1640785</v>
      </c>
      <c r="F50" s="87"/>
      <c r="G50" s="88">
        <v>2744154</v>
      </c>
      <c r="H50" s="87"/>
      <c r="I50" s="87">
        <v>678229</v>
      </c>
      <c r="J50" s="87"/>
      <c r="K50" s="88">
        <v>2744154</v>
      </c>
      <c r="L50" s="76"/>
    </row>
    <row r="51" spans="1:12" ht="24.75" customHeight="1">
      <c r="A51" s="45" t="s">
        <v>41</v>
      </c>
      <c r="C51" s="66"/>
      <c r="E51" s="74">
        <f>SUM(E41:E50)</f>
        <v>134169217</v>
      </c>
      <c r="F51" s="76"/>
      <c r="G51" s="74">
        <f>SUM(G41:G50)</f>
        <v>124023574</v>
      </c>
      <c r="H51" s="76"/>
      <c r="I51" s="74">
        <f>SUM(I41:I50)</f>
        <v>122709863</v>
      </c>
      <c r="J51" s="76"/>
      <c r="K51" s="74">
        <f>SUM(K41:K50)</f>
        <v>112775408</v>
      </c>
      <c r="L51" s="76"/>
    </row>
    <row r="52" spans="1:12" ht="24.75" customHeight="1">
      <c r="A52" s="45" t="s">
        <v>42</v>
      </c>
      <c r="C52" s="66"/>
      <c r="E52" s="76"/>
      <c r="F52" s="76"/>
      <c r="G52" s="76"/>
      <c r="H52" s="76"/>
      <c r="I52" s="76"/>
      <c r="J52" s="76"/>
      <c r="K52" s="76"/>
      <c r="L52" s="76"/>
    </row>
    <row r="53" spans="1:12" ht="24.75" customHeight="1">
      <c r="A53" s="44" t="s">
        <v>43</v>
      </c>
      <c r="C53" s="54"/>
      <c r="E53" s="76"/>
      <c r="F53" s="76"/>
      <c r="G53" s="76"/>
      <c r="H53" s="76"/>
      <c r="I53" s="76"/>
      <c r="J53" s="76"/>
      <c r="K53" s="76"/>
      <c r="L53" s="76"/>
    </row>
    <row r="54" spans="1:12" ht="24.75" customHeight="1">
      <c r="A54" s="44" t="s">
        <v>44</v>
      </c>
      <c r="C54" s="66">
        <v>20</v>
      </c>
      <c r="E54" s="87">
        <v>58175641</v>
      </c>
      <c r="F54" s="87"/>
      <c r="G54" s="87">
        <v>53812336</v>
      </c>
      <c r="H54" s="87"/>
      <c r="I54" s="87">
        <v>0</v>
      </c>
      <c r="J54" s="87"/>
      <c r="K54" s="87">
        <v>0</v>
      </c>
      <c r="L54" s="76"/>
    </row>
    <row r="55" spans="1:12" ht="24.75" customHeight="1">
      <c r="A55" s="44" t="s">
        <v>45</v>
      </c>
      <c r="C55" s="66"/>
      <c r="E55" s="87"/>
      <c r="F55" s="87"/>
      <c r="G55" s="87"/>
      <c r="H55" s="87"/>
      <c r="I55" s="87"/>
      <c r="J55" s="87"/>
      <c r="K55" s="87"/>
      <c r="L55" s="76"/>
    </row>
    <row r="56" spans="1:12" ht="24.75" customHeight="1">
      <c r="A56" s="44" t="s">
        <v>44</v>
      </c>
      <c r="C56" s="66"/>
      <c r="E56" s="87">
        <v>0</v>
      </c>
      <c r="F56" s="87"/>
      <c r="G56" s="87">
        <v>9431068</v>
      </c>
      <c r="H56" s="87"/>
      <c r="I56" s="87">
        <v>0</v>
      </c>
      <c r="J56" s="87"/>
      <c r="K56" s="87">
        <v>8869224</v>
      </c>
      <c r="L56" s="76"/>
    </row>
    <row r="57" spans="1:12" ht="24.75" customHeight="1">
      <c r="A57" s="44" t="s">
        <v>171</v>
      </c>
      <c r="C57" s="66">
        <v>21.1</v>
      </c>
      <c r="E57" s="87">
        <v>45353189</v>
      </c>
      <c r="F57" s="87"/>
      <c r="G57" s="87">
        <v>0</v>
      </c>
      <c r="H57" s="87"/>
      <c r="I57" s="87">
        <v>45142116</v>
      </c>
      <c r="J57" s="87"/>
      <c r="K57" s="87">
        <v>0</v>
      </c>
      <c r="L57" s="76"/>
    </row>
    <row r="58" spans="1:12" ht="24.75" customHeight="1">
      <c r="A58" s="44" t="s">
        <v>46</v>
      </c>
      <c r="C58" s="66">
        <v>22</v>
      </c>
      <c r="E58" s="87">
        <v>16237420</v>
      </c>
      <c r="F58" s="87"/>
      <c r="G58" s="87">
        <v>14540678</v>
      </c>
      <c r="H58" s="87"/>
      <c r="I58" s="87">
        <v>15385925</v>
      </c>
      <c r="J58" s="87"/>
      <c r="K58" s="87">
        <v>13846568</v>
      </c>
      <c r="L58" s="76"/>
    </row>
    <row r="59" spans="1:12" s="50" customFormat="1" ht="24.75" customHeight="1">
      <c r="A59" s="114" t="s">
        <v>47</v>
      </c>
      <c r="B59" s="89"/>
      <c r="C59" s="115">
        <v>25</v>
      </c>
      <c r="E59" s="113">
        <v>8570263</v>
      </c>
      <c r="F59" s="113"/>
      <c r="G59" s="113">
        <v>8661548</v>
      </c>
      <c r="H59" s="113"/>
      <c r="I59" s="113">
        <v>0</v>
      </c>
      <c r="J59" s="113"/>
      <c r="K59" s="113">
        <v>0</v>
      </c>
      <c r="L59" s="76"/>
    </row>
    <row r="60" spans="1:12" ht="24.75" customHeight="1">
      <c r="A60" s="45" t="s">
        <v>48</v>
      </c>
      <c r="C60" s="66"/>
      <c r="E60" s="76">
        <v>128336513</v>
      </c>
      <c r="F60" s="76"/>
      <c r="G60" s="76">
        <v>86445630</v>
      </c>
      <c r="H60" s="76"/>
      <c r="I60" s="76">
        <v>60528041</v>
      </c>
      <c r="J60" s="76"/>
      <c r="K60" s="76">
        <v>22715792</v>
      </c>
      <c r="L60" s="76"/>
    </row>
    <row r="61" spans="1:12" ht="24.75" customHeight="1">
      <c r="A61" s="45" t="s">
        <v>49</v>
      </c>
      <c r="E61" s="74">
        <f>E51+E60</f>
        <v>262505730</v>
      </c>
      <c r="F61" s="76"/>
      <c r="G61" s="74">
        <f>G51+G60</f>
        <v>210469204</v>
      </c>
      <c r="H61" s="76"/>
      <c r="I61" s="74">
        <f>I51+I60</f>
        <v>183237904</v>
      </c>
      <c r="J61" s="76"/>
      <c r="K61" s="74">
        <f>K51+K60</f>
        <v>135491200</v>
      </c>
      <c r="L61" s="76"/>
    </row>
    <row r="62" spans="1:12" ht="24.75" customHeight="1">
      <c r="E62" s="67"/>
      <c r="F62" s="67"/>
      <c r="G62" s="67"/>
      <c r="H62" s="67"/>
      <c r="I62" s="67"/>
      <c r="J62" s="67"/>
      <c r="K62" s="67"/>
      <c r="L62" s="67"/>
    </row>
    <row r="63" spans="1:12" ht="24.75" customHeight="1">
      <c r="A63" s="43" t="s">
        <v>28</v>
      </c>
      <c r="E63" s="67"/>
      <c r="F63" s="67"/>
      <c r="G63" s="67"/>
      <c r="H63" s="67"/>
      <c r="I63" s="67"/>
      <c r="J63" s="67"/>
      <c r="K63" s="67"/>
      <c r="L63" s="67"/>
    </row>
    <row r="64" spans="1:12" s="58" customFormat="1" ht="24.75" customHeight="1">
      <c r="A64" s="45" t="s">
        <v>1</v>
      </c>
      <c r="B64" s="55"/>
      <c r="C64" s="56"/>
      <c r="D64" s="57"/>
      <c r="E64" s="57"/>
      <c r="F64" s="57"/>
      <c r="G64" s="57"/>
      <c r="H64" s="1"/>
      <c r="I64" s="57"/>
      <c r="J64" s="57"/>
      <c r="K64" s="57"/>
      <c r="L64" s="1"/>
    </row>
    <row r="65" spans="1:12" s="58" customFormat="1" ht="24.75" customHeight="1">
      <c r="A65" s="45" t="s">
        <v>181</v>
      </c>
      <c r="B65" s="55"/>
      <c r="C65" s="56"/>
      <c r="D65" s="57"/>
      <c r="E65" s="57"/>
      <c r="F65" s="57"/>
      <c r="G65" s="57"/>
      <c r="H65" s="1"/>
      <c r="I65" s="55"/>
      <c r="J65" s="57"/>
      <c r="K65" s="55"/>
      <c r="L65" s="1"/>
    </row>
    <row r="66" spans="1:12" s="83" customFormat="1" ht="24.75" customHeight="1">
      <c r="A66" s="13" t="s">
        <v>2</v>
      </c>
      <c r="B66" s="45"/>
      <c r="C66" s="45"/>
      <c r="D66" s="45"/>
      <c r="E66" s="45"/>
      <c r="F66" s="45"/>
      <c r="G66" s="45"/>
      <c r="H66" s="6"/>
      <c r="I66" s="45"/>
      <c r="J66" s="45"/>
      <c r="K66" s="45"/>
      <c r="L66" s="6"/>
    </row>
    <row r="67" spans="1:12" ht="24.75" customHeight="1">
      <c r="A67" s="56"/>
      <c r="B67" s="57"/>
      <c r="C67" s="56"/>
      <c r="D67" s="57"/>
      <c r="E67" s="57"/>
      <c r="F67" s="57"/>
      <c r="G67" s="57"/>
      <c r="H67" s="1"/>
      <c r="I67" s="57"/>
      <c r="J67" s="57"/>
      <c r="K67" s="59" t="s">
        <v>30</v>
      </c>
      <c r="L67" s="1"/>
    </row>
    <row r="68" spans="1:12" ht="24.75" customHeight="1">
      <c r="C68" s="104"/>
      <c r="D68" s="104"/>
      <c r="E68" s="142" t="s">
        <v>3</v>
      </c>
      <c r="F68" s="142"/>
      <c r="G68" s="142"/>
      <c r="H68" s="12"/>
      <c r="I68" s="142" t="s">
        <v>4</v>
      </c>
      <c r="J68" s="142"/>
      <c r="K68" s="142"/>
      <c r="L68" s="54"/>
    </row>
    <row r="69" spans="1:12" ht="24.75" customHeight="1">
      <c r="C69" s="63" t="s">
        <v>5</v>
      </c>
      <c r="D69" s="104"/>
      <c r="E69" s="14" t="s">
        <v>182</v>
      </c>
      <c r="F69" s="64"/>
      <c r="G69" s="14" t="s">
        <v>183</v>
      </c>
      <c r="H69" s="2"/>
      <c r="I69" s="14" t="s">
        <v>182</v>
      </c>
      <c r="J69" s="64"/>
      <c r="K69" s="14" t="s">
        <v>183</v>
      </c>
      <c r="L69" s="2"/>
    </row>
    <row r="70" spans="1:12" ht="24.75" customHeight="1">
      <c r="C70" s="63"/>
      <c r="D70" s="104"/>
      <c r="E70" s="14"/>
      <c r="F70" s="64"/>
      <c r="G70" s="15" t="s">
        <v>29</v>
      </c>
      <c r="H70" s="2"/>
      <c r="I70" s="14"/>
      <c r="J70" s="64"/>
      <c r="K70" s="14"/>
      <c r="L70" s="86"/>
    </row>
    <row r="71" spans="1:12" ht="24.75" customHeight="1">
      <c r="A71" s="45" t="s">
        <v>51</v>
      </c>
      <c r="E71" s="49"/>
      <c r="F71" s="49"/>
      <c r="G71" s="49"/>
      <c r="H71" s="67"/>
      <c r="I71" s="49"/>
      <c r="J71" s="49"/>
      <c r="K71" s="49"/>
      <c r="L71" s="67"/>
    </row>
    <row r="72" spans="1:12" ht="24.75" customHeight="1">
      <c r="A72" s="44" t="s">
        <v>52</v>
      </c>
      <c r="E72" s="49"/>
      <c r="F72" s="49"/>
      <c r="G72" s="49"/>
      <c r="H72" s="67"/>
      <c r="I72" s="49"/>
      <c r="J72" s="49"/>
      <c r="K72" s="49"/>
      <c r="L72" s="67"/>
    </row>
    <row r="73" spans="1:12" ht="24.75" customHeight="1">
      <c r="A73" s="44" t="s">
        <v>53</v>
      </c>
      <c r="B73" s="52"/>
      <c r="C73" s="66"/>
      <c r="E73" s="68"/>
      <c r="F73" s="68"/>
      <c r="G73" s="68"/>
      <c r="H73" s="70"/>
      <c r="I73" s="68"/>
      <c r="J73" s="68"/>
      <c r="K73" s="68"/>
      <c r="L73" s="70"/>
    </row>
    <row r="74" spans="1:12" ht="24.75" customHeight="1" thickBot="1">
      <c r="A74" s="44" t="s">
        <v>54</v>
      </c>
      <c r="B74" s="58"/>
      <c r="C74" s="66"/>
      <c r="E74" s="35">
        <v>170000000</v>
      </c>
      <c r="F74" s="70"/>
      <c r="G74" s="35">
        <v>170000000</v>
      </c>
      <c r="H74" s="70"/>
      <c r="I74" s="35">
        <v>170000000</v>
      </c>
      <c r="J74" s="70"/>
      <c r="K74" s="35">
        <v>170000000</v>
      </c>
      <c r="L74" s="70"/>
    </row>
    <row r="75" spans="1:12" ht="24.75" customHeight="1" thickTop="1">
      <c r="A75" s="44" t="s">
        <v>55</v>
      </c>
      <c r="B75" s="52"/>
      <c r="C75" s="66"/>
      <c r="E75" s="68"/>
      <c r="F75" s="68"/>
      <c r="G75" s="68"/>
      <c r="H75" s="70"/>
      <c r="I75" s="68"/>
      <c r="J75" s="68"/>
      <c r="K75" s="68"/>
      <c r="L75" s="70"/>
    </row>
    <row r="76" spans="1:12" ht="24.75" customHeight="1">
      <c r="A76" s="44" t="s">
        <v>54</v>
      </c>
      <c r="B76" s="58"/>
      <c r="E76" s="70">
        <v>170000000</v>
      </c>
      <c r="F76" s="70"/>
      <c r="G76" s="70">
        <v>170000000</v>
      </c>
      <c r="H76" s="70"/>
      <c r="I76" s="70">
        <v>170000000</v>
      </c>
      <c r="J76" s="70"/>
      <c r="K76" s="70">
        <v>170000000</v>
      </c>
      <c r="L76" s="70"/>
    </row>
    <row r="77" spans="1:12" ht="24.75" customHeight="1">
      <c r="A77" s="44" t="s">
        <v>56</v>
      </c>
      <c r="E77" s="69">
        <v>210680602</v>
      </c>
      <c r="F77" s="68"/>
      <c r="G77" s="68">
        <v>210680602</v>
      </c>
      <c r="H77" s="70"/>
      <c r="I77" s="68">
        <v>210680602</v>
      </c>
      <c r="J77" s="68"/>
      <c r="K77" s="68">
        <v>210680602</v>
      </c>
      <c r="L77" s="70"/>
    </row>
    <row r="78" spans="1:12" ht="24.75" customHeight="1">
      <c r="A78" s="44" t="s">
        <v>57</v>
      </c>
      <c r="B78" s="58"/>
      <c r="E78" s="70">
        <v>4663750</v>
      </c>
      <c r="F78" s="70"/>
      <c r="G78" s="70">
        <v>4663750</v>
      </c>
      <c r="H78" s="70"/>
      <c r="I78" s="70">
        <v>0</v>
      </c>
      <c r="J78" s="70"/>
      <c r="K78" s="70">
        <v>0</v>
      </c>
      <c r="L78" s="70"/>
    </row>
    <row r="79" spans="1:12" ht="24.75" customHeight="1">
      <c r="A79" s="44" t="s">
        <v>58</v>
      </c>
      <c r="B79" s="58"/>
      <c r="C79" s="66"/>
      <c r="E79" s="68"/>
      <c r="F79" s="68"/>
      <c r="G79" s="68"/>
      <c r="H79" s="70"/>
      <c r="I79" s="68"/>
      <c r="J79" s="68"/>
      <c r="K79" s="68"/>
      <c r="L79" s="70"/>
    </row>
    <row r="80" spans="1:12" ht="24.75" customHeight="1">
      <c r="A80" s="44" t="s">
        <v>59</v>
      </c>
      <c r="B80" s="58"/>
      <c r="C80" s="66">
        <v>23</v>
      </c>
      <c r="E80" s="68">
        <v>4995828</v>
      </c>
      <c r="F80" s="68"/>
      <c r="G80" s="68">
        <v>4995828</v>
      </c>
      <c r="H80" s="70"/>
      <c r="I80" s="68">
        <v>4995828</v>
      </c>
      <c r="J80" s="68"/>
      <c r="K80" s="68">
        <v>4995828</v>
      </c>
      <c r="L80" s="70"/>
    </row>
    <row r="81" spans="1:12" ht="24.75" customHeight="1">
      <c r="A81" s="44" t="s">
        <v>60</v>
      </c>
      <c r="B81" s="58"/>
      <c r="E81" s="5">
        <v>-22132909</v>
      </c>
      <c r="F81" s="70"/>
      <c r="G81" s="5">
        <v>-9922603</v>
      </c>
      <c r="H81" s="70"/>
      <c r="I81" s="5">
        <v>-16140559</v>
      </c>
      <c r="J81" s="70"/>
      <c r="K81" s="5">
        <v>-172183</v>
      </c>
      <c r="L81" s="70"/>
    </row>
    <row r="82" spans="1:12" ht="24.75" customHeight="1">
      <c r="A82" s="44" t="s">
        <v>61</v>
      </c>
      <c r="B82" s="58"/>
      <c r="E82" s="68">
        <f>SUM(E76:E81)</f>
        <v>368207271</v>
      </c>
      <c r="F82" s="68"/>
      <c r="G82" s="68">
        <f>SUM(G76:G81)</f>
        <v>380417577</v>
      </c>
      <c r="H82" s="70"/>
      <c r="I82" s="68">
        <f>SUM(I76:I81)</f>
        <v>369535871</v>
      </c>
      <c r="J82" s="68"/>
      <c r="K82" s="68">
        <f>SUM(K76:K81)</f>
        <v>385504247</v>
      </c>
      <c r="L82" s="70"/>
    </row>
    <row r="83" spans="1:12" s="50" customFormat="1" ht="24.75" customHeight="1">
      <c r="A83" s="44" t="s">
        <v>62</v>
      </c>
      <c r="B83" s="89"/>
      <c r="C83" s="3"/>
      <c r="E83" s="5">
        <v>10689645</v>
      </c>
      <c r="F83" s="70"/>
      <c r="G83" s="5">
        <v>9490275</v>
      </c>
      <c r="H83" s="70"/>
      <c r="I83" s="5">
        <v>0</v>
      </c>
      <c r="J83" s="70"/>
      <c r="K83" s="5">
        <v>0</v>
      </c>
      <c r="L83" s="70"/>
    </row>
    <row r="84" spans="1:12" ht="24.75" customHeight="1">
      <c r="A84" s="45" t="s">
        <v>63</v>
      </c>
      <c r="B84" s="58"/>
      <c r="E84" s="5">
        <f>SUM(E82:E83)</f>
        <v>378896916</v>
      </c>
      <c r="F84" s="68"/>
      <c r="G84" s="5">
        <f>SUM(G82:G83)</f>
        <v>389907852</v>
      </c>
      <c r="H84" s="70"/>
      <c r="I84" s="5">
        <f>SUM(I82:I83)</f>
        <v>369535871</v>
      </c>
      <c r="J84" s="68"/>
      <c r="K84" s="5">
        <f>SUM(K82:K83)</f>
        <v>385504247</v>
      </c>
      <c r="L84" s="70"/>
    </row>
    <row r="85" spans="1:12" ht="24.75" customHeight="1" thickBot="1">
      <c r="A85" s="45" t="s">
        <v>64</v>
      </c>
      <c r="E85" s="35">
        <f>E84+E61</f>
        <v>641402646</v>
      </c>
      <c r="F85" s="68"/>
      <c r="G85" s="35">
        <f>G84+G61</f>
        <v>600377056</v>
      </c>
      <c r="H85" s="70"/>
      <c r="I85" s="35">
        <f>I84+I61</f>
        <v>552773775</v>
      </c>
      <c r="J85" s="68"/>
      <c r="K85" s="35">
        <f>K84+K61</f>
        <v>520995447</v>
      </c>
      <c r="L85" s="70"/>
    </row>
    <row r="86" spans="1:12" ht="24.75" customHeight="1" thickTop="1">
      <c r="C86" s="16"/>
      <c r="E86" s="80">
        <f>E85-E29</f>
        <v>0</v>
      </c>
      <c r="F86" s="81"/>
      <c r="G86" s="80">
        <f>G85-G29</f>
        <v>0</v>
      </c>
      <c r="H86" s="82"/>
      <c r="I86" s="80">
        <f>I85-I29</f>
        <v>0</v>
      </c>
      <c r="J86" s="81"/>
      <c r="K86" s="80">
        <f>K85-K29</f>
        <v>0</v>
      </c>
      <c r="L86" s="90"/>
    </row>
    <row r="87" spans="1:12" ht="24.75" customHeight="1">
      <c r="A87" s="43" t="s">
        <v>28</v>
      </c>
      <c r="C87" s="16"/>
    </row>
    <row r="88" spans="1:12" ht="24.75" customHeight="1">
      <c r="C88" s="16"/>
    </row>
    <row r="89" spans="1:12" ht="24.75" customHeight="1">
      <c r="A89" s="17"/>
      <c r="B89" s="50"/>
      <c r="C89" s="16"/>
    </row>
    <row r="90" spans="1:12" ht="24.75" customHeight="1">
      <c r="A90" s="43"/>
      <c r="B90" s="52"/>
      <c r="C90" s="16"/>
    </row>
    <row r="91" spans="1:12" ht="24.75" customHeight="1">
      <c r="A91" s="43"/>
      <c r="B91" s="71" t="s">
        <v>65</v>
      </c>
      <c r="C91" s="54"/>
    </row>
    <row r="92" spans="1:12" ht="24.75" customHeight="1">
      <c r="A92" s="17"/>
      <c r="B92" s="50"/>
      <c r="C92" s="47"/>
    </row>
  </sheetData>
  <mergeCells count="6">
    <mergeCell ref="I36:K36"/>
    <mergeCell ref="I68:K68"/>
    <mergeCell ref="E5:G5"/>
    <mergeCell ref="I5:K5"/>
    <mergeCell ref="E36:G36"/>
    <mergeCell ref="E68:G68"/>
  </mergeCells>
  <printOptions horizontalCentered="1"/>
  <pageMargins left="0.62992125984252001" right="0.196850393700787" top="0.78740157480314998" bottom="0.39370078740157499" header="0.31496062992126" footer="0.31496062992126"/>
  <pageSetup paperSize="9" scale="74" fitToHeight="7" orientation="portrait" cellComments="asDisplayed" r:id="rId1"/>
  <headerFooter>
    <oddHeader>&amp;C&amp;"Arial,Bold"&amp;12FINAL DRAFT</oddHeader>
    <oddFooter xml:space="preserve">&amp;C&amp;9We, being responsible for the preparation of these financial
statements and notes thereto, hereby approve their issue in final form.
………………..……………………..…….…
Directors
</oddFooter>
  </headerFooter>
  <rowBreaks count="2" manualBreakCount="2">
    <brk id="31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showGridLines="0" view="pageBreakPreview" topLeftCell="A46" zoomScale="70" zoomScaleNormal="100" zoomScaleSheetLayoutView="70" workbookViewId="0">
      <selection activeCell="G59" sqref="G59"/>
    </sheetView>
  </sheetViews>
  <sheetFormatPr defaultColWidth="10.5703125" defaultRowHeight="21.75" customHeight="1"/>
  <cols>
    <col min="1" max="1" width="41.85546875" style="53" customWidth="1"/>
    <col min="2" max="2" width="1.7109375" style="54" customWidth="1"/>
    <col min="3" max="3" width="6.7109375" style="53" customWidth="1"/>
    <col min="4" max="4" width="1.7109375" style="54" customWidth="1"/>
    <col min="5" max="5" width="14.85546875" style="54" customWidth="1"/>
    <col min="6" max="6" width="1.7109375" style="54" customWidth="1"/>
    <col min="7" max="7" width="14.85546875" style="54" customWidth="1"/>
    <col min="8" max="8" width="1.7109375" style="54" customWidth="1"/>
    <col min="9" max="9" width="14.85546875" style="54" customWidth="1"/>
    <col min="10" max="10" width="1.7109375" style="54" customWidth="1"/>
    <col min="11" max="11" width="14.85546875" style="54" customWidth="1"/>
    <col min="12" max="12" width="1" style="50" customWidth="1"/>
    <col min="13" max="13" width="10.5703125" style="54"/>
    <col min="14" max="14" width="11.5703125" style="54" bestFit="1" customWidth="1"/>
    <col min="15" max="15" width="12.28515625" style="54" bestFit="1" customWidth="1"/>
    <col min="16" max="16384" width="10.5703125" style="54"/>
  </cols>
  <sheetData>
    <row r="1" spans="1:12" s="58" customFormat="1" ht="21.75" customHeight="1">
      <c r="A1" s="45" t="s">
        <v>1</v>
      </c>
      <c r="B1" s="55"/>
      <c r="C1" s="56"/>
      <c r="D1" s="57"/>
      <c r="E1" s="57"/>
      <c r="F1" s="57"/>
      <c r="G1" s="57"/>
      <c r="H1" s="57"/>
      <c r="I1" s="57"/>
      <c r="J1" s="57"/>
      <c r="K1" s="57"/>
      <c r="L1" s="1"/>
    </row>
    <row r="2" spans="1:12" s="58" customFormat="1" ht="21.75" customHeight="1">
      <c r="A2" s="45" t="s">
        <v>66</v>
      </c>
      <c r="B2" s="55"/>
      <c r="C2" s="56"/>
      <c r="D2" s="57"/>
      <c r="E2" s="57"/>
      <c r="F2" s="57"/>
      <c r="G2" s="57"/>
      <c r="H2" s="57"/>
      <c r="I2" s="57"/>
      <c r="J2" s="57"/>
      <c r="K2" s="57"/>
      <c r="L2" s="1"/>
    </row>
    <row r="3" spans="1:12" s="58" customFormat="1" ht="21.75" customHeight="1">
      <c r="A3" s="45" t="s">
        <v>67</v>
      </c>
      <c r="B3" s="55"/>
      <c r="C3" s="56"/>
      <c r="D3" s="57"/>
      <c r="E3" s="57"/>
      <c r="F3" s="57"/>
      <c r="G3" s="57"/>
      <c r="H3" s="57"/>
      <c r="I3" s="57"/>
      <c r="J3" s="57"/>
      <c r="K3" s="57"/>
      <c r="L3" s="1"/>
    </row>
    <row r="4" spans="1:12" s="58" customFormat="1" ht="21.75" customHeight="1">
      <c r="B4" s="96"/>
      <c r="C4" s="56"/>
      <c r="D4" s="57"/>
      <c r="E4" s="57"/>
      <c r="F4" s="57"/>
      <c r="G4" s="57"/>
      <c r="H4" s="57"/>
      <c r="I4" s="57"/>
      <c r="J4" s="57"/>
      <c r="K4" s="59" t="s">
        <v>30</v>
      </c>
      <c r="L4" s="1"/>
    </row>
    <row r="5" spans="1:12" ht="21.75" customHeight="1">
      <c r="C5" s="112"/>
      <c r="D5" s="112"/>
      <c r="E5" s="110"/>
      <c r="F5" s="110" t="s">
        <v>3</v>
      </c>
      <c r="G5" s="110"/>
      <c r="H5" s="51"/>
      <c r="I5" s="110"/>
      <c r="J5" s="110" t="s">
        <v>4</v>
      </c>
      <c r="K5" s="110"/>
      <c r="L5" s="37"/>
    </row>
    <row r="6" spans="1:12" ht="21.75" customHeight="1">
      <c r="C6" s="60" t="s">
        <v>5</v>
      </c>
      <c r="D6" s="112"/>
      <c r="E6" s="61">
        <v>2020</v>
      </c>
      <c r="F6" s="62"/>
      <c r="G6" s="61">
        <v>2019</v>
      </c>
      <c r="H6" s="62"/>
      <c r="I6" s="61">
        <v>2020</v>
      </c>
      <c r="J6" s="62"/>
      <c r="K6" s="61">
        <v>2019</v>
      </c>
      <c r="L6" s="33"/>
    </row>
    <row r="7" spans="1:12" ht="21.75" customHeight="1">
      <c r="C7" s="60"/>
      <c r="D7" s="97"/>
      <c r="E7" s="61"/>
      <c r="F7" s="10"/>
      <c r="G7" s="73" t="s">
        <v>29</v>
      </c>
      <c r="H7" s="26"/>
      <c r="I7" s="61"/>
      <c r="J7" s="10"/>
      <c r="K7" s="11"/>
      <c r="L7" s="10"/>
    </row>
    <row r="8" spans="1:12" ht="21.75" customHeight="1">
      <c r="A8" s="18" t="s">
        <v>68</v>
      </c>
      <c r="C8" s="60"/>
      <c r="D8" s="97"/>
      <c r="E8" s="61"/>
      <c r="F8" s="10"/>
      <c r="G8" s="11"/>
      <c r="H8" s="26"/>
      <c r="I8" s="61"/>
      <c r="J8" s="10"/>
      <c r="K8" s="11"/>
      <c r="L8" s="10"/>
    </row>
    <row r="9" spans="1:12" ht="21.75" customHeight="1">
      <c r="A9" s="45" t="s">
        <v>69</v>
      </c>
    </row>
    <row r="10" spans="1:12" ht="21.75" customHeight="1">
      <c r="A10" s="44" t="s">
        <v>70</v>
      </c>
      <c r="B10" s="52"/>
      <c r="C10" s="66"/>
      <c r="E10" s="68">
        <v>315031220</v>
      </c>
      <c r="F10" s="75"/>
      <c r="G10" s="75">
        <v>340533348</v>
      </c>
      <c r="H10" s="75"/>
      <c r="I10" s="75">
        <v>265600716</v>
      </c>
      <c r="J10" s="75"/>
      <c r="K10" s="75">
        <v>324069778</v>
      </c>
      <c r="L10" s="76"/>
    </row>
    <row r="11" spans="1:12" ht="21.75" customHeight="1">
      <c r="A11" s="44" t="s">
        <v>71</v>
      </c>
      <c r="B11" s="52"/>
      <c r="C11" s="66"/>
      <c r="E11" s="75">
        <v>13490319</v>
      </c>
      <c r="F11" s="75"/>
      <c r="G11" s="75">
        <v>17550275</v>
      </c>
      <c r="H11" s="75"/>
      <c r="I11" s="75">
        <v>5252805</v>
      </c>
      <c r="J11" s="75"/>
      <c r="K11" s="75">
        <v>26565654</v>
      </c>
      <c r="L11" s="76"/>
    </row>
    <row r="12" spans="1:12" ht="21.75" customHeight="1">
      <c r="A12" s="44" t="s">
        <v>72</v>
      </c>
      <c r="B12" s="52"/>
      <c r="C12" s="66"/>
      <c r="E12" s="75">
        <v>381959</v>
      </c>
      <c r="F12" s="75"/>
      <c r="G12" s="75">
        <v>349964</v>
      </c>
      <c r="H12" s="75"/>
      <c r="I12" s="75">
        <v>1006926</v>
      </c>
      <c r="J12" s="75"/>
      <c r="K12" s="75">
        <v>813653</v>
      </c>
      <c r="L12" s="76"/>
    </row>
    <row r="13" spans="1:12" ht="21.75" customHeight="1">
      <c r="A13" s="44" t="s">
        <v>73</v>
      </c>
      <c r="B13" s="52"/>
      <c r="C13" s="66"/>
      <c r="E13" s="75">
        <v>540250</v>
      </c>
      <c r="F13" s="75"/>
      <c r="G13" s="75">
        <v>2233913</v>
      </c>
      <c r="H13" s="75"/>
      <c r="I13" s="75">
        <v>830696</v>
      </c>
      <c r="J13" s="75"/>
      <c r="K13" s="75">
        <v>1932784</v>
      </c>
      <c r="L13" s="76"/>
    </row>
    <row r="14" spans="1:12" ht="21.75" customHeight="1">
      <c r="A14" s="45" t="s">
        <v>74</v>
      </c>
      <c r="E14" s="74">
        <f>SUM(E9:E13)</f>
        <v>329443748</v>
      </c>
      <c r="F14" s="75"/>
      <c r="G14" s="74">
        <f>SUM(G9:G13)</f>
        <v>360667500</v>
      </c>
      <c r="H14" s="75"/>
      <c r="I14" s="74">
        <f>SUM(I9:I13)</f>
        <v>272691143</v>
      </c>
      <c r="J14" s="75"/>
      <c r="K14" s="74">
        <f>SUM(K9:K13)</f>
        <v>353381869</v>
      </c>
      <c r="L14" s="76"/>
    </row>
    <row r="15" spans="1:12" ht="21.75" customHeight="1">
      <c r="A15" s="45" t="s">
        <v>75</v>
      </c>
      <c r="E15" s="75"/>
      <c r="F15" s="75"/>
      <c r="G15" s="75"/>
      <c r="H15" s="75"/>
      <c r="I15" s="75"/>
      <c r="J15" s="75"/>
      <c r="K15" s="75"/>
      <c r="L15" s="76"/>
    </row>
    <row r="16" spans="1:12" ht="21.75" customHeight="1">
      <c r="A16" s="44" t="s">
        <v>76</v>
      </c>
      <c r="B16" s="52"/>
      <c r="E16" s="75">
        <v>195584380</v>
      </c>
      <c r="F16" s="75"/>
      <c r="G16" s="75">
        <v>207168010</v>
      </c>
      <c r="H16" s="75"/>
      <c r="I16" s="75">
        <v>154273955</v>
      </c>
      <c r="J16" s="75"/>
      <c r="K16" s="75">
        <v>191108157</v>
      </c>
      <c r="L16" s="76"/>
    </row>
    <row r="17" spans="1:12" ht="21.75" customHeight="1">
      <c r="A17" s="44" t="s">
        <v>77</v>
      </c>
      <c r="B17" s="52"/>
      <c r="E17" s="75">
        <v>12332076</v>
      </c>
      <c r="F17" s="75"/>
      <c r="G17" s="75">
        <v>17414046</v>
      </c>
      <c r="H17" s="75"/>
      <c r="I17" s="75">
        <v>1382992</v>
      </c>
      <c r="J17" s="75"/>
      <c r="K17" s="75">
        <v>22051701</v>
      </c>
      <c r="L17" s="76"/>
    </row>
    <row r="18" spans="1:12" ht="21.75" customHeight="1">
      <c r="A18" s="44" t="s">
        <v>78</v>
      </c>
      <c r="B18" s="52"/>
      <c r="C18" s="66"/>
      <c r="E18" s="75">
        <v>31970989</v>
      </c>
      <c r="F18" s="75"/>
      <c r="G18" s="75">
        <v>36824785</v>
      </c>
      <c r="H18" s="75"/>
      <c r="I18" s="75">
        <v>36057742</v>
      </c>
      <c r="J18" s="75"/>
      <c r="K18" s="75">
        <v>41075660</v>
      </c>
      <c r="L18" s="76"/>
    </row>
    <row r="19" spans="1:12" ht="21.75" customHeight="1">
      <c r="A19" s="44" t="s">
        <v>79</v>
      </c>
      <c r="B19" s="52"/>
      <c r="C19" s="66"/>
      <c r="E19" s="75">
        <v>94001663</v>
      </c>
      <c r="F19" s="75"/>
      <c r="G19" s="75">
        <v>111951019</v>
      </c>
      <c r="H19" s="75"/>
      <c r="I19" s="75">
        <v>91706270</v>
      </c>
      <c r="J19" s="75"/>
      <c r="K19" s="75">
        <v>103539563</v>
      </c>
      <c r="L19" s="76"/>
    </row>
    <row r="20" spans="1:12" ht="21.75" customHeight="1">
      <c r="A20" s="45" t="s">
        <v>80</v>
      </c>
      <c r="E20" s="74">
        <f>SUM(E16:E19)</f>
        <v>333889108</v>
      </c>
      <c r="F20" s="75"/>
      <c r="G20" s="74">
        <f>SUM(G16:G19)</f>
        <v>373357860</v>
      </c>
      <c r="H20" s="75"/>
      <c r="I20" s="74">
        <f>SUM(I16:I19)</f>
        <v>283420959</v>
      </c>
      <c r="J20" s="75"/>
      <c r="K20" s="74">
        <f>SUM(K16:K19)</f>
        <v>357775081</v>
      </c>
      <c r="L20" s="76"/>
    </row>
    <row r="21" spans="1:12" ht="21.75" customHeight="1">
      <c r="A21" s="45" t="s">
        <v>184</v>
      </c>
      <c r="B21" s="58"/>
      <c r="E21" s="75">
        <f>E14-E20</f>
        <v>-4445360</v>
      </c>
      <c r="F21" s="75"/>
      <c r="G21" s="75">
        <f>G14-G20</f>
        <v>-12690360</v>
      </c>
      <c r="H21" s="75"/>
      <c r="I21" s="75">
        <f>I14-I20</f>
        <v>-10729816</v>
      </c>
      <c r="J21" s="75"/>
      <c r="K21" s="75">
        <f>K14-K20</f>
        <v>-4393212</v>
      </c>
      <c r="L21" s="76"/>
    </row>
    <row r="22" spans="1:12" ht="21.75" customHeight="1">
      <c r="A22" s="44" t="s">
        <v>81</v>
      </c>
      <c r="B22" s="58"/>
      <c r="E22" s="77">
        <v>-7418163</v>
      </c>
      <c r="F22" s="75"/>
      <c r="G22" s="77">
        <v>-3414267</v>
      </c>
      <c r="H22" s="75"/>
      <c r="I22" s="77">
        <v>-5987458</v>
      </c>
      <c r="J22" s="75"/>
      <c r="K22" s="77">
        <v>-3521388</v>
      </c>
      <c r="L22" s="76"/>
    </row>
    <row r="23" spans="1:12" ht="21.75" customHeight="1">
      <c r="A23" s="45" t="s">
        <v>82</v>
      </c>
      <c r="B23" s="58"/>
      <c r="E23" s="75">
        <f>SUM(E21:E22)</f>
        <v>-11863523</v>
      </c>
      <c r="F23" s="75"/>
      <c r="G23" s="75">
        <f>SUM(G21:G22)</f>
        <v>-16104627</v>
      </c>
      <c r="H23" s="75"/>
      <c r="I23" s="75">
        <f>SUM(I21:I22)</f>
        <v>-16717274</v>
      </c>
      <c r="J23" s="75"/>
      <c r="K23" s="75">
        <f>SUM(K21:K22)</f>
        <v>-7914600</v>
      </c>
      <c r="L23" s="76"/>
    </row>
    <row r="24" spans="1:12" ht="21.75" customHeight="1">
      <c r="A24" s="44" t="s">
        <v>83</v>
      </c>
      <c r="B24" s="58"/>
      <c r="C24" s="66">
        <v>25</v>
      </c>
      <c r="E24" s="77">
        <v>873093</v>
      </c>
      <c r="F24" s="75"/>
      <c r="G24" s="77">
        <v>1675571</v>
      </c>
      <c r="H24" s="75"/>
      <c r="I24" s="77">
        <v>748005</v>
      </c>
      <c r="J24" s="75"/>
      <c r="K24" s="77">
        <v>1189495</v>
      </c>
      <c r="L24" s="76"/>
    </row>
    <row r="25" spans="1:12" ht="21.75" customHeight="1">
      <c r="A25" s="45" t="s">
        <v>167</v>
      </c>
      <c r="E25" s="77">
        <f>SUM(E23:E24)</f>
        <v>-10990430</v>
      </c>
      <c r="F25" s="76"/>
      <c r="G25" s="77">
        <f>SUM(G23:G24)</f>
        <v>-14429056</v>
      </c>
      <c r="H25" s="76"/>
      <c r="I25" s="77">
        <f>SUM(I23:I24)</f>
        <v>-15969269</v>
      </c>
      <c r="J25" s="76"/>
      <c r="K25" s="77">
        <f>SUM(K23:K24)</f>
        <v>-6725105</v>
      </c>
      <c r="L25" s="76"/>
    </row>
    <row r="26" spans="1:12" ht="21.75" customHeight="1">
      <c r="A26" s="46"/>
      <c r="E26" s="76"/>
      <c r="F26" s="76"/>
      <c r="G26" s="76"/>
      <c r="H26" s="76"/>
      <c r="I26" s="76"/>
      <c r="J26" s="76"/>
      <c r="K26" s="76"/>
      <c r="L26" s="76"/>
    </row>
    <row r="27" spans="1:12" s="98" customFormat="1" ht="21.75" customHeight="1">
      <c r="A27" s="19" t="s">
        <v>84</v>
      </c>
      <c r="C27" s="99"/>
      <c r="D27" s="100"/>
      <c r="E27" s="27"/>
      <c r="F27" s="28"/>
      <c r="G27" s="27"/>
      <c r="H27" s="27"/>
      <c r="I27" s="27"/>
      <c r="J27" s="24"/>
      <c r="K27" s="27"/>
      <c r="L27" s="34"/>
    </row>
    <row r="28" spans="1:12" s="98" customFormat="1" ht="21.75" customHeight="1">
      <c r="A28" s="21" t="s">
        <v>85</v>
      </c>
      <c r="C28" s="99"/>
      <c r="D28" s="100"/>
      <c r="E28" s="24"/>
      <c r="F28" s="25"/>
      <c r="G28" s="24"/>
      <c r="H28" s="24"/>
      <c r="I28" s="24"/>
      <c r="J28" s="24"/>
      <c r="K28" s="24"/>
      <c r="L28" s="34"/>
    </row>
    <row r="29" spans="1:12" s="98" customFormat="1" ht="21.75" customHeight="1">
      <c r="A29" s="21" t="s">
        <v>86</v>
      </c>
      <c r="C29" s="99"/>
      <c r="D29" s="100"/>
      <c r="E29" s="24"/>
      <c r="F29" s="25"/>
      <c r="G29" s="24"/>
      <c r="H29" s="24"/>
      <c r="I29" s="24"/>
      <c r="J29" s="24"/>
      <c r="K29" s="24"/>
      <c r="L29" s="34"/>
    </row>
    <row r="30" spans="1:12" s="98" customFormat="1" ht="21.75" customHeight="1">
      <c r="A30" s="44" t="s">
        <v>87</v>
      </c>
      <c r="C30" s="99"/>
      <c r="D30" s="100"/>
      <c r="E30" s="24">
        <v>739313</v>
      </c>
      <c r="F30" s="25"/>
      <c r="G30" s="24">
        <v>-707838</v>
      </c>
      <c r="H30" s="24"/>
      <c r="I30" s="24">
        <v>766061</v>
      </c>
      <c r="J30" s="24"/>
      <c r="K30" s="24">
        <v>-663590</v>
      </c>
      <c r="L30" s="34"/>
    </row>
    <row r="31" spans="1:12" s="98" customFormat="1" ht="21.75" customHeight="1">
      <c r="A31" s="44" t="s">
        <v>88</v>
      </c>
      <c r="C31" s="66">
        <v>25</v>
      </c>
      <c r="D31" s="100"/>
      <c r="E31" s="36">
        <v>-147863</v>
      </c>
      <c r="F31" s="25"/>
      <c r="G31" s="36">
        <v>141568</v>
      </c>
      <c r="H31" s="24"/>
      <c r="I31" s="36">
        <v>-153212</v>
      </c>
      <c r="J31" s="24"/>
      <c r="K31" s="36">
        <v>132718</v>
      </c>
      <c r="L31" s="34"/>
    </row>
    <row r="32" spans="1:12" s="98" customFormat="1" ht="21.75" customHeight="1">
      <c r="A32" s="44" t="s">
        <v>89</v>
      </c>
      <c r="C32" s="99"/>
      <c r="D32" s="100"/>
      <c r="E32" s="24"/>
      <c r="F32" s="25"/>
      <c r="G32" s="24"/>
      <c r="H32" s="24"/>
      <c r="I32" s="24"/>
      <c r="J32" s="24"/>
      <c r="K32" s="24"/>
      <c r="L32" s="34"/>
    </row>
    <row r="33" spans="1:12" s="98" customFormat="1" ht="21.75" customHeight="1">
      <c r="A33" s="44" t="s">
        <v>160</v>
      </c>
      <c r="C33" s="99"/>
      <c r="D33" s="100"/>
      <c r="E33" s="24"/>
      <c r="F33" s="25"/>
      <c r="G33" s="24"/>
      <c r="H33" s="24"/>
      <c r="I33" s="24"/>
      <c r="J33" s="24"/>
      <c r="K33" s="24"/>
      <c r="L33" s="34"/>
    </row>
    <row r="34" spans="1:12" s="98" customFormat="1" ht="21.75" customHeight="1">
      <c r="A34" s="44" t="s">
        <v>161</v>
      </c>
      <c r="C34" s="99"/>
      <c r="D34" s="100"/>
      <c r="E34" s="36">
        <f>SUM(E30:E31)</f>
        <v>591450</v>
      </c>
      <c r="F34" s="25"/>
      <c r="G34" s="36">
        <f>SUM(G30:G31)</f>
        <v>-566270</v>
      </c>
      <c r="H34" s="24"/>
      <c r="I34" s="36">
        <f>SUM(I30:I31)</f>
        <v>612849</v>
      </c>
      <c r="J34" s="24"/>
      <c r="K34" s="36">
        <f>SUM(K30:K31)</f>
        <v>-530872</v>
      </c>
      <c r="L34" s="34"/>
    </row>
    <row r="35" spans="1:12" s="98" customFormat="1" ht="21.75" customHeight="1">
      <c r="A35" s="19" t="s">
        <v>165</v>
      </c>
      <c r="C35" s="101"/>
      <c r="D35" s="100"/>
      <c r="E35" s="36">
        <f>SUM(E34)</f>
        <v>591450</v>
      </c>
      <c r="F35" s="25"/>
      <c r="G35" s="36">
        <f>SUM(G34)</f>
        <v>-566270</v>
      </c>
      <c r="H35" s="24"/>
      <c r="I35" s="36">
        <f>SUM(I34)</f>
        <v>612849</v>
      </c>
      <c r="J35" s="24"/>
      <c r="K35" s="36">
        <f>SUM(K34)</f>
        <v>-530872</v>
      </c>
      <c r="L35" s="34"/>
    </row>
    <row r="36" spans="1:12" s="98" customFormat="1" ht="21.75" customHeight="1">
      <c r="A36" s="20"/>
      <c r="C36" s="99"/>
      <c r="D36" s="100"/>
      <c r="E36" s="24"/>
      <c r="F36" s="25"/>
      <c r="G36" s="24"/>
      <c r="H36" s="24"/>
      <c r="I36" s="24"/>
      <c r="J36" s="24"/>
      <c r="K36" s="24"/>
      <c r="L36" s="34"/>
    </row>
    <row r="37" spans="1:12" s="98" customFormat="1" ht="21.75" customHeight="1" thickBot="1">
      <c r="A37" s="19" t="s">
        <v>166</v>
      </c>
      <c r="C37" s="101"/>
      <c r="D37" s="100"/>
      <c r="E37" s="29">
        <f>SUM(E25,E35)</f>
        <v>-10398980</v>
      </c>
      <c r="F37" s="25"/>
      <c r="G37" s="29">
        <f>SUM(G25,G35)</f>
        <v>-14995326</v>
      </c>
      <c r="H37" s="24"/>
      <c r="I37" s="29">
        <f>SUM(I25,I35)</f>
        <v>-15356420</v>
      </c>
      <c r="J37" s="24"/>
      <c r="K37" s="29">
        <f>SUM(K25,K35)</f>
        <v>-7255977</v>
      </c>
      <c r="L37" s="34"/>
    </row>
    <row r="38" spans="1:12" s="98" customFormat="1" ht="21.75" customHeight="1" thickTop="1">
      <c r="A38" s="102"/>
      <c r="C38" s="101"/>
      <c r="D38" s="100"/>
      <c r="E38" s="27"/>
      <c r="F38" s="25"/>
      <c r="G38" s="30"/>
      <c r="H38" s="27"/>
      <c r="I38" s="30"/>
      <c r="J38" s="24"/>
      <c r="K38" s="24"/>
      <c r="L38" s="34"/>
    </row>
    <row r="39" spans="1:12" ht="21.75" customHeight="1">
      <c r="A39" s="53" t="s">
        <v>28</v>
      </c>
      <c r="C39" s="16"/>
      <c r="E39" s="67"/>
      <c r="G39" s="67"/>
      <c r="I39" s="67"/>
      <c r="J39" s="49"/>
      <c r="K39" s="67"/>
      <c r="L39" s="67"/>
    </row>
    <row r="40" spans="1:12" s="58" customFormat="1" ht="21.75" customHeight="1">
      <c r="A40" s="45" t="s">
        <v>1</v>
      </c>
      <c r="B40" s="55"/>
      <c r="C40" s="56"/>
      <c r="D40" s="57"/>
      <c r="E40" s="57"/>
      <c r="F40" s="57"/>
      <c r="G40" s="57"/>
      <c r="H40" s="57"/>
      <c r="I40" s="57"/>
      <c r="J40" s="57"/>
      <c r="K40" s="57"/>
      <c r="L40" s="1"/>
    </row>
    <row r="41" spans="1:12" s="58" customFormat="1" ht="21.75" customHeight="1">
      <c r="A41" s="45" t="s">
        <v>90</v>
      </c>
      <c r="B41" s="55"/>
      <c r="C41" s="56"/>
      <c r="D41" s="57"/>
      <c r="E41" s="57"/>
      <c r="F41" s="57"/>
      <c r="G41" s="57"/>
      <c r="H41" s="57"/>
      <c r="I41" s="57"/>
      <c r="J41" s="57"/>
      <c r="K41" s="57"/>
      <c r="L41" s="1"/>
    </row>
    <row r="42" spans="1:12" s="58" customFormat="1" ht="21.75" customHeight="1">
      <c r="A42" s="45" t="s">
        <v>67</v>
      </c>
      <c r="B42" s="55"/>
      <c r="C42" s="56"/>
      <c r="D42" s="57"/>
      <c r="E42" s="57"/>
      <c r="F42" s="57"/>
      <c r="G42" s="57"/>
      <c r="H42" s="57"/>
      <c r="I42" s="57"/>
      <c r="J42" s="57"/>
      <c r="K42" s="57"/>
      <c r="L42" s="1"/>
    </row>
    <row r="43" spans="1:12" s="58" customFormat="1" ht="21.75" customHeight="1">
      <c r="B43" s="96"/>
      <c r="C43" s="56"/>
      <c r="D43" s="57"/>
      <c r="E43" s="57"/>
      <c r="F43" s="57"/>
      <c r="G43" s="57"/>
      <c r="H43" s="57"/>
      <c r="I43" s="57"/>
      <c r="J43" s="57"/>
      <c r="K43" s="59" t="s">
        <v>30</v>
      </c>
      <c r="L43" s="1"/>
    </row>
    <row r="44" spans="1:12" ht="21.75" customHeight="1">
      <c r="C44" s="112"/>
      <c r="D44" s="112"/>
      <c r="E44" s="110"/>
      <c r="F44" s="110" t="s">
        <v>3</v>
      </c>
      <c r="G44" s="110"/>
      <c r="H44" s="51"/>
      <c r="I44" s="110"/>
      <c r="J44" s="110" t="s">
        <v>4</v>
      </c>
      <c r="K44" s="110"/>
      <c r="L44" s="37"/>
    </row>
    <row r="45" spans="1:12" ht="21.75" customHeight="1">
      <c r="C45" s="60" t="s">
        <v>5</v>
      </c>
      <c r="D45" s="112"/>
      <c r="E45" s="61">
        <v>2020</v>
      </c>
      <c r="F45" s="62"/>
      <c r="G45" s="61">
        <v>2019</v>
      </c>
      <c r="H45" s="62"/>
      <c r="I45" s="61">
        <v>2020</v>
      </c>
      <c r="J45" s="62"/>
      <c r="K45" s="61">
        <v>2019</v>
      </c>
      <c r="L45" s="33"/>
    </row>
    <row r="46" spans="1:12" ht="21.75" customHeight="1">
      <c r="C46" s="60"/>
      <c r="D46" s="97"/>
      <c r="E46" s="61"/>
      <c r="F46" s="10"/>
      <c r="G46" s="73" t="s">
        <v>29</v>
      </c>
      <c r="H46" s="26"/>
      <c r="I46" s="61"/>
      <c r="J46" s="10"/>
      <c r="K46" s="11"/>
      <c r="L46" s="10"/>
    </row>
    <row r="47" spans="1:12" s="98" customFormat="1" ht="21.75" customHeight="1">
      <c r="A47" s="45" t="s">
        <v>91</v>
      </c>
      <c r="C47" s="105"/>
      <c r="D47" s="106"/>
      <c r="E47" s="105"/>
      <c r="F47" s="107"/>
      <c r="G47" s="25"/>
      <c r="H47" s="24"/>
      <c r="I47" s="25"/>
      <c r="J47" s="105"/>
      <c r="K47" s="105"/>
      <c r="L47" s="108"/>
    </row>
    <row r="48" spans="1:12" s="98" customFormat="1" ht="21.75" customHeight="1" thickBot="1">
      <c r="A48" s="44" t="s">
        <v>92</v>
      </c>
      <c r="C48" s="105"/>
      <c r="D48" s="106"/>
      <c r="E48" s="70">
        <f>E50-E49</f>
        <v>-12189800</v>
      </c>
      <c r="F48" s="69"/>
      <c r="G48" s="70">
        <f>G50-G49</f>
        <v>-14266024</v>
      </c>
      <c r="H48" s="54"/>
      <c r="I48" s="35">
        <f>I25</f>
        <v>-15969269</v>
      </c>
      <c r="J48" s="68"/>
      <c r="K48" s="35">
        <f>K25</f>
        <v>-6725105</v>
      </c>
      <c r="L48" s="67"/>
    </row>
    <row r="49" spans="1:15" s="98" customFormat="1" ht="21.75" customHeight="1" thickTop="1">
      <c r="A49" s="44" t="s">
        <v>62</v>
      </c>
      <c r="C49" s="105"/>
      <c r="D49" s="106"/>
      <c r="E49" s="68">
        <v>1199370</v>
      </c>
      <c r="F49" s="69"/>
      <c r="G49" s="68">
        <v>-163032</v>
      </c>
      <c r="H49" s="54"/>
      <c r="I49" s="49"/>
      <c r="J49" s="49"/>
      <c r="K49" s="49"/>
      <c r="L49" s="67"/>
    </row>
    <row r="50" spans="1:15" s="98" customFormat="1" ht="21.75" customHeight="1" thickBot="1">
      <c r="A50" s="109"/>
      <c r="C50" s="105"/>
      <c r="D50" s="106"/>
      <c r="E50" s="42">
        <f>E25</f>
        <v>-10990430</v>
      </c>
      <c r="F50" s="41"/>
      <c r="G50" s="42">
        <f>G25</f>
        <v>-14429056</v>
      </c>
      <c r="H50" s="41"/>
      <c r="I50" s="41"/>
      <c r="J50" s="41"/>
      <c r="K50" s="41"/>
      <c r="L50" s="41"/>
    </row>
    <row r="51" spans="1:15" s="98" customFormat="1" ht="21.75" customHeight="1" thickTop="1">
      <c r="A51" s="109"/>
      <c r="C51" s="105"/>
      <c r="D51" s="106"/>
      <c r="E51" s="48"/>
      <c r="F51" s="41"/>
      <c r="G51" s="41"/>
      <c r="H51" s="41"/>
      <c r="I51" s="41"/>
      <c r="J51" s="41"/>
      <c r="K51" s="41"/>
      <c r="L51" s="41"/>
    </row>
    <row r="52" spans="1:15" ht="21.75" customHeight="1">
      <c r="A52" s="45" t="s">
        <v>93</v>
      </c>
      <c r="C52" s="66"/>
      <c r="E52" s="68"/>
      <c r="F52" s="69"/>
      <c r="G52" s="68"/>
      <c r="H52" s="69"/>
      <c r="I52" s="68"/>
      <c r="J52" s="68"/>
      <c r="K52" s="68"/>
      <c r="L52" s="70"/>
    </row>
    <row r="53" spans="1:15" ht="21.75" customHeight="1" thickBot="1">
      <c r="A53" s="44" t="s">
        <v>92</v>
      </c>
      <c r="C53" s="66"/>
      <c r="E53" s="68">
        <f>E55-E54</f>
        <v>-11598350</v>
      </c>
      <c r="F53" s="69"/>
      <c r="G53" s="68">
        <f>G55-G54</f>
        <v>-14832293</v>
      </c>
      <c r="H53" s="69"/>
      <c r="I53" s="35">
        <f>I37</f>
        <v>-15356420</v>
      </c>
      <c r="J53" s="68"/>
      <c r="K53" s="35">
        <f>K37</f>
        <v>-7255977</v>
      </c>
      <c r="L53" s="70"/>
    </row>
    <row r="54" spans="1:15" ht="21.75" customHeight="1" thickTop="1">
      <c r="A54" s="44" t="s">
        <v>62</v>
      </c>
      <c r="C54" s="66"/>
      <c r="E54" s="68">
        <v>1199370</v>
      </c>
      <c r="F54" s="69"/>
      <c r="G54" s="68">
        <v>-163033</v>
      </c>
      <c r="H54" s="69"/>
      <c r="I54" s="68"/>
      <c r="J54" s="68"/>
      <c r="K54" s="68"/>
      <c r="L54" s="70"/>
    </row>
    <row r="55" spans="1:15" ht="21.75" customHeight="1" thickBot="1">
      <c r="E55" s="42">
        <f>SUM(E37)</f>
        <v>-10398980</v>
      </c>
      <c r="F55" s="76"/>
      <c r="G55" s="42">
        <f>SUM(G37)</f>
        <v>-14995326</v>
      </c>
      <c r="H55" s="76"/>
      <c r="I55" s="76"/>
      <c r="J55" s="76"/>
      <c r="K55" s="76"/>
      <c r="L55" s="76"/>
      <c r="O55" s="103"/>
    </row>
    <row r="56" spans="1:15" ht="21.75" customHeight="1" thickTop="1">
      <c r="E56" s="76"/>
      <c r="F56" s="76"/>
      <c r="G56" s="76"/>
      <c r="H56" s="76"/>
      <c r="I56" s="76"/>
      <c r="J56" s="76"/>
      <c r="K56" s="76"/>
      <c r="L56" s="76"/>
    </row>
    <row r="57" spans="1:15" ht="21.75" customHeight="1">
      <c r="A57" s="45" t="s">
        <v>94</v>
      </c>
      <c r="C57" s="66">
        <v>26</v>
      </c>
      <c r="E57" s="68"/>
      <c r="F57" s="69"/>
      <c r="G57" s="68"/>
      <c r="H57" s="69"/>
      <c r="I57" s="68"/>
      <c r="J57" s="68"/>
      <c r="K57" s="68"/>
      <c r="L57" s="70"/>
    </row>
    <row r="58" spans="1:15" ht="21.75" customHeight="1">
      <c r="A58" s="44" t="s">
        <v>95</v>
      </c>
      <c r="C58" s="66"/>
      <c r="E58" s="68"/>
      <c r="F58" s="69"/>
      <c r="G58" s="68"/>
      <c r="H58" s="69"/>
      <c r="I58" s="68"/>
      <c r="J58" s="68"/>
      <c r="K58" s="68"/>
      <c r="L58" s="70"/>
    </row>
    <row r="59" spans="1:15" ht="21.75" customHeight="1" thickBot="1">
      <c r="A59" s="44" t="s">
        <v>96</v>
      </c>
      <c r="B59" s="52"/>
      <c r="C59" s="66"/>
      <c r="E59" s="31">
        <f>E48/E61</f>
        <v>-3.5852352941176467E-2</v>
      </c>
      <c r="F59" s="69"/>
      <c r="G59" s="31">
        <f>G48/G61</f>
        <v>-4.1958894117647062E-2</v>
      </c>
      <c r="H59" s="68"/>
      <c r="I59" s="31">
        <f>I48/I61</f>
        <v>-4.6968438235294119E-2</v>
      </c>
      <c r="J59" s="68"/>
      <c r="K59" s="31">
        <f>K48/K61</f>
        <v>-1.9779720588235294E-2</v>
      </c>
      <c r="L59" s="70"/>
    </row>
    <row r="60" spans="1:15" ht="21.75" customHeight="1" thickTop="1">
      <c r="A60" s="44"/>
      <c r="B60" s="52"/>
      <c r="C60" s="66"/>
      <c r="E60" s="32"/>
      <c r="F60" s="69"/>
      <c r="G60" s="32"/>
      <c r="H60" s="68"/>
      <c r="I60" s="32"/>
      <c r="J60" s="68"/>
      <c r="K60" s="32"/>
      <c r="L60" s="70"/>
    </row>
    <row r="61" spans="1:15" ht="21.75" customHeight="1" thickBot="1">
      <c r="A61" s="44" t="s">
        <v>162</v>
      </c>
      <c r="B61" s="58"/>
      <c r="C61" s="66"/>
      <c r="E61" s="23">
        <v>340000000</v>
      </c>
      <c r="F61" s="22"/>
      <c r="G61" s="35">
        <v>340000000</v>
      </c>
      <c r="H61" s="22"/>
      <c r="I61" s="23">
        <v>340000000</v>
      </c>
      <c r="J61" s="70"/>
      <c r="K61" s="23">
        <v>340000000</v>
      </c>
      <c r="L61" s="70"/>
    </row>
    <row r="62" spans="1:15" ht="21.75" customHeight="1" thickTop="1">
      <c r="A62" s="44"/>
      <c r="B62" s="58"/>
      <c r="E62" s="67"/>
      <c r="G62" s="67"/>
      <c r="I62" s="67"/>
      <c r="J62" s="49"/>
      <c r="K62" s="67"/>
      <c r="L62" s="67"/>
    </row>
    <row r="63" spans="1:15" ht="21.75" customHeight="1">
      <c r="A63" s="53" t="s">
        <v>28</v>
      </c>
      <c r="C63" s="16"/>
      <c r="E63" s="67"/>
      <c r="G63" s="67"/>
      <c r="I63" s="67"/>
      <c r="J63" s="49"/>
      <c r="K63" s="67"/>
      <c r="L63" s="67"/>
    </row>
  </sheetData>
  <pageMargins left="0.66929133858267698" right="0.31496062992126" top="0.78740157480314998" bottom="0.39370078740157499" header="0.31496062992126" footer="0.31496062992126"/>
  <pageSetup paperSize="9" scale="80" fitToHeight="2" orientation="portrait" r:id="rId1"/>
  <headerFooter>
    <oddHeader>&amp;C&amp;"Arial,Bold"&amp;12FINAL DRAFT</oddHeader>
    <oddFooter xml:space="preserve">&amp;C&amp;9We, being responsible for the preparation of these financial
statements and notes thereto, hereby approve their issue in final form.
………………..……………………..…….…
Directors&amp;10
</oddFooter>
  </headerFooter>
  <rowBreaks count="1" manualBreakCount="1">
    <brk id="39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showGridLines="0" view="pageBreakPreview" topLeftCell="A19" zoomScale="85" zoomScaleNormal="70" zoomScaleSheetLayoutView="85" workbookViewId="0">
      <selection activeCell="U36" sqref="U36"/>
    </sheetView>
  </sheetViews>
  <sheetFormatPr defaultColWidth="9.140625" defaultRowHeight="21.75" customHeight="1"/>
  <cols>
    <col min="1" max="3" width="16.7109375" style="54" customWidth="1"/>
    <col min="4" max="4" width="4.7109375" style="50" customWidth="1"/>
    <col min="5" max="5" width="15.7109375" style="54" customWidth="1"/>
    <col min="6" max="6" width="1.5703125" style="54" customWidth="1"/>
    <col min="7" max="7" width="15.7109375" style="54" customWidth="1"/>
    <col min="8" max="8" width="1.5703125" style="54" customWidth="1"/>
    <col min="9" max="9" width="15.7109375" style="54" customWidth="1"/>
    <col min="10" max="10" width="1.5703125" style="54" customWidth="1"/>
    <col min="11" max="11" width="15.7109375" style="54" customWidth="1"/>
    <col min="12" max="12" width="1.5703125" style="54" customWidth="1"/>
    <col min="13" max="13" width="15.7109375" style="54" customWidth="1"/>
    <col min="14" max="14" width="1.5703125" style="54" customWidth="1"/>
    <col min="15" max="15" width="15.7109375" style="54" customWidth="1"/>
    <col min="16" max="16" width="1.5703125" style="54" customWidth="1"/>
    <col min="17" max="17" width="15.7109375" style="54" customWidth="1"/>
    <col min="18" max="18" width="0.85546875" style="54" customWidth="1"/>
    <col min="19" max="16384" width="9.140625" style="54"/>
  </cols>
  <sheetData>
    <row r="1" spans="1:17" ht="21.75" customHeight="1">
      <c r="A1" s="46" t="s">
        <v>1</v>
      </c>
      <c r="B1" s="91"/>
      <c r="C1" s="91"/>
      <c r="D1" s="92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</row>
    <row r="2" spans="1:17" ht="21.75" customHeight="1">
      <c r="A2" s="46" t="s">
        <v>97</v>
      </c>
      <c r="B2" s="91"/>
      <c r="C2" s="91"/>
      <c r="D2" s="92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</row>
    <row r="3" spans="1:17" ht="21.75" customHeight="1">
      <c r="A3" s="45" t="s">
        <v>67</v>
      </c>
      <c r="B3" s="91"/>
      <c r="C3" s="91"/>
      <c r="D3" s="92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</row>
    <row r="4" spans="1:17" ht="21.75" customHeight="1">
      <c r="B4" s="39"/>
      <c r="C4" s="39"/>
      <c r="D4" s="93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40" t="s">
        <v>30</v>
      </c>
    </row>
    <row r="5" spans="1:17" ht="21.75" customHeight="1">
      <c r="A5" s="48"/>
      <c r="B5" s="48"/>
      <c r="C5" s="48"/>
      <c r="D5" s="12"/>
      <c r="E5" s="142" t="s">
        <v>3</v>
      </c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</row>
    <row r="6" spans="1:17" ht="21.75" customHeight="1">
      <c r="A6" s="48"/>
      <c r="B6" s="48"/>
      <c r="C6" s="48"/>
      <c r="D6" s="1"/>
      <c r="E6" s="144" t="s">
        <v>61</v>
      </c>
      <c r="F6" s="144"/>
      <c r="G6" s="144"/>
      <c r="H6" s="144"/>
      <c r="I6" s="144"/>
      <c r="J6" s="144"/>
      <c r="K6" s="144"/>
      <c r="L6" s="144"/>
      <c r="M6" s="144"/>
      <c r="N6" s="144"/>
      <c r="O6" s="48" t="s">
        <v>98</v>
      </c>
      <c r="P6" s="48"/>
      <c r="Q6" s="48"/>
    </row>
    <row r="7" spans="1:17" s="48" customFormat="1" ht="21.75" customHeight="1">
      <c r="D7" s="41"/>
      <c r="E7" s="41" t="s">
        <v>99</v>
      </c>
      <c r="I7" s="48" t="s">
        <v>100</v>
      </c>
      <c r="K7" s="143" t="s">
        <v>58</v>
      </c>
      <c r="L7" s="143"/>
      <c r="M7" s="143"/>
      <c r="N7" s="41"/>
      <c r="O7" s="48" t="s">
        <v>101</v>
      </c>
      <c r="Q7" s="48" t="s">
        <v>102</v>
      </c>
    </row>
    <row r="8" spans="1:17" s="48" customFormat="1" ht="21.75" customHeight="1">
      <c r="D8" s="50"/>
      <c r="E8" s="41" t="s">
        <v>103</v>
      </c>
      <c r="I8" s="48" t="s">
        <v>104</v>
      </c>
      <c r="M8" s="48" t="s">
        <v>110</v>
      </c>
      <c r="N8" s="41"/>
      <c r="O8" s="48" t="s">
        <v>105</v>
      </c>
      <c r="P8" s="41"/>
      <c r="Q8" s="48" t="s">
        <v>106</v>
      </c>
    </row>
    <row r="9" spans="1:17" s="48" customFormat="1" ht="21.75" customHeight="1">
      <c r="D9" s="41"/>
      <c r="E9" s="79" t="s">
        <v>107</v>
      </c>
      <c r="G9" s="79" t="s">
        <v>56</v>
      </c>
      <c r="H9" s="41"/>
      <c r="I9" s="79" t="s">
        <v>108</v>
      </c>
      <c r="K9" s="79" t="s">
        <v>109</v>
      </c>
      <c r="M9" s="79" t="s">
        <v>185</v>
      </c>
      <c r="N9" s="41"/>
      <c r="O9" s="79" t="s">
        <v>111</v>
      </c>
      <c r="P9" s="41"/>
      <c r="Q9" s="79" t="s">
        <v>112</v>
      </c>
    </row>
    <row r="10" spans="1:17" ht="21.75" customHeight="1">
      <c r="A10" s="46" t="s">
        <v>198</v>
      </c>
      <c r="D10" s="41"/>
      <c r="E10" s="75">
        <v>170000000</v>
      </c>
      <c r="F10" s="75"/>
      <c r="G10" s="75">
        <v>210680602</v>
      </c>
      <c r="H10" s="75"/>
      <c r="I10" s="75">
        <v>4663750</v>
      </c>
      <c r="J10" s="75"/>
      <c r="K10" s="75">
        <v>3877409</v>
      </c>
      <c r="L10" s="75"/>
      <c r="M10" s="75">
        <v>21328110</v>
      </c>
      <c r="N10" s="75"/>
      <c r="O10" s="75">
        <v>-288</v>
      </c>
      <c r="P10" s="75"/>
      <c r="Q10" s="75">
        <v>410549583</v>
      </c>
    </row>
    <row r="11" spans="1:17" ht="21.75" customHeight="1">
      <c r="A11" s="53" t="s">
        <v>168</v>
      </c>
      <c r="C11" s="95"/>
      <c r="D11" s="95"/>
      <c r="E11" s="76">
        <v>0</v>
      </c>
      <c r="F11" s="76"/>
      <c r="G11" s="76">
        <v>0</v>
      </c>
      <c r="H11" s="76"/>
      <c r="I11" s="76">
        <v>0</v>
      </c>
      <c r="J11" s="76"/>
      <c r="K11" s="76">
        <v>0</v>
      </c>
      <c r="L11" s="76"/>
      <c r="M11" s="76">
        <v>-14266024</v>
      </c>
      <c r="N11" s="76"/>
      <c r="O11" s="76">
        <v>-163032</v>
      </c>
      <c r="P11" s="76"/>
      <c r="Q11" s="76">
        <v>-14429056</v>
      </c>
    </row>
    <row r="12" spans="1:17" ht="21.75" customHeight="1">
      <c r="A12" s="53" t="s">
        <v>165</v>
      </c>
      <c r="C12" s="95"/>
      <c r="D12" s="95"/>
      <c r="E12" s="77">
        <v>0</v>
      </c>
      <c r="F12" s="75"/>
      <c r="G12" s="77">
        <v>0</v>
      </c>
      <c r="H12" s="75"/>
      <c r="I12" s="77">
        <v>0</v>
      </c>
      <c r="J12" s="75"/>
      <c r="K12" s="77">
        <v>0</v>
      </c>
      <c r="L12" s="75"/>
      <c r="M12" s="77">
        <v>-566270</v>
      </c>
      <c r="N12" s="75"/>
      <c r="O12" s="77">
        <v>-1</v>
      </c>
      <c r="P12" s="75"/>
      <c r="Q12" s="77">
        <v>-566271</v>
      </c>
    </row>
    <row r="13" spans="1:17" ht="21.75" customHeight="1">
      <c r="A13" s="53" t="s">
        <v>166</v>
      </c>
      <c r="C13" s="95"/>
      <c r="D13" s="95"/>
      <c r="E13" s="76">
        <v>0</v>
      </c>
      <c r="F13" s="75"/>
      <c r="G13" s="76">
        <v>0</v>
      </c>
      <c r="H13" s="75"/>
      <c r="I13" s="76">
        <v>0</v>
      </c>
      <c r="J13" s="75"/>
      <c r="K13" s="76">
        <v>0</v>
      </c>
      <c r="L13" s="75"/>
      <c r="M13" s="76">
        <v>-14832294</v>
      </c>
      <c r="N13" s="75"/>
      <c r="O13" s="76">
        <v>-163033</v>
      </c>
      <c r="P13" s="75"/>
      <c r="Q13" s="76">
        <v>-14995327</v>
      </c>
    </row>
    <row r="14" spans="1:17" ht="21.75" customHeight="1">
      <c r="A14" s="53" t="s">
        <v>113</v>
      </c>
      <c r="C14" s="95"/>
      <c r="D14" s="95"/>
      <c r="E14" s="76"/>
      <c r="F14" s="76"/>
      <c r="G14" s="76"/>
      <c r="H14" s="76"/>
      <c r="I14" s="76"/>
      <c r="J14" s="76"/>
      <c r="L14" s="76"/>
      <c r="N14" s="76"/>
      <c r="O14" s="76"/>
      <c r="P14" s="76"/>
      <c r="Q14" s="76"/>
    </row>
    <row r="15" spans="1:17" ht="21.75" customHeight="1">
      <c r="A15" s="53" t="s">
        <v>202</v>
      </c>
      <c r="C15" s="95"/>
      <c r="D15" s="95"/>
      <c r="E15" s="76">
        <v>0</v>
      </c>
      <c r="F15" s="76"/>
      <c r="G15" s="76">
        <v>0</v>
      </c>
      <c r="H15" s="76"/>
      <c r="I15" s="76">
        <v>0</v>
      </c>
      <c r="J15" s="76"/>
      <c r="K15" s="76">
        <v>1118419</v>
      </c>
      <c r="L15" s="76"/>
      <c r="M15" s="76">
        <v>-1118419</v>
      </c>
      <c r="N15" s="76"/>
      <c r="O15" s="76">
        <v>0</v>
      </c>
      <c r="P15" s="76"/>
      <c r="Q15" s="76">
        <v>0</v>
      </c>
    </row>
    <row r="16" spans="1:17" ht="21.75" customHeight="1">
      <c r="A16" s="53" t="s">
        <v>179</v>
      </c>
      <c r="C16" s="95"/>
      <c r="D16" s="95"/>
      <c r="E16" s="76">
        <v>0</v>
      </c>
      <c r="F16" s="76"/>
      <c r="G16" s="76">
        <v>0</v>
      </c>
      <c r="H16" s="76"/>
      <c r="I16" s="76">
        <v>0</v>
      </c>
      <c r="J16" s="76"/>
      <c r="K16" s="76">
        <v>0</v>
      </c>
      <c r="L16" s="76"/>
      <c r="M16" s="76">
        <v>-15300000</v>
      </c>
      <c r="N16" s="76"/>
      <c r="O16" s="76">
        <v>0</v>
      </c>
      <c r="P16" s="76"/>
      <c r="Q16" s="76">
        <v>-15300000</v>
      </c>
    </row>
    <row r="17" spans="1:17" ht="21.75" customHeight="1">
      <c r="A17" s="53" t="s">
        <v>170</v>
      </c>
      <c r="C17" s="95"/>
      <c r="D17" s="95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</row>
    <row r="18" spans="1:17" ht="21.75" customHeight="1">
      <c r="A18" s="53" t="s">
        <v>169</v>
      </c>
      <c r="C18" s="95"/>
      <c r="D18" s="95"/>
      <c r="E18" s="75">
        <v>0</v>
      </c>
      <c r="F18" s="75"/>
      <c r="G18" s="75">
        <v>0</v>
      </c>
      <c r="H18" s="75"/>
      <c r="I18" s="75">
        <v>0</v>
      </c>
      <c r="J18" s="75">
        <v>0</v>
      </c>
      <c r="K18" s="75">
        <v>0</v>
      </c>
      <c r="L18" s="75"/>
      <c r="M18" s="75">
        <v>0</v>
      </c>
      <c r="N18" s="75"/>
      <c r="O18" s="75">
        <v>9653596</v>
      </c>
      <c r="P18" s="75"/>
      <c r="Q18" s="75">
        <v>9653596</v>
      </c>
    </row>
    <row r="19" spans="1:17" ht="21.75" customHeight="1" thickBot="1">
      <c r="A19" s="46" t="s">
        <v>115</v>
      </c>
      <c r="D19" s="41"/>
      <c r="E19" s="42">
        <v>170000000</v>
      </c>
      <c r="F19" s="76"/>
      <c r="G19" s="42">
        <v>210680602</v>
      </c>
      <c r="H19" s="76"/>
      <c r="I19" s="42">
        <v>4663750</v>
      </c>
      <c r="J19" s="76"/>
      <c r="K19" s="42">
        <v>4995828</v>
      </c>
      <c r="L19" s="76"/>
      <c r="M19" s="42">
        <v>-9922603</v>
      </c>
      <c r="N19" s="75"/>
      <c r="O19" s="42">
        <v>9490275</v>
      </c>
      <c r="P19" s="75"/>
      <c r="Q19" s="42">
        <v>389907852</v>
      </c>
    </row>
    <row r="20" spans="1:17" ht="21.75" customHeight="1" thickTop="1">
      <c r="A20" s="46"/>
      <c r="D20" s="41"/>
      <c r="E20" s="76"/>
      <c r="F20" s="76"/>
      <c r="G20" s="76"/>
      <c r="H20" s="76"/>
      <c r="I20" s="76"/>
      <c r="J20" s="76"/>
      <c r="K20" s="76"/>
      <c r="L20" s="76"/>
      <c r="M20" s="76"/>
      <c r="N20" s="75"/>
      <c r="O20" s="76"/>
      <c r="P20" s="75"/>
      <c r="Q20" s="76"/>
    </row>
    <row r="21" spans="1:17" ht="21.75" customHeight="1">
      <c r="A21" s="46" t="s">
        <v>199</v>
      </c>
      <c r="D21" s="41"/>
      <c r="E21" s="76"/>
      <c r="F21" s="76"/>
      <c r="G21" s="76"/>
      <c r="H21" s="76"/>
      <c r="I21" s="76"/>
      <c r="J21" s="76"/>
      <c r="K21" s="76"/>
      <c r="L21" s="76"/>
      <c r="M21" s="76"/>
      <c r="N21" s="75"/>
      <c r="O21" s="76"/>
      <c r="P21" s="75"/>
      <c r="Q21" s="76"/>
    </row>
    <row r="22" spans="1:17" ht="21.75" customHeight="1">
      <c r="A22" s="46" t="s">
        <v>114</v>
      </c>
      <c r="D22" s="41"/>
      <c r="E22" s="87">
        <v>170000000</v>
      </c>
      <c r="F22" s="87"/>
      <c r="G22" s="87">
        <v>210680602</v>
      </c>
      <c r="H22" s="87"/>
      <c r="I22" s="87">
        <v>4663750</v>
      </c>
      <c r="J22" s="87"/>
      <c r="K22" s="87">
        <v>4995828</v>
      </c>
      <c r="L22" s="87"/>
      <c r="M22" s="87">
        <v>-10794484</v>
      </c>
      <c r="N22" s="87"/>
      <c r="O22" s="87">
        <v>-1364280</v>
      </c>
      <c r="P22" s="87"/>
      <c r="Q22" s="87">
        <v>378181416</v>
      </c>
    </row>
    <row r="23" spans="1:17" ht="21.75" customHeight="1">
      <c r="A23" s="53" t="s">
        <v>193</v>
      </c>
      <c r="D23" s="41"/>
      <c r="E23" s="141">
        <v>0</v>
      </c>
      <c r="F23" s="113"/>
      <c r="G23" s="88">
        <v>0</v>
      </c>
      <c r="H23" s="113"/>
      <c r="I23" s="88">
        <v>0</v>
      </c>
      <c r="J23" s="113"/>
      <c r="K23" s="88">
        <v>0</v>
      </c>
      <c r="L23" s="113"/>
      <c r="M23" s="88">
        <v>871881</v>
      </c>
      <c r="N23" s="113"/>
      <c r="O23" s="88">
        <v>10854555</v>
      </c>
      <c r="P23" s="113"/>
      <c r="Q23" s="88">
        <v>11726436</v>
      </c>
    </row>
    <row r="24" spans="1:17" ht="21.75" customHeight="1">
      <c r="A24" s="46" t="s">
        <v>192</v>
      </c>
      <c r="C24" s="95"/>
      <c r="D24" s="95"/>
      <c r="E24" s="75">
        <v>170000000</v>
      </c>
      <c r="F24" s="75"/>
      <c r="G24" s="75">
        <v>210680602</v>
      </c>
      <c r="H24" s="75"/>
      <c r="I24" s="75">
        <v>4663750</v>
      </c>
      <c r="J24" s="75"/>
      <c r="K24" s="75">
        <v>4995828</v>
      </c>
      <c r="L24" s="75"/>
      <c r="M24" s="75">
        <v>-9922603</v>
      </c>
      <c r="N24" s="75"/>
      <c r="O24" s="75">
        <v>9490275</v>
      </c>
      <c r="P24" s="75"/>
      <c r="Q24" s="75">
        <v>389907852</v>
      </c>
    </row>
    <row r="25" spans="1:17" ht="21.75" customHeight="1">
      <c r="A25" s="53" t="s">
        <v>194</v>
      </c>
      <c r="C25" s="95"/>
      <c r="D25" s="95"/>
      <c r="E25" s="38">
        <v>0</v>
      </c>
      <c r="F25" s="76"/>
      <c r="G25" s="77">
        <v>0</v>
      </c>
      <c r="H25" s="76"/>
      <c r="I25" s="77">
        <v>0</v>
      </c>
      <c r="J25" s="76"/>
      <c r="K25" s="77">
        <v>0</v>
      </c>
      <c r="L25" s="76"/>
      <c r="M25" s="88">
        <v>-611956</v>
      </c>
      <c r="N25" s="76"/>
      <c r="O25" s="77">
        <v>0</v>
      </c>
      <c r="P25" s="76"/>
      <c r="Q25" s="77">
        <v>-611956</v>
      </c>
    </row>
    <row r="26" spans="1:17" ht="21.75" customHeight="1">
      <c r="A26" s="46" t="s">
        <v>195</v>
      </c>
      <c r="C26" s="95"/>
      <c r="D26" s="95"/>
      <c r="E26" s="75">
        <v>170000000</v>
      </c>
      <c r="F26" s="75"/>
      <c r="G26" s="75">
        <v>210680602</v>
      </c>
      <c r="H26" s="75"/>
      <c r="I26" s="75">
        <v>4663750</v>
      </c>
      <c r="J26" s="75"/>
      <c r="K26" s="75">
        <v>4995828</v>
      </c>
      <c r="L26" s="75"/>
      <c r="M26" s="75">
        <v>-10534559</v>
      </c>
      <c r="N26" s="75"/>
      <c r="O26" s="75">
        <v>9490275</v>
      </c>
      <c r="P26" s="75"/>
      <c r="Q26" s="75">
        <v>389295896</v>
      </c>
    </row>
    <row r="27" spans="1:17" ht="21.75" customHeight="1">
      <c r="A27" s="53" t="s">
        <v>167</v>
      </c>
      <c r="C27" s="95"/>
      <c r="D27" s="95"/>
      <c r="E27" s="75">
        <v>0</v>
      </c>
      <c r="F27" s="75"/>
      <c r="G27" s="75">
        <v>0</v>
      </c>
      <c r="H27" s="75"/>
      <c r="I27" s="75">
        <v>0</v>
      </c>
      <c r="J27" s="75"/>
      <c r="K27" s="75">
        <v>0</v>
      </c>
      <c r="L27" s="75"/>
      <c r="M27" s="75">
        <v>-12189800</v>
      </c>
      <c r="N27" s="75"/>
      <c r="O27" s="87">
        <v>1199370</v>
      </c>
      <c r="P27" s="75"/>
      <c r="Q27" s="75">
        <v>-10990430</v>
      </c>
    </row>
    <row r="28" spans="1:17" ht="21.75" customHeight="1">
      <c r="A28" s="53" t="s">
        <v>165</v>
      </c>
      <c r="C28" s="95"/>
      <c r="D28" s="95"/>
      <c r="E28" s="38">
        <v>0</v>
      </c>
      <c r="F28" s="75"/>
      <c r="G28" s="77">
        <v>0</v>
      </c>
      <c r="H28" s="75"/>
      <c r="I28" s="77">
        <v>0</v>
      </c>
      <c r="J28" s="75"/>
      <c r="K28" s="77">
        <v>0</v>
      </c>
      <c r="L28" s="75"/>
      <c r="M28" s="77">
        <v>591450</v>
      </c>
      <c r="N28" s="75"/>
      <c r="O28" s="77">
        <v>0</v>
      </c>
      <c r="P28" s="75"/>
      <c r="Q28" s="77">
        <v>591450</v>
      </c>
    </row>
    <row r="29" spans="1:17" ht="21.75" customHeight="1">
      <c r="A29" s="53" t="s">
        <v>166</v>
      </c>
      <c r="C29" s="95"/>
      <c r="D29" s="95"/>
      <c r="E29" s="75">
        <v>0</v>
      </c>
      <c r="F29" s="75"/>
      <c r="G29" s="75">
        <v>0</v>
      </c>
      <c r="H29" s="75"/>
      <c r="I29" s="75">
        <v>0</v>
      </c>
      <c r="J29" s="75"/>
      <c r="K29" s="75">
        <v>0</v>
      </c>
      <c r="L29" s="75"/>
      <c r="M29" s="75">
        <v>-11598350</v>
      </c>
      <c r="N29" s="75"/>
      <c r="O29" s="75">
        <v>1199370</v>
      </c>
      <c r="P29" s="75"/>
      <c r="Q29" s="75">
        <v>-10398980</v>
      </c>
    </row>
    <row r="30" spans="1:17" ht="21.75" customHeight="1" thickBot="1">
      <c r="A30" s="46" t="s">
        <v>116</v>
      </c>
      <c r="D30" s="41"/>
      <c r="E30" s="42">
        <v>170000000</v>
      </c>
      <c r="F30" s="76"/>
      <c r="G30" s="42">
        <v>210680602</v>
      </c>
      <c r="H30" s="76"/>
      <c r="I30" s="42">
        <v>4663750</v>
      </c>
      <c r="J30" s="76"/>
      <c r="K30" s="42">
        <v>4995828</v>
      </c>
      <c r="L30" s="76"/>
      <c r="M30" s="42">
        <v>-22132909</v>
      </c>
      <c r="N30" s="75"/>
      <c r="O30" s="42">
        <v>10689645</v>
      </c>
      <c r="P30" s="75"/>
      <c r="Q30" s="42">
        <v>378896916</v>
      </c>
    </row>
    <row r="31" spans="1:17" ht="12" customHeight="1" thickTop="1">
      <c r="A31" s="46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8"/>
      <c r="O31" s="41"/>
      <c r="P31" s="48"/>
      <c r="Q31" s="41"/>
    </row>
    <row r="32" spans="1:17" ht="21.75" customHeight="1">
      <c r="A32" s="43" t="s">
        <v>28</v>
      </c>
    </row>
    <row r="33" spans="7:7" ht="21.75" customHeight="1">
      <c r="G33" s="95"/>
    </row>
  </sheetData>
  <mergeCells count="3">
    <mergeCell ref="K7:M7"/>
    <mergeCell ref="E5:Q5"/>
    <mergeCell ref="E6:N6"/>
  </mergeCells>
  <pageMargins left="0.78740157480314998" right="0.59055118110236204" top="0.66" bottom="0.19" header="0.31496062992126" footer="0.18"/>
  <pageSetup paperSize="9" scale="75" orientation="landscape" r:id="rId1"/>
  <headerFooter>
    <oddHeader>&amp;C&amp;"Arial,Bold"&amp;12FINAL DRAFT</oddHeader>
    <oddFooter xml:space="preserve">&amp;C&amp;9We, being responsible for the preparation of these financial
statements and notes thereto, hereby approve their issue in final form.
………………..……………………..…….…
Directors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showGridLines="0" view="pageBreakPreview" topLeftCell="A13" zoomScaleNormal="70" zoomScaleSheetLayoutView="100" workbookViewId="0">
      <selection activeCell="M26" sqref="M26"/>
    </sheetView>
  </sheetViews>
  <sheetFormatPr defaultColWidth="9.140625" defaultRowHeight="24" customHeight="1"/>
  <cols>
    <col min="1" max="1" width="23" style="54" customWidth="1"/>
    <col min="2" max="2" width="10" style="54" customWidth="1"/>
    <col min="3" max="3" width="6.85546875" style="54" customWidth="1"/>
    <col min="4" max="4" width="4" style="50" customWidth="1"/>
    <col min="5" max="5" width="15.7109375" style="54" customWidth="1"/>
    <col min="6" max="6" width="1.5703125" style="54" customWidth="1"/>
    <col min="7" max="7" width="15.7109375" style="54" customWidth="1"/>
    <col min="8" max="8" width="1.5703125" style="54" customWidth="1"/>
    <col min="9" max="9" width="15.7109375" style="54" customWidth="1"/>
    <col min="10" max="10" width="1.5703125" style="54" customWidth="1"/>
    <col min="11" max="11" width="15.7109375" style="54" customWidth="1"/>
    <col min="12" max="12" width="1.5703125" style="54" customWidth="1"/>
    <col min="13" max="13" width="15.7109375" style="54" customWidth="1"/>
    <col min="14" max="19" width="9.140625" style="54"/>
    <col min="20" max="20" width="10.28515625" style="54" bestFit="1" customWidth="1"/>
    <col min="21" max="16384" width="9.140625" style="54"/>
  </cols>
  <sheetData>
    <row r="1" spans="1:13" ht="24" customHeight="1">
      <c r="A1" s="46" t="s">
        <v>1</v>
      </c>
      <c r="B1" s="91"/>
      <c r="C1" s="91"/>
      <c r="D1" s="92"/>
      <c r="E1" s="91"/>
      <c r="F1" s="91"/>
      <c r="G1" s="91"/>
      <c r="H1" s="91"/>
      <c r="I1" s="91"/>
      <c r="J1" s="91"/>
      <c r="K1" s="91"/>
      <c r="L1" s="91"/>
    </row>
    <row r="2" spans="1:13" ht="24" customHeight="1">
      <c r="A2" s="46" t="s">
        <v>97</v>
      </c>
      <c r="B2" s="91"/>
      <c r="C2" s="91"/>
      <c r="D2" s="92"/>
      <c r="E2" s="91"/>
      <c r="F2" s="91"/>
      <c r="G2" s="91"/>
      <c r="H2" s="91"/>
      <c r="I2" s="91"/>
      <c r="J2" s="91"/>
      <c r="K2" s="91"/>
      <c r="L2" s="91"/>
      <c r="M2" s="91"/>
    </row>
    <row r="3" spans="1:13" ht="24" customHeight="1">
      <c r="A3" s="45" t="s">
        <v>67</v>
      </c>
      <c r="B3" s="91"/>
      <c r="C3" s="91"/>
      <c r="D3" s="92"/>
      <c r="E3" s="91"/>
      <c r="F3" s="91"/>
      <c r="G3" s="91"/>
      <c r="H3" s="91"/>
      <c r="I3" s="91"/>
      <c r="J3" s="91"/>
      <c r="K3" s="91"/>
      <c r="L3" s="91"/>
      <c r="M3" s="91"/>
    </row>
    <row r="4" spans="1:13" ht="24" customHeight="1">
      <c r="A4" s="45"/>
      <c r="B4" s="91"/>
      <c r="C4" s="91"/>
      <c r="D4" s="92"/>
      <c r="E4" s="39"/>
      <c r="F4" s="39"/>
      <c r="G4" s="39"/>
      <c r="H4" s="39"/>
      <c r="I4" s="39"/>
      <c r="J4" s="39"/>
      <c r="K4" s="39"/>
      <c r="L4" s="40"/>
      <c r="M4" s="40" t="s">
        <v>30</v>
      </c>
    </row>
    <row r="5" spans="1:13" ht="24" customHeight="1">
      <c r="B5" s="39"/>
      <c r="C5" s="39"/>
      <c r="D5" s="93"/>
      <c r="E5" s="142" t="s">
        <v>4</v>
      </c>
      <c r="F5" s="142"/>
      <c r="G5" s="142"/>
      <c r="H5" s="142"/>
      <c r="I5" s="142"/>
      <c r="J5" s="142"/>
      <c r="K5" s="142"/>
      <c r="L5" s="142"/>
      <c r="M5" s="142"/>
    </row>
    <row r="6" spans="1:13" ht="24" customHeight="1">
      <c r="A6" s="48"/>
      <c r="B6" s="48"/>
      <c r="C6" s="48"/>
      <c r="D6" s="12"/>
      <c r="E6" s="41" t="s">
        <v>99</v>
      </c>
      <c r="F6" s="48"/>
      <c r="G6" s="48"/>
      <c r="H6" s="48"/>
      <c r="I6" s="143" t="s">
        <v>58</v>
      </c>
      <c r="J6" s="143"/>
      <c r="K6" s="143"/>
      <c r="L6" s="48"/>
      <c r="M6" s="48" t="s">
        <v>102</v>
      </c>
    </row>
    <row r="7" spans="1:13" s="48" customFormat="1" ht="24" customHeight="1">
      <c r="E7" s="41" t="s">
        <v>103</v>
      </c>
      <c r="K7" s="48" t="s">
        <v>110</v>
      </c>
      <c r="M7" s="48" t="s">
        <v>106</v>
      </c>
    </row>
    <row r="8" spans="1:13" s="48" customFormat="1" ht="24" customHeight="1">
      <c r="D8" s="41"/>
      <c r="E8" s="79" t="s">
        <v>107</v>
      </c>
      <c r="G8" s="79" t="s">
        <v>56</v>
      </c>
      <c r="H8" s="41"/>
      <c r="I8" s="79" t="s">
        <v>109</v>
      </c>
      <c r="K8" s="79" t="s">
        <v>185</v>
      </c>
      <c r="L8" s="41"/>
      <c r="M8" s="79" t="s">
        <v>112</v>
      </c>
    </row>
    <row r="9" spans="1:13" ht="24" customHeight="1">
      <c r="A9" s="46" t="s">
        <v>198</v>
      </c>
      <c r="D9" s="41"/>
      <c r="E9" s="75">
        <v>170000000</v>
      </c>
      <c r="F9" s="75"/>
      <c r="G9" s="75">
        <v>210680602</v>
      </c>
      <c r="H9" s="75"/>
      <c r="I9" s="75">
        <v>3877409</v>
      </c>
      <c r="J9" s="75"/>
      <c r="K9" s="75">
        <v>23502213</v>
      </c>
      <c r="L9" s="75"/>
      <c r="M9" s="75">
        <v>408060224</v>
      </c>
    </row>
    <row r="10" spans="1:13" ht="24" customHeight="1">
      <c r="A10" s="53" t="s">
        <v>167</v>
      </c>
      <c r="C10" s="94"/>
      <c r="D10" s="94"/>
      <c r="E10" s="76">
        <v>0</v>
      </c>
      <c r="F10" s="76"/>
      <c r="G10" s="76">
        <v>0</v>
      </c>
      <c r="H10" s="76"/>
      <c r="I10" s="76">
        <v>0</v>
      </c>
      <c r="J10" s="76"/>
      <c r="K10" s="76">
        <v>-6725105</v>
      </c>
      <c r="L10" s="76"/>
      <c r="M10" s="76">
        <v>-6725105</v>
      </c>
    </row>
    <row r="11" spans="1:13" ht="24" customHeight="1">
      <c r="A11" s="53" t="s">
        <v>165</v>
      </c>
      <c r="C11" s="94"/>
      <c r="D11" s="94"/>
      <c r="E11" s="77">
        <v>0</v>
      </c>
      <c r="F11" s="76"/>
      <c r="G11" s="77">
        <v>0</v>
      </c>
      <c r="H11" s="76"/>
      <c r="I11" s="77">
        <v>0</v>
      </c>
      <c r="J11" s="76"/>
      <c r="K11" s="77">
        <v>-530872</v>
      </c>
      <c r="L11" s="76"/>
      <c r="M11" s="77">
        <v>-530872</v>
      </c>
    </row>
    <row r="12" spans="1:13" ht="24" customHeight="1">
      <c r="A12" s="53" t="s">
        <v>166</v>
      </c>
      <c r="C12" s="94"/>
      <c r="D12" s="94"/>
      <c r="E12" s="75">
        <v>0</v>
      </c>
      <c r="F12" s="75"/>
      <c r="G12" s="75">
        <v>0</v>
      </c>
      <c r="H12" s="75"/>
      <c r="I12" s="75">
        <v>0</v>
      </c>
      <c r="J12" s="75"/>
      <c r="K12" s="75">
        <v>-7255977</v>
      </c>
      <c r="L12" s="75"/>
      <c r="M12" s="75">
        <v>-7255977</v>
      </c>
    </row>
    <row r="13" spans="1:13" ht="24" customHeight="1">
      <c r="A13" s="53" t="s">
        <v>113</v>
      </c>
      <c r="D13" s="41"/>
      <c r="E13" s="75"/>
      <c r="F13" s="75"/>
      <c r="G13" s="75"/>
      <c r="H13" s="75"/>
      <c r="I13" s="75"/>
      <c r="J13" s="75"/>
      <c r="K13" s="75"/>
      <c r="L13" s="75"/>
      <c r="M13" s="75">
        <v>0</v>
      </c>
    </row>
    <row r="14" spans="1:13" ht="24" customHeight="1">
      <c r="A14" s="53" t="s">
        <v>202</v>
      </c>
      <c r="D14" s="41"/>
      <c r="E14" s="75">
        <v>0</v>
      </c>
      <c r="F14" s="75"/>
      <c r="G14" s="75">
        <v>0</v>
      </c>
      <c r="H14" s="75"/>
      <c r="I14" s="75">
        <v>1118419</v>
      </c>
      <c r="J14" s="75"/>
      <c r="K14" s="75">
        <v>-1118419</v>
      </c>
      <c r="L14" s="75"/>
      <c r="M14" s="75">
        <v>0</v>
      </c>
    </row>
    <row r="15" spans="1:13" ht="24" customHeight="1">
      <c r="A15" s="53" t="s">
        <v>179</v>
      </c>
      <c r="D15" s="41"/>
      <c r="E15" s="75">
        <v>0</v>
      </c>
      <c r="F15" s="75"/>
      <c r="G15" s="75">
        <v>0</v>
      </c>
      <c r="H15" s="75"/>
      <c r="I15" s="75">
        <v>0</v>
      </c>
      <c r="J15" s="75"/>
      <c r="K15" s="75">
        <v>-15300000</v>
      </c>
      <c r="L15" s="75"/>
      <c r="M15" s="75">
        <v>-15300000</v>
      </c>
    </row>
    <row r="16" spans="1:13" ht="24" customHeight="1" thickBot="1">
      <c r="A16" s="46" t="s">
        <v>117</v>
      </c>
      <c r="D16" s="41"/>
      <c r="E16" s="42">
        <v>170000000</v>
      </c>
      <c r="F16" s="76"/>
      <c r="G16" s="42">
        <v>210680602</v>
      </c>
      <c r="H16" s="76"/>
      <c r="I16" s="42">
        <v>4995828</v>
      </c>
      <c r="J16" s="76"/>
      <c r="K16" s="42">
        <v>-172183</v>
      </c>
      <c r="L16" s="76"/>
      <c r="M16" s="42">
        <v>385504247</v>
      </c>
    </row>
    <row r="17" spans="1:13" ht="24" customHeight="1" thickTop="1">
      <c r="A17" s="46"/>
      <c r="D17" s="41"/>
      <c r="E17" s="76"/>
      <c r="F17" s="76"/>
      <c r="G17" s="76"/>
      <c r="H17" s="76"/>
      <c r="I17" s="76"/>
      <c r="J17" s="76"/>
      <c r="K17" s="76"/>
      <c r="L17" s="76"/>
      <c r="M17" s="76"/>
    </row>
    <row r="18" spans="1:13" ht="24" customHeight="1">
      <c r="A18" s="46" t="s">
        <v>199</v>
      </c>
      <c r="D18" s="41"/>
      <c r="E18" s="76"/>
      <c r="F18" s="76"/>
      <c r="G18" s="76"/>
      <c r="H18" s="76"/>
      <c r="I18" s="76"/>
      <c r="J18" s="76"/>
      <c r="K18" s="76"/>
      <c r="L18" s="76"/>
      <c r="M18" s="76"/>
    </row>
    <row r="19" spans="1:13" ht="24" customHeight="1">
      <c r="A19" s="46" t="s">
        <v>114</v>
      </c>
      <c r="D19" s="41"/>
      <c r="E19" s="87">
        <v>170000000</v>
      </c>
      <c r="F19" s="87"/>
      <c r="G19" s="87">
        <v>210680602</v>
      </c>
      <c r="H19" s="87"/>
      <c r="I19" s="87">
        <v>4995828</v>
      </c>
      <c r="J19" s="87"/>
      <c r="K19" s="87">
        <v>-172183</v>
      </c>
      <c r="L19" s="87"/>
      <c r="M19" s="87">
        <v>385504247</v>
      </c>
    </row>
    <row r="20" spans="1:13" ht="24" customHeight="1">
      <c r="A20" s="53" t="s">
        <v>196</v>
      </c>
      <c r="D20" s="41"/>
      <c r="E20" s="87"/>
      <c r="F20" s="87"/>
      <c r="G20" s="87"/>
      <c r="H20" s="87"/>
      <c r="I20" s="87"/>
      <c r="J20" s="87"/>
      <c r="K20" s="87"/>
      <c r="L20" s="87"/>
      <c r="M20" s="87"/>
    </row>
    <row r="21" spans="1:13" ht="24" customHeight="1">
      <c r="A21" s="53" t="s">
        <v>197</v>
      </c>
      <c r="D21" s="41"/>
      <c r="E21" s="77">
        <v>0</v>
      </c>
      <c r="F21" s="76"/>
      <c r="G21" s="77">
        <v>0</v>
      </c>
      <c r="H21" s="76"/>
      <c r="I21" s="77">
        <v>0</v>
      </c>
      <c r="J21" s="76"/>
      <c r="K21" s="88">
        <v>-611956</v>
      </c>
      <c r="L21" s="76"/>
      <c r="M21" s="77">
        <v>-611956</v>
      </c>
    </row>
    <row r="22" spans="1:13" ht="24" customHeight="1">
      <c r="A22" s="46" t="s">
        <v>195</v>
      </c>
      <c r="D22" s="41"/>
      <c r="E22" s="76">
        <v>170000000</v>
      </c>
      <c r="F22" s="76"/>
      <c r="G22" s="76">
        <v>210680602</v>
      </c>
      <c r="H22" s="76"/>
      <c r="I22" s="76">
        <v>4995828</v>
      </c>
      <c r="J22" s="76"/>
      <c r="K22" s="76">
        <v>-784139</v>
      </c>
      <c r="L22" s="76"/>
      <c r="M22" s="76">
        <v>384892291</v>
      </c>
    </row>
    <row r="23" spans="1:13" ht="24" customHeight="1">
      <c r="A23" s="53" t="s">
        <v>167</v>
      </c>
      <c r="C23" s="95"/>
      <c r="D23" s="95"/>
      <c r="E23" s="75">
        <v>0</v>
      </c>
      <c r="F23" s="75"/>
      <c r="G23" s="75">
        <v>0</v>
      </c>
      <c r="H23" s="75"/>
      <c r="I23" s="75">
        <v>0</v>
      </c>
      <c r="J23" s="75"/>
      <c r="K23" s="75">
        <v>-15969269</v>
      </c>
      <c r="L23" s="75"/>
      <c r="M23" s="75">
        <v>-15969269</v>
      </c>
    </row>
    <row r="24" spans="1:13" ht="24" customHeight="1">
      <c r="A24" s="53" t="s">
        <v>165</v>
      </c>
      <c r="C24" s="95"/>
      <c r="D24" s="95"/>
      <c r="E24" s="77">
        <v>0</v>
      </c>
      <c r="F24" s="75"/>
      <c r="G24" s="77">
        <v>0</v>
      </c>
      <c r="H24" s="75"/>
      <c r="I24" s="77">
        <v>0</v>
      </c>
      <c r="J24" s="75"/>
      <c r="K24" s="88">
        <v>612849</v>
      </c>
      <c r="L24" s="75"/>
      <c r="M24" s="77">
        <v>612849</v>
      </c>
    </row>
    <row r="25" spans="1:13" ht="24" customHeight="1">
      <c r="A25" s="53" t="s">
        <v>166</v>
      </c>
      <c r="C25" s="95"/>
      <c r="D25" s="95"/>
      <c r="E25" s="75">
        <v>0</v>
      </c>
      <c r="F25" s="75"/>
      <c r="G25" s="75">
        <v>0</v>
      </c>
      <c r="H25" s="75"/>
      <c r="I25" s="75">
        <v>0</v>
      </c>
      <c r="J25" s="75"/>
      <c r="K25" s="75">
        <v>-15356420</v>
      </c>
      <c r="L25" s="75"/>
      <c r="M25" s="75">
        <v>-15356420</v>
      </c>
    </row>
    <row r="26" spans="1:13" ht="24" customHeight="1" thickBot="1">
      <c r="A26" s="46" t="s">
        <v>116</v>
      </c>
      <c r="D26" s="41"/>
      <c r="E26" s="42">
        <v>170000000</v>
      </c>
      <c r="F26" s="76"/>
      <c r="G26" s="42">
        <v>210680602</v>
      </c>
      <c r="H26" s="76"/>
      <c r="I26" s="42">
        <v>4995828</v>
      </c>
      <c r="J26" s="76"/>
      <c r="K26" s="42">
        <v>-16140559</v>
      </c>
      <c r="L26" s="76"/>
      <c r="M26" s="42">
        <v>369535871</v>
      </c>
    </row>
    <row r="27" spans="1:13" ht="24" customHeight="1" thickTop="1">
      <c r="A27" s="46"/>
      <c r="D27" s="41"/>
      <c r="E27" s="41"/>
      <c r="F27" s="41"/>
      <c r="G27" s="41"/>
      <c r="H27" s="41"/>
      <c r="I27" s="41"/>
      <c r="J27" s="41"/>
      <c r="K27" s="41"/>
      <c r="L27" s="41"/>
      <c r="M27" s="41"/>
    </row>
    <row r="28" spans="1:13" ht="24" customHeight="1">
      <c r="A28" s="43" t="s">
        <v>28</v>
      </c>
    </row>
  </sheetData>
  <mergeCells count="2">
    <mergeCell ref="E5:M5"/>
    <mergeCell ref="I6:K6"/>
  </mergeCells>
  <pageMargins left="0.78740157480314998" right="0.27559055118110198" top="0.78740157480314998" bottom="0.39370078740157499" header="0.31496062992126" footer="0.31496062992126"/>
  <pageSetup paperSize="9" scale="72" orientation="portrait" r:id="rId1"/>
  <headerFooter>
    <oddHeader>&amp;C&amp;"Arial,Bold"&amp;12FINAL DRAFT</oddHeader>
    <oddFooter xml:space="preserve">&amp;C&amp;9We, being responsible for the preparation of these financial
statements and notes thereto, hereby approve their issue in final form.
………………..……………………..…….…
Directors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7"/>
  <sheetViews>
    <sheetView showGridLines="0" tabSelected="1" view="pageBreakPreview" topLeftCell="A55" zoomScale="80" zoomScaleNormal="100" zoomScaleSheetLayoutView="80" workbookViewId="0">
      <selection activeCell="E75" sqref="E75"/>
    </sheetView>
  </sheetViews>
  <sheetFormatPr defaultColWidth="10.5703125" defaultRowHeight="24" customHeight="1"/>
  <cols>
    <col min="1" max="1" width="53.7109375" style="53" customWidth="1"/>
    <col min="2" max="2" width="1.7109375" style="54" customWidth="1"/>
    <col min="3" max="3" width="6.7109375" style="53" customWidth="1"/>
    <col min="4" max="4" width="1.7109375" style="54" customWidth="1"/>
    <col min="5" max="5" width="15" style="54" customWidth="1"/>
    <col min="6" max="6" width="1.7109375" style="54" customWidth="1"/>
    <col min="7" max="7" width="15" style="54" customWidth="1"/>
    <col min="8" max="8" width="1.7109375" style="54" customWidth="1"/>
    <col min="9" max="9" width="15" style="54" customWidth="1"/>
    <col min="10" max="10" width="1.7109375" style="54" customWidth="1"/>
    <col min="11" max="11" width="15" style="54" customWidth="1"/>
    <col min="12" max="12" width="1.7109375" style="54" customWidth="1"/>
    <col min="13" max="20" width="10.5703125" style="54"/>
    <col min="21" max="21" width="13" style="54" bestFit="1" customWidth="1"/>
    <col min="22" max="16384" width="10.5703125" style="54"/>
  </cols>
  <sheetData>
    <row r="1" spans="1:12" ht="24" customHeight="1">
      <c r="A1" s="45" t="s">
        <v>1</v>
      </c>
      <c r="B1" s="57"/>
      <c r="C1" s="56"/>
      <c r="D1" s="57"/>
      <c r="E1" s="57"/>
      <c r="F1" s="57"/>
      <c r="G1" s="57"/>
      <c r="H1" s="57"/>
      <c r="I1" s="57"/>
      <c r="J1" s="57"/>
      <c r="K1" s="57"/>
      <c r="L1" s="58"/>
    </row>
    <row r="2" spans="1:12" ht="24" customHeight="1">
      <c r="A2" s="45" t="s">
        <v>118</v>
      </c>
      <c r="B2" s="55"/>
      <c r="C2" s="56"/>
      <c r="D2" s="57"/>
      <c r="E2" s="57"/>
      <c r="F2" s="57"/>
      <c r="G2" s="57"/>
      <c r="H2" s="57"/>
      <c r="I2" s="57"/>
      <c r="J2" s="57"/>
      <c r="K2" s="57"/>
      <c r="L2" s="58"/>
    </row>
    <row r="3" spans="1:12" ht="24" customHeight="1">
      <c r="A3" s="45" t="s">
        <v>67</v>
      </c>
      <c r="B3" s="55"/>
      <c r="C3" s="56"/>
      <c r="D3" s="57"/>
      <c r="E3" s="57"/>
      <c r="F3" s="57"/>
      <c r="G3" s="57"/>
      <c r="H3" s="57"/>
      <c r="I3" s="57"/>
      <c r="J3" s="57"/>
      <c r="K3" s="57"/>
      <c r="L3" s="58"/>
    </row>
    <row r="4" spans="1:12" ht="24" customHeight="1">
      <c r="A4" s="58"/>
      <c r="B4" s="55"/>
      <c r="C4" s="56"/>
      <c r="D4" s="57"/>
      <c r="E4" s="57"/>
      <c r="F4" s="57"/>
      <c r="G4" s="57"/>
      <c r="H4" s="57"/>
      <c r="I4" s="57"/>
      <c r="J4" s="57"/>
      <c r="K4" s="59" t="s">
        <v>30</v>
      </c>
      <c r="L4" s="58"/>
    </row>
    <row r="5" spans="1:12" ht="24" customHeight="1">
      <c r="C5" s="104"/>
      <c r="D5" s="104"/>
      <c r="E5" s="78"/>
      <c r="F5" s="78" t="s">
        <v>3</v>
      </c>
      <c r="G5" s="78"/>
      <c r="H5" s="51"/>
      <c r="I5" s="78"/>
      <c r="J5" s="78" t="s">
        <v>4</v>
      </c>
      <c r="K5" s="78"/>
    </row>
    <row r="6" spans="1:12" ht="24" customHeight="1">
      <c r="C6" s="60" t="s">
        <v>5</v>
      </c>
      <c r="D6" s="104"/>
      <c r="E6" s="61">
        <v>2020</v>
      </c>
      <c r="F6" s="62"/>
      <c r="G6" s="61">
        <v>2019</v>
      </c>
      <c r="H6" s="62"/>
      <c r="I6" s="61">
        <v>2020</v>
      </c>
      <c r="J6" s="62"/>
      <c r="K6" s="61">
        <v>2019</v>
      </c>
    </row>
    <row r="7" spans="1:12" ht="24" customHeight="1">
      <c r="C7" s="63"/>
      <c r="D7" s="104"/>
      <c r="E7" s="73"/>
      <c r="F7" s="72"/>
      <c r="G7" s="65" t="s">
        <v>29</v>
      </c>
      <c r="H7" s="72"/>
      <c r="I7" s="73"/>
      <c r="J7" s="72"/>
      <c r="K7" s="73"/>
    </row>
    <row r="8" spans="1:12" ht="24" customHeight="1">
      <c r="A8" s="46" t="s">
        <v>119</v>
      </c>
      <c r="B8" s="51"/>
      <c r="C8" s="47"/>
      <c r="E8" s="48"/>
      <c r="F8" s="48"/>
      <c r="G8" s="48"/>
      <c r="I8" s="48"/>
      <c r="J8" s="48"/>
      <c r="K8" s="48"/>
    </row>
    <row r="9" spans="1:12" s="117" customFormat="1" ht="24" customHeight="1">
      <c r="A9" s="116" t="s">
        <v>120</v>
      </c>
      <c r="C9" s="118"/>
      <c r="E9" s="87">
        <v>-11863523</v>
      </c>
      <c r="F9" s="87"/>
      <c r="G9" s="87">
        <v>-16104627</v>
      </c>
      <c r="H9" s="87"/>
      <c r="I9" s="87">
        <v>-16717274</v>
      </c>
      <c r="J9" s="87"/>
      <c r="K9" s="87">
        <v>-7914600</v>
      </c>
    </row>
    <row r="10" spans="1:12" s="117" customFormat="1" ht="24" customHeight="1">
      <c r="A10" s="116" t="s">
        <v>121</v>
      </c>
      <c r="C10" s="118"/>
      <c r="E10" s="87"/>
      <c r="F10" s="87"/>
      <c r="G10" s="87"/>
      <c r="H10" s="87"/>
      <c r="I10" s="87"/>
      <c r="J10" s="87"/>
      <c r="K10" s="87"/>
    </row>
    <row r="11" spans="1:12" s="117" customFormat="1" ht="24" customHeight="1">
      <c r="A11" s="116" t="s">
        <v>122</v>
      </c>
      <c r="C11" s="118"/>
      <c r="E11" s="87"/>
      <c r="F11" s="87"/>
      <c r="G11" s="87"/>
      <c r="H11" s="87"/>
      <c r="I11" s="87"/>
      <c r="J11" s="87"/>
      <c r="K11" s="87"/>
    </row>
    <row r="12" spans="1:12" s="117" customFormat="1" ht="24" customHeight="1">
      <c r="A12" s="119" t="s">
        <v>123</v>
      </c>
      <c r="C12" s="120" t="s">
        <v>0</v>
      </c>
      <c r="E12" s="87">
        <v>18653357</v>
      </c>
      <c r="F12" s="87"/>
      <c r="G12" s="87">
        <v>11902245</v>
      </c>
      <c r="H12" s="87"/>
      <c r="I12" s="87">
        <v>17675263</v>
      </c>
      <c r="J12" s="87"/>
      <c r="K12" s="87">
        <v>9764127</v>
      </c>
    </row>
    <row r="13" spans="1:12" s="117" customFormat="1" ht="24" customHeight="1">
      <c r="A13" s="119" t="s">
        <v>189</v>
      </c>
      <c r="C13" s="120">
        <v>10</v>
      </c>
      <c r="E13" s="87">
        <v>1161364</v>
      </c>
      <c r="F13" s="87"/>
      <c r="G13" s="87">
        <v>0</v>
      </c>
      <c r="H13" s="87"/>
      <c r="I13" s="87">
        <v>1158655</v>
      </c>
      <c r="J13" s="87"/>
      <c r="K13" s="87">
        <v>0</v>
      </c>
    </row>
    <row r="14" spans="1:12" s="117" customFormat="1" ht="24" customHeight="1">
      <c r="A14" s="119" t="s">
        <v>186</v>
      </c>
      <c r="C14" s="120">
        <v>10</v>
      </c>
      <c r="E14" s="87">
        <v>0</v>
      </c>
      <c r="F14" s="87"/>
      <c r="G14" s="87">
        <v>7932051</v>
      </c>
      <c r="H14" s="87"/>
      <c r="I14" s="87">
        <v>0</v>
      </c>
      <c r="J14" s="87"/>
      <c r="K14" s="87">
        <v>7932051</v>
      </c>
    </row>
    <row r="15" spans="1:12" s="117" customFormat="1" ht="24" customHeight="1">
      <c r="A15" s="119" t="s">
        <v>173</v>
      </c>
      <c r="C15" s="120">
        <v>12</v>
      </c>
      <c r="E15" s="87">
        <v>554195</v>
      </c>
      <c r="F15" s="87"/>
      <c r="G15" s="87">
        <v>616865</v>
      </c>
      <c r="H15" s="87"/>
      <c r="I15" s="87">
        <v>554195</v>
      </c>
      <c r="J15" s="87"/>
      <c r="K15" s="87">
        <v>616865</v>
      </c>
    </row>
    <row r="16" spans="1:12" s="117" customFormat="1" ht="24" customHeight="1">
      <c r="A16" s="116" t="s">
        <v>174</v>
      </c>
      <c r="C16" s="118"/>
      <c r="E16" s="87">
        <v>-2065925</v>
      </c>
      <c r="F16" s="87"/>
      <c r="G16" s="87">
        <v>629630</v>
      </c>
      <c r="H16" s="87"/>
      <c r="I16" s="87">
        <v>-2065925</v>
      </c>
      <c r="J16" s="87"/>
      <c r="K16" s="87">
        <v>629630</v>
      </c>
    </row>
    <row r="17" spans="1:11" s="117" customFormat="1" ht="24" customHeight="1">
      <c r="A17" s="119" t="s">
        <v>124</v>
      </c>
      <c r="C17" s="121">
        <v>15.2</v>
      </c>
      <c r="E17" s="87">
        <v>0</v>
      </c>
      <c r="F17" s="87"/>
      <c r="G17" s="87">
        <v>-318784</v>
      </c>
      <c r="H17" s="87"/>
      <c r="I17" s="87">
        <v>0</v>
      </c>
      <c r="J17" s="87"/>
      <c r="K17" s="87">
        <v>0</v>
      </c>
    </row>
    <row r="18" spans="1:11" s="117" customFormat="1" ht="24" customHeight="1">
      <c r="A18" s="119" t="s">
        <v>125</v>
      </c>
      <c r="C18" s="118"/>
      <c r="E18" s="87">
        <v>443234</v>
      </c>
      <c r="F18" s="87"/>
      <c r="G18" s="87">
        <v>0</v>
      </c>
      <c r="H18" s="87"/>
      <c r="I18" s="87">
        <v>0</v>
      </c>
      <c r="J18" s="87"/>
      <c r="K18" s="87">
        <v>0</v>
      </c>
    </row>
    <row r="19" spans="1:11" s="117" customFormat="1" ht="24" customHeight="1">
      <c r="A19" s="116" t="s">
        <v>126</v>
      </c>
      <c r="C19" s="118"/>
      <c r="E19" s="87">
        <v>2633042</v>
      </c>
      <c r="F19" s="87"/>
      <c r="G19" s="87">
        <v>4427382</v>
      </c>
      <c r="H19" s="87"/>
      <c r="I19" s="87">
        <v>2502405</v>
      </c>
      <c r="J19" s="87"/>
      <c r="K19" s="87">
        <v>4259708</v>
      </c>
    </row>
    <row r="20" spans="1:11" s="117" customFormat="1" ht="24" customHeight="1">
      <c r="A20" s="116" t="s">
        <v>175</v>
      </c>
      <c r="C20" s="118"/>
      <c r="E20" s="87">
        <v>-11656</v>
      </c>
      <c r="F20" s="87"/>
      <c r="G20" s="87">
        <v>-7161</v>
      </c>
      <c r="H20" s="87"/>
      <c r="I20" s="87">
        <v>-11656</v>
      </c>
      <c r="J20" s="87"/>
      <c r="K20" s="87">
        <v>-7161</v>
      </c>
    </row>
    <row r="21" spans="1:11" s="117" customFormat="1" ht="24" customHeight="1">
      <c r="A21" s="116" t="s">
        <v>159</v>
      </c>
      <c r="C21" s="118"/>
      <c r="E21" s="87">
        <v>18254</v>
      </c>
      <c r="F21" s="87"/>
      <c r="G21" s="87">
        <v>166</v>
      </c>
      <c r="H21" s="87"/>
      <c r="I21" s="87">
        <v>18254</v>
      </c>
      <c r="J21" s="87"/>
      <c r="K21" s="87">
        <v>166</v>
      </c>
    </row>
    <row r="22" spans="1:11" s="117" customFormat="1" ht="24" customHeight="1">
      <c r="A22" s="116" t="s">
        <v>127</v>
      </c>
      <c r="C22" s="118"/>
      <c r="E22" s="87">
        <v>-926962</v>
      </c>
      <c r="F22" s="87"/>
      <c r="G22" s="87">
        <v>0</v>
      </c>
      <c r="H22" s="87"/>
      <c r="I22" s="87">
        <v>-926962</v>
      </c>
      <c r="J22" s="87"/>
      <c r="K22" s="87">
        <v>0</v>
      </c>
    </row>
    <row r="23" spans="1:11" s="117" customFormat="1" ht="24" customHeight="1">
      <c r="A23" s="116" t="s">
        <v>128</v>
      </c>
      <c r="C23" s="118"/>
      <c r="E23" s="88">
        <v>7418163</v>
      </c>
      <c r="F23" s="87"/>
      <c r="G23" s="88">
        <v>3313586</v>
      </c>
      <c r="H23" s="87"/>
      <c r="I23" s="88">
        <v>5987458</v>
      </c>
      <c r="J23" s="87"/>
      <c r="K23" s="88">
        <v>3521388</v>
      </c>
    </row>
    <row r="24" spans="1:11" s="117" customFormat="1" ht="24" customHeight="1">
      <c r="A24" s="119" t="s">
        <v>129</v>
      </c>
      <c r="C24" s="118"/>
      <c r="E24" s="87"/>
      <c r="F24" s="87"/>
      <c r="G24" s="87"/>
      <c r="H24" s="87"/>
      <c r="I24" s="87"/>
      <c r="J24" s="87"/>
      <c r="K24" s="87"/>
    </row>
    <row r="25" spans="1:11" s="117" customFormat="1" ht="24" customHeight="1">
      <c r="A25" s="116" t="s">
        <v>130</v>
      </c>
      <c r="C25" s="118"/>
      <c r="E25" s="87">
        <f>SUM(E9:E23)</f>
        <v>16013543</v>
      </c>
      <c r="F25" s="87"/>
      <c r="G25" s="87">
        <f>SUM(G9:G23)</f>
        <v>12391353</v>
      </c>
      <c r="H25" s="87"/>
      <c r="I25" s="87">
        <f>SUM(I9:I23)</f>
        <v>8174413</v>
      </c>
      <c r="J25" s="87"/>
      <c r="K25" s="87">
        <f>SUM(K9:K23)</f>
        <v>18802174</v>
      </c>
    </row>
    <row r="26" spans="1:11" s="117" customFormat="1" ht="24" customHeight="1">
      <c r="A26" s="116" t="s">
        <v>131</v>
      </c>
      <c r="C26" s="118"/>
      <c r="E26" s="87"/>
      <c r="F26" s="87"/>
      <c r="G26" s="87"/>
      <c r="H26" s="87"/>
      <c r="I26" s="87"/>
      <c r="J26" s="87"/>
      <c r="K26" s="87"/>
    </row>
    <row r="27" spans="1:11" s="117" customFormat="1" ht="24" customHeight="1">
      <c r="A27" s="116" t="s">
        <v>132</v>
      </c>
      <c r="C27" s="118"/>
      <c r="E27" s="87">
        <v>-45957656</v>
      </c>
      <c r="F27" s="87"/>
      <c r="G27" s="87">
        <v>55293007</v>
      </c>
      <c r="H27" s="87"/>
      <c r="I27" s="87">
        <v>1739818</v>
      </c>
      <c r="J27" s="87"/>
      <c r="K27" s="87">
        <v>33520075</v>
      </c>
    </row>
    <row r="28" spans="1:11" s="117" customFormat="1" ht="24" customHeight="1">
      <c r="A28" s="116" t="s">
        <v>133</v>
      </c>
      <c r="C28" s="118"/>
      <c r="E28" s="87">
        <v>61149579</v>
      </c>
      <c r="F28" s="87"/>
      <c r="G28" s="87">
        <v>20635409</v>
      </c>
      <c r="H28" s="87"/>
      <c r="I28" s="87">
        <v>23912926</v>
      </c>
      <c r="J28" s="87"/>
      <c r="K28" s="87">
        <v>20545330</v>
      </c>
    </row>
    <row r="29" spans="1:11" s="117" customFormat="1" ht="24" customHeight="1">
      <c r="A29" s="119" t="s">
        <v>163</v>
      </c>
      <c r="C29" s="118"/>
      <c r="E29" s="87">
        <v>2096243</v>
      </c>
      <c r="F29" s="87"/>
      <c r="G29" s="87">
        <v>0</v>
      </c>
      <c r="H29" s="87"/>
      <c r="I29" s="87">
        <v>1428800</v>
      </c>
      <c r="J29" s="87"/>
      <c r="K29" s="87">
        <v>0</v>
      </c>
    </row>
    <row r="30" spans="1:11" s="117" customFormat="1" ht="24" customHeight="1">
      <c r="A30" s="119" t="s">
        <v>134</v>
      </c>
      <c r="B30" s="122"/>
      <c r="C30" s="118"/>
      <c r="E30" s="87">
        <v>447880</v>
      </c>
      <c r="F30" s="87"/>
      <c r="G30" s="87">
        <v>-1657062</v>
      </c>
      <c r="H30" s="87"/>
      <c r="I30" s="87">
        <v>-92726</v>
      </c>
      <c r="J30" s="87"/>
      <c r="K30" s="87">
        <v>-2342368</v>
      </c>
    </row>
    <row r="31" spans="1:11" s="117" customFormat="1" ht="24" customHeight="1">
      <c r="A31" s="116" t="s">
        <v>135</v>
      </c>
      <c r="C31" s="118"/>
      <c r="E31" s="87"/>
      <c r="F31" s="87"/>
      <c r="G31" s="87"/>
      <c r="H31" s="87"/>
      <c r="I31" s="87"/>
      <c r="J31" s="87"/>
      <c r="K31" s="87"/>
    </row>
    <row r="32" spans="1:11" s="117" customFormat="1" ht="24" customHeight="1">
      <c r="A32" s="119" t="s">
        <v>136</v>
      </c>
      <c r="C32" s="118"/>
      <c r="E32" s="87">
        <v>-199030</v>
      </c>
      <c r="F32" s="87"/>
      <c r="G32" s="87">
        <v>-61530726</v>
      </c>
      <c r="H32" s="87"/>
      <c r="I32" s="87">
        <v>604309</v>
      </c>
      <c r="J32" s="87"/>
      <c r="K32" s="87">
        <v>-4614382</v>
      </c>
    </row>
    <row r="33" spans="1:11" s="117" customFormat="1" ht="24" customHeight="1">
      <c r="A33" s="116" t="s">
        <v>164</v>
      </c>
      <c r="C33" s="118"/>
      <c r="E33" s="88">
        <v>962529</v>
      </c>
      <c r="F33" s="87"/>
      <c r="G33" s="88">
        <v>0</v>
      </c>
      <c r="H33" s="87"/>
      <c r="I33" s="88">
        <v>0</v>
      </c>
      <c r="J33" s="87"/>
      <c r="K33" s="88">
        <v>0</v>
      </c>
    </row>
    <row r="34" spans="1:11" s="117" customFormat="1" ht="24" customHeight="1">
      <c r="A34" s="116" t="s">
        <v>119</v>
      </c>
      <c r="C34" s="118"/>
      <c r="E34" s="87">
        <f>SUM(E25:E33)</f>
        <v>34513088</v>
      </c>
      <c r="F34" s="87"/>
      <c r="G34" s="87">
        <f>SUM(G25:G33)</f>
        <v>25131981</v>
      </c>
      <c r="H34" s="87"/>
      <c r="I34" s="87">
        <f>SUM(I25:I33)</f>
        <v>35767540</v>
      </c>
      <c r="J34" s="87"/>
      <c r="K34" s="87">
        <f>SUM(K25:K33)</f>
        <v>65910829</v>
      </c>
    </row>
    <row r="35" spans="1:11" s="117" customFormat="1" ht="24" customHeight="1">
      <c r="A35" s="116" t="s">
        <v>200</v>
      </c>
      <c r="C35" s="118"/>
      <c r="E35" s="87">
        <v>-196987</v>
      </c>
      <c r="F35" s="87"/>
      <c r="G35" s="87">
        <v>-875340</v>
      </c>
      <c r="H35" s="87"/>
      <c r="I35" s="87">
        <v>-196987</v>
      </c>
      <c r="J35" s="87"/>
      <c r="K35" s="87">
        <v>-875340</v>
      </c>
    </row>
    <row r="36" spans="1:11" s="117" customFormat="1" ht="24" customHeight="1">
      <c r="A36" s="116" t="s">
        <v>137</v>
      </c>
      <c r="C36" s="118"/>
      <c r="E36" s="88">
        <v>-898327</v>
      </c>
      <c r="F36" s="87"/>
      <c r="G36" s="88">
        <v>-2554077</v>
      </c>
      <c r="H36" s="87"/>
      <c r="I36" s="88">
        <v>-312962</v>
      </c>
      <c r="J36" s="87"/>
      <c r="K36" s="88">
        <v>-2186612</v>
      </c>
    </row>
    <row r="37" spans="1:11" s="117" customFormat="1" ht="24" customHeight="1">
      <c r="A37" s="123" t="s">
        <v>191</v>
      </c>
      <c r="B37" s="122"/>
      <c r="C37" s="118"/>
      <c r="E37" s="88">
        <f>SUM(E34:E36)</f>
        <v>33417774</v>
      </c>
      <c r="F37" s="87"/>
      <c r="G37" s="88">
        <f>SUM(G34:G36)</f>
        <v>21702564</v>
      </c>
      <c r="H37" s="87"/>
      <c r="I37" s="88">
        <f>SUM(I34:I36)</f>
        <v>35257591</v>
      </c>
      <c r="J37" s="87"/>
      <c r="K37" s="88">
        <f>SUM(K34:K36)</f>
        <v>62848877</v>
      </c>
    </row>
    <row r="38" spans="1:11" s="117" customFormat="1" ht="24" customHeight="1">
      <c r="A38" s="119"/>
      <c r="B38" s="122"/>
      <c r="C38" s="118"/>
      <c r="E38" s="124"/>
      <c r="F38" s="124"/>
      <c r="G38" s="124"/>
      <c r="H38" s="124"/>
      <c r="I38" s="124"/>
      <c r="J38" s="124"/>
      <c r="K38" s="124"/>
    </row>
    <row r="39" spans="1:11" s="117" customFormat="1" ht="24" customHeight="1">
      <c r="A39" s="119" t="s">
        <v>28</v>
      </c>
      <c r="B39" s="122"/>
      <c r="C39" s="118"/>
      <c r="F39" s="125"/>
    </row>
    <row r="40" spans="1:11" s="122" customFormat="1" ht="24" customHeight="1">
      <c r="A40" s="126" t="s">
        <v>1</v>
      </c>
      <c r="B40" s="127"/>
      <c r="C40" s="128"/>
      <c r="D40" s="129"/>
      <c r="E40" s="129"/>
      <c r="F40" s="129"/>
      <c r="G40" s="129"/>
      <c r="H40" s="129"/>
      <c r="I40" s="129"/>
      <c r="J40" s="129"/>
      <c r="K40" s="129"/>
    </row>
    <row r="41" spans="1:11" s="122" customFormat="1" ht="24" customHeight="1">
      <c r="A41" s="126" t="s">
        <v>138</v>
      </c>
      <c r="B41" s="127"/>
      <c r="C41" s="128"/>
      <c r="D41" s="129"/>
      <c r="E41" s="129"/>
      <c r="F41" s="129"/>
      <c r="G41" s="129"/>
      <c r="H41" s="129"/>
      <c r="I41" s="129"/>
      <c r="J41" s="129"/>
      <c r="K41" s="129"/>
    </row>
    <row r="42" spans="1:11" s="122" customFormat="1" ht="24" customHeight="1">
      <c r="A42" s="45" t="s">
        <v>67</v>
      </c>
      <c r="B42" s="129"/>
      <c r="C42" s="128"/>
      <c r="D42" s="129"/>
      <c r="E42" s="129"/>
      <c r="F42" s="129"/>
      <c r="G42" s="129"/>
      <c r="H42" s="129"/>
      <c r="I42" s="129"/>
      <c r="J42" s="129"/>
      <c r="K42" s="129"/>
    </row>
    <row r="43" spans="1:11" s="122" customFormat="1" ht="24" customHeight="1">
      <c r="B43" s="129"/>
      <c r="C43" s="128"/>
      <c r="D43" s="129"/>
      <c r="E43" s="129"/>
      <c r="F43" s="129"/>
      <c r="G43" s="129"/>
      <c r="H43" s="129"/>
      <c r="I43" s="129"/>
      <c r="J43" s="129"/>
      <c r="K43" s="130" t="s">
        <v>30</v>
      </c>
    </row>
    <row r="44" spans="1:11" s="117" customFormat="1" ht="24" customHeight="1">
      <c r="A44" s="116"/>
      <c r="C44" s="116"/>
      <c r="E44" s="131"/>
      <c r="F44" s="131" t="s">
        <v>3</v>
      </c>
      <c r="G44" s="131"/>
      <c r="H44" s="132"/>
      <c r="I44" s="131"/>
      <c r="J44" s="131" t="s">
        <v>4</v>
      </c>
      <c r="K44" s="131"/>
    </row>
    <row r="45" spans="1:11" s="117" customFormat="1" ht="24" customHeight="1">
      <c r="A45" s="116"/>
      <c r="C45" s="133" t="s">
        <v>5</v>
      </c>
      <c r="E45" s="133">
        <v>2020</v>
      </c>
      <c r="F45" s="134"/>
      <c r="G45" s="133">
        <v>2019</v>
      </c>
      <c r="H45" s="134"/>
      <c r="I45" s="133">
        <v>2020</v>
      </c>
      <c r="J45" s="134"/>
      <c r="K45" s="133">
        <v>2019</v>
      </c>
    </row>
    <row r="46" spans="1:11" s="117" customFormat="1" ht="24" customHeight="1">
      <c r="A46" s="116"/>
      <c r="C46" s="135"/>
      <c r="E46" s="136"/>
      <c r="F46" s="137"/>
      <c r="G46" s="138" t="s">
        <v>29</v>
      </c>
      <c r="H46" s="137"/>
      <c r="I46" s="136"/>
      <c r="J46" s="137"/>
      <c r="K46" s="138"/>
    </row>
    <row r="47" spans="1:11" s="117" customFormat="1" ht="24" customHeight="1">
      <c r="A47" s="126" t="s">
        <v>139</v>
      </c>
      <c r="B47" s="132"/>
      <c r="C47" s="118"/>
      <c r="E47" s="125"/>
      <c r="F47" s="125"/>
      <c r="G47" s="125"/>
      <c r="I47" s="125"/>
      <c r="J47" s="125"/>
      <c r="K47" s="125"/>
    </row>
    <row r="48" spans="1:11" s="117" customFormat="1" ht="24" customHeight="1">
      <c r="A48" s="116" t="s">
        <v>140</v>
      </c>
      <c r="C48" s="118"/>
      <c r="E48" s="87">
        <v>234036</v>
      </c>
      <c r="F48" s="87"/>
      <c r="G48" s="87">
        <v>-15099237</v>
      </c>
      <c r="H48" s="87"/>
      <c r="I48" s="87">
        <v>234036</v>
      </c>
      <c r="J48" s="87"/>
      <c r="K48" s="87">
        <v>-15099237</v>
      </c>
    </row>
    <row r="49" spans="1:11" s="117" customFormat="1" ht="24" customHeight="1">
      <c r="A49" s="116" t="s">
        <v>141</v>
      </c>
      <c r="C49" s="120"/>
      <c r="E49" s="87">
        <v>0</v>
      </c>
      <c r="F49" s="87"/>
      <c r="G49" s="87">
        <v>0</v>
      </c>
      <c r="H49" s="87"/>
      <c r="I49" s="87">
        <v>0</v>
      </c>
      <c r="J49" s="87"/>
      <c r="K49" s="87">
        <v>-12000000</v>
      </c>
    </row>
    <row r="50" spans="1:11" s="117" customFormat="1" ht="24" customHeight="1">
      <c r="A50" s="116" t="s">
        <v>142</v>
      </c>
      <c r="C50" s="118"/>
      <c r="E50" s="87">
        <v>0</v>
      </c>
      <c r="F50" s="87"/>
      <c r="G50" s="87">
        <v>-15911318</v>
      </c>
      <c r="H50" s="87"/>
      <c r="I50" s="87">
        <v>0</v>
      </c>
      <c r="J50" s="87"/>
      <c r="K50" s="87">
        <v>-22200000</v>
      </c>
    </row>
    <row r="51" spans="1:11" s="117" customFormat="1" ht="24" customHeight="1">
      <c r="A51" s="116" t="s">
        <v>143</v>
      </c>
      <c r="C51" s="120">
        <v>16</v>
      </c>
      <c r="E51" s="87">
        <v>-2813603</v>
      </c>
      <c r="F51" s="87"/>
      <c r="G51" s="87">
        <v>-38263694</v>
      </c>
      <c r="H51" s="87"/>
      <c r="I51" s="87">
        <v>-2508820</v>
      </c>
      <c r="J51" s="87"/>
      <c r="K51" s="87">
        <v>-1818684</v>
      </c>
    </row>
    <row r="52" spans="1:11" s="117" customFormat="1" ht="24" customHeight="1">
      <c r="A52" s="116" t="s">
        <v>144</v>
      </c>
      <c r="C52" s="120">
        <v>17</v>
      </c>
      <c r="E52" s="87">
        <v>0</v>
      </c>
      <c r="F52" s="87"/>
      <c r="G52" s="87">
        <v>-69363</v>
      </c>
      <c r="H52" s="87"/>
      <c r="I52" s="87">
        <v>0</v>
      </c>
      <c r="J52" s="87"/>
      <c r="K52" s="87">
        <v>-69363</v>
      </c>
    </row>
    <row r="53" spans="1:11" s="117" customFormat="1" ht="24" customHeight="1">
      <c r="A53" s="116" t="s">
        <v>145</v>
      </c>
      <c r="C53" s="118"/>
      <c r="E53" s="87">
        <v>138596</v>
      </c>
      <c r="F53" s="87"/>
      <c r="G53" s="87">
        <v>0</v>
      </c>
      <c r="H53" s="87"/>
      <c r="I53" s="87">
        <v>136926</v>
      </c>
      <c r="J53" s="87"/>
      <c r="K53" s="87">
        <v>0</v>
      </c>
    </row>
    <row r="54" spans="1:11" s="117" customFormat="1" ht="24" customHeight="1">
      <c r="A54" s="126" t="s">
        <v>146</v>
      </c>
      <c r="C54" s="118"/>
      <c r="E54" s="139">
        <f>SUM(E48:E53)</f>
        <v>-2440971</v>
      </c>
      <c r="F54" s="87"/>
      <c r="G54" s="139">
        <f>SUM(G48:G53)</f>
        <v>-69343612</v>
      </c>
      <c r="H54" s="87"/>
      <c r="I54" s="139">
        <f>SUM(I48:I53)</f>
        <v>-2137858</v>
      </c>
      <c r="J54" s="87"/>
      <c r="K54" s="139">
        <f>SUM(K48:K53)</f>
        <v>-51187284</v>
      </c>
    </row>
    <row r="55" spans="1:11" s="117" customFormat="1" ht="24" customHeight="1">
      <c r="A55" s="126" t="s">
        <v>147</v>
      </c>
      <c r="B55" s="132"/>
      <c r="C55" s="118"/>
      <c r="E55" s="87"/>
      <c r="F55" s="87"/>
      <c r="G55" s="87"/>
      <c r="H55" s="87"/>
      <c r="I55" s="87"/>
      <c r="J55" s="87"/>
      <c r="K55" s="87"/>
    </row>
    <row r="56" spans="1:11" s="117" customFormat="1" ht="24" customHeight="1">
      <c r="A56" s="119" t="s">
        <v>148</v>
      </c>
      <c r="B56" s="132"/>
      <c r="C56" s="118"/>
      <c r="E56" s="87"/>
      <c r="F56" s="87"/>
      <c r="G56" s="87"/>
      <c r="H56" s="87"/>
      <c r="I56" s="87"/>
      <c r="J56" s="87"/>
      <c r="K56" s="87"/>
    </row>
    <row r="57" spans="1:11" s="117" customFormat="1" ht="24" customHeight="1">
      <c r="A57" s="119" t="s">
        <v>149</v>
      </c>
      <c r="B57" s="122"/>
      <c r="C57" s="118"/>
      <c r="E57" s="87">
        <v>0</v>
      </c>
      <c r="F57" s="87"/>
      <c r="G57" s="87">
        <v>-4623829</v>
      </c>
      <c r="H57" s="87"/>
      <c r="I57" s="87">
        <v>0</v>
      </c>
      <c r="J57" s="87"/>
      <c r="K57" s="87">
        <v>-4623829</v>
      </c>
    </row>
    <row r="58" spans="1:11" s="117" customFormat="1" ht="24" customHeight="1">
      <c r="A58" s="116" t="s">
        <v>150</v>
      </c>
      <c r="B58" s="122"/>
      <c r="C58" s="118"/>
      <c r="E58" s="87">
        <v>0</v>
      </c>
      <c r="F58" s="87"/>
      <c r="G58" s="87">
        <v>71009641</v>
      </c>
      <c r="H58" s="87"/>
      <c r="I58" s="87">
        <v>0</v>
      </c>
      <c r="J58" s="87"/>
      <c r="K58" s="87">
        <v>0</v>
      </c>
    </row>
    <row r="59" spans="1:11" s="117" customFormat="1" ht="24" customHeight="1">
      <c r="A59" s="119" t="s">
        <v>151</v>
      </c>
      <c r="B59" s="122"/>
      <c r="C59" s="118"/>
      <c r="E59" s="87"/>
      <c r="F59" s="87"/>
      <c r="H59" s="87"/>
      <c r="I59" s="87"/>
      <c r="J59" s="87"/>
      <c r="K59" s="87"/>
    </row>
    <row r="60" spans="1:11" s="117" customFormat="1" ht="24" customHeight="1">
      <c r="A60" s="119" t="s">
        <v>149</v>
      </c>
      <c r="B60" s="122"/>
      <c r="C60" s="120">
        <v>20</v>
      </c>
      <c r="E60" s="87">
        <v>-50000</v>
      </c>
      <c r="F60" s="87"/>
      <c r="G60" s="87">
        <v>-200000</v>
      </c>
      <c r="H60" s="87"/>
      <c r="I60" s="87">
        <v>0</v>
      </c>
      <c r="J60" s="87"/>
      <c r="K60" s="87">
        <v>0</v>
      </c>
    </row>
    <row r="61" spans="1:11" s="117" customFormat="1" ht="24" customHeight="1">
      <c r="A61" s="116" t="s">
        <v>152</v>
      </c>
      <c r="B61" s="122"/>
      <c r="C61" s="120">
        <v>8</v>
      </c>
      <c r="E61" s="87">
        <v>0</v>
      </c>
      <c r="F61" s="87"/>
      <c r="G61" s="87">
        <v>4225000</v>
      </c>
      <c r="H61" s="87"/>
      <c r="I61" s="87">
        <v>0</v>
      </c>
      <c r="J61" s="87"/>
      <c r="K61" s="87">
        <v>0</v>
      </c>
    </row>
    <row r="62" spans="1:11" s="117" customFormat="1" ht="24" customHeight="1">
      <c r="A62" s="119" t="s">
        <v>153</v>
      </c>
      <c r="B62" s="122"/>
      <c r="C62" s="120">
        <v>8</v>
      </c>
      <c r="E62" s="87">
        <v>0</v>
      </c>
      <c r="F62" s="87"/>
      <c r="G62" s="87">
        <v>0</v>
      </c>
      <c r="H62" s="87"/>
      <c r="I62" s="87">
        <v>-1500000</v>
      </c>
      <c r="J62" s="87"/>
      <c r="K62" s="87">
        <v>0</v>
      </c>
    </row>
    <row r="63" spans="1:11" s="117" customFormat="1" ht="24" customHeight="1">
      <c r="A63" s="119" t="s">
        <v>154</v>
      </c>
      <c r="B63" s="122"/>
      <c r="C63" s="120"/>
      <c r="E63" s="87">
        <v>0</v>
      </c>
      <c r="F63" s="87"/>
      <c r="G63" s="87">
        <v>-16133883</v>
      </c>
      <c r="H63" s="87"/>
      <c r="I63" s="87">
        <v>0</v>
      </c>
      <c r="J63" s="87"/>
      <c r="K63" s="87">
        <v>0</v>
      </c>
    </row>
    <row r="64" spans="1:11" s="117" customFormat="1" ht="24" customHeight="1">
      <c r="A64" s="119" t="s">
        <v>176</v>
      </c>
      <c r="B64" s="122"/>
      <c r="C64" s="120">
        <v>21</v>
      </c>
      <c r="E64" s="87">
        <v>-11943107</v>
      </c>
      <c r="F64" s="87"/>
      <c r="G64" s="87">
        <v>0</v>
      </c>
      <c r="H64" s="87"/>
      <c r="I64" s="87">
        <v>-11639603</v>
      </c>
      <c r="J64" s="87"/>
      <c r="K64" s="87">
        <v>0</v>
      </c>
    </row>
    <row r="65" spans="1:14" s="117" customFormat="1" ht="24" customHeight="1">
      <c r="A65" s="116" t="s">
        <v>155</v>
      </c>
      <c r="C65" s="118"/>
      <c r="E65" s="87">
        <v>0</v>
      </c>
      <c r="F65" s="87"/>
      <c r="G65" s="87">
        <v>-5959198</v>
      </c>
      <c r="H65" s="87"/>
      <c r="I65" s="87">
        <v>0</v>
      </c>
      <c r="J65" s="87"/>
      <c r="K65" s="87">
        <v>-5647674</v>
      </c>
    </row>
    <row r="66" spans="1:14" s="117" customFormat="1" ht="24" customHeight="1">
      <c r="A66" s="116" t="s">
        <v>156</v>
      </c>
      <c r="C66" s="120">
        <v>29</v>
      </c>
      <c r="E66" s="87">
        <v>0</v>
      </c>
      <c r="F66" s="87"/>
      <c r="G66" s="87">
        <v>-15300000</v>
      </c>
      <c r="H66" s="87"/>
      <c r="I66" s="87">
        <v>0</v>
      </c>
      <c r="J66" s="87"/>
      <c r="K66" s="87">
        <v>-15300000</v>
      </c>
    </row>
    <row r="67" spans="1:14" s="117" customFormat="1" ht="24" customHeight="1">
      <c r="A67" s="119" t="s">
        <v>157</v>
      </c>
      <c r="E67" s="87">
        <v>0</v>
      </c>
      <c r="F67" s="87"/>
      <c r="G67" s="87">
        <v>-5889030</v>
      </c>
      <c r="H67" s="87"/>
      <c r="I67" s="87">
        <v>0</v>
      </c>
      <c r="J67" s="87"/>
      <c r="K67" s="87">
        <v>-4175890</v>
      </c>
    </row>
    <row r="68" spans="1:14" s="117" customFormat="1" ht="24" customHeight="1">
      <c r="A68" s="126" t="s">
        <v>158</v>
      </c>
      <c r="C68" s="118"/>
      <c r="E68" s="139">
        <f>SUM(E55:E67)</f>
        <v>-11993107</v>
      </c>
      <c r="F68" s="87"/>
      <c r="G68" s="139">
        <f>SUM(G55:G67)</f>
        <v>27128701</v>
      </c>
      <c r="H68" s="87"/>
      <c r="I68" s="139">
        <f>SUM(I55:I67)</f>
        <v>-13139603</v>
      </c>
      <c r="J68" s="87"/>
      <c r="K68" s="139">
        <f>SUM(K55:K67)</f>
        <v>-29747393</v>
      </c>
    </row>
    <row r="69" spans="1:14" s="117" customFormat="1" ht="24" customHeight="1">
      <c r="A69" s="126" t="s">
        <v>201</v>
      </c>
      <c r="C69" s="118"/>
      <c r="E69" s="87">
        <f>E37+E54+E68</f>
        <v>18983696</v>
      </c>
      <c r="F69" s="87"/>
      <c r="G69" s="87">
        <f>G37+G54+G68</f>
        <v>-20512347</v>
      </c>
      <c r="H69" s="87"/>
      <c r="I69" s="87">
        <f>I37+I54+I68</f>
        <v>19980130</v>
      </c>
      <c r="J69" s="87"/>
      <c r="K69" s="87">
        <f>K37+K54+K68</f>
        <v>-18085800</v>
      </c>
    </row>
    <row r="70" spans="1:14" s="117" customFormat="1" ht="24" customHeight="1">
      <c r="A70" s="119" t="s">
        <v>177</v>
      </c>
      <c r="B70" s="122"/>
      <c r="C70" s="118"/>
      <c r="E70" s="88">
        <v>45477280</v>
      </c>
      <c r="F70" s="87"/>
      <c r="G70" s="88">
        <v>65989627</v>
      </c>
      <c r="H70" s="87"/>
      <c r="I70" s="88">
        <v>42883208</v>
      </c>
      <c r="J70" s="87"/>
      <c r="K70" s="88">
        <v>60969008</v>
      </c>
    </row>
    <row r="71" spans="1:14" s="117" customFormat="1" ht="24" customHeight="1" thickBot="1">
      <c r="A71" s="123" t="s">
        <v>178</v>
      </c>
      <c r="B71" s="122"/>
      <c r="C71" s="118"/>
      <c r="E71" s="140">
        <f>SUM(E69:E70)</f>
        <v>64460976</v>
      </c>
      <c r="F71" s="87"/>
      <c r="G71" s="140">
        <f>SUM(G69:G70)</f>
        <v>45477280</v>
      </c>
      <c r="H71" s="87"/>
      <c r="I71" s="140">
        <f>SUM(I69:I70)</f>
        <v>62863338</v>
      </c>
      <c r="J71" s="87"/>
      <c r="K71" s="140">
        <f>SUM(K69:K70)</f>
        <v>42883208</v>
      </c>
    </row>
    <row r="72" spans="1:14" s="117" customFormat="1" ht="24" customHeight="1" thickTop="1">
      <c r="A72" s="116"/>
      <c r="C72" s="118"/>
      <c r="E72" s="87"/>
      <c r="F72" s="87"/>
      <c r="G72" s="87"/>
      <c r="H72" s="87"/>
      <c r="I72" s="87"/>
      <c r="J72" s="87"/>
      <c r="K72" s="87"/>
    </row>
    <row r="73" spans="1:14" s="117" customFormat="1" ht="24" customHeight="1">
      <c r="A73" s="123" t="s">
        <v>187</v>
      </c>
      <c r="C73" s="118"/>
      <c r="E73" s="87"/>
      <c r="F73" s="87"/>
      <c r="G73" s="87"/>
      <c r="H73" s="87"/>
      <c r="I73" s="87"/>
      <c r="J73" s="87"/>
      <c r="K73" s="87"/>
    </row>
    <row r="74" spans="1:14" s="117" customFormat="1" ht="24" customHeight="1">
      <c r="A74" s="119" t="s">
        <v>188</v>
      </c>
      <c r="C74" s="118"/>
      <c r="E74" s="87"/>
      <c r="F74" s="87"/>
      <c r="G74" s="87"/>
      <c r="H74" s="87"/>
      <c r="I74" s="87"/>
      <c r="J74" s="87"/>
      <c r="K74" s="87"/>
    </row>
    <row r="75" spans="1:14" s="117" customFormat="1" ht="24" customHeight="1">
      <c r="A75" s="119" t="s">
        <v>190</v>
      </c>
      <c r="C75" s="118"/>
      <c r="E75" s="87">
        <v>9630652</v>
      </c>
      <c r="F75" s="87"/>
      <c r="G75" s="87">
        <v>0</v>
      </c>
      <c r="H75" s="87"/>
      <c r="I75" s="87">
        <v>9630652</v>
      </c>
      <c r="J75" s="87"/>
      <c r="K75" s="87">
        <v>0</v>
      </c>
      <c r="L75" s="87"/>
      <c r="M75" s="87"/>
      <c r="N75" s="87"/>
    </row>
    <row r="76" spans="1:14" s="117" customFormat="1" ht="24" customHeight="1">
      <c r="A76" s="119"/>
      <c r="C76" s="118"/>
      <c r="E76" s="87"/>
      <c r="F76" s="87"/>
      <c r="G76" s="87"/>
      <c r="H76" s="87"/>
      <c r="I76" s="87"/>
      <c r="J76" s="87"/>
      <c r="K76" s="87"/>
    </row>
    <row r="77" spans="1:14" s="117" customFormat="1" ht="24" customHeight="1">
      <c r="A77" s="119" t="s">
        <v>28</v>
      </c>
      <c r="C77" s="116"/>
    </row>
  </sheetData>
  <pageMargins left="0.66929133858267698" right="0.31496062992126" top="0.78740157480314998" bottom="0.196850393700787" header="0.31496062992126" footer="0.31496062992126"/>
  <pageSetup paperSize="9" scale="72" fitToHeight="2" orientation="portrait" r:id="rId1"/>
  <headerFooter>
    <oddHeader>&amp;C&amp;"Arial,Bold"&amp;12FINAL DRAFT</oddHeader>
    <oddFooter xml:space="preserve">&amp;C&amp;9We, being responsible for the preparation of these financial
statements and notes thereto, hereby approve their issue in final form.
………………..……………………..…….…
Directors
</oddFooter>
  </headerFooter>
  <rowBreaks count="1" manualBreakCount="1">
    <brk id="3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CI</vt:lpstr>
      <vt:lpstr>CE-Consolidated</vt:lpstr>
      <vt:lpstr>CE-The Company</vt:lpstr>
      <vt:lpstr>CF</vt:lpstr>
      <vt:lpstr>BS!Print_Area</vt:lpstr>
      <vt:lpstr>'CE-Consolidated'!Print_Area</vt:lpstr>
      <vt:lpstr>'CE-The Company'!Print_Area</vt:lpstr>
      <vt:lpstr>CF!Print_Area</vt:lpstr>
      <vt:lpstr>CI!Print_Area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user1</cp:lastModifiedBy>
  <cp:lastPrinted>2021-02-25T12:39:25Z</cp:lastPrinted>
  <dcterms:created xsi:type="dcterms:W3CDTF">2011-03-08T09:02:15Z</dcterms:created>
  <dcterms:modified xsi:type="dcterms:W3CDTF">2021-03-01T08:41:23Z</dcterms:modified>
</cp:coreProperties>
</file>