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 tabRatio="75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Print_Area" localSheetId="0">BS!$A$1:$L$96</definedName>
    <definedName name="_xlnm.Print_Area" localSheetId="2">'CE-Consolidated'!$A$1:$S$32</definedName>
    <definedName name="_xlnm.Print_Area" localSheetId="3">'CE-The Company'!$A$1:$M$29</definedName>
    <definedName name="_xlnm.Print_Area" localSheetId="4">CF!$A$1:$K$75</definedName>
    <definedName name="_xlnm.Print_Area" localSheetId="1">CI!$A$1:$K$61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6" i="6" l="1"/>
  <c r="I66" i="6"/>
  <c r="G66" i="6"/>
  <c r="E66" i="6"/>
  <c r="K54" i="6"/>
  <c r="I54" i="6"/>
  <c r="G54" i="6"/>
  <c r="E54" i="6"/>
  <c r="K64" i="1" l="1"/>
  <c r="I64" i="1"/>
  <c r="G64" i="1"/>
  <c r="E64" i="1"/>
  <c r="G20" i="4" l="1"/>
  <c r="I20" i="4" l="1"/>
  <c r="E14" i="4"/>
  <c r="G14" i="4" l="1"/>
  <c r="G21" i="4" s="1"/>
  <c r="K14" i="4"/>
  <c r="K32" i="4" l="1"/>
  <c r="K33" i="4" s="1"/>
  <c r="K20" i="4"/>
  <c r="G32" i="4"/>
  <c r="G33" i="4" s="1"/>
  <c r="K54" i="1"/>
  <c r="G54" i="1"/>
  <c r="K30" i="1"/>
  <c r="K19" i="1"/>
  <c r="G30" i="1"/>
  <c r="G19" i="1"/>
  <c r="K31" i="1" l="1"/>
  <c r="G23" i="4"/>
  <c r="K21" i="4"/>
  <c r="K23" i="4" s="1"/>
  <c r="G31" i="1"/>
  <c r="K25" i="4" l="1"/>
  <c r="G25" i="4"/>
  <c r="G35" i="4" s="1"/>
  <c r="G53" i="4" s="1"/>
  <c r="G25" i="6"/>
  <c r="G34" i="6" s="1"/>
  <c r="G37" i="6" s="1"/>
  <c r="G67" i="6" s="1"/>
  <c r="G69" i="6" s="1"/>
  <c r="G48" i="4"/>
  <c r="G46" i="4" s="1"/>
  <c r="G51" i="4"/>
  <c r="K35" i="4"/>
  <c r="I14" i="4"/>
  <c r="E54" i="1" l="1"/>
  <c r="I54" i="1"/>
  <c r="E19" i="1"/>
  <c r="I19" i="1"/>
  <c r="I32" i="4" l="1"/>
  <c r="I33" i="4" s="1"/>
  <c r="E32" i="4"/>
  <c r="E33" i="4" s="1"/>
  <c r="E20" i="4"/>
  <c r="E30" i="1"/>
  <c r="E21" i="4" l="1"/>
  <c r="I21" i="4"/>
  <c r="I23" i="4" s="1"/>
  <c r="I25" i="4" l="1"/>
  <c r="I25" i="6"/>
  <c r="I34" i="6" s="1"/>
  <c r="I37" i="6" s="1"/>
  <c r="I67" i="6" s="1"/>
  <c r="I69" i="6" s="1"/>
  <c r="K25" i="6"/>
  <c r="K34" i="6" s="1"/>
  <c r="K37" i="6" s="1"/>
  <c r="K67" i="6" s="1"/>
  <c r="K69" i="6" s="1"/>
  <c r="E23" i="4"/>
  <c r="E25" i="6" l="1"/>
  <c r="E34" i="6" s="1"/>
  <c r="E37" i="6" s="1"/>
  <c r="E67" i="6" s="1"/>
  <c r="E69" i="6" s="1"/>
  <c r="I46" i="4"/>
  <c r="I57" i="4" s="1"/>
  <c r="I35" i="4"/>
  <c r="I51" i="4" s="1"/>
  <c r="E25" i="4"/>
  <c r="E48" i="4" s="1"/>
  <c r="E46" i="4" l="1"/>
  <c r="K51" i="4"/>
  <c r="K46" i="4"/>
  <c r="K57" i="4" s="1"/>
  <c r="E35" i="4"/>
  <c r="E53" i="4" s="1"/>
  <c r="E51" i="4" s="1"/>
  <c r="E57" i="4" l="1"/>
  <c r="S21" i="2" l="1"/>
  <c r="G65" i="1" l="1"/>
  <c r="E65" i="1"/>
  <c r="I30" i="1"/>
  <c r="K65" i="1" l="1"/>
  <c r="E31" i="1"/>
  <c r="I65" i="1"/>
  <c r="I31" i="1"/>
  <c r="K86" i="1" l="1"/>
  <c r="K88" i="1" s="1"/>
  <c r="K89" i="1" s="1"/>
  <c r="K90" i="1" s="1"/>
  <c r="I86" i="1" l="1"/>
  <c r="I88" i="1" s="1"/>
  <c r="I89" i="1" s="1"/>
  <c r="I90" i="1" s="1"/>
  <c r="S24" i="2" l="1"/>
  <c r="G57" i="4"/>
  <c r="E86" i="1" l="1"/>
  <c r="E88" i="1" s="1"/>
  <c r="E89" i="1" s="1"/>
  <c r="E90" i="1" s="1"/>
  <c r="G86" i="1"/>
  <c r="G88" i="1" s="1"/>
  <c r="G89" i="1" s="1"/>
  <c r="G90" i="1" s="1"/>
  <c r="S26" i="2" l="1"/>
  <c r="S20" i="2"/>
</calcChain>
</file>

<file path=xl/sharedStrings.xml><?xml version="1.0" encoding="utf-8"?>
<sst xmlns="http://schemas.openxmlformats.org/spreadsheetml/2006/main" count="311" uniqueCount="203">
  <si>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</si>
  <si>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</si>
  <si>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</si>
  <si>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</si>
  <si>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</si>
  <si>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</si>
  <si>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</si>
  <si>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</si>
  <si>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</si>
  <si>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</si>
  <si>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</si>
  <si>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</si>
  <si>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</si>
  <si>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</si>
  <si>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</si>
  <si>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</si>
  <si>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</si>
  <si>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</si>
  <si>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</si>
  <si>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</si>
  <si>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</si>
  <si>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</si>
  <si>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</si>
  <si>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</si>
  <si>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</si>
  <si>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</si>
  <si>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</si>
  <si>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</si>
  <si>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</si>
  <si>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</si>
  <si>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</si>
  <si>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</si>
  <si>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</si>
  <si>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</si>
  <si>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</si>
  <si>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</si>
  <si>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</si>
  <si>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</si>
  <si>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</si>
  <si>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</si>
  <si>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</si>
  <si>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</si>
  <si>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</si>
  <si>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</si>
  <si>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</si>
  <si>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</si>
  <si>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</si>
  <si>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</si>
  <si>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</si>
  <si>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</si>
  <si>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</si>
  <si>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</si>
  <si>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</si>
  <si>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</si>
  <si>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</si>
  <si>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</si>
  <si>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</si>
  <si>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</si>
  <si>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</si>
  <si>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</si>
  <si>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</si>
  <si>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</si>
  <si>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</si>
  <si>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</si>
  <si>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</si>
  <si>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</si>
  <si>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</si>
  <si>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</si>
  <si>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</si>
  <si>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</si>
  <si>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</si>
  <si>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</si>
  <si>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</si>
  <si>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</si>
  <si>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</si>
  <si>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</si>
  <si>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</si>
  <si>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</si>
  <si>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</si>
  <si>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</si>
  <si>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</si>
  <si>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ต้นทุนขาย</t>
  </si>
  <si>
    <t>ต้นทุนการให้บริการ</t>
  </si>
  <si>
    <t>สินทรัพย์ทางการเงินหมุนเวียนอื่น</t>
  </si>
  <si>
    <t>ค่าใช้จ่ายในการขายและจัดจำหน่าย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</si>
  <si>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</si>
  <si>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</si>
  <si>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บริษัท ไทยมุ้ย คอร์ปอเรชั่น จำกัด (มหาชน) และบริษัทย่อย</t>
  </si>
  <si>
    <t>สินทรัพย์สิทธิการใช้</t>
  </si>
  <si>
    <t xml:space="preserve">      หุ้นสามัญ 340,000,000 หุ้น มูลค่าหุ้นละ 0.50 บาท</t>
  </si>
  <si>
    <t>จากการรวมธุรกิจ</t>
  </si>
  <si>
    <t>ภายใต้การ</t>
  </si>
  <si>
    <t>ควบคุมเดียวกัน</t>
  </si>
  <si>
    <t>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</si>
  <si>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</si>
  <si>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</si>
  <si>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เงินสดจ่ายภาษีเงินได้</t>
  </si>
  <si>
    <t>เงินลงทุนชั่วคราว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</si>
  <si>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</si>
  <si>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</si>
  <si>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รายได้จากการขาย</t>
  </si>
  <si>
    <t>รายได้จากการบริการ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</si>
  <si>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</si>
  <si>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</si>
  <si>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</si>
  <si>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</si>
  <si>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</si>
  <si>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</si>
  <si>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กำไรขาดทุนเบ็ดเสร็จอื่น:</t>
  </si>
  <si>
    <t>การแบ่งปันกำไรขาดทุนเบ็ดเสร็จรวม</t>
  </si>
  <si>
    <t>งบกำไรขาดทุนเบ็ดเสร็จ (ต่อ)</t>
  </si>
  <si>
    <t>ยอดคงเหลือ ณ วันที่ 31 ธันวาคม 2562 - หลังการปรับปรุง</t>
  </si>
  <si>
    <t>หัก: ผลกระทบของภาษีเงินได้</t>
  </si>
  <si>
    <t>เงินสดจากกิจกรรมดำเนินงาน</t>
  </si>
  <si>
    <t>ไม่มีอำนาจควบคุม</t>
  </si>
  <si>
    <t>รายได้ดอกเบี้ย</t>
  </si>
  <si>
    <t xml:space="preserve">ยอดคงเหลือ ณ วันที่ 31 ธันวาคม 2562 </t>
  </si>
  <si>
    <t xml:space="preserve">ผลสะสมจากการเปลี่ยนแปลงนโยบายการบัญชี </t>
  </si>
  <si>
    <t>หนี้สินตามสัญญาเช่าการเงิน - สุทธิจากส่วนที่</t>
  </si>
  <si>
    <t>ส่วนของหนี้สินตามสัญญาเช่าการเงินที่ถึงกำหนดชำระ</t>
  </si>
  <si>
    <t xml:space="preserve">   รายได้ดอกเบี้ย</t>
  </si>
  <si>
    <t>เงินสดจ่ายซื้ออาคารและอุปกรณ์</t>
  </si>
  <si>
    <t>เงินสดรับจากดอกเบี้ยรับ</t>
  </si>
  <si>
    <t>กระแสเงินสดสุทธิใช้ไปในกิจกรรมลงทุน</t>
  </si>
  <si>
    <t>เงินสดจ่ายหนี้สินตามสัญญาเช่า</t>
  </si>
  <si>
    <t xml:space="preserve">   ยังไม่ได้จัดสรร (ขาดทุนสะสม)</t>
  </si>
  <si>
    <t>หนี้สินภาษีเงินได้รอตัดบัญชี</t>
  </si>
  <si>
    <t xml:space="preserve">   ค่าตัดจำหน่ายภาษีเงินได้ถูกหัก ณ ที่จ่าย</t>
  </si>
  <si>
    <t>เงินสดจ่ายซื้อสินทรัพย์ไม่มีตัวตน</t>
  </si>
  <si>
    <t>ขาดทุนก่อนภาษี</t>
  </si>
  <si>
    <t>รายการปรับกระทบยอดขาดทุนก่อนภาษีเป็นเงินสดรับ (จ่าย)</t>
  </si>
  <si>
    <t>เงินสดจ่ายจากการซื้อบริษัทย่อย</t>
  </si>
  <si>
    <t>การแบ่งปันขาดทุน</t>
  </si>
  <si>
    <t>ขาดทุนต่อหุ้น (บาท)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</si>
  <si>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</si>
  <si>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</si>
  <si>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</si>
  <si>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เงินสดจ่ายจากเงินกู้ยืมระยะสั้นจากบุคคลที่เกี่ยวข้องกัน</t>
  </si>
  <si>
    <t>กระแสเงินสดสุทธิจาก (ใช้ไปใน) กิจกรรมจัดหาเงิน</t>
  </si>
  <si>
    <t>ส่วนเกินทุนจากการรวมธุรกิจภายใต้การควบคุมเดียวกัน</t>
  </si>
  <si>
    <t>ต้นทุนทางการเงิน</t>
  </si>
  <si>
    <t>ส่วนเกินทุน</t>
  </si>
  <si>
    <t xml:space="preserve">   กำไรจากการต่อรองราคาซื้อ</t>
  </si>
  <si>
    <t>เงินสดรับจากเงินกู้ยืมระยะยาวจากสถาบันการเงิน</t>
  </si>
  <si>
    <t>ณ วันที่ 31 ธันวาคม 2563</t>
  </si>
  <si>
    <t>(หน่วย: บาท)</t>
  </si>
  <si>
    <t>สำหรับปีสิ้นสุดวันที่ 31 ธันวาคม 2563</t>
  </si>
  <si>
    <t>ยอดคงเหลือ ณ วันที่ 31 ธันวาคม 2563</t>
  </si>
  <si>
    <t>16, 17, 21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</si>
  <si>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</si>
  <si>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</si>
  <si>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</si>
  <si>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</si>
  <si>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โอนกำไรสะสมที่ยังไม่ได้จัดสรรไปเป็น</t>
  </si>
  <si>
    <t>รายได้ภาษีเงินได้</t>
  </si>
  <si>
    <t>ขาดทุนก่อนรายได้ภาษีเงินได้</t>
  </si>
  <si>
    <t>ขาดทุนก่อนค่าใช้จ่ายทางการเงินและรายได้ภาษีเงินได้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</si>
  <si>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</si>
  <si>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</si>
  <si>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จำนวนหุ้นสามัญถัวเฉลี่ยถ่วงน้ำหนัก</t>
  </si>
  <si>
    <t>ขาดทุนสำหรับปี</t>
  </si>
  <si>
    <t>ส่วนของผู้มีส่วนได้เสียที่ไม่มีอำนาจควบคุมเพิ่มขึ้น</t>
  </si>
  <si>
    <t xml:space="preserve">   จากการซื้อบริษัทย่อย</t>
  </si>
  <si>
    <t xml:space="preserve">(หน่วย: บาท)  </t>
  </si>
  <si>
    <t>ขาดทุนสำหรับปี (ปรับปรุงใหม่)</t>
  </si>
  <si>
    <t xml:space="preserve">   ประมาณการรับคืนสินค้า (โอนกลับรายการ)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</si>
  <si>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</si>
  <si>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</si>
  <si>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ขาดทุนจากการจำหน่ายสินทรัพย์</t>
  </si>
  <si>
    <t>กำไรจากการดำเนินงานก่อนการเปลี่ยนแปลงในสินทรัพย์</t>
  </si>
  <si>
    <t>เงินฝากธนาคารที่มีภาระค้ำประกัน (เพิ่มขึ้น) ลดลง</t>
  </si>
  <si>
    <t>เงินสดจ่ายให้กู้ยืมระยะสั้นแก่กิจการที่เกี่ยวข้องกัน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</si>
  <si>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</si>
  <si>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</si>
  <si>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 xml:space="preserve">เงินสดจ่ายคืนเงินต้นและดอกเบี้ยของหนี้สินตามสัญญาเช่า </t>
  </si>
  <si>
    <t>เงินปันผลจ่าย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</si>
  <si>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</si>
  <si>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</si>
  <si>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เงินปันผลจ่าย (หมายเหตุ 29)</t>
  </si>
  <si>
    <t>2563</t>
  </si>
  <si>
    <t>2562</t>
  </si>
  <si>
    <t>ลูกหนี้ภายใต้สัญญาเช่า - ส่วนที่ถึงกำหนด</t>
  </si>
  <si>
    <t>ลูกหนี้ภายใต้สัญญาเช่า - สุทธิจากส่วนที่ถึงกำหนด</t>
  </si>
  <si>
    <t>(ขาดทุนสะสม)</t>
  </si>
  <si>
    <t xml:space="preserve">   ค่าเผื่อผลขาดทุนด้านเครดิตที่คาดว่าจะเกิดขึ้น</t>
  </si>
  <si>
    <t xml:space="preserve">   ค่าเผื่อหนี้สงสัยจะสูญ </t>
  </si>
  <si>
    <t xml:space="preserve">   การปรับลดสินค้าคงเหลือเป็นมูลค่าสุทธิที่จะได้รับ </t>
  </si>
  <si>
    <t>กระแสเงินสดสุทธิจากกิจกรรมดำเนินงาน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</si>
  <si>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</si>
  <si>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</si>
  <si>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หนี้สินตามสัญญาเช่าที่ดินและอาคารเพิ่มขึ้น</t>
  </si>
  <si>
    <t>ผลกระทบจากรายการปรับปรุงของปีก่อน (หมายเหตุ 4.1)</t>
  </si>
  <si>
    <t>ผลสะสมจากการเปลี่ยนแปลงนโยบายบัญชี (หมายเหตุ 4.2)</t>
  </si>
  <si>
    <t xml:space="preserve">   (หมายเหตุ 4.2)</t>
  </si>
  <si>
    <t xml:space="preserve">   - ตามที่รายงานไว้เดิม</t>
  </si>
  <si>
    <t xml:space="preserve">   - หลังการปรับปรุง</t>
  </si>
  <si>
    <t>ยอดคงเหลือ ณ วันที่ 31 ธันวาคม 2561</t>
  </si>
  <si>
    <t>ยอดคงเหลือ ณ วันที่ 31 ธันวาคม 2562  - ตามที่รายงานไว้เดิม</t>
  </si>
  <si>
    <t>ยอดคงเหลือ ณ วันที่ 31 ธันวาคม 2562</t>
  </si>
  <si>
    <t xml:space="preserve">   ผลประโยชน์พนักงานจ่ายจริงในระหว่างปี</t>
  </si>
  <si>
    <t>ยอดคงเหลือ ณ วันที่ 1 มกราคม 2563</t>
  </si>
  <si>
    <t>ยอดคงเหลือ ณ วันที่ 1 มกราคม 2563 - หลังการปรับปรุง</t>
  </si>
  <si>
    <t xml:space="preserve">   สำรองตามกฎหมาย (หมายเหตุ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</si>
</sst>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0_);_(* \(#,##0.000\);_(* &quot;-&quot;_);_(@_)"/>
    <numFmt numFmtId="169" formatCode="#,##0.0_);[Red]\(#,##0.0\)"/>
    <numFmt numFmtId="170" formatCode="0.0%"/>
    <numFmt numFmtId="171" formatCode="#,##0;\(#,##0\)"/>
    <numFmt numFmtId="172" formatCode="\$#,##0.00;\(\$#,##0.00\)"/>
    <numFmt numFmtId="173" formatCode="\$#,##0;\(\$#,##0\)"/>
  </numFmts>
  <fonts count="4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5"/>
      <name val="CordiaUPC"/>
      <family val="1"/>
    </font>
    <font>
      <b/>
      <sz val="18"/>
      <color indexed="62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52">
    <xf numFmtId="0" fontId="0" fillId="0" borderId="0"/>
    <xf numFmtId="0" fontId="10" fillId="0" borderId="0"/>
    <xf numFmtId="0" fontId="2" fillId="0" borderId="0"/>
    <xf numFmtId="43" fontId="12" fillId="0" borderId="0" applyFont="0" applyFill="0" applyBorder="0" applyAlignment="0" applyProtection="0"/>
    <xf numFmtId="0" fontId="13" fillId="0" borderId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4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7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6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6" applyNumberFormat="0" applyAlignment="0" applyProtection="0"/>
    <xf numFmtId="0" fontId="29" fillId="3" borderId="8" applyNumberFormat="0" applyAlignment="0" applyProtection="0"/>
    <xf numFmtId="43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4" fillId="0" borderId="0"/>
    <xf numFmtId="171" fontId="22" fillId="0" borderId="0"/>
    <xf numFmtId="0" fontId="14" fillId="0" borderId="0"/>
    <xf numFmtId="172" fontId="22" fillId="0" borderId="0"/>
    <xf numFmtId="170" fontId="14" fillId="0" borderId="0"/>
    <xf numFmtId="173" fontId="22" fillId="0" borderId="0"/>
    <xf numFmtId="0" fontId="30" fillId="0" borderId="0" applyNumberFormat="0" applyFill="0" applyBorder="0" applyAlignment="0" applyProtection="0"/>
    <xf numFmtId="0" fontId="31" fillId="12" borderId="0" applyNumberFormat="0" applyBorder="0" applyAlignment="0" applyProtection="0"/>
    <xf numFmtId="38" fontId="16" fillId="22" borderId="0" applyNumberFormat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10" fontId="16" fillId="23" borderId="10" applyNumberFormat="0" applyBorder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5" fillId="13" borderId="6" applyNumberFormat="0" applyAlignment="0" applyProtection="0"/>
    <xf numFmtId="0" fontId="36" fillId="0" borderId="14" applyNumberFormat="0" applyFill="0" applyAlignment="0" applyProtection="0"/>
    <xf numFmtId="0" fontId="37" fillId="2" borderId="0" applyNumberFormat="0" applyBorder="0" applyAlignment="0" applyProtection="0"/>
    <xf numFmtId="37" fontId="17" fillId="0" borderId="0"/>
    <xf numFmtId="0" fontId="18" fillId="0" borderId="0"/>
    <xf numFmtId="169" fontId="23" fillId="0" borderId="0"/>
    <xf numFmtId="0" fontId="25" fillId="0" borderId="0"/>
    <xf numFmtId="0" fontId="13" fillId="0" borderId="0"/>
    <xf numFmtId="0" fontId="2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5" fillId="0" borderId="0"/>
    <xf numFmtId="0" fontId="15" fillId="0" borderId="0"/>
    <xf numFmtId="0" fontId="1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3" fillId="0" borderId="0"/>
    <xf numFmtId="0" fontId="15" fillId="0" borderId="0"/>
    <xf numFmtId="0" fontId="19" fillId="0" borderId="0"/>
    <xf numFmtId="0" fontId="1" fillId="0" borderId="0"/>
    <xf numFmtId="0" fontId="19" fillId="0" borderId="0"/>
    <xf numFmtId="0" fontId="25" fillId="0" borderId="0"/>
    <xf numFmtId="0" fontId="25" fillId="0" borderId="0"/>
    <xf numFmtId="0" fontId="20" fillId="0" borderId="0">
      <alignment vertical="top"/>
    </xf>
    <xf numFmtId="0" fontId="21" fillId="4" borderId="9" applyNumberFormat="0" applyFont="0" applyAlignment="0" applyProtection="0"/>
    <xf numFmtId="0" fontId="21" fillId="4" borderId="9" applyNumberFormat="0" applyFont="0" applyAlignment="0" applyProtection="0"/>
    <xf numFmtId="0" fontId="21" fillId="4" borderId="9" applyNumberFormat="0" applyFont="0" applyAlignment="0" applyProtection="0"/>
    <xf numFmtId="0" fontId="38" fillId="21" borderId="7" applyNumberFormat="0" applyAlignment="0" applyProtection="0"/>
    <xf numFmtId="1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19" fillId="0" borderId="15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20" fillId="0" borderId="0">
      <alignment vertical="top"/>
    </xf>
    <xf numFmtId="0" fontId="13" fillId="0" borderId="0"/>
  </cellStyleXfs>
  <cellXfs count="147">
    <xf numFmtId="0" fontId="0" fillId="0" borderId="0" xfId="0"/>
    <xf numFmtId="166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166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left"/>
    </xf>
    <xf numFmtId="166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0" fontId="4" fillId="0" borderId="0" xfId="0" applyNumberFormat="1" applyFont="1" applyFill="1" applyAlignment="1"/>
    <xf numFmtId="166" fontId="4" fillId="0" borderId="0" xfId="0" applyNumberFormat="1" applyFont="1" applyFill="1" applyAlignment="1"/>
    <xf numFmtId="166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166" fontId="4" fillId="0" borderId="0" xfId="0" quotePrefix="1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/>
    <xf numFmtId="164" fontId="7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/>
    <xf numFmtId="49" fontId="8" fillId="0" borderId="0" xfId="0" applyNumberFormat="1" applyFont="1" applyFill="1" applyAlignment="1"/>
    <xf numFmtId="167" fontId="7" fillId="0" borderId="0" xfId="0" applyNumberFormat="1" applyFont="1" applyFill="1" applyAlignment="1"/>
    <xf numFmtId="164" fontId="8" fillId="0" borderId="1" xfId="0" applyNumberFormat="1" applyFont="1" applyFill="1" applyBorder="1" applyAlignment="1"/>
    <xf numFmtId="164" fontId="8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center"/>
    </xf>
    <xf numFmtId="168" fontId="4" fillId="0" borderId="4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37" fontId="4" fillId="0" borderId="0" xfId="1" applyNumberFormat="1" applyFont="1" applyFill="1" applyAlignment="1"/>
    <xf numFmtId="0" fontId="5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64" fontId="4" fillId="0" borderId="2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left"/>
    </xf>
    <xf numFmtId="166" fontId="4" fillId="0" borderId="0" xfId="0" quotePrefix="1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4" fillId="0" borderId="5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Continuous"/>
    </xf>
    <xf numFmtId="166" fontId="3" fillId="0" borderId="0" xfId="0" applyNumberFormat="1" applyFont="1" applyFill="1" applyBorder="1" applyAlignment="1">
      <alignment horizontal="center"/>
    </xf>
    <xf numFmtId="166" fontId="11" fillId="0" borderId="0" xfId="0" applyNumberFormat="1" applyFont="1" applyFill="1" applyAlignment="1"/>
    <xf numFmtId="49" fontId="7" fillId="0" borderId="0" xfId="0" applyNumberFormat="1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164" fontId="8" fillId="0" borderId="0" xfId="0" applyNumberFormat="1" applyFont="1" applyFill="1" applyAlignment="1">
      <alignment horizontal="right" vertical="top"/>
    </xf>
    <xf numFmtId="164" fontId="8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166" fontId="4" fillId="0" borderId="4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right" vertical="top"/>
    </xf>
    <xf numFmtId="49" fontId="8" fillId="0" borderId="0" xfId="0" applyNumberFormat="1" applyFont="1" applyFill="1" applyAlignment="1">
      <alignment vertical="top"/>
    </xf>
    <xf numFmtId="166" fontId="4" fillId="0" borderId="3" xfId="0" applyNumberFormat="1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center" vertical="top"/>
    </xf>
    <xf numFmtId="168" fontId="4" fillId="0" borderId="0" xfId="0" applyNumberFormat="1" applyFont="1" applyFill="1" applyBorder="1" applyAlignment="1">
      <alignment horizontal="right"/>
    </xf>
    <xf numFmtId="49" fontId="6" fillId="0" borderId="0" xfId="2" applyNumberFormat="1" applyFont="1" applyFill="1" applyAlignment="1">
      <alignment vertical="top"/>
    </xf>
    <xf numFmtId="49" fontId="4" fillId="0" borderId="0" xfId="2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164" fontId="6" fillId="0" borderId="1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Alignment="1">
      <alignment horizontal="left"/>
    </xf>
    <xf numFmtId="166" fontId="4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/>
    <xf numFmtId="164" fontId="8" fillId="0" borderId="0" xfId="0" applyNumberFormat="1" applyFont="1" applyFill="1"/>
    <xf numFmtId="164" fontId="8" fillId="0" borderId="1" xfId="0" applyNumberFormat="1" applyFont="1" applyFill="1" applyBorder="1"/>
    <xf numFmtId="166" fontId="4" fillId="0" borderId="0" xfId="0" applyNumberFormat="1" applyFont="1" applyFill="1" applyAlignment="1">
      <alignment horizontal="center" vertical="top"/>
    </xf>
    <xf numFmtId="168" fontId="4" fillId="0" borderId="0" xfId="0" applyNumberFormat="1" applyFont="1" applyFill="1" applyAlignment="1">
      <alignment horizontal="right"/>
    </xf>
    <xf numFmtId="166" fontId="3" fillId="0" borderId="1" xfId="0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right"/>
    </xf>
    <xf numFmtId="164" fontId="4" fillId="0" borderId="0" xfId="3" applyNumberFormat="1" applyFont="1" applyFill="1" applyAlignment="1"/>
    <xf numFmtId="0" fontId="4" fillId="0" borderId="0" xfId="0" applyFont="1" applyAlignment="1">
      <alignment horizontal="left"/>
    </xf>
    <xf numFmtId="166" fontId="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66" fontId="4" fillId="0" borderId="0" xfId="0" applyNumberFormat="1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6" fontId="4" fillId="0" borderId="0" xfId="0" quotePrefix="1" applyNumberFormat="1" applyFont="1" applyAlignment="1">
      <alignment horizontal="left"/>
    </xf>
    <xf numFmtId="166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166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6" fontId="4" fillId="0" borderId="0" xfId="0" quotePrefix="1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/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1" fontId="4" fillId="0" borderId="0" xfId="0" applyNumberFormat="1" applyFont="1"/>
    <xf numFmtId="0" fontId="4" fillId="0" borderId="0" xfId="0" quotePrefix="1" applyFont="1" applyAlignment="1">
      <alignment horizontal="center"/>
    </xf>
    <xf numFmtId="0" fontId="3" fillId="0" borderId="0" xfId="0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164" fontId="4" fillId="0" borderId="2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37" fontId="42" fillId="0" borderId="0" xfId="151" applyNumberFormat="1" applyFont="1" applyFill="1" applyAlignment="1">
      <alignment horizontal="left"/>
    </xf>
    <xf numFmtId="37" fontId="42" fillId="0" borderId="0" xfId="4" applyNumberFormat="1" applyFont="1" applyFill="1" applyAlignment="1">
      <alignment horizontal="left"/>
    </xf>
    <xf numFmtId="37" fontId="41" fillId="0" borderId="0" xfId="4" applyNumberFormat="1" applyFont="1" applyFill="1" applyAlignment="1">
      <alignment horizontal="left"/>
    </xf>
    <xf numFmtId="164" fontId="6" fillId="0" borderId="1" xfId="0" applyNumberFormat="1" applyFont="1" applyFill="1" applyBorder="1"/>
    <xf numFmtId="166" fontId="3" fillId="0" borderId="1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</cellXfs>
  <cellStyles count="152">
    <cellStyle name="20% - Accent1 2" xfId="5"/>
    <cellStyle name="20% - Accent1 3" xfId="6"/>
    <cellStyle name="20% - Accent2 2" xfId="7"/>
    <cellStyle name="20% - Accent2 3" xfId="8"/>
    <cellStyle name="20% - Accent3 2" xfId="9"/>
    <cellStyle name="20% - Accent3 3" xfId="10"/>
    <cellStyle name="20% - Accent4 2" xfId="11"/>
    <cellStyle name="20% - Accent4 3" xfId="12"/>
    <cellStyle name="20% - Accent5 2" xfId="13"/>
    <cellStyle name="20% - Accent5 3" xfId="14"/>
    <cellStyle name="20% - Accent6 2" xfId="15"/>
    <cellStyle name="20% - Accent6 3" xfId="16"/>
    <cellStyle name="40% - Accent1 2" xfId="17"/>
    <cellStyle name="40% - Accent1 3" xfId="18"/>
    <cellStyle name="40% - Accent2 2" xfId="19"/>
    <cellStyle name="40% - Accent2 3" xfId="20"/>
    <cellStyle name="40% - Accent3 2" xfId="21"/>
    <cellStyle name="40% - Accent3 3" xfId="22"/>
    <cellStyle name="40% - Accent4 2" xfId="23"/>
    <cellStyle name="40% - Accent4 3" xfId="24"/>
    <cellStyle name="40% - Accent5 2" xfId="25"/>
    <cellStyle name="40% - Accent5 3" xfId="26"/>
    <cellStyle name="40% - Accent6 2" xfId="27"/>
    <cellStyle name="40% - Accent6 3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Accent1 2" xfId="35"/>
    <cellStyle name="Accent2 2" xfId="36"/>
    <cellStyle name="Accent3 2" xfId="37"/>
    <cellStyle name="Accent4 2" xfId="38"/>
    <cellStyle name="Accent5 2" xfId="39"/>
    <cellStyle name="Accent6 2" xfId="40"/>
    <cellStyle name="Bad 2" xfId="41"/>
    <cellStyle name="Calculation 2" xfId="42"/>
    <cellStyle name="Check Cell 2" xfId="43"/>
    <cellStyle name="Comma" xfId="3" builtinId="3"/>
    <cellStyle name="Comma 2" xfId="44"/>
    <cellStyle name="Comma 22" xfId="45"/>
    <cellStyle name="Comma 3" xfId="46"/>
    <cellStyle name="Comma 4" xfId="47"/>
    <cellStyle name="Comma 5" xfId="48"/>
    <cellStyle name="Comma 5 2" xfId="49"/>
    <cellStyle name="Comma 6" xfId="50"/>
    <cellStyle name="Comma 7" xfId="51"/>
    <cellStyle name="Comma 8" xfId="52"/>
    <cellStyle name="comma zerodec" xfId="53"/>
    <cellStyle name="comma zerodec 2" xfId="54"/>
    <cellStyle name="Currency1" xfId="55"/>
    <cellStyle name="Currency1 2" xfId="56"/>
    <cellStyle name="Dollar (zero dec)" xfId="57"/>
    <cellStyle name="Dollar (zero dec) 2" xfId="58"/>
    <cellStyle name="Explanatory Text 2" xfId="59"/>
    <cellStyle name="Good 2" xfId="60"/>
    <cellStyle name="Grey" xfId="61"/>
    <cellStyle name="Heading 1 2" xfId="62"/>
    <cellStyle name="Heading 2 2" xfId="63"/>
    <cellStyle name="Heading 3 2" xfId="64"/>
    <cellStyle name="Heading 4 2" xfId="65"/>
    <cellStyle name="Input [yellow]" xfId="66"/>
    <cellStyle name="Input 10" xfId="67"/>
    <cellStyle name="Input 11" xfId="68"/>
    <cellStyle name="Input 12" xfId="69"/>
    <cellStyle name="Input 13" xfId="70"/>
    <cellStyle name="Input 14" xfId="71"/>
    <cellStyle name="Input 15" xfId="72"/>
    <cellStyle name="Input 16" xfId="73"/>
    <cellStyle name="Input 17" xfId="74"/>
    <cellStyle name="Input 18" xfId="75"/>
    <cellStyle name="Input 2" xfId="76"/>
    <cellStyle name="Input 3" xfId="77"/>
    <cellStyle name="Input 4" xfId="78"/>
    <cellStyle name="Input 5" xfId="79"/>
    <cellStyle name="Input 6" xfId="80"/>
    <cellStyle name="Input 7" xfId="81"/>
    <cellStyle name="Input 8" xfId="82"/>
    <cellStyle name="Input 9" xfId="83"/>
    <cellStyle name="Linked Cell 2" xfId="84"/>
    <cellStyle name="Neutral 2" xfId="85"/>
    <cellStyle name="no dec" xfId="86"/>
    <cellStyle name="Normal" xfId="0" builtinId="0"/>
    <cellStyle name="Normal - Style1" xfId="87"/>
    <cellStyle name="Normal - Style1 2" xfId="88"/>
    <cellStyle name="Normal 10" xfId="89"/>
    <cellStyle name="Normal 11" xfId="90"/>
    <cellStyle name="Normal 12" xfId="91"/>
    <cellStyle name="Normal 13" xfId="92"/>
    <cellStyle name="Normal 14" xfId="93"/>
    <cellStyle name="Normal 15" xfId="94"/>
    <cellStyle name="Normal 16" xfId="95"/>
    <cellStyle name="Normal 17" xfId="96"/>
    <cellStyle name="Normal 18" xfId="97"/>
    <cellStyle name="Normal 19" xfId="98"/>
    <cellStyle name="Normal 2" xfId="2"/>
    <cellStyle name="Normal 2 2" xfId="100"/>
    <cellStyle name="Normal 2 3" xfId="101"/>
    <cellStyle name="Normal 2 4" xfId="99"/>
    <cellStyle name="Normal 20" xfId="102"/>
    <cellStyle name="Normal 21" xfId="103"/>
    <cellStyle name="Normal 22" xfId="104"/>
    <cellStyle name="Normal 23" xfId="105"/>
    <cellStyle name="Normal 24" xfId="106"/>
    <cellStyle name="Normal 25" xfId="107"/>
    <cellStyle name="Normal 26" xfId="108"/>
    <cellStyle name="Normal 27" xfId="109"/>
    <cellStyle name="Normal 28" xfId="110"/>
    <cellStyle name="Normal 29" xfId="111"/>
    <cellStyle name="Normal 3" xfId="112"/>
    <cellStyle name="Normal 3 2" xfId="113"/>
    <cellStyle name="Normal 30" xfId="4"/>
    <cellStyle name="Normal 31" xfId="151"/>
    <cellStyle name="Normal 4" xfId="114"/>
    <cellStyle name="Normal 5" xfId="115"/>
    <cellStyle name="Normal 6" xfId="116"/>
    <cellStyle name="Normal 7" xfId="117"/>
    <cellStyle name="Normal 8" xfId="118"/>
    <cellStyle name="Normal 9" xfId="119"/>
    <cellStyle name="Normal_BS&amp;PLT Q1'2006" xfId="1"/>
    <cellStyle name="Note 2" xfId="120"/>
    <cellStyle name="Note 3" xfId="121"/>
    <cellStyle name="Note 4" xfId="122"/>
    <cellStyle name="Output 2" xfId="123"/>
    <cellStyle name="Percent [2]" xfId="124"/>
    <cellStyle name="Percent 10" xfId="125"/>
    <cellStyle name="Percent 11" xfId="126"/>
    <cellStyle name="Percent 12" xfId="127"/>
    <cellStyle name="Percent 13" xfId="128"/>
    <cellStyle name="Percent 14" xfId="129"/>
    <cellStyle name="Percent 15" xfId="130"/>
    <cellStyle name="Percent 16" xfId="131"/>
    <cellStyle name="Percent 17" xfId="132"/>
    <cellStyle name="Percent 18" xfId="133"/>
    <cellStyle name="Percent 19" xfId="134"/>
    <cellStyle name="Percent 2" xfId="135"/>
    <cellStyle name="Percent 2 2" xfId="136"/>
    <cellStyle name="Percent 20" xfId="137"/>
    <cellStyle name="Percent 21" xfId="138"/>
    <cellStyle name="Percent 3" xfId="139"/>
    <cellStyle name="Percent 4" xfId="140"/>
    <cellStyle name="Percent 5" xfId="141"/>
    <cellStyle name="Percent 6" xfId="142"/>
    <cellStyle name="Percent 7" xfId="143"/>
    <cellStyle name="Percent 8" xfId="144"/>
    <cellStyle name="Percent 9" xfId="145"/>
    <cellStyle name="Quantity" xfId="146"/>
    <cellStyle name="Title 2" xfId="147"/>
    <cellStyle name="Total 2" xfId="148"/>
    <cellStyle name="Warning Text 2" xfId="149"/>
    <cellStyle name="ปกติ 2" xfId="150"/>
  </cellStyles>
  <dxfs count="0"/>
  <tableStyles count="0" defaultTableStyle="TableStyleMedium9" defaultPivotStyle="PivotStyleLight16"/>
  <colors>
    <mruColors>
      <color rgb="FFFFFF66"/>
      <color rgb="FF66FFFF"/>
      <color rgb="FF6600FF"/>
      <color rgb="FF66FF33"/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showGridLines="0" view="pageBreakPreview" topLeftCell="A73" zoomScale="68" zoomScaleNormal="100" zoomScaleSheetLayoutView="68" workbookViewId="0">
      <selection activeCell="I86" sqref="I86"/>
    </sheetView>
  </sheetViews>
  <sheetFormatPr defaultColWidth="10.5703125" defaultRowHeight="24" customHeight="1"/>
  <cols>
    <col min="1" max="1" width="42.140625" style="10" customWidth="1"/>
    <col min="2" max="2" width="1.5703125" style="11" customWidth="1"/>
    <col min="3" max="3" width="7.42578125" style="10" customWidth="1"/>
    <col min="4" max="4" width="1.42578125" style="11" customWidth="1"/>
    <col min="5" max="5" width="15" style="11" customWidth="1"/>
    <col min="6" max="6" width="1.42578125" style="11" customWidth="1"/>
    <col min="7" max="7" width="15" style="11" customWidth="1"/>
    <col min="8" max="8" width="1.42578125" style="11" customWidth="1"/>
    <col min="9" max="9" width="15" style="11" customWidth="1"/>
    <col min="10" max="10" width="1.42578125" style="11" customWidth="1"/>
    <col min="11" max="11" width="15" style="11" customWidth="1"/>
    <col min="12" max="12" width="0.85546875" style="11" customWidth="1"/>
    <col min="13" max="16384" width="10.5703125" style="11"/>
  </cols>
  <sheetData>
    <row r="1" spans="1:12" s="7" customFormat="1" ht="23.25">
      <c r="A1" s="4" t="s">
        <v>87</v>
      </c>
      <c r="B1" s="5"/>
      <c r="C1" s="6"/>
      <c r="D1" s="1"/>
      <c r="E1" s="1"/>
      <c r="F1" s="1"/>
      <c r="G1" s="1"/>
      <c r="H1" s="1"/>
      <c r="I1" s="1"/>
      <c r="J1" s="1"/>
      <c r="K1" s="1"/>
      <c r="L1" s="1"/>
    </row>
    <row r="2" spans="1:12" s="7" customFormat="1" ht="23.25">
      <c r="A2" s="50" t="s">
        <v>0</v>
      </c>
      <c r="B2" s="5"/>
      <c r="C2" s="6"/>
      <c r="D2" s="1"/>
      <c r="E2" s="1"/>
      <c r="F2" s="1"/>
      <c r="G2" s="1"/>
      <c r="H2" s="1"/>
      <c r="I2" s="5"/>
      <c r="J2" s="1"/>
      <c r="K2" s="5"/>
      <c r="L2" s="1"/>
    </row>
    <row r="3" spans="1:12" s="52" customFormat="1" ht="22.5" customHeight="1">
      <c r="A3" s="51" t="s">
        <v>144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3.25">
      <c r="A4" s="6"/>
      <c r="B4" s="1"/>
      <c r="C4" s="6"/>
      <c r="D4" s="1"/>
      <c r="E4" s="1"/>
      <c r="F4" s="1"/>
      <c r="G4" s="1"/>
      <c r="H4" s="1"/>
      <c r="I4" s="1"/>
      <c r="J4" s="1"/>
      <c r="K4" s="3" t="s">
        <v>145</v>
      </c>
      <c r="L4" s="1"/>
    </row>
    <row r="5" spans="1:12" ht="23.25">
      <c r="E5" s="144" t="s">
        <v>1</v>
      </c>
      <c r="F5" s="144"/>
      <c r="G5" s="144"/>
      <c r="H5" s="144"/>
      <c r="I5" s="144" t="s">
        <v>2</v>
      </c>
      <c r="J5" s="144"/>
      <c r="K5" s="144"/>
      <c r="L5" s="72"/>
    </row>
    <row r="6" spans="1:12" ht="23.25">
      <c r="C6" s="13" t="s">
        <v>3</v>
      </c>
      <c r="D6" s="14"/>
      <c r="E6" s="53" t="s">
        <v>179</v>
      </c>
      <c r="F6" s="16"/>
      <c r="G6" s="53" t="s">
        <v>180</v>
      </c>
      <c r="H6" s="16"/>
      <c r="I6" s="53" t="s">
        <v>179</v>
      </c>
      <c r="J6" s="16"/>
      <c r="K6" s="53" t="s">
        <v>180</v>
      </c>
      <c r="L6" s="16"/>
    </row>
    <row r="7" spans="1:12" ht="23.25">
      <c r="C7" s="13"/>
      <c r="D7" s="14"/>
      <c r="E7" s="96"/>
      <c r="F7" s="54"/>
      <c r="G7" s="18" t="s">
        <v>4</v>
      </c>
      <c r="H7" s="54"/>
      <c r="I7" s="96"/>
      <c r="J7" s="54"/>
      <c r="K7" s="18"/>
      <c r="L7" s="54"/>
    </row>
    <row r="8" spans="1:12" ht="23.25">
      <c r="A8" s="19" t="s">
        <v>5</v>
      </c>
    </row>
    <row r="9" spans="1:12" ht="23.25">
      <c r="A9" s="19" t="s">
        <v>6</v>
      </c>
      <c r="C9" s="22"/>
    </row>
    <row r="10" spans="1:12" ht="23.25">
      <c r="A10" s="10" t="s">
        <v>7</v>
      </c>
      <c r="C10" s="22">
        <v>9</v>
      </c>
      <c r="E10" s="40">
        <v>64460976</v>
      </c>
      <c r="F10" s="40"/>
      <c r="G10" s="40">
        <v>45477280</v>
      </c>
      <c r="H10" s="40"/>
      <c r="I10" s="40">
        <v>62863338</v>
      </c>
      <c r="J10" s="40"/>
      <c r="K10" s="40">
        <v>42883208</v>
      </c>
      <c r="L10" s="40"/>
    </row>
    <row r="11" spans="1:12" ht="23.25">
      <c r="A11" s="10" t="s">
        <v>97</v>
      </c>
      <c r="C11" s="22"/>
      <c r="E11" s="40">
        <v>0</v>
      </c>
      <c r="F11" s="40"/>
      <c r="G11" s="40">
        <v>42136</v>
      </c>
      <c r="H11" s="40"/>
      <c r="I11" s="40">
        <v>0</v>
      </c>
      <c r="J11" s="40"/>
      <c r="K11" s="40">
        <v>10000</v>
      </c>
      <c r="L11" s="40"/>
    </row>
    <row r="12" spans="1:12" ht="23.25">
      <c r="A12" s="10" t="s">
        <v>75</v>
      </c>
      <c r="C12" s="22">
        <v>10</v>
      </c>
      <c r="D12" s="55"/>
      <c r="E12" s="42">
        <v>81448423</v>
      </c>
      <c r="F12" s="42"/>
      <c r="G12" s="40">
        <v>83140569</v>
      </c>
      <c r="H12" s="42"/>
      <c r="I12" s="40">
        <v>107436673</v>
      </c>
      <c r="J12" s="42"/>
      <c r="K12" s="40">
        <v>110335146</v>
      </c>
      <c r="L12" s="42"/>
    </row>
    <row r="13" spans="1:12" ht="23.25">
      <c r="A13" s="10" t="s">
        <v>181</v>
      </c>
      <c r="C13" s="22"/>
      <c r="D13" s="55"/>
      <c r="E13" s="42"/>
      <c r="F13" s="42"/>
      <c r="G13" s="40"/>
      <c r="H13" s="42"/>
      <c r="I13" s="40"/>
      <c r="J13" s="42"/>
      <c r="K13" s="40"/>
      <c r="L13" s="42"/>
    </row>
    <row r="14" spans="1:12" ht="23.25">
      <c r="A14" s="10" t="s">
        <v>21</v>
      </c>
      <c r="C14" s="22">
        <v>11</v>
      </c>
      <c r="D14" s="55"/>
      <c r="E14" s="42">
        <v>14157576</v>
      </c>
      <c r="F14" s="42"/>
      <c r="G14" s="40">
        <v>3539394</v>
      </c>
      <c r="H14" s="42"/>
      <c r="I14" s="40">
        <v>0</v>
      </c>
      <c r="J14" s="42"/>
      <c r="K14" s="40">
        <v>0</v>
      </c>
      <c r="L14" s="42"/>
    </row>
    <row r="15" spans="1:12" ht="23.25">
      <c r="A15" s="20" t="s">
        <v>8</v>
      </c>
      <c r="B15" s="21"/>
      <c r="C15" s="22">
        <v>8</v>
      </c>
      <c r="E15" s="40">
        <v>0</v>
      </c>
      <c r="F15" s="40"/>
      <c r="G15" s="40">
        <v>0</v>
      </c>
      <c r="H15" s="40"/>
      <c r="I15" s="42">
        <v>12000000</v>
      </c>
      <c r="J15" s="40"/>
      <c r="K15" s="40">
        <v>12000000</v>
      </c>
      <c r="L15" s="40"/>
    </row>
    <row r="16" spans="1:12" ht="23.25">
      <c r="A16" s="56" t="s">
        <v>79</v>
      </c>
      <c r="B16" s="21"/>
      <c r="C16" s="22">
        <v>12</v>
      </c>
      <c r="E16" s="40">
        <v>238805951</v>
      </c>
      <c r="F16" s="40"/>
      <c r="G16" s="40">
        <v>300509725</v>
      </c>
      <c r="H16" s="40"/>
      <c r="I16" s="40">
        <v>179278352</v>
      </c>
      <c r="J16" s="40"/>
      <c r="K16" s="40">
        <v>203745472</v>
      </c>
      <c r="L16" s="40"/>
    </row>
    <row r="17" spans="1:12" ht="23.25">
      <c r="A17" s="56" t="s">
        <v>83</v>
      </c>
      <c r="B17" s="21"/>
      <c r="C17" s="22">
        <v>13</v>
      </c>
      <c r="E17" s="40">
        <v>42463</v>
      </c>
      <c r="F17" s="40"/>
      <c r="G17" s="40">
        <v>0</v>
      </c>
      <c r="H17" s="40"/>
      <c r="I17" s="40">
        <v>10104</v>
      </c>
      <c r="J17" s="40"/>
      <c r="K17" s="40">
        <v>0</v>
      </c>
      <c r="L17" s="40"/>
    </row>
    <row r="18" spans="1:12" ht="23.25">
      <c r="A18" s="56" t="s">
        <v>149</v>
      </c>
      <c r="B18" s="21"/>
      <c r="C18" s="22"/>
      <c r="E18" s="40">
        <v>2096243</v>
      </c>
      <c r="F18" s="40"/>
      <c r="G18" s="40">
        <v>0</v>
      </c>
      <c r="H18" s="40"/>
      <c r="I18" s="40">
        <v>1428800</v>
      </c>
      <c r="J18" s="40"/>
      <c r="K18" s="40">
        <v>0</v>
      </c>
      <c r="L18" s="40"/>
    </row>
    <row r="19" spans="1:12" ht="23.25">
      <c r="A19" s="19" t="s">
        <v>9</v>
      </c>
      <c r="C19" s="22"/>
      <c r="E19" s="57">
        <f>SUM(E10:E18)</f>
        <v>401011632</v>
      </c>
      <c r="F19" s="40"/>
      <c r="G19" s="57">
        <f>SUM(G10:G18)</f>
        <v>432709104</v>
      </c>
      <c r="H19" s="40"/>
      <c r="I19" s="57">
        <f>SUM(I10:I18)</f>
        <v>363017267</v>
      </c>
      <c r="J19" s="40"/>
      <c r="K19" s="57">
        <f>SUM(K10:K18)</f>
        <v>368973826</v>
      </c>
      <c r="L19" s="40"/>
    </row>
    <row r="20" spans="1:12" ht="23.25">
      <c r="A20" s="19" t="s">
        <v>10</v>
      </c>
      <c r="C20" s="22"/>
      <c r="E20" s="40"/>
      <c r="F20" s="40"/>
      <c r="G20" s="40"/>
      <c r="H20" s="40"/>
      <c r="I20" s="40"/>
      <c r="J20" s="40"/>
      <c r="K20" s="40"/>
      <c r="L20" s="40"/>
    </row>
    <row r="21" spans="1:12" ht="23.25">
      <c r="A21" s="10" t="s">
        <v>11</v>
      </c>
      <c r="C21" s="22">
        <v>14</v>
      </c>
      <c r="E21" s="40">
        <v>15919612</v>
      </c>
      <c r="F21" s="40"/>
      <c r="G21" s="40">
        <v>16153648</v>
      </c>
      <c r="H21" s="40"/>
      <c r="I21" s="40">
        <v>15919612</v>
      </c>
      <c r="J21" s="40"/>
      <c r="K21" s="40">
        <v>16153648</v>
      </c>
      <c r="L21" s="40"/>
    </row>
    <row r="22" spans="1:12" ht="23.25">
      <c r="A22" s="20" t="s">
        <v>182</v>
      </c>
      <c r="C22" s="22"/>
      <c r="E22" s="40"/>
      <c r="F22" s="40"/>
      <c r="G22" s="40"/>
      <c r="H22" s="40"/>
      <c r="I22" s="40"/>
      <c r="J22" s="40"/>
      <c r="K22" s="40"/>
      <c r="L22" s="40"/>
    </row>
    <row r="23" spans="1:12" ht="23.25">
      <c r="A23" s="20" t="s">
        <v>21</v>
      </c>
      <c r="B23" s="21"/>
      <c r="C23" s="22">
        <v>11</v>
      </c>
      <c r="E23" s="40">
        <v>47754424</v>
      </c>
      <c r="F23" s="40"/>
      <c r="G23" s="40">
        <v>11884168</v>
      </c>
      <c r="H23" s="40"/>
      <c r="I23" s="40">
        <v>0</v>
      </c>
      <c r="J23" s="40"/>
      <c r="K23" s="40">
        <v>0</v>
      </c>
      <c r="L23" s="40"/>
    </row>
    <row r="24" spans="1:12" ht="23.25">
      <c r="A24" s="10" t="s">
        <v>12</v>
      </c>
      <c r="C24" s="22">
        <v>15.1</v>
      </c>
      <c r="E24" s="40">
        <v>0</v>
      </c>
      <c r="F24" s="40"/>
      <c r="G24" s="40">
        <v>0</v>
      </c>
      <c r="H24" s="40"/>
      <c r="I24" s="40">
        <v>44799800</v>
      </c>
      <c r="J24" s="40"/>
      <c r="K24" s="40">
        <v>44799800</v>
      </c>
      <c r="L24" s="40"/>
    </row>
    <row r="25" spans="1:12" ht="23.25">
      <c r="A25" s="56" t="s">
        <v>80</v>
      </c>
      <c r="B25" s="21"/>
      <c r="C25" s="22">
        <v>16</v>
      </c>
      <c r="E25" s="40">
        <v>61259180</v>
      </c>
      <c r="F25" s="40"/>
      <c r="G25" s="40">
        <v>83267888</v>
      </c>
      <c r="H25" s="40"/>
      <c r="I25" s="40">
        <v>60365241</v>
      </c>
      <c r="J25" s="40"/>
      <c r="K25" s="40">
        <v>81150441</v>
      </c>
      <c r="L25" s="40"/>
    </row>
    <row r="26" spans="1:12" ht="23.25">
      <c r="A26" s="56" t="s">
        <v>88</v>
      </c>
      <c r="B26" s="21"/>
      <c r="C26" s="22">
        <v>21</v>
      </c>
      <c r="E26" s="40">
        <v>59409156</v>
      </c>
      <c r="F26" s="40"/>
      <c r="G26" s="40">
        <v>0</v>
      </c>
      <c r="H26" s="40"/>
      <c r="I26" s="40">
        <v>58402532</v>
      </c>
      <c r="J26" s="40"/>
      <c r="K26" s="40">
        <v>0</v>
      </c>
      <c r="L26" s="40"/>
    </row>
    <row r="27" spans="1:12" ht="23.25">
      <c r="A27" s="20" t="s">
        <v>93</v>
      </c>
      <c r="B27" s="21"/>
      <c r="C27" s="22">
        <v>17</v>
      </c>
      <c r="E27" s="40">
        <v>43481075</v>
      </c>
      <c r="F27" s="40"/>
      <c r="G27" s="40">
        <v>44426418</v>
      </c>
      <c r="H27" s="40"/>
      <c r="I27" s="40">
        <v>628363</v>
      </c>
      <c r="J27" s="40"/>
      <c r="K27" s="40">
        <v>1117280</v>
      </c>
      <c r="L27" s="40"/>
    </row>
    <row r="28" spans="1:12" ht="23.25">
      <c r="A28" s="20" t="s">
        <v>98</v>
      </c>
      <c r="B28" s="21"/>
      <c r="C28" s="22">
        <v>25</v>
      </c>
      <c r="E28" s="40">
        <v>7602422</v>
      </c>
      <c r="F28" s="40"/>
      <c r="G28" s="40">
        <v>6522805</v>
      </c>
      <c r="H28" s="40"/>
      <c r="I28" s="40">
        <v>5869677</v>
      </c>
      <c r="J28" s="40"/>
      <c r="K28" s="40">
        <v>5121895</v>
      </c>
      <c r="L28" s="40"/>
    </row>
    <row r="29" spans="1:12" ht="23.25">
      <c r="A29" s="10" t="s">
        <v>13</v>
      </c>
      <c r="C29" s="22"/>
      <c r="E29" s="58">
        <v>4965145</v>
      </c>
      <c r="F29" s="40"/>
      <c r="G29" s="58">
        <v>5413025</v>
      </c>
      <c r="H29" s="40"/>
      <c r="I29" s="58">
        <v>3771283</v>
      </c>
      <c r="J29" s="40"/>
      <c r="K29" s="58">
        <v>3678557</v>
      </c>
      <c r="L29" s="40"/>
    </row>
    <row r="30" spans="1:12" ht="23.25">
      <c r="A30" s="19" t="s">
        <v>14</v>
      </c>
      <c r="C30" s="22"/>
      <c r="E30" s="40">
        <f>SUM(E21:E29)</f>
        <v>240391014</v>
      </c>
      <c r="F30" s="40"/>
      <c r="G30" s="40">
        <f>SUM(G21:G29)</f>
        <v>167667952</v>
      </c>
      <c r="H30" s="40"/>
      <c r="I30" s="40">
        <f>SUM(I21:I29)</f>
        <v>189756508</v>
      </c>
      <c r="J30" s="40"/>
      <c r="K30" s="40">
        <f>SUM(K21:K29)</f>
        <v>152021621</v>
      </c>
      <c r="L30" s="40"/>
    </row>
    <row r="31" spans="1:12" thickBot="1">
      <c r="A31" s="19" t="s">
        <v>15</v>
      </c>
      <c r="E31" s="59">
        <f>E19+E30</f>
        <v>641402646</v>
      </c>
      <c r="F31" s="40"/>
      <c r="G31" s="59">
        <f>G19+G30</f>
        <v>600377056</v>
      </c>
      <c r="H31" s="40"/>
      <c r="I31" s="59">
        <f>I19+I30</f>
        <v>552773775</v>
      </c>
      <c r="J31" s="42"/>
      <c r="K31" s="59">
        <f>K19+K30</f>
        <v>520995447</v>
      </c>
      <c r="L31" s="42"/>
    </row>
    <row r="32" spans="1:12" thickTop="1"/>
    <row r="33" spans="1:12" ht="23.25">
      <c r="A33" s="10" t="s">
        <v>16</v>
      </c>
    </row>
    <row r="34" spans="1:12" s="7" customFormat="1" ht="23.25">
      <c r="A34" s="4" t="s">
        <v>87</v>
      </c>
      <c r="B34" s="5"/>
      <c r="C34" s="6"/>
      <c r="D34" s="1"/>
      <c r="E34" s="1"/>
      <c r="F34" s="1"/>
      <c r="G34" s="1"/>
      <c r="H34" s="1"/>
      <c r="I34" s="1"/>
      <c r="J34" s="1"/>
      <c r="K34" s="1"/>
      <c r="L34" s="1"/>
    </row>
    <row r="35" spans="1:12" s="7" customFormat="1" ht="23.25">
      <c r="A35" s="26" t="s">
        <v>17</v>
      </c>
      <c r="B35" s="5"/>
      <c r="C35" s="6"/>
      <c r="D35" s="1"/>
      <c r="E35" s="1"/>
      <c r="F35" s="1"/>
      <c r="G35" s="1"/>
      <c r="H35" s="1"/>
      <c r="I35" s="5"/>
      <c r="J35" s="1"/>
      <c r="K35" s="5"/>
      <c r="L35" s="1"/>
    </row>
    <row r="36" spans="1:12" s="52" customFormat="1" ht="22.5" customHeight="1">
      <c r="A36" s="51" t="s">
        <v>144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2" ht="23.25">
      <c r="A37" s="6"/>
      <c r="B37" s="1"/>
      <c r="C37" s="6"/>
      <c r="D37" s="1"/>
      <c r="E37" s="1"/>
      <c r="F37" s="1"/>
      <c r="G37" s="1"/>
      <c r="H37" s="1"/>
      <c r="I37" s="1"/>
      <c r="J37" s="1"/>
      <c r="K37" s="3" t="s">
        <v>145</v>
      </c>
      <c r="L37" s="1"/>
    </row>
    <row r="38" spans="1:12" ht="23.25">
      <c r="E38" s="144" t="s">
        <v>1</v>
      </c>
      <c r="F38" s="144"/>
      <c r="G38" s="144"/>
      <c r="H38" s="144"/>
      <c r="I38" s="144" t="s">
        <v>2</v>
      </c>
      <c r="J38" s="144"/>
      <c r="K38" s="144"/>
      <c r="L38" s="72"/>
    </row>
    <row r="39" spans="1:12" ht="23.25">
      <c r="C39" s="13" t="s">
        <v>3</v>
      </c>
      <c r="D39" s="14"/>
      <c r="E39" s="53" t="s">
        <v>179</v>
      </c>
      <c r="F39" s="16"/>
      <c r="G39" s="53" t="s">
        <v>180</v>
      </c>
      <c r="H39" s="16"/>
      <c r="I39" s="53" t="s">
        <v>179</v>
      </c>
      <c r="J39" s="16"/>
      <c r="K39" s="53" t="s">
        <v>180</v>
      </c>
      <c r="L39" s="16"/>
    </row>
    <row r="40" spans="1:12" ht="23.25">
      <c r="C40" s="13"/>
      <c r="D40" s="14"/>
      <c r="E40" s="96"/>
      <c r="F40" s="54"/>
      <c r="G40" s="18" t="s">
        <v>4</v>
      </c>
      <c r="H40" s="54"/>
      <c r="I40" s="96"/>
      <c r="J40" s="54"/>
      <c r="K40" s="18"/>
      <c r="L40" s="54"/>
    </row>
    <row r="41" spans="1:12" ht="23.25">
      <c r="A41" s="19" t="s">
        <v>18</v>
      </c>
    </row>
    <row r="42" spans="1:12" ht="23.25">
      <c r="A42" s="19" t="s">
        <v>19</v>
      </c>
    </row>
    <row r="43" spans="1:12" ht="23.25">
      <c r="A43" s="20" t="s">
        <v>102</v>
      </c>
      <c r="B43" s="21"/>
      <c r="C43" s="22">
        <v>18</v>
      </c>
      <c r="E43" s="23">
        <v>32000000</v>
      </c>
      <c r="F43" s="23"/>
      <c r="G43" s="23">
        <v>32000000</v>
      </c>
      <c r="H43" s="23"/>
      <c r="I43" s="23">
        <v>32000000</v>
      </c>
      <c r="J43" s="23"/>
      <c r="K43" s="23">
        <v>32000000</v>
      </c>
      <c r="L43" s="23"/>
    </row>
    <row r="44" spans="1:12" ht="23.25">
      <c r="A44" s="56" t="s">
        <v>76</v>
      </c>
      <c r="B44" s="21"/>
      <c r="C44" s="22">
        <v>19</v>
      </c>
      <c r="E44" s="23">
        <v>71704740</v>
      </c>
      <c r="F44" s="23"/>
      <c r="G44" s="23">
        <v>63244789</v>
      </c>
      <c r="H44" s="23"/>
      <c r="I44" s="23">
        <v>74867712</v>
      </c>
      <c r="J44" s="23"/>
      <c r="K44" s="23">
        <v>68556234</v>
      </c>
      <c r="L44" s="23"/>
    </row>
    <row r="45" spans="1:12" ht="23.25">
      <c r="A45" s="56" t="s">
        <v>99</v>
      </c>
      <c r="B45" s="21"/>
      <c r="C45" s="22">
        <v>8</v>
      </c>
      <c r="E45" s="23">
        <v>4225000</v>
      </c>
      <c r="F45" s="23"/>
      <c r="G45" s="23">
        <v>4225000</v>
      </c>
      <c r="H45" s="23"/>
      <c r="I45" s="23">
        <v>3500000</v>
      </c>
      <c r="J45" s="23"/>
      <c r="K45" s="23">
        <v>5000000</v>
      </c>
      <c r="L45" s="23"/>
    </row>
    <row r="46" spans="1:12" ht="23.25">
      <c r="A46" s="56" t="s">
        <v>20</v>
      </c>
      <c r="B46" s="21"/>
      <c r="C46" s="11"/>
      <c r="E46" s="23"/>
      <c r="F46" s="23"/>
      <c r="G46" s="23"/>
      <c r="H46" s="23"/>
      <c r="I46" s="23"/>
      <c r="J46" s="23"/>
      <c r="K46" s="23"/>
      <c r="L46" s="23"/>
    </row>
    <row r="47" spans="1:12" ht="23.25">
      <c r="A47" s="20" t="s">
        <v>21</v>
      </c>
      <c r="B47" s="21"/>
      <c r="C47" s="22">
        <v>20</v>
      </c>
      <c r="E47" s="23">
        <v>12584000</v>
      </c>
      <c r="F47" s="23"/>
      <c r="G47" s="23">
        <v>16997305</v>
      </c>
      <c r="H47" s="23"/>
      <c r="I47" s="23">
        <v>0</v>
      </c>
      <c r="J47" s="23"/>
      <c r="K47" s="23">
        <v>0</v>
      </c>
      <c r="L47" s="23"/>
    </row>
    <row r="48" spans="1:12" ht="23.25">
      <c r="A48" s="56" t="s">
        <v>119</v>
      </c>
      <c r="B48" s="21"/>
      <c r="C48" s="22"/>
      <c r="E48" s="23"/>
      <c r="F48" s="23"/>
      <c r="G48" s="23"/>
      <c r="H48" s="23"/>
      <c r="I48" s="23"/>
      <c r="J48" s="23"/>
      <c r="K48" s="23"/>
      <c r="L48" s="23"/>
    </row>
    <row r="49" spans="1:12" ht="23.25">
      <c r="A49" s="20" t="s">
        <v>21</v>
      </c>
      <c r="B49" s="21"/>
      <c r="C49" s="22"/>
      <c r="E49" s="23">
        <v>0</v>
      </c>
      <c r="F49" s="23"/>
      <c r="G49" s="23">
        <v>4499364</v>
      </c>
      <c r="H49" s="23"/>
      <c r="I49" s="23">
        <v>0</v>
      </c>
      <c r="J49" s="23"/>
      <c r="K49" s="23">
        <v>4162058</v>
      </c>
      <c r="L49" s="23"/>
    </row>
    <row r="50" spans="1:12" ht="23.25">
      <c r="A50" s="56" t="s">
        <v>85</v>
      </c>
      <c r="B50" s="21"/>
      <c r="C50" s="22"/>
      <c r="E50" s="23"/>
      <c r="F50" s="23"/>
      <c r="G50" s="23"/>
      <c r="H50" s="23"/>
      <c r="I50" s="23"/>
      <c r="J50" s="23"/>
      <c r="K50" s="23"/>
      <c r="L50" s="23"/>
    </row>
    <row r="51" spans="1:12" ht="23.25">
      <c r="A51" s="20" t="s">
        <v>21</v>
      </c>
      <c r="B51" s="21"/>
      <c r="C51" s="22">
        <v>21.1</v>
      </c>
      <c r="E51" s="23">
        <v>12014692</v>
      </c>
      <c r="F51" s="23"/>
      <c r="G51" s="23">
        <v>0</v>
      </c>
      <c r="H51" s="23"/>
      <c r="I51" s="23">
        <v>11663922</v>
      </c>
      <c r="J51" s="23"/>
      <c r="K51" s="23">
        <v>0</v>
      </c>
      <c r="L51" s="23"/>
    </row>
    <row r="52" spans="1:12" ht="23.25">
      <c r="A52" s="20" t="s">
        <v>22</v>
      </c>
      <c r="B52" s="21"/>
      <c r="C52" s="22"/>
      <c r="E52" s="23">
        <v>0</v>
      </c>
      <c r="F52" s="23"/>
      <c r="G52" s="23">
        <v>312962</v>
      </c>
      <c r="H52" s="23"/>
      <c r="I52" s="23">
        <v>0</v>
      </c>
      <c r="J52" s="23"/>
      <c r="K52" s="23">
        <v>312962</v>
      </c>
      <c r="L52" s="23"/>
    </row>
    <row r="53" spans="1:12" ht="23.25">
      <c r="A53" s="20" t="s">
        <v>150</v>
      </c>
      <c r="B53" s="21"/>
      <c r="C53" s="22"/>
      <c r="E53" s="23">
        <v>1640785</v>
      </c>
      <c r="F53" s="23"/>
      <c r="G53" s="25">
        <v>2744154</v>
      </c>
      <c r="H53" s="23"/>
      <c r="I53" s="23">
        <v>678229</v>
      </c>
      <c r="J53" s="23"/>
      <c r="K53" s="25">
        <v>2744154</v>
      </c>
      <c r="L53" s="23"/>
    </row>
    <row r="54" spans="1:12" ht="23.25">
      <c r="A54" s="19" t="s">
        <v>23</v>
      </c>
      <c r="C54" s="22"/>
      <c r="E54" s="24">
        <f>SUM(E43:E53)</f>
        <v>134169217</v>
      </c>
      <c r="F54" s="27"/>
      <c r="G54" s="24">
        <f>SUM(G43:G53)</f>
        <v>124023574</v>
      </c>
      <c r="H54" s="27"/>
      <c r="I54" s="24">
        <f>SUM(I43:I53)</f>
        <v>122709863</v>
      </c>
      <c r="J54" s="27"/>
      <c r="K54" s="24">
        <f>SUM(K43:K53)</f>
        <v>112775408</v>
      </c>
      <c r="L54" s="27"/>
    </row>
    <row r="55" spans="1:12" ht="23.25">
      <c r="A55" s="19" t="s">
        <v>24</v>
      </c>
      <c r="C55" s="22"/>
      <c r="E55" s="27"/>
      <c r="F55" s="27"/>
      <c r="G55" s="23"/>
      <c r="H55" s="27"/>
      <c r="I55" s="27"/>
      <c r="J55" s="27"/>
      <c r="K55" s="23"/>
      <c r="L55" s="27"/>
    </row>
    <row r="56" spans="1:12" ht="23.25">
      <c r="A56" s="10" t="s">
        <v>25</v>
      </c>
      <c r="C56" s="11"/>
      <c r="E56" s="27"/>
      <c r="F56" s="27"/>
      <c r="G56" s="23"/>
      <c r="H56" s="27"/>
      <c r="I56" s="27"/>
      <c r="J56" s="27"/>
      <c r="K56" s="23"/>
      <c r="L56" s="27"/>
    </row>
    <row r="57" spans="1:12" ht="23.25">
      <c r="A57" s="10" t="s">
        <v>26</v>
      </c>
      <c r="C57" s="22">
        <v>20</v>
      </c>
      <c r="E57" s="27">
        <v>58175641</v>
      </c>
      <c r="F57" s="27"/>
      <c r="G57" s="23">
        <v>53812336</v>
      </c>
      <c r="H57" s="27"/>
      <c r="I57" s="27">
        <v>0</v>
      </c>
      <c r="J57" s="27"/>
      <c r="K57" s="23">
        <v>0</v>
      </c>
      <c r="L57" s="27"/>
    </row>
    <row r="58" spans="1:12" ht="23.25">
      <c r="A58" s="10" t="s">
        <v>118</v>
      </c>
      <c r="C58" s="22"/>
      <c r="E58" s="27"/>
      <c r="F58" s="27"/>
      <c r="G58" s="23"/>
      <c r="H58" s="27"/>
      <c r="I58" s="27"/>
      <c r="J58" s="27"/>
      <c r="K58" s="23"/>
      <c r="L58" s="27"/>
    </row>
    <row r="59" spans="1:12" ht="23.25">
      <c r="A59" s="10" t="s">
        <v>26</v>
      </c>
      <c r="C59" s="22"/>
      <c r="E59" s="27">
        <v>0</v>
      </c>
      <c r="F59" s="27"/>
      <c r="G59" s="23">
        <v>9431068</v>
      </c>
      <c r="H59" s="27"/>
      <c r="I59" s="27">
        <v>0</v>
      </c>
      <c r="J59" s="27"/>
      <c r="K59" s="23">
        <v>8869224</v>
      </c>
      <c r="L59" s="27"/>
    </row>
    <row r="60" spans="1:12" ht="23.25">
      <c r="A60" s="10" t="s">
        <v>86</v>
      </c>
      <c r="C60" s="22"/>
      <c r="E60" s="27"/>
      <c r="F60" s="27"/>
      <c r="G60" s="23"/>
      <c r="H60" s="27"/>
      <c r="I60" s="27"/>
      <c r="J60" s="27"/>
      <c r="K60" s="23"/>
      <c r="L60" s="27"/>
    </row>
    <row r="61" spans="1:12" ht="23.25">
      <c r="A61" s="10" t="s">
        <v>26</v>
      </c>
      <c r="C61" s="22">
        <v>21.1</v>
      </c>
      <c r="E61" s="27">
        <v>45353189</v>
      </c>
      <c r="F61" s="27"/>
      <c r="G61" s="23">
        <v>0</v>
      </c>
      <c r="H61" s="27"/>
      <c r="I61" s="27">
        <v>45142116</v>
      </c>
      <c r="J61" s="27"/>
      <c r="K61" s="23">
        <v>0</v>
      </c>
      <c r="L61" s="27"/>
    </row>
    <row r="62" spans="1:12" ht="23.25">
      <c r="A62" s="10" t="s">
        <v>27</v>
      </c>
      <c r="C62" s="22">
        <v>22</v>
      </c>
      <c r="E62" s="27">
        <v>16237420</v>
      </c>
      <c r="F62" s="27"/>
      <c r="G62" s="23">
        <v>14540678</v>
      </c>
      <c r="H62" s="27"/>
      <c r="I62" s="27">
        <v>15385925</v>
      </c>
      <c r="J62" s="27"/>
      <c r="K62" s="23">
        <v>13846568</v>
      </c>
      <c r="L62" s="27"/>
    </row>
    <row r="63" spans="1:12" ht="23.25">
      <c r="A63" s="20" t="s">
        <v>126</v>
      </c>
      <c r="B63" s="21"/>
      <c r="C63" s="22">
        <v>25</v>
      </c>
      <c r="E63" s="25">
        <v>8570263</v>
      </c>
      <c r="F63" s="23"/>
      <c r="G63" s="25">
        <v>8661548</v>
      </c>
      <c r="H63" s="23"/>
      <c r="I63" s="25">
        <v>0</v>
      </c>
      <c r="J63" s="23"/>
      <c r="K63" s="25">
        <v>0</v>
      </c>
      <c r="L63" s="23"/>
    </row>
    <row r="64" spans="1:12" ht="23.25">
      <c r="A64" s="19" t="s">
        <v>28</v>
      </c>
      <c r="C64" s="22"/>
      <c r="E64" s="27">
        <f>SUM(E56:E63)</f>
        <v>128336513</v>
      </c>
      <c r="F64" s="27"/>
      <c r="G64" s="27">
        <f>SUM(G56:G63)</f>
        <v>86445630</v>
      </c>
      <c r="H64" s="27"/>
      <c r="I64" s="27">
        <f>SUM(I56:I63)</f>
        <v>60528041</v>
      </c>
      <c r="J64" s="27"/>
      <c r="K64" s="27">
        <f>SUM(K56:K63)</f>
        <v>22715792</v>
      </c>
      <c r="L64" s="27"/>
    </row>
    <row r="65" spans="1:12" ht="23.25">
      <c r="A65" s="19" t="s">
        <v>29</v>
      </c>
      <c r="E65" s="24">
        <f>E54+E64</f>
        <v>262505730</v>
      </c>
      <c r="F65" s="27"/>
      <c r="G65" s="24">
        <f>G54+G64</f>
        <v>210469204</v>
      </c>
      <c r="H65" s="27"/>
      <c r="I65" s="24">
        <f>I54+I64</f>
        <v>183237904</v>
      </c>
      <c r="J65" s="27"/>
      <c r="K65" s="24">
        <f>K54+K64</f>
        <v>135491200</v>
      </c>
      <c r="L65" s="27"/>
    </row>
    <row r="66" spans="1:12" ht="23.25">
      <c r="E66" s="47"/>
      <c r="F66" s="47"/>
      <c r="G66" s="47"/>
      <c r="H66" s="47"/>
      <c r="I66" s="47"/>
      <c r="J66" s="47"/>
      <c r="K66" s="47"/>
      <c r="L66" s="47"/>
    </row>
    <row r="67" spans="1:12" ht="23.25">
      <c r="A67" s="10" t="s">
        <v>16</v>
      </c>
      <c r="E67" s="47"/>
      <c r="F67" s="47"/>
      <c r="G67" s="47"/>
      <c r="H67" s="47"/>
      <c r="I67" s="47"/>
      <c r="J67" s="47"/>
      <c r="K67" s="47"/>
      <c r="L67" s="47"/>
    </row>
    <row r="68" spans="1:12" s="7" customFormat="1" ht="23.25">
      <c r="A68" s="4" t="s">
        <v>87</v>
      </c>
      <c r="B68" s="5"/>
      <c r="C68" s="6"/>
      <c r="D68" s="1"/>
      <c r="E68" s="1"/>
      <c r="F68" s="1"/>
      <c r="G68" s="1"/>
      <c r="H68" s="1"/>
      <c r="I68" s="1"/>
      <c r="J68" s="1"/>
      <c r="K68" s="1"/>
      <c r="L68" s="1"/>
    </row>
    <row r="69" spans="1:12" s="7" customFormat="1" ht="23.25">
      <c r="A69" s="4" t="s">
        <v>17</v>
      </c>
      <c r="B69" s="5"/>
      <c r="C69" s="6"/>
      <c r="D69" s="1"/>
      <c r="E69" s="1"/>
      <c r="F69" s="1"/>
      <c r="G69" s="1"/>
      <c r="H69" s="1"/>
      <c r="I69" s="5"/>
      <c r="J69" s="1"/>
      <c r="K69" s="5"/>
      <c r="L69" s="1"/>
    </row>
    <row r="70" spans="1:12" s="52" customFormat="1" ht="22.5" customHeight="1">
      <c r="A70" s="51" t="s">
        <v>144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</row>
    <row r="71" spans="1:12" ht="23.25">
      <c r="A71" s="6"/>
      <c r="B71" s="1"/>
      <c r="C71" s="6"/>
      <c r="D71" s="1"/>
      <c r="E71" s="1"/>
      <c r="F71" s="1"/>
      <c r="G71" s="1"/>
      <c r="H71" s="1"/>
      <c r="I71" s="1"/>
      <c r="J71" s="1"/>
      <c r="K71" s="3" t="s">
        <v>145</v>
      </c>
      <c r="L71" s="1"/>
    </row>
    <row r="72" spans="1:12" ht="23.25">
      <c r="E72" s="144" t="s">
        <v>1</v>
      </c>
      <c r="F72" s="144"/>
      <c r="G72" s="144"/>
      <c r="H72" s="144"/>
      <c r="I72" s="144" t="s">
        <v>2</v>
      </c>
      <c r="J72" s="144"/>
      <c r="K72" s="144"/>
      <c r="L72" s="72"/>
    </row>
    <row r="73" spans="1:12" ht="23.25">
      <c r="C73" s="13" t="s">
        <v>3</v>
      </c>
      <c r="D73" s="14"/>
      <c r="E73" s="53" t="s">
        <v>179</v>
      </c>
      <c r="F73" s="16"/>
      <c r="G73" s="53" t="s">
        <v>180</v>
      </c>
      <c r="H73" s="16"/>
      <c r="I73" s="53" t="s">
        <v>179</v>
      </c>
      <c r="J73" s="16"/>
      <c r="K73" s="53" t="s">
        <v>180</v>
      </c>
      <c r="L73" s="16"/>
    </row>
    <row r="74" spans="1:12" ht="23.25">
      <c r="C74" s="13"/>
      <c r="D74" s="14"/>
      <c r="E74" s="96"/>
      <c r="F74" s="54"/>
      <c r="G74" s="18" t="s">
        <v>4</v>
      </c>
      <c r="H74" s="54"/>
      <c r="I74" s="96"/>
      <c r="J74" s="54"/>
      <c r="K74" s="18"/>
      <c r="L74" s="54"/>
    </row>
    <row r="75" spans="1:12" ht="23.25">
      <c r="A75" s="19" t="s">
        <v>30</v>
      </c>
      <c r="E75" s="48"/>
      <c r="F75" s="48"/>
      <c r="G75" s="48"/>
      <c r="H75" s="48"/>
      <c r="I75" s="48"/>
      <c r="J75" s="48"/>
      <c r="K75" s="48"/>
      <c r="L75" s="48"/>
    </row>
    <row r="76" spans="1:12" ht="23.25">
      <c r="A76" s="10" t="s">
        <v>31</v>
      </c>
      <c r="E76" s="48"/>
      <c r="F76" s="48"/>
      <c r="G76" s="48"/>
      <c r="H76" s="48"/>
      <c r="I76" s="48"/>
      <c r="J76" s="48"/>
      <c r="K76" s="48"/>
      <c r="L76" s="48"/>
    </row>
    <row r="77" spans="1:12" ht="23.25">
      <c r="A77" s="20" t="s">
        <v>32</v>
      </c>
      <c r="B77" s="21"/>
      <c r="C77" s="22"/>
      <c r="E77" s="40"/>
      <c r="F77" s="40"/>
      <c r="G77" s="40"/>
      <c r="H77" s="40"/>
      <c r="I77" s="40"/>
      <c r="J77" s="40"/>
      <c r="K77" s="40"/>
      <c r="L77" s="40"/>
    </row>
    <row r="78" spans="1:12" thickBot="1">
      <c r="A78" s="20" t="s">
        <v>89</v>
      </c>
      <c r="B78" s="7"/>
      <c r="C78" s="22"/>
      <c r="E78" s="43">
        <v>170000000</v>
      </c>
      <c r="F78" s="42"/>
      <c r="G78" s="43">
        <v>170000000</v>
      </c>
      <c r="H78" s="42"/>
      <c r="I78" s="43">
        <v>170000000</v>
      </c>
      <c r="J78" s="42"/>
      <c r="K78" s="43">
        <v>170000000</v>
      </c>
      <c r="L78" s="42"/>
    </row>
    <row r="79" spans="1:12" thickTop="1">
      <c r="A79" s="20" t="s">
        <v>33</v>
      </c>
      <c r="B79" s="21"/>
      <c r="C79" s="22"/>
      <c r="E79" s="40"/>
      <c r="F79" s="40"/>
      <c r="G79" s="40"/>
      <c r="H79" s="40"/>
      <c r="I79" s="40"/>
      <c r="J79" s="40"/>
      <c r="K79" s="40"/>
      <c r="L79" s="40"/>
    </row>
    <row r="80" spans="1:12" ht="23.25">
      <c r="A80" s="20" t="s">
        <v>89</v>
      </c>
      <c r="B80" s="7"/>
      <c r="E80" s="42">
        <v>170000000</v>
      </c>
      <c r="F80" s="42"/>
      <c r="G80" s="42">
        <v>170000000</v>
      </c>
      <c r="H80" s="42"/>
      <c r="I80" s="42">
        <v>170000000</v>
      </c>
      <c r="J80" s="42"/>
      <c r="K80" s="42">
        <v>170000000</v>
      </c>
      <c r="L80" s="42"/>
    </row>
    <row r="81" spans="1:12" ht="23.25">
      <c r="A81" s="10" t="s">
        <v>34</v>
      </c>
      <c r="E81" s="41">
        <v>210680602</v>
      </c>
      <c r="F81" s="40"/>
      <c r="G81" s="40">
        <v>210680602</v>
      </c>
      <c r="H81" s="40"/>
      <c r="I81" s="40">
        <v>210680602</v>
      </c>
      <c r="J81" s="40"/>
      <c r="K81" s="40">
        <v>210680602</v>
      </c>
      <c r="L81" s="40"/>
    </row>
    <row r="82" spans="1:12" ht="23.25">
      <c r="A82" s="10" t="s">
        <v>139</v>
      </c>
      <c r="B82" s="7"/>
      <c r="E82" s="42">
        <v>4663750</v>
      </c>
      <c r="F82" s="42"/>
      <c r="G82" s="42">
        <v>4663750</v>
      </c>
      <c r="H82" s="42"/>
      <c r="I82" s="42">
        <v>0</v>
      </c>
      <c r="J82" s="42"/>
      <c r="K82" s="42">
        <v>0</v>
      </c>
      <c r="L82" s="42"/>
    </row>
    <row r="83" spans="1:12" ht="23.25">
      <c r="A83" s="20" t="s">
        <v>35</v>
      </c>
      <c r="B83" s="7"/>
      <c r="C83" s="22"/>
      <c r="E83" s="40"/>
      <c r="F83" s="40"/>
      <c r="G83" s="40"/>
      <c r="H83" s="40"/>
      <c r="I83" s="40"/>
      <c r="J83" s="40"/>
      <c r="K83" s="40"/>
      <c r="L83" s="40"/>
    </row>
    <row r="84" spans="1:12" ht="23.25">
      <c r="A84" s="20" t="s">
        <v>36</v>
      </c>
      <c r="B84" s="7"/>
      <c r="C84" s="22">
        <v>23</v>
      </c>
      <c r="E84" s="40">
        <v>4995828</v>
      </c>
      <c r="F84" s="40"/>
      <c r="G84" s="40">
        <v>4995828</v>
      </c>
      <c r="H84" s="40"/>
      <c r="I84" s="40">
        <v>4995828</v>
      </c>
      <c r="J84" s="40"/>
      <c r="K84" s="40">
        <v>4995828</v>
      </c>
      <c r="L84" s="40"/>
    </row>
    <row r="85" spans="1:12" ht="23.25">
      <c r="A85" s="62" t="s">
        <v>125</v>
      </c>
      <c r="B85" s="7"/>
      <c r="E85" s="58">
        <v>-22132909</v>
      </c>
      <c r="F85" s="42"/>
      <c r="G85" s="58">
        <v>-9922603</v>
      </c>
      <c r="H85" s="42"/>
      <c r="I85" s="58">
        <v>-16140559</v>
      </c>
      <c r="J85" s="42"/>
      <c r="K85" s="58">
        <v>-172183</v>
      </c>
      <c r="L85" s="42"/>
    </row>
    <row r="86" spans="1:12" ht="23.25" customHeight="1">
      <c r="A86" s="20" t="s">
        <v>71</v>
      </c>
      <c r="B86" s="7"/>
      <c r="E86" s="40">
        <f>SUM(E80:E85)</f>
        <v>368207271</v>
      </c>
      <c r="F86" s="40"/>
      <c r="G86" s="40">
        <f>SUM(G80:G85)</f>
        <v>380417577</v>
      </c>
      <c r="H86" s="40"/>
      <c r="I86" s="40">
        <f>SUM(I80:I85)</f>
        <v>369535871</v>
      </c>
      <c r="J86" s="40"/>
      <c r="K86" s="40">
        <f>SUM(K80:K85)</f>
        <v>385504247</v>
      </c>
      <c r="L86" s="40"/>
    </row>
    <row r="87" spans="1:12" s="61" customFormat="1" ht="23.25" customHeight="1">
      <c r="A87" s="20" t="s">
        <v>37</v>
      </c>
      <c r="B87" s="63"/>
      <c r="C87" s="64"/>
      <c r="E87" s="58">
        <v>10689645</v>
      </c>
      <c r="F87" s="42"/>
      <c r="G87" s="58">
        <v>9490275</v>
      </c>
      <c r="H87" s="42"/>
      <c r="I87" s="58">
        <v>0</v>
      </c>
      <c r="J87" s="42"/>
      <c r="K87" s="58">
        <v>0</v>
      </c>
      <c r="L87" s="42"/>
    </row>
    <row r="88" spans="1:12" ht="23.25" customHeight="1">
      <c r="A88" s="26" t="s">
        <v>38</v>
      </c>
      <c r="B88" s="7"/>
      <c r="E88" s="58">
        <f>SUM(E86:E87)</f>
        <v>378896916</v>
      </c>
      <c r="F88" s="40"/>
      <c r="G88" s="58">
        <f>SUM(G86:G87)</f>
        <v>389907852</v>
      </c>
      <c r="H88" s="40"/>
      <c r="I88" s="58">
        <f>SUM(I86:I87)</f>
        <v>369535871</v>
      </c>
      <c r="J88" s="40"/>
      <c r="K88" s="58">
        <f>SUM(K86:K87)</f>
        <v>385504247</v>
      </c>
      <c r="L88" s="40"/>
    </row>
    <row r="89" spans="1:12" ht="23.25" customHeight="1" thickBot="1">
      <c r="A89" s="19" t="s">
        <v>39</v>
      </c>
      <c r="E89" s="43">
        <f>E88+E65</f>
        <v>641402646</v>
      </c>
      <c r="F89" s="40"/>
      <c r="G89" s="43">
        <f>G88+G65</f>
        <v>600377056</v>
      </c>
      <c r="H89" s="40"/>
      <c r="I89" s="43">
        <f>I88+I65</f>
        <v>552773775</v>
      </c>
      <c r="J89" s="40"/>
      <c r="K89" s="43">
        <f>K88+K65</f>
        <v>520995447</v>
      </c>
      <c r="L89" s="40"/>
    </row>
    <row r="90" spans="1:12" ht="23.25" customHeight="1" thickTop="1">
      <c r="C90" s="49"/>
      <c r="E90" s="106">
        <f>E89-E31</f>
        <v>0</v>
      </c>
      <c r="F90" s="107"/>
      <c r="G90" s="106">
        <f>G89-G31</f>
        <v>0</v>
      </c>
      <c r="H90" s="107"/>
      <c r="I90" s="106">
        <f>I89-I31</f>
        <v>0</v>
      </c>
      <c r="J90" s="107"/>
      <c r="K90" s="106">
        <f>K89-K31</f>
        <v>0</v>
      </c>
      <c r="L90" s="41"/>
    </row>
    <row r="91" spans="1:12" ht="23.25" customHeight="1">
      <c r="A91" s="10" t="s">
        <v>16</v>
      </c>
      <c r="C91" s="49"/>
    </row>
    <row r="92" spans="1:12" ht="23.25" customHeight="1">
      <c r="C92" s="49"/>
    </row>
    <row r="93" spans="1:12" ht="23.25" customHeight="1">
      <c r="A93" s="65"/>
      <c r="B93" s="61"/>
      <c r="C93" s="49"/>
    </row>
    <row r="94" spans="1:12" ht="23.25" customHeight="1">
      <c r="A94" s="64"/>
      <c r="B94" s="61"/>
      <c r="C94" s="49"/>
    </row>
    <row r="95" spans="1:12" ht="23.25" customHeight="1">
      <c r="B95" s="66" t="s">
        <v>40</v>
      </c>
    </row>
    <row r="96" spans="1:12" ht="23.25" customHeight="1">
      <c r="A96" s="65"/>
      <c r="B96" s="61"/>
      <c r="C96" s="49"/>
    </row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  <row r="144" ht="23.25"/>
    <row r="145" ht="23.25"/>
    <row r="146" ht="23.25"/>
    <row r="147" ht="23.25"/>
    <row r="148" ht="23.25"/>
    <row r="149" ht="23.25"/>
    <row r="150" ht="23.25"/>
    <row r="151" ht="23.25"/>
    <row r="152" ht="23.25"/>
    <row r="153" ht="23.25"/>
  </sheetData>
  <mergeCells count="6">
    <mergeCell ref="E5:H5"/>
    <mergeCell ref="E38:H38"/>
    <mergeCell ref="E72:H72"/>
    <mergeCell ref="I5:K5"/>
    <mergeCell ref="I38:K38"/>
    <mergeCell ref="I72:K72"/>
  </mergeCells>
  <printOptions horizontalCentered="1"/>
  <pageMargins left="0.62992125984252001" right="0.196850393700787" top="0.78740157480314998" bottom="0.39370078740157499" header="0.31496062992126" footer="0.31496062992126"/>
  <pageSetup paperSize="9" scale="80" fitToHeight="7" orientation="portrait" cellComments="asDisplayed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view="pageBreakPreview" topLeftCell="A40" zoomScale="70" zoomScaleNormal="100" zoomScaleSheetLayoutView="70" workbookViewId="0">
      <selection activeCell="K57" sqref="K57"/>
    </sheetView>
  </sheetViews>
  <sheetFormatPr defaultColWidth="10.5703125" defaultRowHeight="24" customHeight="1"/>
  <cols>
    <col min="1" max="1" width="47.7109375" style="10" customWidth="1"/>
    <col min="2" max="2" width="1.7109375" style="11" customWidth="1"/>
    <col min="3" max="3" width="6.140625" style="10" customWidth="1"/>
    <col min="4" max="4" width="1.7109375" style="11" customWidth="1"/>
    <col min="5" max="5" width="13.7109375" style="11" customWidth="1"/>
    <col min="6" max="6" width="1.7109375" style="11" customWidth="1"/>
    <col min="7" max="7" width="13.7109375" style="11" customWidth="1"/>
    <col min="8" max="8" width="1.7109375" style="11" customWidth="1"/>
    <col min="9" max="9" width="13.7109375" style="11" customWidth="1"/>
    <col min="10" max="10" width="1.7109375" style="11" customWidth="1"/>
    <col min="11" max="11" width="13.7109375" style="11" customWidth="1"/>
    <col min="12" max="16384" width="10.5703125" style="11"/>
  </cols>
  <sheetData>
    <row r="1" spans="1:11" s="7" customFormat="1" ht="23.25" customHeight="1">
      <c r="A1" s="4" t="s">
        <v>87</v>
      </c>
      <c r="B1" s="5"/>
      <c r="C1" s="6"/>
      <c r="D1" s="1"/>
      <c r="E1" s="1"/>
      <c r="F1" s="1"/>
      <c r="G1" s="1"/>
      <c r="H1" s="1"/>
      <c r="I1" s="1"/>
      <c r="J1" s="1"/>
      <c r="K1" s="1"/>
    </row>
    <row r="2" spans="1:11" s="7" customFormat="1" ht="23.25" customHeight="1">
      <c r="A2" s="4" t="s">
        <v>48</v>
      </c>
      <c r="B2" s="5"/>
      <c r="C2" s="6"/>
      <c r="D2" s="1"/>
      <c r="E2" s="1"/>
      <c r="F2" s="1"/>
      <c r="G2" s="1"/>
      <c r="H2" s="1"/>
      <c r="I2" s="1"/>
      <c r="J2" s="1"/>
      <c r="K2" s="1"/>
    </row>
    <row r="3" spans="1:11" s="7" customFormat="1" ht="23.25" customHeight="1">
      <c r="A3" s="4" t="s">
        <v>146</v>
      </c>
      <c r="B3" s="5"/>
      <c r="C3" s="6"/>
      <c r="D3" s="1"/>
      <c r="E3" s="1"/>
      <c r="F3" s="1"/>
      <c r="G3" s="1"/>
      <c r="H3" s="1"/>
      <c r="I3" s="1"/>
      <c r="J3" s="1"/>
      <c r="K3" s="1"/>
    </row>
    <row r="4" spans="1:11" s="7" customFormat="1" ht="23.25" customHeight="1">
      <c r="B4" s="8"/>
      <c r="C4" s="9"/>
      <c r="D4" s="1"/>
      <c r="E4" s="1"/>
      <c r="F4" s="1"/>
      <c r="G4" s="1"/>
      <c r="H4" s="1"/>
      <c r="I4" s="5"/>
      <c r="J4" s="1"/>
      <c r="K4" s="3" t="s">
        <v>145</v>
      </c>
    </row>
    <row r="5" spans="1:11" ht="23.25">
      <c r="E5" s="105"/>
      <c r="F5" s="105" t="s">
        <v>1</v>
      </c>
      <c r="G5" s="105"/>
      <c r="H5" s="12"/>
      <c r="I5" s="105"/>
      <c r="J5" s="105" t="s">
        <v>2</v>
      </c>
      <c r="K5" s="105"/>
    </row>
    <row r="6" spans="1:11" ht="23.25">
      <c r="C6" s="13" t="s">
        <v>3</v>
      </c>
      <c r="D6" s="14"/>
      <c r="E6" s="15">
        <v>2563</v>
      </c>
      <c r="F6" s="16"/>
      <c r="G6" s="15">
        <v>2562</v>
      </c>
      <c r="H6" s="17"/>
      <c r="I6" s="15">
        <v>2563</v>
      </c>
      <c r="J6" s="16"/>
      <c r="K6" s="15">
        <v>2562</v>
      </c>
    </row>
    <row r="7" spans="1:11" ht="23.25">
      <c r="C7" s="13"/>
      <c r="D7" s="14"/>
      <c r="E7" s="15"/>
      <c r="F7" s="16"/>
      <c r="G7" s="18" t="s">
        <v>4</v>
      </c>
      <c r="H7" s="17"/>
      <c r="I7" s="15"/>
      <c r="J7" s="16"/>
      <c r="K7" s="18"/>
    </row>
    <row r="8" spans="1:11" ht="23.25">
      <c r="A8" s="19" t="s">
        <v>70</v>
      </c>
      <c r="C8" s="13"/>
      <c r="D8" s="14"/>
      <c r="E8" s="99"/>
      <c r="F8" s="16"/>
      <c r="G8" s="18"/>
      <c r="H8" s="17"/>
      <c r="I8" s="15"/>
      <c r="J8" s="16"/>
      <c r="K8" s="18"/>
    </row>
    <row r="9" spans="1:11" ht="23.25">
      <c r="A9" s="19" t="s">
        <v>41</v>
      </c>
    </row>
    <row r="10" spans="1:11" ht="23.25">
      <c r="A10" s="20" t="s">
        <v>100</v>
      </c>
      <c r="B10" s="21"/>
      <c r="C10" s="22"/>
      <c r="E10" s="42">
        <v>315031220</v>
      </c>
      <c r="F10" s="23"/>
      <c r="G10" s="23">
        <v>340533348</v>
      </c>
      <c r="H10" s="23"/>
      <c r="I10" s="23">
        <v>265600716</v>
      </c>
      <c r="J10" s="23"/>
      <c r="K10" s="23">
        <v>324069778</v>
      </c>
    </row>
    <row r="11" spans="1:11" ht="23.25">
      <c r="A11" s="20" t="s">
        <v>101</v>
      </c>
      <c r="B11" s="21"/>
      <c r="C11" s="22"/>
      <c r="E11" s="23">
        <v>13490319</v>
      </c>
      <c r="F11" s="23"/>
      <c r="G11" s="23">
        <v>17550275</v>
      </c>
      <c r="H11" s="23"/>
      <c r="I11" s="23">
        <v>5252805</v>
      </c>
      <c r="J11" s="23"/>
      <c r="K11" s="23">
        <v>26565654</v>
      </c>
    </row>
    <row r="12" spans="1:11" ht="23.25">
      <c r="A12" s="20" t="s">
        <v>115</v>
      </c>
      <c r="B12" s="21"/>
      <c r="C12" s="22"/>
      <c r="E12" s="23">
        <v>381959</v>
      </c>
      <c r="F12" s="23"/>
      <c r="G12" s="23">
        <v>349964</v>
      </c>
      <c r="H12" s="23"/>
      <c r="I12" s="23">
        <v>1006926</v>
      </c>
      <c r="J12" s="23"/>
      <c r="K12" s="23">
        <v>813653</v>
      </c>
    </row>
    <row r="13" spans="1:11" ht="23.25">
      <c r="A13" s="20" t="s">
        <v>42</v>
      </c>
      <c r="B13" s="21"/>
      <c r="C13" s="22"/>
      <c r="E13" s="23">
        <v>540250</v>
      </c>
      <c r="F13" s="23"/>
      <c r="G13" s="23">
        <v>2233913</v>
      </c>
      <c r="H13" s="23"/>
      <c r="I13" s="23">
        <v>830696</v>
      </c>
      <c r="J13" s="23"/>
      <c r="K13" s="23">
        <v>1932784</v>
      </c>
    </row>
    <row r="14" spans="1:11" ht="23.25">
      <c r="A14" s="19" t="s">
        <v>43</v>
      </c>
      <c r="E14" s="24">
        <f>SUM(E10:E13)</f>
        <v>329443748</v>
      </c>
      <c r="F14" s="23"/>
      <c r="G14" s="24">
        <f>SUM(G10:G13)</f>
        <v>360667500</v>
      </c>
      <c r="H14" s="23"/>
      <c r="I14" s="24">
        <f>SUM(I10:I13)</f>
        <v>272691143</v>
      </c>
      <c r="J14" s="23"/>
      <c r="K14" s="24">
        <f>SUM(K10:K13)</f>
        <v>353381869</v>
      </c>
    </row>
    <row r="15" spans="1:11" ht="23.25">
      <c r="A15" s="19" t="s">
        <v>44</v>
      </c>
      <c r="E15" s="23"/>
      <c r="F15" s="23"/>
      <c r="G15" s="23"/>
      <c r="H15" s="23"/>
      <c r="I15" s="23"/>
      <c r="J15" s="23"/>
      <c r="K15" s="23"/>
    </row>
    <row r="16" spans="1:11" ht="23.25">
      <c r="A16" s="20" t="s">
        <v>81</v>
      </c>
      <c r="B16" s="21"/>
      <c r="E16" s="23">
        <v>195584380</v>
      </c>
      <c r="F16" s="23"/>
      <c r="G16" s="23">
        <v>207168010</v>
      </c>
      <c r="H16" s="23"/>
      <c r="I16" s="23">
        <v>154273955</v>
      </c>
      <c r="J16" s="23"/>
      <c r="K16" s="23">
        <v>191108157</v>
      </c>
    </row>
    <row r="17" spans="1:11" ht="23.25">
      <c r="A17" s="20" t="s">
        <v>82</v>
      </c>
      <c r="B17" s="21"/>
      <c r="E17" s="23">
        <v>12332076</v>
      </c>
      <c r="F17" s="23"/>
      <c r="G17" s="23">
        <v>17414046</v>
      </c>
      <c r="H17" s="23"/>
      <c r="I17" s="23">
        <v>1382992</v>
      </c>
      <c r="J17" s="23"/>
      <c r="K17" s="23">
        <v>22051701</v>
      </c>
    </row>
    <row r="18" spans="1:11" ht="23.25">
      <c r="A18" s="20" t="s">
        <v>84</v>
      </c>
      <c r="B18" s="21"/>
      <c r="C18" s="22"/>
      <c r="E18" s="23">
        <v>31970989</v>
      </c>
      <c r="F18" s="23"/>
      <c r="G18" s="23">
        <v>36824785</v>
      </c>
      <c r="H18" s="23"/>
      <c r="I18" s="23">
        <v>36057742</v>
      </c>
      <c r="J18" s="23"/>
      <c r="K18" s="23">
        <v>41075660</v>
      </c>
    </row>
    <row r="19" spans="1:11" ht="23.25">
      <c r="A19" s="20" t="s">
        <v>45</v>
      </c>
      <c r="B19" s="21"/>
      <c r="C19" s="22"/>
      <c r="E19" s="23">
        <v>94001663</v>
      </c>
      <c r="F19" s="23"/>
      <c r="G19" s="23">
        <v>111951019</v>
      </c>
      <c r="H19" s="23"/>
      <c r="I19" s="23">
        <v>91706270</v>
      </c>
      <c r="J19" s="23"/>
      <c r="K19" s="23">
        <v>103539563</v>
      </c>
    </row>
    <row r="20" spans="1:11" ht="23.25">
      <c r="A20" s="19" t="s">
        <v>46</v>
      </c>
      <c r="E20" s="24">
        <f>SUM(E16:E19)</f>
        <v>333889108</v>
      </c>
      <c r="F20" s="23"/>
      <c r="G20" s="24">
        <f>SUM(G16:G19)</f>
        <v>373357860</v>
      </c>
      <c r="H20" s="23"/>
      <c r="I20" s="24">
        <f>SUM(I16:I19)</f>
        <v>283420959</v>
      </c>
      <c r="J20" s="23"/>
      <c r="K20" s="24">
        <f>SUM(K16:K19)</f>
        <v>357775081</v>
      </c>
    </row>
    <row r="21" spans="1:11" ht="23.25">
      <c r="A21" s="26" t="s">
        <v>156</v>
      </c>
      <c r="B21" s="7"/>
      <c r="E21" s="23">
        <f>E14-E20</f>
        <v>-4445360</v>
      </c>
      <c r="F21" s="23"/>
      <c r="G21" s="23">
        <f>G14-G20</f>
        <v>-12690360</v>
      </c>
      <c r="H21" s="23"/>
      <c r="I21" s="23">
        <f>I14-I20</f>
        <v>-10729816</v>
      </c>
      <c r="J21" s="23"/>
      <c r="K21" s="23">
        <f>K14-K20</f>
        <v>-4393212</v>
      </c>
    </row>
    <row r="22" spans="1:11" ht="23.25">
      <c r="A22" s="20" t="s">
        <v>140</v>
      </c>
      <c r="B22" s="7"/>
      <c r="E22" s="25">
        <v>-7418163</v>
      </c>
      <c r="F22" s="23"/>
      <c r="G22" s="25">
        <v>-3414267</v>
      </c>
      <c r="H22" s="23"/>
      <c r="I22" s="25">
        <v>-5987458</v>
      </c>
      <c r="J22" s="23"/>
      <c r="K22" s="25">
        <v>-3521388</v>
      </c>
    </row>
    <row r="23" spans="1:11" ht="23.25">
      <c r="A23" s="26" t="s">
        <v>155</v>
      </c>
      <c r="B23" s="7"/>
      <c r="E23" s="23">
        <f>SUM(E21:E22)</f>
        <v>-11863523</v>
      </c>
      <c r="F23" s="23"/>
      <c r="G23" s="23">
        <f>SUM(G21:G22)</f>
        <v>-16104627</v>
      </c>
      <c r="H23" s="23"/>
      <c r="I23" s="23">
        <f>SUM(I21:I22)</f>
        <v>-16717274</v>
      </c>
      <c r="J23" s="23"/>
      <c r="K23" s="23">
        <f>SUM(K21:K22)</f>
        <v>-7914600</v>
      </c>
    </row>
    <row r="24" spans="1:11" ht="23.25">
      <c r="A24" s="20" t="s">
        <v>154</v>
      </c>
      <c r="B24" s="7"/>
      <c r="C24" s="22">
        <v>25</v>
      </c>
      <c r="E24" s="25">
        <v>873093</v>
      </c>
      <c r="F24" s="27"/>
      <c r="G24" s="25">
        <v>1675571</v>
      </c>
      <c r="H24" s="27"/>
      <c r="I24" s="25">
        <v>748005</v>
      </c>
      <c r="J24" s="27"/>
      <c r="K24" s="25">
        <v>1189495</v>
      </c>
    </row>
    <row r="25" spans="1:11" ht="23.25">
      <c r="A25" s="19" t="s">
        <v>160</v>
      </c>
      <c r="E25" s="25">
        <f>SUM(E23:E24)</f>
        <v>-10990430</v>
      </c>
      <c r="F25" s="27"/>
      <c r="G25" s="25">
        <f>SUM(G23:G24)</f>
        <v>-14429056</v>
      </c>
      <c r="H25" s="27"/>
      <c r="I25" s="25">
        <f>SUM(I23:I24)</f>
        <v>-15969269</v>
      </c>
      <c r="J25" s="27"/>
      <c r="K25" s="25">
        <f>SUM(K23:K24)</f>
        <v>-6725105</v>
      </c>
    </row>
    <row r="26" spans="1:11" ht="19.5" customHeight="1">
      <c r="A26" s="19"/>
      <c r="E26" s="27"/>
      <c r="F26" s="27"/>
      <c r="G26" s="23"/>
      <c r="H26" s="27"/>
      <c r="I26" s="27"/>
      <c r="J26" s="27"/>
      <c r="K26" s="23"/>
    </row>
    <row r="27" spans="1:11" s="2" customFormat="1" ht="23.25" customHeight="1">
      <c r="A27" s="28" t="s">
        <v>108</v>
      </c>
      <c r="C27" s="29"/>
      <c r="D27" s="30"/>
      <c r="E27" s="31"/>
      <c r="F27" s="32"/>
      <c r="G27" s="100"/>
      <c r="H27" s="31"/>
      <c r="I27" s="31"/>
      <c r="J27" s="33"/>
      <c r="K27" s="100"/>
    </row>
    <row r="28" spans="1:11" s="2" customFormat="1" ht="23.25" customHeight="1">
      <c r="A28" s="90" t="s">
        <v>104</v>
      </c>
      <c r="C28" s="29"/>
      <c r="D28" s="30"/>
      <c r="E28" s="33"/>
      <c r="F28" s="37"/>
      <c r="G28" s="101"/>
      <c r="H28" s="33"/>
      <c r="I28" s="33"/>
      <c r="J28" s="33"/>
      <c r="K28" s="101"/>
    </row>
    <row r="29" spans="1:11" s="2" customFormat="1" ht="23.25" customHeight="1">
      <c r="A29" s="91" t="s">
        <v>105</v>
      </c>
      <c r="C29" s="29"/>
      <c r="D29" s="30"/>
      <c r="E29" s="33">
        <v>739313</v>
      </c>
      <c r="F29" s="37"/>
      <c r="G29" s="101">
        <v>-707838</v>
      </c>
      <c r="H29" s="33"/>
      <c r="I29" s="33">
        <v>766061</v>
      </c>
      <c r="J29" s="33"/>
      <c r="K29" s="101">
        <v>-663590</v>
      </c>
    </row>
    <row r="30" spans="1:11" s="2" customFormat="1" ht="23.25" customHeight="1">
      <c r="A30" s="91" t="s">
        <v>112</v>
      </c>
      <c r="C30" s="22">
        <v>25</v>
      </c>
      <c r="D30" s="30"/>
      <c r="E30" s="36">
        <v>-147863</v>
      </c>
      <c r="F30" s="37"/>
      <c r="G30" s="102">
        <v>141568</v>
      </c>
      <c r="H30" s="33"/>
      <c r="I30" s="36">
        <v>-153212</v>
      </c>
      <c r="J30" s="33"/>
      <c r="K30" s="102">
        <v>132718</v>
      </c>
    </row>
    <row r="31" spans="1:11" s="2" customFormat="1" ht="23.25" customHeight="1">
      <c r="A31" s="34" t="s">
        <v>106</v>
      </c>
      <c r="C31" s="29"/>
      <c r="D31" s="30"/>
      <c r="E31" s="33"/>
      <c r="F31" s="37"/>
      <c r="G31" s="101"/>
      <c r="H31" s="33"/>
      <c r="I31" s="33"/>
      <c r="J31" s="33"/>
      <c r="K31" s="101"/>
    </row>
    <row r="32" spans="1:11" s="2" customFormat="1" ht="23.25" customHeight="1">
      <c r="A32" s="34" t="s">
        <v>107</v>
      </c>
      <c r="C32" s="29"/>
      <c r="D32" s="30"/>
      <c r="E32" s="36">
        <f>SUM(E29:E30)</f>
        <v>591450</v>
      </c>
      <c r="F32" s="37"/>
      <c r="G32" s="102">
        <f>SUM(G29:G30)</f>
        <v>-566270</v>
      </c>
      <c r="H32" s="33"/>
      <c r="I32" s="36">
        <f>SUM(I29:I30)</f>
        <v>612849</v>
      </c>
      <c r="J32" s="33"/>
      <c r="K32" s="102">
        <f>SUM(K29:K30)</f>
        <v>-530872</v>
      </c>
    </row>
    <row r="33" spans="1:11" s="2" customFormat="1" ht="23.25" customHeight="1">
      <c r="A33" s="34" t="s">
        <v>157</v>
      </c>
      <c r="C33" s="35"/>
      <c r="D33" s="30"/>
      <c r="E33" s="36">
        <f>SUM(E32)</f>
        <v>591450</v>
      </c>
      <c r="F33" s="37"/>
      <c r="G33" s="102">
        <f>SUM(G32)</f>
        <v>-566270</v>
      </c>
      <c r="H33" s="33"/>
      <c r="I33" s="36">
        <f>SUM(I32)</f>
        <v>612849</v>
      </c>
      <c r="J33" s="33"/>
      <c r="K33" s="102">
        <f>SUM(K32)</f>
        <v>-530872</v>
      </c>
    </row>
    <row r="34" spans="1:11" s="2" customFormat="1" ht="23.25" customHeight="1">
      <c r="A34" s="91"/>
      <c r="C34" s="29"/>
      <c r="D34" s="30"/>
      <c r="E34" s="33"/>
      <c r="F34" s="37"/>
      <c r="G34" s="101"/>
      <c r="H34" s="33"/>
      <c r="I34" s="33"/>
      <c r="J34" s="33"/>
      <c r="K34" s="101"/>
    </row>
    <row r="35" spans="1:11" s="2" customFormat="1" ht="23.25" customHeight="1" thickBot="1">
      <c r="A35" s="28" t="s">
        <v>158</v>
      </c>
      <c r="C35" s="35"/>
      <c r="D35" s="30"/>
      <c r="E35" s="39">
        <f>SUM(E25,E33)</f>
        <v>-10398980</v>
      </c>
      <c r="F35" s="37"/>
      <c r="G35" s="39">
        <f>SUM(G25,G33)</f>
        <v>-14995326</v>
      </c>
      <c r="H35" s="33"/>
      <c r="I35" s="39">
        <f>SUM(I25,I33)</f>
        <v>-15356420</v>
      </c>
      <c r="J35" s="33"/>
      <c r="K35" s="39">
        <f>SUM(K25,K33)</f>
        <v>-7255977</v>
      </c>
    </row>
    <row r="36" spans="1:11" s="2" customFormat="1" ht="23.25" customHeight="1" thickTop="1">
      <c r="A36" s="28"/>
      <c r="C36" s="35"/>
      <c r="D36" s="30"/>
      <c r="E36" s="31"/>
      <c r="F36" s="37"/>
      <c r="G36" s="32"/>
      <c r="H36" s="31"/>
      <c r="I36" s="38"/>
      <c r="J36" s="33"/>
      <c r="K36" s="33"/>
    </row>
    <row r="37" spans="1:11" ht="23.25">
      <c r="A37" s="10" t="s">
        <v>16</v>
      </c>
      <c r="C37" s="49"/>
      <c r="E37" s="47"/>
      <c r="G37" s="47"/>
      <c r="I37" s="47"/>
      <c r="J37" s="48"/>
      <c r="K37" s="47"/>
    </row>
    <row r="38" spans="1:11" s="7" customFormat="1" ht="23.25" customHeight="1">
      <c r="A38" s="4" t="s">
        <v>87</v>
      </c>
      <c r="B38" s="5"/>
      <c r="C38" s="6"/>
      <c r="D38" s="1"/>
      <c r="E38" s="1"/>
      <c r="F38" s="1"/>
      <c r="G38" s="1"/>
      <c r="H38" s="1"/>
      <c r="I38" s="1"/>
      <c r="J38" s="1"/>
      <c r="K38" s="1"/>
    </row>
    <row r="39" spans="1:11" s="7" customFormat="1" ht="23.25" customHeight="1">
      <c r="A39" s="4" t="s">
        <v>110</v>
      </c>
      <c r="B39" s="5"/>
      <c r="C39" s="6"/>
      <c r="D39" s="1"/>
      <c r="E39" s="1"/>
      <c r="F39" s="1"/>
      <c r="G39" s="1"/>
      <c r="H39" s="1"/>
      <c r="I39" s="1"/>
      <c r="J39" s="1"/>
      <c r="K39" s="1"/>
    </row>
    <row r="40" spans="1:11" s="7" customFormat="1" ht="23.25" customHeight="1">
      <c r="A40" s="4" t="s">
        <v>146</v>
      </c>
      <c r="B40" s="5"/>
      <c r="C40" s="6"/>
      <c r="D40" s="1"/>
      <c r="E40" s="1"/>
      <c r="F40" s="1"/>
      <c r="G40" s="1"/>
      <c r="H40" s="1"/>
      <c r="I40" s="1"/>
      <c r="J40" s="1"/>
      <c r="K40" s="1"/>
    </row>
    <row r="41" spans="1:11" s="7" customFormat="1" ht="23.25" customHeight="1">
      <c r="B41" s="8"/>
      <c r="C41" s="9"/>
      <c r="D41" s="1"/>
      <c r="E41" s="1"/>
      <c r="F41" s="1"/>
      <c r="G41" s="1"/>
      <c r="H41" s="1"/>
      <c r="I41" s="5"/>
      <c r="J41" s="1"/>
      <c r="K41" s="3" t="s">
        <v>145</v>
      </c>
    </row>
    <row r="42" spans="1:11" ht="23.25">
      <c r="E42" s="105"/>
      <c r="F42" s="105" t="s">
        <v>1</v>
      </c>
      <c r="G42" s="105"/>
      <c r="H42" s="12"/>
      <c r="I42" s="105"/>
      <c r="J42" s="105" t="s">
        <v>2</v>
      </c>
      <c r="K42" s="105"/>
    </row>
    <row r="43" spans="1:11" ht="23.25">
      <c r="C43" s="13" t="s">
        <v>3</v>
      </c>
      <c r="D43" s="14"/>
      <c r="E43" s="15">
        <v>2563</v>
      </c>
      <c r="F43" s="16"/>
      <c r="G43" s="15">
        <v>2562</v>
      </c>
      <c r="H43" s="17"/>
      <c r="I43" s="15">
        <v>2563</v>
      </c>
      <c r="J43" s="16"/>
      <c r="K43" s="15">
        <v>2562</v>
      </c>
    </row>
    <row r="44" spans="1:11" ht="23.25">
      <c r="C44" s="13"/>
      <c r="D44" s="14"/>
      <c r="E44" s="15"/>
      <c r="F44" s="16"/>
      <c r="G44" s="18" t="s">
        <v>4</v>
      </c>
      <c r="H44" s="17"/>
      <c r="I44" s="15"/>
      <c r="J44" s="16"/>
      <c r="K44" s="18"/>
    </row>
    <row r="45" spans="1:11" s="92" customFormat="1" ht="23.25" customHeight="1">
      <c r="A45" s="76" t="s">
        <v>132</v>
      </c>
      <c r="C45" s="77"/>
      <c r="D45" s="78"/>
      <c r="E45" s="77"/>
      <c r="F45" s="79"/>
      <c r="G45" s="80"/>
      <c r="H45" s="81"/>
      <c r="I45" s="80"/>
      <c r="J45" s="77"/>
      <c r="K45" s="77"/>
    </row>
    <row r="46" spans="1:11" s="92" customFormat="1" ht="23.25" customHeight="1" thickBot="1">
      <c r="A46" s="82" t="s">
        <v>72</v>
      </c>
      <c r="C46" s="77"/>
      <c r="D46" s="78"/>
      <c r="E46" s="42">
        <f>E48-E47</f>
        <v>-12189800</v>
      </c>
      <c r="F46" s="41"/>
      <c r="G46" s="42">
        <f>G48-G47</f>
        <v>-14266024</v>
      </c>
      <c r="H46" s="83"/>
      <c r="I46" s="84">
        <f>I25</f>
        <v>-15969269</v>
      </c>
      <c r="J46" s="85"/>
      <c r="K46" s="84">
        <f>K25</f>
        <v>-6725105</v>
      </c>
    </row>
    <row r="47" spans="1:11" s="92" customFormat="1" ht="23.25" customHeight="1" thickTop="1">
      <c r="A47" s="82" t="s">
        <v>47</v>
      </c>
      <c r="C47" s="77"/>
      <c r="D47" s="78"/>
      <c r="E47" s="42">
        <v>1199370</v>
      </c>
      <c r="F47" s="41"/>
      <c r="G47" s="40">
        <v>-163032</v>
      </c>
      <c r="H47" s="83"/>
      <c r="I47" s="85"/>
      <c r="J47" s="85"/>
      <c r="K47" s="85"/>
    </row>
    <row r="48" spans="1:11" s="92" customFormat="1" ht="23.25" customHeight="1" thickBot="1">
      <c r="A48" s="86"/>
      <c r="C48" s="77"/>
      <c r="D48" s="78"/>
      <c r="E48" s="87">
        <f>E25</f>
        <v>-10990430</v>
      </c>
      <c r="F48" s="88"/>
      <c r="G48" s="87">
        <f>G25</f>
        <v>-14429056</v>
      </c>
      <c r="H48" s="88"/>
      <c r="I48" s="88"/>
      <c r="J48" s="88"/>
      <c r="K48" s="88"/>
    </row>
    <row r="49" spans="1:11" s="92" customFormat="1" ht="23.25" customHeight="1" thickTop="1">
      <c r="A49" s="86"/>
      <c r="C49" s="77"/>
      <c r="D49" s="78"/>
      <c r="E49" s="88"/>
      <c r="F49" s="88"/>
      <c r="G49" s="103"/>
      <c r="H49" s="88"/>
      <c r="I49" s="88"/>
      <c r="J49" s="88"/>
      <c r="K49" s="88"/>
    </row>
    <row r="50" spans="1:11" ht="23.25">
      <c r="A50" s="19" t="s">
        <v>109</v>
      </c>
      <c r="C50" s="22"/>
      <c r="E50" s="40"/>
      <c r="F50" s="41"/>
      <c r="G50" s="40"/>
      <c r="H50" s="41"/>
      <c r="I50" s="40"/>
      <c r="J50" s="40"/>
      <c r="K50" s="40"/>
    </row>
    <row r="51" spans="1:11" thickBot="1">
      <c r="A51" s="10" t="s">
        <v>72</v>
      </c>
      <c r="C51" s="22"/>
      <c r="E51" s="42">
        <f>E53-E52</f>
        <v>-11598350</v>
      </c>
      <c r="F51" s="41"/>
      <c r="G51" s="42">
        <f>G53-G52</f>
        <v>-14832293</v>
      </c>
      <c r="H51" s="41"/>
      <c r="I51" s="43">
        <f>I35</f>
        <v>-15356420</v>
      </c>
      <c r="J51" s="40"/>
      <c r="K51" s="43">
        <f>K35</f>
        <v>-7255977</v>
      </c>
    </row>
    <row r="52" spans="1:11" thickTop="1">
      <c r="A52" s="10" t="s">
        <v>47</v>
      </c>
      <c r="C52" s="22"/>
      <c r="E52" s="42">
        <v>1199370</v>
      </c>
      <c r="F52" s="41"/>
      <c r="G52" s="40">
        <v>-163033</v>
      </c>
      <c r="H52" s="41"/>
      <c r="I52" s="40"/>
      <c r="J52" s="40"/>
      <c r="K52" s="40"/>
    </row>
    <row r="53" spans="1:11" thickBot="1">
      <c r="E53" s="44">
        <f>SUM(E35)</f>
        <v>-10398980</v>
      </c>
      <c r="F53" s="27"/>
      <c r="G53" s="44">
        <f>SUM(G35)</f>
        <v>-14995326</v>
      </c>
      <c r="H53" s="27"/>
      <c r="I53" s="27"/>
      <c r="J53" s="27"/>
      <c r="K53" s="27"/>
    </row>
    <row r="54" spans="1:11" thickTop="1">
      <c r="E54" s="27"/>
      <c r="F54" s="27"/>
      <c r="G54" s="23"/>
      <c r="H54" s="27"/>
      <c r="I54" s="27"/>
      <c r="J54" s="27"/>
      <c r="K54" s="27"/>
    </row>
    <row r="55" spans="1:11" ht="23.25">
      <c r="A55" s="19" t="s">
        <v>133</v>
      </c>
      <c r="C55" s="22">
        <v>26</v>
      </c>
      <c r="E55" s="40"/>
      <c r="F55" s="41"/>
      <c r="G55" s="40"/>
      <c r="H55" s="41"/>
      <c r="I55" s="40"/>
      <c r="J55" s="40"/>
      <c r="K55" s="40"/>
    </row>
    <row r="56" spans="1:11" ht="23.25">
      <c r="A56" s="10" t="s">
        <v>134</v>
      </c>
      <c r="C56" s="22"/>
      <c r="E56" s="40"/>
      <c r="F56" s="41"/>
      <c r="G56" s="40"/>
      <c r="H56" s="41"/>
      <c r="I56" s="40"/>
      <c r="J56" s="40"/>
      <c r="K56" s="40"/>
    </row>
    <row r="57" spans="1:11" thickBot="1">
      <c r="A57" s="20" t="s">
        <v>135</v>
      </c>
      <c r="B57" s="21"/>
      <c r="C57" s="22"/>
      <c r="E57" s="45">
        <f>E46/E59</f>
        <v>-3.5852352941176467E-2</v>
      </c>
      <c r="F57" s="41"/>
      <c r="G57" s="45">
        <f>G46/G59</f>
        <v>-4.1958894117647062E-2</v>
      </c>
      <c r="H57" s="40"/>
      <c r="I57" s="45">
        <f>I46/I59</f>
        <v>-4.6968438235294119E-2</v>
      </c>
      <c r="J57" s="40"/>
      <c r="K57" s="45">
        <f>K46/K59</f>
        <v>-1.9779720588235294E-2</v>
      </c>
    </row>
    <row r="58" spans="1:11" thickTop="1">
      <c r="A58" s="20"/>
      <c r="B58" s="21"/>
      <c r="C58" s="22"/>
      <c r="E58" s="89"/>
      <c r="F58" s="41"/>
      <c r="G58" s="104"/>
      <c r="H58" s="40"/>
      <c r="I58" s="89"/>
      <c r="J58" s="40"/>
      <c r="K58" s="89"/>
    </row>
    <row r="59" spans="1:11" thickBot="1">
      <c r="A59" s="20" t="s">
        <v>159</v>
      </c>
      <c r="B59" s="7"/>
      <c r="C59" s="22"/>
      <c r="E59" s="46">
        <v>340000000</v>
      </c>
      <c r="F59" s="60"/>
      <c r="G59" s="43">
        <v>340000000</v>
      </c>
      <c r="H59" s="60"/>
      <c r="I59" s="46">
        <v>340000000</v>
      </c>
      <c r="J59" s="42"/>
      <c r="K59" s="46">
        <v>340000000</v>
      </c>
    </row>
    <row r="60" spans="1:11" ht="23.25" customHeight="1" thickTop="1">
      <c r="A60" s="20"/>
      <c r="B60" s="7"/>
      <c r="E60" s="47"/>
      <c r="G60" s="47"/>
      <c r="I60" s="47"/>
      <c r="J60" s="48"/>
      <c r="K60" s="47"/>
    </row>
    <row r="61" spans="1:11" ht="23.25">
      <c r="A61" s="10" t="s">
        <v>16</v>
      </c>
      <c r="C61" s="49"/>
      <c r="E61" s="47"/>
      <c r="G61" s="47"/>
      <c r="I61" s="47"/>
      <c r="J61" s="48"/>
      <c r="K61" s="47"/>
    </row>
  </sheetData>
  <pageMargins left="0.66929133858267698" right="0.31496062992126" top="0.78740157480314998" bottom="0.25" header="0.31496062992126" footer="0.18"/>
  <pageSetup paperSize="9" scale="80" fitToHeight="2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showGridLines="0" view="pageBreakPreview" zoomScale="85" zoomScaleNormal="70" zoomScaleSheetLayoutView="85" workbookViewId="0">
      <selection activeCell="U35" sqref="U35"/>
    </sheetView>
  </sheetViews>
  <sheetFormatPr defaultColWidth="9.140625" defaultRowHeight="23.25"/>
  <cols>
    <col min="1" max="2" width="15.7109375" style="11" customWidth="1"/>
    <col min="3" max="3" width="22" style="11" customWidth="1"/>
    <col min="4" max="4" width="4.7109375" style="61" customWidth="1"/>
    <col min="5" max="5" width="15.7109375" style="11" customWidth="1"/>
    <col min="6" max="6" width="1.5703125" style="11" customWidth="1"/>
    <col min="7" max="7" width="15.7109375" style="11" customWidth="1"/>
    <col min="8" max="8" width="1.5703125" style="11" customWidth="1"/>
    <col min="9" max="9" width="15.7109375" style="11" customWidth="1"/>
    <col min="10" max="10" width="1.5703125" style="11" customWidth="1"/>
    <col min="11" max="11" width="15.7109375" style="11" customWidth="1"/>
    <col min="12" max="12" width="1.5703125" style="11" customWidth="1"/>
    <col min="13" max="13" width="15.7109375" style="11" customWidth="1"/>
    <col min="14" max="14" width="1.5703125" style="11" customWidth="1"/>
    <col min="15" max="15" width="15.7109375" style="11" customWidth="1"/>
    <col min="16" max="16" width="1.5703125" style="11" customWidth="1"/>
    <col min="17" max="17" width="15.7109375" style="11" customWidth="1"/>
    <col min="18" max="18" width="0.85546875" style="11" customWidth="1"/>
    <col min="19" max="19" width="11.85546875" style="11" hidden="1" customWidth="1"/>
    <col min="20" max="16384" width="9.140625" style="11"/>
  </cols>
  <sheetData>
    <row r="1" spans="1:19" ht="22.5" customHeight="1">
      <c r="A1" s="26" t="s">
        <v>87</v>
      </c>
      <c r="B1" s="50"/>
      <c r="C1" s="50"/>
      <c r="D1" s="67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9" ht="22.5" customHeight="1">
      <c r="A2" s="50" t="s">
        <v>61</v>
      </c>
      <c r="B2" s="50"/>
      <c r="C2" s="50"/>
      <c r="D2" s="67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9" ht="22.5" customHeight="1">
      <c r="A3" s="97" t="s">
        <v>146</v>
      </c>
      <c r="B3" s="50"/>
      <c r="C3" s="50"/>
      <c r="D3" s="6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9" ht="22.5" customHeight="1">
      <c r="B4" s="68"/>
      <c r="C4" s="68"/>
      <c r="D4" s="69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70" t="s">
        <v>163</v>
      </c>
    </row>
    <row r="5" spans="1:19" ht="22.5" customHeight="1">
      <c r="A5" s="71"/>
      <c r="B5" s="71"/>
      <c r="C5" s="71"/>
      <c r="D5" s="72"/>
      <c r="E5" s="144" t="s">
        <v>1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</row>
    <row r="6" spans="1:19" ht="22.5" customHeight="1">
      <c r="A6" s="71"/>
      <c r="B6" s="71"/>
      <c r="C6" s="71"/>
      <c r="D6" s="73"/>
      <c r="E6" s="145" t="s">
        <v>71</v>
      </c>
      <c r="F6" s="145"/>
      <c r="G6" s="145"/>
      <c r="H6" s="145"/>
      <c r="I6" s="145"/>
      <c r="J6" s="145"/>
      <c r="K6" s="145"/>
      <c r="L6" s="145"/>
      <c r="M6" s="145"/>
      <c r="N6" s="145"/>
      <c r="O6" s="71"/>
      <c r="P6" s="74"/>
      <c r="Q6" s="74"/>
    </row>
    <row r="7" spans="1:19" ht="22.5" customHeight="1">
      <c r="A7" s="71"/>
      <c r="B7" s="71"/>
      <c r="C7" s="71"/>
      <c r="D7" s="73"/>
      <c r="E7" s="94"/>
      <c r="F7" s="94"/>
      <c r="G7" s="94"/>
      <c r="H7" s="94"/>
      <c r="I7" s="94" t="s">
        <v>141</v>
      </c>
      <c r="J7" s="94"/>
      <c r="K7" s="94"/>
      <c r="L7" s="94"/>
      <c r="M7" s="94"/>
      <c r="N7" s="94"/>
      <c r="O7" s="71" t="s">
        <v>62</v>
      </c>
      <c r="P7" s="74"/>
      <c r="Q7" s="74"/>
    </row>
    <row r="8" spans="1:19" s="71" customFormat="1" ht="22.5" customHeight="1">
      <c r="D8" s="94"/>
      <c r="I8" s="71" t="s">
        <v>90</v>
      </c>
      <c r="K8" s="146" t="s">
        <v>35</v>
      </c>
      <c r="L8" s="146"/>
      <c r="M8" s="146"/>
      <c r="N8" s="94"/>
      <c r="O8" s="71" t="s">
        <v>64</v>
      </c>
      <c r="P8" s="94"/>
    </row>
    <row r="9" spans="1:19" s="71" customFormat="1" ht="22.5" customHeight="1">
      <c r="D9" s="61"/>
      <c r="E9" s="94" t="s">
        <v>31</v>
      </c>
      <c r="G9" s="71" t="s">
        <v>65</v>
      </c>
      <c r="I9" s="71" t="s">
        <v>91</v>
      </c>
      <c r="M9" s="71" t="s">
        <v>69</v>
      </c>
      <c r="N9" s="94"/>
      <c r="O9" s="71" t="s">
        <v>114</v>
      </c>
      <c r="P9" s="94"/>
      <c r="Q9" s="71" t="s">
        <v>63</v>
      </c>
    </row>
    <row r="10" spans="1:19" s="71" customFormat="1" ht="22.5" customHeight="1">
      <c r="D10" s="94"/>
      <c r="E10" s="98" t="s">
        <v>66</v>
      </c>
      <c r="G10" s="98" t="s">
        <v>67</v>
      </c>
      <c r="I10" s="98" t="s">
        <v>92</v>
      </c>
      <c r="K10" s="98" t="s">
        <v>68</v>
      </c>
      <c r="M10" s="98" t="s">
        <v>183</v>
      </c>
      <c r="O10" s="98" t="s">
        <v>73</v>
      </c>
      <c r="Q10" s="98" t="s">
        <v>30</v>
      </c>
    </row>
    <row r="11" spans="1:19" ht="22.5" customHeight="1">
      <c r="A11" s="19" t="s">
        <v>196</v>
      </c>
      <c r="D11" s="94"/>
      <c r="E11" s="23">
        <v>170000000</v>
      </c>
      <c r="F11" s="23"/>
      <c r="G11" s="23">
        <v>210680602</v>
      </c>
      <c r="H11" s="23"/>
      <c r="I11" s="23">
        <v>4663750</v>
      </c>
      <c r="J11" s="23"/>
      <c r="K11" s="23">
        <v>3877409</v>
      </c>
      <c r="L11" s="23"/>
      <c r="M11" s="23">
        <v>21328110</v>
      </c>
      <c r="N11" s="23"/>
      <c r="O11" s="23">
        <v>-288</v>
      </c>
      <c r="P11" s="23"/>
      <c r="Q11" s="23">
        <v>410549583</v>
      </c>
    </row>
    <row r="12" spans="1:19" ht="22.5" customHeight="1">
      <c r="A12" s="10" t="s">
        <v>164</v>
      </c>
      <c r="C12" s="75"/>
      <c r="D12" s="75"/>
      <c r="E12" s="27">
        <v>0</v>
      </c>
      <c r="F12" s="27"/>
      <c r="G12" s="27">
        <v>0</v>
      </c>
      <c r="H12" s="27"/>
      <c r="I12" s="27">
        <v>0</v>
      </c>
      <c r="J12" s="27"/>
      <c r="K12" s="27">
        <v>0</v>
      </c>
      <c r="L12" s="27"/>
      <c r="M12" s="27">
        <v>-14266024</v>
      </c>
      <c r="N12" s="27"/>
      <c r="O12" s="27">
        <v>-163032</v>
      </c>
      <c r="P12" s="27"/>
      <c r="Q12" s="27">
        <v>-14429056</v>
      </c>
      <c r="R12" s="61"/>
      <c r="S12" s="61"/>
    </row>
    <row r="13" spans="1:19" ht="22.5" customHeight="1">
      <c r="A13" s="34" t="s">
        <v>157</v>
      </c>
      <c r="C13" s="75"/>
      <c r="D13" s="75"/>
      <c r="E13" s="25">
        <v>0</v>
      </c>
      <c r="F13" s="27"/>
      <c r="G13" s="25">
        <v>0</v>
      </c>
      <c r="H13" s="27"/>
      <c r="I13" s="25">
        <v>0</v>
      </c>
      <c r="J13" s="27"/>
      <c r="K13" s="25">
        <v>0</v>
      </c>
      <c r="L13" s="27"/>
      <c r="M13" s="25">
        <v>-566270</v>
      </c>
      <c r="N13" s="27"/>
      <c r="O13" s="25">
        <v>-1</v>
      </c>
      <c r="P13" s="27"/>
      <c r="Q13" s="25">
        <v>-566271</v>
      </c>
    </row>
    <row r="14" spans="1:19" ht="22.5" customHeight="1">
      <c r="A14" s="10" t="s">
        <v>158</v>
      </c>
      <c r="C14" s="75"/>
      <c r="D14" s="75"/>
      <c r="E14" s="23">
        <v>0</v>
      </c>
      <c r="F14" s="23"/>
      <c r="G14" s="23">
        <v>0</v>
      </c>
      <c r="H14" s="23"/>
      <c r="I14" s="23">
        <v>0</v>
      </c>
      <c r="J14" s="23"/>
      <c r="K14" s="23">
        <v>0</v>
      </c>
      <c r="L14" s="23"/>
      <c r="M14" s="23">
        <v>-14832294</v>
      </c>
      <c r="N14" s="23"/>
      <c r="O14" s="23">
        <v>-163033</v>
      </c>
      <c r="P14" s="23"/>
      <c r="Q14" s="23">
        <v>-14995327</v>
      </c>
    </row>
    <row r="15" spans="1:19" ht="22.5" customHeight="1">
      <c r="A15" s="10" t="s">
        <v>153</v>
      </c>
      <c r="C15" s="75"/>
      <c r="D15" s="75"/>
      <c r="E15" s="27"/>
      <c r="F15" s="27"/>
      <c r="G15" s="27"/>
      <c r="H15" s="27"/>
      <c r="I15" s="27"/>
      <c r="J15" s="27"/>
      <c r="L15" s="27"/>
      <c r="N15" s="27"/>
      <c r="O15" s="27"/>
      <c r="P15" s="27"/>
      <c r="Q15" s="27"/>
    </row>
    <row r="16" spans="1:19" ht="22.5" customHeight="1">
      <c r="A16" s="10" t="s">
        <v>202</v>
      </c>
      <c r="C16" s="75"/>
      <c r="D16" s="75"/>
      <c r="E16" s="27">
        <v>0</v>
      </c>
      <c r="F16" s="27"/>
      <c r="G16" s="27">
        <v>0</v>
      </c>
      <c r="H16" s="27"/>
      <c r="I16" s="27">
        <v>0</v>
      </c>
      <c r="J16" s="27"/>
      <c r="K16" s="27">
        <v>1118419</v>
      </c>
      <c r="L16" s="27"/>
      <c r="M16" s="27">
        <v>-1118419</v>
      </c>
      <c r="N16" s="27"/>
      <c r="O16" s="27">
        <v>0</v>
      </c>
      <c r="P16" s="27"/>
      <c r="Q16" s="27">
        <v>0</v>
      </c>
    </row>
    <row r="17" spans="1:19" ht="22.5" customHeight="1">
      <c r="A17" s="10" t="s">
        <v>178</v>
      </c>
      <c r="C17" s="75"/>
      <c r="D17" s="75"/>
      <c r="E17" s="27">
        <v>0</v>
      </c>
      <c r="F17" s="27"/>
      <c r="G17" s="27">
        <v>0</v>
      </c>
      <c r="H17" s="27"/>
      <c r="I17" s="27">
        <v>0</v>
      </c>
      <c r="J17" s="27"/>
      <c r="K17" s="27">
        <v>0</v>
      </c>
      <c r="L17" s="27"/>
      <c r="M17" s="27">
        <v>-15300000</v>
      </c>
      <c r="N17" s="27"/>
      <c r="O17" s="27">
        <v>0</v>
      </c>
      <c r="P17" s="27"/>
      <c r="Q17" s="27">
        <v>-15300000</v>
      </c>
    </row>
    <row r="18" spans="1:19" ht="22.5" customHeight="1">
      <c r="A18" s="10" t="s">
        <v>161</v>
      </c>
      <c r="C18" s="75"/>
      <c r="D18" s="75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1:19" ht="22.5" customHeight="1">
      <c r="A19" s="10" t="s">
        <v>162</v>
      </c>
      <c r="C19" s="75"/>
      <c r="D19" s="75"/>
      <c r="E19" s="23">
        <v>0</v>
      </c>
      <c r="F19" s="23"/>
      <c r="G19" s="23">
        <v>0</v>
      </c>
      <c r="H19" s="23"/>
      <c r="I19" s="23">
        <v>0</v>
      </c>
      <c r="J19" s="23">
        <v>0</v>
      </c>
      <c r="K19" s="23">
        <v>0</v>
      </c>
      <c r="L19" s="23"/>
      <c r="M19" s="23">
        <v>0</v>
      </c>
      <c r="N19" s="23"/>
      <c r="O19" s="23">
        <v>9653596</v>
      </c>
      <c r="P19" s="23"/>
      <c r="Q19" s="23">
        <v>9653596</v>
      </c>
    </row>
    <row r="20" spans="1:19" ht="22.5" customHeight="1" thickBot="1">
      <c r="A20" s="19" t="s">
        <v>111</v>
      </c>
      <c r="D20" s="94"/>
      <c r="E20" s="44">
        <v>170000000</v>
      </c>
      <c r="F20" s="27"/>
      <c r="G20" s="44">
        <v>210680602</v>
      </c>
      <c r="H20" s="27"/>
      <c r="I20" s="44">
        <v>4663750</v>
      </c>
      <c r="J20" s="27"/>
      <c r="K20" s="44">
        <v>4995828</v>
      </c>
      <c r="L20" s="27"/>
      <c r="M20" s="44">
        <v>-9922603</v>
      </c>
      <c r="N20" s="23"/>
      <c r="O20" s="44">
        <v>9490275</v>
      </c>
      <c r="P20" s="23"/>
      <c r="Q20" s="44">
        <v>389907852</v>
      </c>
      <c r="S20" s="11">
        <f>Q20-Q26</f>
        <v>611956</v>
      </c>
    </row>
    <row r="21" spans="1:19" ht="15.75" customHeight="1" thickTop="1">
      <c r="A21" s="19"/>
      <c r="D21" s="94"/>
      <c r="E21" s="27"/>
      <c r="F21" s="27"/>
      <c r="G21" s="27"/>
      <c r="H21" s="27"/>
      <c r="I21" s="27"/>
      <c r="J21" s="27"/>
      <c r="K21" s="27"/>
      <c r="L21" s="27"/>
      <c r="M21" s="27"/>
      <c r="N21" s="23"/>
      <c r="O21" s="27"/>
      <c r="P21" s="23"/>
      <c r="Q21" s="27"/>
      <c r="S21" s="11">
        <f>O20-O26</f>
        <v>0</v>
      </c>
    </row>
    <row r="22" spans="1:19" ht="22.5" customHeight="1">
      <c r="A22" s="19" t="s">
        <v>197</v>
      </c>
      <c r="D22" s="94"/>
      <c r="E22" s="23">
        <v>170000000</v>
      </c>
      <c r="F22" s="23"/>
      <c r="G22" s="23">
        <v>210680602</v>
      </c>
      <c r="H22" s="23"/>
      <c r="I22" s="23">
        <v>4663750</v>
      </c>
      <c r="J22" s="23"/>
      <c r="K22" s="23">
        <v>4995828</v>
      </c>
      <c r="L22" s="23"/>
      <c r="M22" s="23">
        <v>-10794484</v>
      </c>
      <c r="N22" s="23"/>
      <c r="O22" s="23">
        <v>-1364280</v>
      </c>
      <c r="P22" s="23"/>
      <c r="Q22" s="23">
        <v>378181416</v>
      </c>
    </row>
    <row r="23" spans="1:19" ht="24.75" customHeight="1">
      <c r="A23" s="10" t="s">
        <v>191</v>
      </c>
      <c r="D23" s="94"/>
      <c r="E23" s="143">
        <v>0</v>
      </c>
      <c r="F23" s="27"/>
      <c r="G23" s="25">
        <v>0</v>
      </c>
      <c r="H23" s="27"/>
      <c r="I23" s="25">
        <v>0</v>
      </c>
      <c r="J23" s="27"/>
      <c r="K23" s="25">
        <v>0</v>
      </c>
      <c r="L23" s="27"/>
      <c r="M23" s="25">
        <v>871881</v>
      </c>
      <c r="N23" s="27"/>
      <c r="O23" s="25">
        <v>10854555</v>
      </c>
      <c r="P23" s="27"/>
      <c r="Q23" s="25">
        <v>11726436</v>
      </c>
    </row>
    <row r="24" spans="1:19" ht="22.5" customHeight="1">
      <c r="A24" s="19" t="s">
        <v>200</v>
      </c>
      <c r="C24" s="75"/>
      <c r="D24" s="75"/>
      <c r="E24" s="23">
        <v>170000000</v>
      </c>
      <c r="F24" s="23"/>
      <c r="G24" s="23">
        <v>210680602</v>
      </c>
      <c r="H24" s="23"/>
      <c r="I24" s="23">
        <v>4663750</v>
      </c>
      <c r="J24" s="23"/>
      <c r="K24" s="23">
        <v>4995828</v>
      </c>
      <c r="L24" s="23"/>
      <c r="M24" s="23">
        <v>-9922603</v>
      </c>
      <c r="N24" s="23"/>
      <c r="O24" s="23">
        <v>9490275</v>
      </c>
      <c r="P24" s="23"/>
      <c r="Q24" s="23">
        <v>389907852</v>
      </c>
      <c r="S24" s="11">
        <f>M24-M18</f>
        <v>-9922603</v>
      </c>
    </row>
    <row r="25" spans="1:19" ht="22.5" customHeight="1">
      <c r="A25" s="10" t="s">
        <v>192</v>
      </c>
      <c r="C25" s="75"/>
      <c r="D25" s="75"/>
      <c r="E25" s="93">
        <v>0</v>
      </c>
      <c r="F25" s="27"/>
      <c r="G25" s="25">
        <v>0</v>
      </c>
      <c r="H25" s="27"/>
      <c r="I25" s="25">
        <v>0</v>
      </c>
      <c r="J25" s="27"/>
      <c r="K25" s="25">
        <v>0</v>
      </c>
      <c r="L25" s="27"/>
      <c r="M25" s="25">
        <v>-611956</v>
      </c>
      <c r="N25" s="27"/>
      <c r="O25" s="25">
        <v>0</v>
      </c>
      <c r="P25" s="27"/>
      <c r="Q25" s="25">
        <v>-611956</v>
      </c>
    </row>
    <row r="26" spans="1:19" ht="22.5" customHeight="1">
      <c r="A26" s="19" t="s">
        <v>201</v>
      </c>
      <c r="C26" s="75"/>
      <c r="D26" s="75"/>
      <c r="E26" s="23">
        <v>170000000</v>
      </c>
      <c r="F26" s="23"/>
      <c r="G26" s="23">
        <v>210680602</v>
      </c>
      <c r="H26" s="23"/>
      <c r="I26" s="23">
        <v>4663750</v>
      </c>
      <c r="J26" s="23"/>
      <c r="K26" s="23">
        <v>4995828</v>
      </c>
      <c r="L26" s="23"/>
      <c r="M26" s="23">
        <v>-10534559</v>
      </c>
      <c r="N26" s="23"/>
      <c r="O26" s="23">
        <v>9490275</v>
      </c>
      <c r="P26" s="23"/>
      <c r="Q26" s="23">
        <v>389295896</v>
      </c>
      <c r="S26" s="11">
        <f>M26-M20</f>
        <v>-611956</v>
      </c>
    </row>
    <row r="27" spans="1:19" ht="22.5" customHeight="1">
      <c r="A27" s="10" t="s">
        <v>160</v>
      </c>
      <c r="C27" s="75"/>
      <c r="D27" s="75"/>
      <c r="E27" s="23">
        <v>0</v>
      </c>
      <c r="F27" s="23"/>
      <c r="G27" s="23">
        <v>0</v>
      </c>
      <c r="H27" s="23"/>
      <c r="I27" s="23">
        <v>0</v>
      </c>
      <c r="J27" s="23"/>
      <c r="K27" s="23">
        <v>0</v>
      </c>
      <c r="L27" s="23"/>
      <c r="M27" s="23">
        <v>-12189800</v>
      </c>
      <c r="N27" s="23"/>
      <c r="O27" s="23">
        <v>1199370</v>
      </c>
      <c r="P27" s="23"/>
      <c r="Q27" s="23">
        <v>-10990430</v>
      </c>
    </row>
    <row r="28" spans="1:19" ht="22.5" customHeight="1">
      <c r="A28" s="34" t="s">
        <v>157</v>
      </c>
      <c r="C28" s="75"/>
      <c r="D28" s="75"/>
      <c r="E28" s="93">
        <v>0</v>
      </c>
      <c r="F28" s="23"/>
      <c r="G28" s="25">
        <v>0</v>
      </c>
      <c r="H28" s="23"/>
      <c r="I28" s="25">
        <v>0</v>
      </c>
      <c r="J28" s="23"/>
      <c r="K28" s="25">
        <v>0</v>
      </c>
      <c r="L28" s="23"/>
      <c r="M28" s="25">
        <v>591450</v>
      </c>
      <c r="N28" s="23"/>
      <c r="O28" s="25">
        <v>0</v>
      </c>
      <c r="P28" s="23"/>
      <c r="Q28" s="25">
        <v>591450</v>
      </c>
    </row>
    <row r="29" spans="1:19" ht="22.5" customHeight="1">
      <c r="A29" s="10" t="s">
        <v>158</v>
      </c>
      <c r="C29" s="75"/>
      <c r="D29" s="75"/>
      <c r="E29" s="23">
        <v>0</v>
      </c>
      <c r="F29" s="23"/>
      <c r="G29" s="23">
        <v>0</v>
      </c>
      <c r="H29" s="23"/>
      <c r="I29" s="23">
        <v>0</v>
      </c>
      <c r="J29" s="23"/>
      <c r="K29" s="23">
        <v>0</v>
      </c>
      <c r="L29" s="23"/>
      <c r="M29" s="23">
        <v>-11598350</v>
      </c>
      <c r="N29" s="23"/>
      <c r="O29" s="23">
        <v>1199370</v>
      </c>
      <c r="P29" s="23"/>
      <c r="Q29" s="23">
        <v>-10398980</v>
      </c>
    </row>
    <row r="30" spans="1:19" ht="22.5" customHeight="1" thickBot="1">
      <c r="A30" s="19" t="s">
        <v>147</v>
      </c>
      <c r="D30" s="94"/>
      <c r="E30" s="44">
        <v>170000000</v>
      </c>
      <c r="F30" s="27"/>
      <c r="G30" s="44">
        <v>210680602</v>
      </c>
      <c r="H30" s="27"/>
      <c r="I30" s="44">
        <v>4663750</v>
      </c>
      <c r="J30" s="27"/>
      <c r="K30" s="44">
        <v>4995828</v>
      </c>
      <c r="L30" s="27"/>
      <c r="M30" s="44">
        <v>-22132909</v>
      </c>
      <c r="N30" s="23"/>
      <c r="O30" s="44">
        <v>10689645</v>
      </c>
      <c r="P30" s="23"/>
      <c r="Q30" s="44">
        <v>378896916</v>
      </c>
    </row>
    <row r="31" spans="1:19" ht="13.5" customHeight="1" thickTop="1">
      <c r="A31" s="19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71"/>
      <c r="O31" s="94"/>
      <c r="P31" s="71"/>
      <c r="Q31" s="94"/>
    </row>
    <row r="32" spans="1:19" ht="22.5" customHeight="1">
      <c r="A32" s="10" t="s">
        <v>16</v>
      </c>
    </row>
    <row r="33" spans="7:7">
      <c r="G33" s="75"/>
    </row>
  </sheetData>
  <mergeCells count="3">
    <mergeCell ref="E5:Q5"/>
    <mergeCell ref="E6:N6"/>
    <mergeCell ref="K8:M8"/>
  </mergeCells>
  <pageMargins left="0.78740157480314998" right="0.42" top="0.56000000000000005" bottom="0.17" header="0.31496062992126" footer="0.17"/>
  <pageSetup paperSize="9" scale="75" orientation="landscape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view="pageBreakPreview" topLeftCell="A16" zoomScale="90" zoomScaleNormal="70" zoomScaleSheetLayoutView="90" workbookViewId="0">
      <selection activeCell="M36" sqref="M36"/>
    </sheetView>
  </sheetViews>
  <sheetFormatPr defaultColWidth="9.140625" defaultRowHeight="23.25"/>
  <cols>
    <col min="1" max="1" width="19" style="11" customWidth="1"/>
    <col min="2" max="2" width="9" style="11" customWidth="1"/>
    <col min="3" max="3" width="5.85546875" style="11" customWidth="1"/>
    <col min="4" max="4" width="4" style="61" customWidth="1"/>
    <col min="5" max="5" width="15.7109375" style="11" customWidth="1"/>
    <col min="6" max="6" width="1.5703125" style="11" customWidth="1"/>
    <col min="7" max="7" width="15.7109375" style="11" customWidth="1"/>
    <col min="8" max="8" width="1.5703125" style="11" customWidth="1"/>
    <col min="9" max="9" width="15.7109375" style="11" customWidth="1"/>
    <col min="10" max="10" width="1.5703125" style="11" customWidth="1"/>
    <col min="11" max="11" width="15.7109375" style="11" customWidth="1"/>
    <col min="12" max="12" width="1.5703125" style="11" customWidth="1"/>
    <col min="13" max="13" width="15.7109375" style="11" customWidth="1"/>
    <col min="14" max="19" width="9.140625" style="11"/>
    <col min="20" max="20" width="10.28515625" style="11" bestFit="1" customWidth="1"/>
    <col min="21" max="16384" width="9.140625" style="11"/>
  </cols>
  <sheetData>
    <row r="1" spans="1:13" ht="22.5" customHeight="1">
      <c r="A1" s="4" t="s">
        <v>87</v>
      </c>
      <c r="B1" s="50"/>
      <c r="C1" s="50"/>
      <c r="D1" s="67"/>
      <c r="E1" s="50"/>
      <c r="F1" s="50"/>
      <c r="G1" s="50"/>
      <c r="H1" s="50"/>
      <c r="I1" s="50"/>
      <c r="J1" s="50"/>
      <c r="K1" s="50"/>
      <c r="L1" s="50"/>
    </row>
    <row r="2" spans="1:13" ht="22.5" customHeight="1">
      <c r="A2" s="50" t="s">
        <v>74</v>
      </c>
      <c r="B2" s="50"/>
      <c r="C2" s="50"/>
      <c r="D2" s="67"/>
      <c r="E2" s="50"/>
      <c r="F2" s="50"/>
      <c r="G2" s="50"/>
      <c r="H2" s="50"/>
      <c r="I2" s="50"/>
      <c r="J2" s="50"/>
      <c r="K2" s="50"/>
      <c r="L2" s="50"/>
      <c r="M2" s="50"/>
    </row>
    <row r="3" spans="1:13" ht="22.5" customHeight="1">
      <c r="A3" s="97" t="s">
        <v>146</v>
      </c>
      <c r="B3" s="50"/>
      <c r="C3" s="50"/>
      <c r="D3" s="67"/>
      <c r="E3" s="50"/>
      <c r="F3" s="50"/>
      <c r="G3" s="50"/>
      <c r="H3" s="50"/>
      <c r="I3" s="50"/>
      <c r="J3" s="50"/>
      <c r="K3" s="50"/>
      <c r="L3" s="50"/>
      <c r="M3" s="50"/>
    </row>
    <row r="4" spans="1:13" ht="22.5" customHeight="1">
      <c r="B4" s="68"/>
      <c r="C4" s="68"/>
      <c r="D4" s="69"/>
      <c r="E4" s="68"/>
      <c r="F4" s="68"/>
      <c r="G4" s="68"/>
      <c r="H4" s="68"/>
      <c r="I4" s="68"/>
      <c r="J4" s="68"/>
      <c r="K4" s="68"/>
      <c r="L4" s="68"/>
      <c r="M4" s="70" t="s">
        <v>163</v>
      </c>
    </row>
    <row r="5" spans="1:13" ht="22.5" customHeight="1">
      <c r="A5" s="71"/>
      <c r="B5" s="71"/>
      <c r="C5" s="71"/>
      <c r="D5" s="72"/>
      <c r="E5" s="144" t="s">
        <v>2</v>
      </c>
      <c r="F5" s="144"/>
      <c r="G5" s="144"/>
      <c r="H5" s="144"/>
      <c r="I5" s="144"/>
      <c r="J5" s="144"/>
      <c r="K5" s="144"/>
      <c r="L5" s="144"/>
      <c r="M5" s="144"/>
    </row>
    <row r="6" spans="1:13" ht="22.5" customHeight="1">
      <c r="A6" s="71"/>
      <c r="B6" s="71"/>
      <c r="C6" s="71"/>
      <c r="D6" s="72"/>
      <c r="E6" s="74"/>
      <c r="F6" s="74"/>
      <c r="G6" s="74"/>
      <c r="H6" s="74"/>
      <c r="I6" s="146" t="s">
        <v>35</v>
      </c>
      <c r="J6" s="146"/>
      <c r="K6" s="146"/>
      <c r="L6" s="74"/>
      <c r="M6" s="74"/>
    </row>
    <row r="7" spans="1:13" s="71" customFormat="1" ht="22.5" customHeight="1">
      <c r="E7" s="94" t="s">
        <v>31</v>
      </c>
      <c r="G7" s="71" t="s">
        <v>65</v>
      </c>
      <c r="K7" s="71" t="s">
        <v>69</v>
      </c>
      <c r="L7" s="94"/>
      <c r="M7" s="71" t="s">
        <v>63</v>
      </c>
    </row>
    <row r="8" spans="1:13" s="71" customFormat="1" ht="22.5" customHeight="1">
      <c r="A8" s="10"/>
      <c r="D8" s="94"/>
      <c r="E8" s="98" t="s">
        <v>66</v>
      </c>
      <c r="G8" s="98" t="s">
        <v>67</v>
      </c>
      <c r="I8" s="98" t="s">
        <v>68</v>
      </c>
      <c r="K8" s="139" t="s">
        <v>183</v>
      </c>
      <c r="M8" s="98" t="s">
        <v>30</v>
      </c>
    </row>
    <row r="9" spans="1:13" ht="22.5" customHeight="1">
      <c r="A9" s="19" t="s">
        <v>196</v>
      </c>
      <c r="D9" s="94"/>
      <c r="E9" s="23">
        <v>170000000</v>
      </c>
      <c r="F9" s="23"/>
      <c r="G9" s="23">
        <v>210680602</v>
      </c>
      <c r="H9" s="23"/>
      <c r="I9" s="23">
        <v>3877409</v>
      </c>
      <c r="J9" s="23"/>
      <c r="K9" s="23">
        <v>23502213</v>
      </c>
      <c r="L9" s="23"/>
      <c r="M9" s="23">
        <v>408060224</v>
      </c>
    </row>
    <row r="10" spans="1:13" ht="22.5" customHeight="1">
      <c r="A10" s="10" t="s">
        <v>160</v>
      </c>
      <c r="C10" s="95"/>
      <c r="D10" s="95"/>
      <c r="E10" s="27">
        <v>0</v>
      </c>
      <c r="F10" s="27"/>
      <c r="G10" s="27">
        <v>0</v>
      </c>
      <c r="H10" s="27"/>
      <c r="I10" s="27">
        <v>0</v>
      </c>
      <c r="J10" s="27"/>
      <c r="K10" s="27">
        <v>-6725105</v>
      </c>
      <c r="L10" s="27"/>
      <c r="M10" s="27">
        <v>-6725105</v>
      </c>
    </row>
    <row r="11" spans="1:13" ht="22.5" customHeight="1">
      <c r="A11" s="34" t="s">
        <v>157</v>
      </c>
      <c r="C11" s="95"/>
      <c r="D11" s="95"/>
      <c r="E11" s="25">
        <v>0</v>
      </c>
      <c r="F11" s="27"/>
      <c r="G11" s="25">
        <v>0</v>
      </c>
      <c r="H11" s="27"/>
      <c r="I11" s="25">
        <v>0</v>
      </c>
      <c r="J11" s="27"/>
      <c r="K11" s="25">
        <v>-530872</v>
      </c>
      <c r="L11" s="27"/>
      <c r="M11" s="25">
        <v>-530872</v>
      </c>
    </row>
    <row r="12" spans="1:13" ht="22.5" customHeight="1">
      <c r="A12" s="10" t="s">
        <v>158</v>
      </c>
      <c r="C12" s="95"/>
      <c r="D12" s="95"/>
      <c r="E12" s="23">
        <v>0</v>
      </c>
      <c r="F12" s="23"/>
      <c r="G12" s="23">
        <v>0</v>
      </c>
      <c r="H12" s="23"/>
      <c r="I12" s="23">
        <v>0</v>
      </c>
      <c r="J12" s="23"/>
      <c r="K12" s="23">
        <v>-7255977</v>
      </c>
      <c r="L12" s="23"/>
      <c r="M12" s="23">
        <v>-7255977</v>
      </c>
    </row>
    <row r="13" spans="1:13" ht="22.5" customHeight="1">
      <c r="A13" s="10" t="s">
        <v>153</v>
      </c>
      <c r="D13" s="94"/>
      <c r="E13" s="23"/>
      <c r="F13" s="23"/>
      <c r="G13" s="23"/>
      <c r="H13" s="23"/>
      <c r="I13" s="23"/>
      <c r="J13" s="23"/>
      <c r="K13" s="23"/>
      <c r="L13" s="23"/>
      <c r="M13" s="23"/>
    </row>
    <row r="14" spans="1:13" ht="22.5" customHeight="1">
      <c r="A14" s="10" t="s">
        <v>202</v>
      </c>
      <c r="D14" s="94"/>
      <c r="E14" s="27">
        <v>0</v>
      </c>
      <c r="F14" s="23"/>
      <c r="G14" s="27">
        <v>0</v>
      </c>
      <c r="H14" s="23"/>
      <c r="I14" s="23">
        <v>1118419</v>
      </c>
      <c r="J14" s="23"/>
      <c r="K14" s="23">
        <v>-1118419</v>
      </c>
      <c r="L14" s="23"/>
      <c r="M14" s="23">
        <v>0</v>
      </c>
    </row>
    <row r="15" spans="1:13" ht="22.5" customHeight="1">
      <c r="A15" s="10" t="s">
        <v>178</v>
      </c>
      <c r="D15" s="94"/>
      <c r="E15" s="27">
        <v>0</v>
      </c>
      <c r="F15" s="23"/>
      <c r="G15" s="27">
        <v>0</v>
      </c>
      <c r="H15" s="23"/>
      <c r="I15" s="27">
        <v>0</v>
      </c>
      <c r="J15" s="23"/>
      <c r="K15" s="23">
        <v>-15300000</v>
      </c>
      <c r="L15" s="23"/>
      <c r="M15" s="23">
        <v>-15300000</v>
      </c>
    </row>
    <row r="16" spans="1:13" ht="22.5" customHeight="1" thickBot="1">
      <c r="A16" s="19" t="s">
        <v>116</v>
      </c>
      <c r="D16" s="94"/>
      <c r="E16" s="44">
        <v>170000000</v>
      </c>
      <c r="F16" s="27"/>
      <c r="G16" s="44">
        <v>210680602</v>
      </c>
      <c r="H16" s="27"/>
      <c r="I16" s="44">
        <v>4995828</v>
      </c>
      <c r="J16" s="27"/>
      <c r="K16" s="44">
        <v>-172183</v>
      </c>
      <c r="L16" s="27"/>
      <c r="M16" s="44">
        <v>385504247</v>
      </c>
    </row>
    <row r="17" spans="1:13" ht="22.35" customHeight="1" thickTop="1">
      <c r="A17" s="19"/>
      <c r="D17" s="94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22.35" customHeight="1">
      <c r="A18" s="19" t="s">
        <v>198</v>
      </c>
      <c r="D18" s="94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22.5" customHeight="1">
      <c r="A19" s="19" t="s">
        <v>194</v>
      </c>
      <c r="D19" s="94"/>
      <c r="E19" s="23">
        <v>170000000</v>
      </c>
      <c r="F19" s="23"/>
      <c r="G19" s="23">
        <v>210680602</v>
      </c>
      <c r="H19" s="23"/>
      <c r="I19" s="23">
        <v>4995828</v>
      </c>
      <c r="J19" s="23"/>
      <c r="K19" s="23">
        <v>-172183</v>
      </c>
      <c r="L19" s="23"/>
      <c r="M19" s="23">
        <v>385504247</v>
      </c>
    </row>
    <row r="20" spans="1:13" ht="22.5" customHeight="1">
      <c r="A20" s="10" t="s">
        <v>117</v>
      </c>
      <c r="D20" s="94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22.5" customHeight="1">
      <c r="A21" s="10" t="s">
        <v>193</v>
      </c>
      <c r="D21" s="94"/>
      <c r="E21" s="25">
        <v>0</v>
      </c>
      <c r="F21" s="27"/>
      <c r="G21" s="25">
        <v>0</v>
      </c>
      <c r="H21" s="27"/>
      <c r="I21" s="25">
        <v>0</v>
      </c>
      <c r="J21" s="27"/>
      <c r="K21" s="25">
        <v>-611956</v>
      </c>
      <c r="L21" s="27"/>
      <c r="M21" s="25">
        <v>-611956</v>
      </c>
    </row>
    <row r="22" spans="1:13" ht="22.5" customHeight="1">
      <c r="A22" s="19" t="s">
        <v>200</v>
      </c>
      <c r="D22" s="94"/>
      <c r="E22" s="27"/>
      <c r="F22" s="27"/>
      <c r="G22" s="27"/>
      <c r="H22" s="27"/>
      <c r="I22" s="27"/>
      <c r="J22" s="27"/>
      <c r="K22" s="23"/>
      <c r="L22" s="27"/>
      <c r="M22" s="27"/>
    </row>
    <row r="23" spans="1:13" ht="22.5" customHeight="1">
      <c r="A23" s="19" t="s">
        <v>195</v>
      </c>
      <c r="D23" s="94"/>
      <c r="E23" s="27">
        <v>170000000</v>
      </c>
      <c r="F23" s="27"/>
      <c r="G23" s="27">
        <v>210680602</v>
      </c>
      <c r="H23" s="27"/>
      <c r="I23" s="27">
        <v>4995828</v>
      </c>
      <c r="J23" s="27"/>
      <c r="K23" s="27">
        <v>-784139</v>
      </c>
      <c r="L23" s="27"/>
      <c r="M23" s="27">
        <v>384892291</v>
      </c>
    </row>
    <row r="24" spans="1:13" ht="22.5" customHeight="1">
      <c r="A24" s="10" t="s">
        <v>160</v>
      </c>
      <c r="C24" s="75"/>
      <c r="D24" s="75"/>
      <c r="E24" s="23">
        <v>0</v>
      </c>
      <c r="F24" s="23"/>
      <c r="G24" s="23">
        <v>0</v>
      </c>
      <c r="H24" s="23"/>
      <c r="I24" s="23">
        <v>0</v>
      </c>
      <c r="J24" s="23"/>
      <c r="K24" s="23">
        <v>-15969269</v>
      </c>
      <c r="L24" s="23"/>
      <c r="M24" s="23">
        <v>-15969269</v>
      </c>
    </row>
    <row r="25" spans="1:13" ht="22.5" customHeight="1">
      <c r="A25" s="34" t="s">
        <v>157</v>
      </c>
      <c r="C25" s="75"/>
      <c r="D25" s="75"/>
      <c r="E25" s="25">
        <v>0</v>
      </c>
      <c r="F25" s="23"/>
      <c r="G25" s="25">
        <v>0</v>
      </c>
      <c r="H25" s="23"/>
      <c r="I25" s="25">
        <v>0</v>
      </c>
      <c r="J25" s="23"/>
      <c r="K25" s="25">
        <v>612849</v>
      </c>
      <c r="L25" s="23"/>
      <c r="M25" s="25">
        <v>612849</v>
      </c>
    </row>
    <row r="26" spans="1:13" ht="22.5" customHeight="1">
      <c r="A26" s="10" t="s">
        <v>158</v>
      </c>
      <c r="C26" s="75"/>
      <c r="D26" s="75"/>
      <c r="E26" s="23">
        <v>0</v>
      </c>
      <c r="F26" s="23"/>
      <c r="G26" s="23">
        <v>0</v>
      </c>
      <c r="H26" s="23"/>
      <c r="I26" s="23">
        <v>0</v>
      </c>
      <c r="J26" s="23"/>
      <c r="K26" s="23">
        <v>-15356420</v>
      </c>
      <c r="L26" s="23"/>
      <c r="M26" s="23">
        <v>-15356420</v>
      </c>
    </row>
    <row r="27" spans="1:13" ht="22.5" customHeight="1" thickBot="1">
      <c r="A27" s="19" t="s">
        <v>147</v>
      </c>
      <c r="D27" s="94"/>
      <c r="E27" s="44">
        <v>170000000</v>
      </c>
      <c r="F27" s="27"/>
      <c r="G27" s="44">
        <v>210680602</v>
      </c>
      <c r="H27" s="27"/>
      <c r="I27" s="44">
        <v>4995828</v>
      </c>
      <c r="J27" s="27"/>
      <c r="K27" s="44">
        <v>-16140559</v>
      </c>
      <c r="L27" s="27"/>
      <c r="M27" s="44">
        <v>369535871</v>
      </c>
    </row>
    <row r="28" spans="1:13" ht="22.5" customHeight="1" thickTop="1">
      <c r="A28" s="19"/>
      <c r="D28" s="94"/>
      <c r="E28" s="94"/>
      <c r="F28" s="94"/>
      <c r="G28" s="94"/>
      <c r="H28" s="94"/>
      <c r="I28" s="94"/>
      <c r="J28" s="94"/>
      <c r="K28" s="94"/>
      <c r="L28" s="94"/>
      <c r="M28" s="94"/>
    </row>
    <row r="29" spans="1:13" ht="22.5" customHeight="1">
      <c r="A29" s="10" t="s">
        <v>16</v>
      </c>
    </row>
  </sheetData>
  <mergeCells count="2">
    <mergeCell ref="E5:M5"/>
    <mergeCell ref="I6:K6"/>
  </mergeCells>
  <pageMargins left="0.78740157480314998" right="0.27559055118110198" top="0.78740157480314998" bottom="0.39370078740157499" header="0.31496062992126" footer="0.31496062992126"/>
  <pageSetup paperSize="9" scale="75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tabSelected="1" view="pageBreakPreview" topLeftCell="A61" zoomScale="80" zoomScaleNormal="100" zoomScaleSheetLayoutView="80" workbookViewId="0">
      <selection activeCell="J79" sqref="J79"/>
    </sheetView>
  </sheetViews>
  <sheetFormatPr defaultColWidth="10.5703125" defaultRowHeight="24" customHeight="1"/>
  <cols>
    <col min="1" max="1" width="47.7109375" style="10" customWidth="1"/>
    <col min="2" max="2" width="1.7109375" style="11" customWidth="1"/>
    <col min="3" max="3" width="6.7109375" style="10" customWidth="1"/>
    <col min="4" max="4" width="1.7109375" style="11" customWidth="1"/>
    <col min="5" max="5" width="13.5703125" style="11" customWidth="1"/>
    <col min="6" max="6" width="1.7109375" style="11" customWidth="1"/>
    <col min="7" max="7" width="13.5703125" style="11" customWidth="1"/>
    <col min="8" max="8" width="1.7109375" style="11" customWidth="1"/>
    <col min="9" max="9" width="13.5703125" style="11" customWidth="1"/>
    <col min="10" max="10" width="1.7109375" style="11" customWidth="1"/>
    <col min="11" max="11" width="13.5703125" style="11" customWidth="1"/>
    <col min="12" max="12" width="1.7109375" style="11" customWidth="1"/>
    <col min="13" max="20" width="10.5703125" style="11"/>
    <col min="21" max="21" width="13" style="11" bestFit="1" customWidth="1"/>
    <col min="22" max="16384" width="10.5703125" style="11"/>
  </cols>
  <sheetData>
    <row r="1" spans="1:12" ht="24" customHeight="1">
      <c r="A1" s="4" t="s">
        <v>87</v>
      </c>
      <c r="B1" s="1"/>
      <c r="C1" s="6"/>
      <c r="D1" s="1"/>
      <c r="E1" s="1"/>
      <c r="F1" s="1"/>
      <c r="G1" s="1"/>
      <c r="H1" s="1"/>
      <c r="I1" s="1"/>
      <c r="J1" s="1"/>
      <c r="K1" s="1"/>
      <c r="L1" s="7"/>
    </row>
    <row r="2" spans="1:12" ht="24" customHeight="1">
      <c r="A2" s="26" t="s">
        <v>49</v>
      </c>
      <c r="B2" s="5"/>
      <c r="C2" s="6"/>
      <c r="D2" s="1"/>
      <c r="E2" s="1"/>
      <c r="F2" s="1"/>
      <c r="G2" s="1"/>
      <c r="H2" s="1"/>
      <c r="I2" s="1"/>
      <c r="J2" s="1"/>
      <c r="K2" s="1"/>
      <c r="L2" s="7"/>
    </row>
    <row r="3" spans="1:12" ht="24" customHeight="1">
      <c r="A3" s="4" t="s">
        <v>146</v>
      </c>
      <c r="B3" s="5"/>
      <c r="C3" s="6"/>
      <c r="D3" s="1"/>
      <c r="E3" s="1"/>
      <c r="F3" s="1"/>
      <c r="G3" s="1"/>
      <c r="H3" s="1"/>
      <c r="I3" s="1"/>
      <c r="J3" s="1"/>
      <c r="K3" s="1"/>
      <c r="L3" s="7"/>
    </row>
    <row r="4" spans="1:12" ht="24" customHeight="1">
      <c r="A4" s="7"/>
      <c r="B4" s="5"/>
      <c r="C4" s="6"/>
      <c r="D4" s="1"/>
      <c r="E4" s="1"/>
      <c r="F4" s="1"/>
      <c r="G4" s="1"/>
      <c r="H4" s="1"/>
      <c r="I4" s="5"/>
      <c r="J4" s="1"/>
      <c r="K4" s="3" t="s">
        <v>145</v>
      </c>
      <c r="L4" s="7"/>
    </row>
    <row r="5" spans="1:12" ht="24" customHeight="1">
      <c r="E5" s="138"/>
      <c r="F5" s="138" t="s">
        <v>1</v>
      </c>
      <c r="G5" s="138"/>
      <c r="H5" s="12"/>
      <c r="I5" s="138"/>
      <c r="J5" s="138" t="s">
        <v>2</v>
      </c>
      <c r="K5" s="138"/>
    </row>
    <row r="6" spans="1:12" ht="24" customHeight="1">
      <c r="C6" s="13" t="s">
        <v>3</v>
      </c>
      <c r="D6" s="14"/>
      <c r="E6" s="15">
        <v>2563</v>
      </c>
      <c r="F6" s="16"/>
      <c r="G6" s="15">
        <v>2562</v>
      </c>
      <c r="H6" s="17"/>
      <c r="I6" s="15">
        <v>2563</v>
      </c>
      <c r="J6" s="16"/>
      <c r="K6" s="15">
        <v>2562</v>
      </c>
    </row>
    <row r="7" spans="1:12" ht="24" customHeight="1">
      <c r="C7" s="13"/>
      <c r="D7" s="14"/>
      <c r="E7" s="15"/>
      <c r="F7" s="16"/>
      <c r="G7" s="18" t="s">
        <v>4</v>
      </c>
      <c r="H7" s="17"/>
      <c r="I7" s="15"/>
      <c r="J7" s="16"/>
      <c r="K7" s="18"/>
    </row>
    <row r="8" spans="1:12" ht="24" customHeight="1">
      <c r="A8" s="19" t="s">
        <v>50</v>
      </c>
      <c r="B8" s="12"/>
      <c r="C8" s="66"/>
      <c r="E8" s="71"/>
      <c r="F8" s="71"/>
      <c r="G8" s="71"/>
      <c r="I8" s="71"/>
      <c r="J8" s="71"/>
      <c r="K8" s="71"/>
    </row>
    <row r="9" spans="1:12" ht="24" customHeight="1">
      <c r="A9" s="10" t="s">
        <v>129</v>
      </c>
      <c r="C9" s="66"/>
      <c r="E9" s="27">
        <v>-11863523</v>
      </c>
      <c r="F9" s="27"/>
      <c r="G9" s="27">
        <v>-16104627</v>
      </c>
      <c r="H9" s="27"/>
      <c r="I9" s="27">
        <v>-16717274</v>
      </c>
      <c r="J9" s="27"/>
      <c r="K9" s="27">
        <v>-7914600</v>
      </c>
    </row>
    <row r="10" spans="1:12" ht="24" customHeight="1">
      <c r="A10" s="10" t="s">
        <v>130</v>
      </c>
      <c r="C10" s="66"/>
      <c r="E10" s="23"/>
      <c r="F10" s="23"/>
      <c r="G10" s="23"/>
      <c r="H10" s="23"/>
      <c r="I10" s="23"/>
      <c r="J10" s="23"/>
      <c r="K10" s="23"/>
    </row>
    <row r="11" spans="1:12" ht="24" customHeight="1">
      <c r="A11" s="10" t="s">
        <v>51</v>
      </c>
      <c r="C11" s="66"/>
      <c r="E11" s="23"/>
      <c r="F11" s="23"/>
      <c r="G11" s="23"/>
      <c r="H11" s="23"/>
      <c r="I11" s="23"/>
      <c r="J11" s="23"/>
      <c r="K11" s="23"/>
    </row>
    <row r="12" spans="1:12" s="109" customFormat="1" ht="24" customHeight="1">
      <c r="A12" s="108" t="s">
        <v>52</v>
      </c>
      <c r="C12" s="110" t="s">
        <v>148</v>
      </c>
      <c r="E12" s="111">
        <v>18653357</v>
      </c>
      <c r="F12" s="111"/>
      <c r="G12" s="111">
        <v>11902245</v>
      </c>
      <c r="H12" s="111"/>
      <c r="I12" s="111">
        <v>17675263</v>
      </c>
      <c r="J12" s="111"/>
      <c r="K12" s="111">
        <v>9764127</v>
      </c>
    </row>
    <row r="13" spans="1:12" s="109" customFormat="1" ht="24" customHeight="1">
      <c r="A13" s="108" t="s">
        <v>184</v>
      </c>
      <c r="C13" s="110">
        <v>10</v>
      </c>
      <c r="E13" s="111">
        <v>1161364</v>
      </c>
      <c r="F13" s="111"/>
      <c r="G13" s="111">
        <v>0</v>
      </c>
      <c r="H13" s="111"/>
      <c r="I13" s="111">
        <v>1158655</v>
      </c>
      <c r="J13" s="111"/>
      <c r="K13" s="111">
        <v>0</v>
      </c>
    </row>
    <row r="14" spans="1:12" s="109" customFormat="1" ht="24" customHeight="1">
      <c r="A14" s="108" t="s">
        <v>185</v>
      </c>
      <c r="C14" s="110">
        <v>10</v>
      </c>
      <c r="E14" s="111">
        <v>0</v>
      </c>
      <c r="F14" s="111"/>
      <c r="G14" s="111">
        <v>7932051</v>
      </c>
      <c r="H14" s="111"/>
      <c r="I14" s="111">
        <v>0</v>
      </c>
      <c r="J14" s="111"/>
      <c r="K14" s="111">
        <v>7932051</v>
      </c>
    </row>
    <row r="15" spans="1:12" s="109" customFormat="1" ht="24" customHeight="1">
      <c r="A15" s="108" t="s">
        <v>186</v>
      </c>
      <c r="C15" s="110">
        <v>12</v>
      </c>
      <c r="E15" s="111">
        <v>554195</v>
      </c>
      <c r="F15" s="111"/>
      <c r="G15" s="111">
        <v>616865</v>
      </c>
      <c r="H15" s="111"/>
      <c r="I15" s="111">
        <v>554195</v>
      </c>
      <c r="J15" s="111"/>
      <c r="K15" s="111">
        <v>616865</v>
      </c>
    </row>
    <row r="16" spans="1:12" s="109" customFormat="1" ht="24" customHeight="1">
      <c r="A16" s="108" t="s">
        <v>165</v>
      </c>
      <c r="C16" s="112"/>
      <c r="E16" s="111">
        <v>-2065925</v>
      </c>
      <c r="F16" s="111"/>
      <c r="G16" s="111">
        <v>629630</v>
      </c>
      <c r="H16" s="111"/>
      <c r="I16" s="111">
        <v>-2065925</v>
      </c>
      <c r="J16" s="111"/>
      <c r="K16" s="111">
        <v>629630</v>
      </c>
    </row>
    <row r="17" spans="1:12" s="109" customFormat="1" ht="24" customHeight="1">
      <c r="A17" s="108" t="s">
        <v>142</v>
      </c>
      <c r="C17" s="110">
        <v>15.2</v>
      </c>
      <c r="E17" s="111">
        <v>0</v>
      </c>
      <c r="F17" s="111"/>
      <c r="G17" s="111">
        <v>-318784</v>
      </c>
      <c r="H17" s="111"/>
      <c r="I17" s="111">
        <v>0</v>
      </c>
      <c r="J17" s="111"/>
      <c r="K17" s="111">
        <v>0</v>
      </c>
    </row>
    <row r="18" spans="1:12" s="109" customFormat="1" ht="24" customHeight="1">
      <c r="A18" s="108" t="s">
        <v>127</v>
      </c>
      <c r="C18" s="112"/>
      <c r="E18" s="111">
        <v>443234</v>
      </c>
      <c r="F18" s="111"/>
      <c r="G18" s="111">
        <v>0</v>
      </c>
      <c r="H18" s="111"/>
      <c r="I18" s="111">
        <v>0</v>
      </c>
      <c r="J18" s="111"/>
      <c r="K18" s="111">
        <v>0</v>
      </c>
    </row>
    <row r="19" spans="1:12" s="109" customFormat="1" ht="24" customHeight="1">
      <c r="A19" s="113" t="s">
        <v>166</v>
      </c>
      <c r="B19" s="114"/>
      <c r="C19" s="112"/>
      <c r="E19" s="111">
        <v>2633042</v>
      </c>
      <c r="F19" s="111"/>
      <c r="G19" s="111">
        <v>4427382</v>
      </c>
      <c r="H19" s="111"/>
      <c r="I19" s="111">
        <v>2502405</v>
      </c>
      <c r="J19" s="111"/>
      <c r="K19" s="111">
        <v>4259708</v>
      </c>
    </row>
    <row r="20" spans="1:12" s="109" customFormat="1" ht="24" customHeight="1">
      <c r="A20" s="113" t="s">
        <v>167</v>
      </c>
      <c r="B20" s="114"/>
      <c r="C20" s="112"/>
      <c r="E20" s="111">
        <v>-11656</v>
      </c>
      <c r="F20" s="111"/>
      <c r="G20" s="111">
        <v>-7161</v>
      </c>
      <c r="H20" s="111"/>
      <c r="I20" s="111">
        <v>-11656</v>
      </c>
      <c r="J20" s="111"/>
      <c r="K20" s="111">
        <v>-7161</v>
      </c>
    </row>
    <row r="21" spans="1:12" s="109" customFormat="1" ht="24" customHeight="1">
      <c r="A21" s="113" t="s">
        <v>168</v>
      </c>
      <c r="B21" s="114"/>
      <c r="C21" s="112"/>
      <c r="E21" s="111">
        <v>18254</v>
      </c>
      <c r="F21" s="111"/>
      <c r="G21" s="111">
        <v>166</v>
      </c>
      <c r="H21" s="111"/>
      <c r="I21" s="111">
        <v>18254</v>
      </c>
      <c r="J21" s="111"/>
      <c r="K21" s="111">
        <v>166</v>
      </c>
      <c r="L21" s="111"/>
    </row>
    <row r="22" spans="1:12" s="109" customFormat="1" ht="24" customHeight="1">
      <c r="A22" s="113" t="s">
        <v>120</v>
      </c>
      <c r="B22" s="114"/>
      <c r="C22" s="112"/>
      <c r="E22" s="111">
        <v>-926962</v>
      </c>
      <c r="F22" s="111"/>
      <c r="G22" s="111">
        <v>0</v>
      </c>
      <c r="H22" s="111"/>
      <c r="I22" s="111">
        <v>-926962</v>
      </c>
      <c r="J22" s="111"/>
      <c r="K22" s="111">
        <v>0</v>
      </c>
    </row>
    <row r="23" spans="1:12" s="109" customFormat="1" ht="24" customHeight="1">
      <c r="A23" s="113" t="s">
        <v>53</v>
      </c>
      <c r="B23" s="114"/>
      <c r="C23" s="112"/>
      <c r="E23" s="115">
        <v>7418163</v>
      </c>
      <c r="F23" s="111"/>
      <c r="G23" s="115">
        <v>3313586</v>
      </c>
      <c r="H23" s="111"/>
      <c r="I23" s="115">
        <v>5987458</v>
      </c>
      <c r="J23" s="111"/>
      <c r="K23" s="115">
        <v>3521388</v>
      </c>
    </row>
    <row r="24" spans="1:12" s="109" customFormat="1" ht="24" customHeight="1">
      <c r="A24" s="113" t="s">
        <v>169</v>
      </c>
      <c r="C24" s="112"/>
      <c r="E24" s="111"/>
      <c r="F24" s="111"/>
      <c r="G24" s="111"/>
      <c r="H24" s="111"/>
      <c r="I24" s="111"/>
      <c r="J24" s="111"/>
      <c r="K24" s="111"/>
    </row>
    <row r="25" spans="1:12" s="109" customFormat="1" ht="24" customHeight="1">
      <c r="A25" s="113" t="s">
        <v>54</v>
      </c>
      <c r="C25" s="112"/>
      <c r="E25" s="111">
        <f>SUM(E9:E23)</f>
        <v>16013543</v>
      </c>
      <c r="F25" s="111"/>
      <c r="G25" s="111">
        <f>SUM(G9:G23)</f>
        <v>12391353</v>
      </c>
      <c r="H25" s="111"/>
      <c r="I25" s="111">
        <f>SUM(I9:I23)</f>
        <v>8174413</v>
      </c>
      <c r="J25" s="111"/>
      <c r="K25" s="111">
        <f>SUM(K9:K23)</f>
        <v>18802174</v>
      </c>
    </row>
    <row r="26" spans="1:12" s="109" customFormat="1" ht="24" customHeight="1">
      <c r="A26" s="113" t="s">
        <v>55</v>
      </c>
      <c r="C26" s="112"/>
      <c r="E26" s="111"/>
      <c r="F26" s="111"/>
      <c r="G26" s="111"/>
      <c r="H26" s="111"/>
      <c r="I26" s="111"/>
      <c r="J26" s="111"/>
      <c r="K26" s="111"/>
    </row>
    <row r="27" spans="1:12" s="109" customFormat="1" ht="24" customHeight="1">
      <c r="A27" s="113" t="s">
        <v>77</v>
      </c>
      <c r="C27" s="112"/>
      <c r="E27" s="111">
        <v>-45957656</v>
      </c>
      <c r="F27" s="111"/>
      <c r="G27" s="111">
        <v>55293007</v>
      </c>
      <c r="H27" s="111"/>
      <c r="I27" s="111">
        <v>1739818</v>
      </c>
      <c r="J27" s="111"/>
      <c r="K27" s="111">
        <v>33520075</v>
      </c>
    </row>
    <row r="28" spans="1:12" s="109" customFormat="1" ht="24" customHeight="1">
      <c r="A28" s="113" t="s">
        <v>56</v>
      </c>
      <c r="C28" s="112"/>
      <c r="E28" s="111">
        <v>61149579</v>
      </c>
      <c r="F28" s="111"/>
      <c r="G28" s="111">
        <v>20635409</v>
      </c>
      <c r="H28" s="111"/>
      <c r="I28" s="111">
        <v>23912926</v>
      </c>
      <c r="J28" s="111"/>
      <c r="K28" s="111">
        <v>20545330</v>
      </c>
    </row>
    <row r="29" spans="1:12" s="109" customFormat="1" ht="24" customHeight="1">
      <c r="A29" s="113" t="s">
        <v>151</v>
      </c>
      <c r="C29" s="112"/>
      <c r="E29" s="111">
        <v>2096243</v>
      </c>
      <c r="F29" s="111"/>
      <c r="G29" s="111">
        <v>0</v>
      </c>
      <c r="H29" s="111"/>
      <c r="I29" s="111">
        <v>1428800</v>
      </c>
      <c r="J29" s="111"/>
      <c r="K29" s="111">
        <v>0</v>
      </c>
    </row>
    <row r="30" spans="1:12" s="109" customFormat="1" ht="24" customHeight="1">
      <c r="A30" s="113" t="s">
        <v>103</v>
      </c>
      <c r="C30" s="112"/>
      <c r="E30" s="111">
        <v>447880</v>
      </c>
      <c r="F30" s="111"/>
      <c r="G30" s="111">
        <v>-1657062</v>
      </c>
      <c r="H30" s="111"/>
      <c r="I30" s="111">
        <v>-92726</v>
      </c>
      <c r="J30" s="111"/>
      <c r="K30" s="111">
        <v>-2342368</v>
      </c>
    </row>
    <row r="31" spans="1:12" s="109" customFormat="1" ht="24" customHeight="1">
      <c r="A31" s="113" t="s">
        <v>57</v>
      </c>
      <c r="C31" s="112"/>
      <c r="E31" s="111"/>
      <c r="F31" s="111"/>
      <c r="G31" s="111"/>
      <c r="H31" s="111"/>
      <c r="I31" s="111"/>
      <c r="J31" s="111"/>
      <c r="K31" s="111"/>
    </row>
    <row r="32" spans="1:12" s="109" customFormat="1" ht="24" customHeight="1">
      <c r="A32" s="113" t="s">
        <v>78</v>
      </c>
      <c r="C32" s="112"/>
      <c r="E32" s="111">
        <v>-199030</v>
      </c>
      <c r="F32" s="111"/>
      <c r="G32" s="111">
        <v>-61530726</v>
      </c>
      <c r="H32" s="111"/>
      <c r="I32" s="111">
        <v>604309</v>
      </c>
      <c r="J32" s="111"/>
      <c r="K32" s="111">
        <v>-4614382</v>
      </c>
    </row>
    <row r="33" spans="1:12" s="109" customFormat="1" ht="24" customHeight="1">
      <c r="A33" s="113" t="s">
        <v>152</v>
      </c>
      <c r="C33" s="112"/>
      <c r="E33" s="115">
        <v>962529</v>
      </c>
      <c r="F33" s="111"/>
      <c r="G33" s="115">
        <v>0</v>
      </c>
      <c r="H33" s="111"/>
      <c r="I33" s="115">
        <v>0</v>
      </c>
      <c r="J33" s="111"/>
      <c r="K33" s="115">
        <v>0</v>
      </c>
    </row>
    <row r="34" spans="1:12" s="109" customFormat="1" ht="24" customHeight="1">
      <c r="A34" s="108" t="s">
        <v>113</v>
      </c>
      <c r="B34" s="114"/>
      <c r="C34" s="112"/>
      <c r="E34" s="111">
        <f>SUM(E25:E33)</f>
        <v>34513088</v>
      </c>
      <c r="F34" s="111"/>
      <c r="G34" s="111">
        <f>SUM(G25:G33)</f>
        <v>25131981</v>
      </c>
      <c r="H34" s="111"/>
      <c r="I34" s="111">
        <f>SUM(I25:I33)</f>
        <v>35767540</v>
      </c>
      <c r="J34" s="111"/>
      <c r="K34" s="111">
        <f>SUM(K25:K33)</f>
        <v>65910829</v>
      </c>
    </row>
    <row r="35" spans="1:12" s="109" customFormat="1" ht="24" customHeight="1">
      <c r="A35" s="108" t="s">
        <v>199</v>
      </c>
      <c r="B35" s="114"/>
      <c r="C35" s="112"/>
      <c r="E35" s="111">
        <v>-196987</v>
      </c>
      <c r="F35" s="111"/>
      <c r="G35" s="111">
        <v>-875340</v>
      </c>
      <c r="H35" s="111"/>
      <c r="I35" s="111">
        <v>-196987</v>
      </c>
      <c r="J35" s="111"/>
      <c r="K35" s="111">
        <v>-875340</v>
      </c>
    </row>
    <row r="36" spans="1:12" s="109" customFormat="1" ht="24" customHeight="1">
      <c r="A36" s="108" t="s">
        <v>96</v>
      </c>
      <c r="C36" s="112"/>
      <c r="E36" s="115">
        <v>-898327</v>
      </c>
      <c r="F36" s="111"/>
      <c r="G36" s="115">
        <v>-2554077</v>
      </c>
      <c r="H36" s="111"/>
      <c r="I36" s="115">
        <v>-312962</v>
      </c>
      <c r="J36" s="111"/>
      <c r="K36" s="115">
        <v>-2186612</v>
      </c>
    </row>
    <row r="37" spans="1:12" s="109" customFormat="1" ht="24" customHeight="1">
      <c r="A37" s="116" t="s">
        <v>187</v>
      </c>
      <c r="B37" s="117"/>
      <c r="C37" s="112"/>
      <c r="E37" s="115">
        <f>SUM(E34:E36)</f>
        <v>33417774</v>
      </c>
      <c r="F37" s="111"/>
      <c r="G37" s="115">
        <f>SUM(G34:G36)</f>
        <v>21702564</v>
      </c>
      <c r="H37" s="111"/>
      <c r="I37" s="115">
        <f>SUM(I34:I36)</f>
        <v>35257591</v>
      </c>
      <c r="J37" s="111"/>
      <c r="K37" s="115">
        <f>SUM(K34:K36)</f>
        <v>62848877</v>
      </c>
    </row>
    <row r="38" spans="1:12" s="109" customFormat="1" ht="24" customHeight="1">
      <c r="A38" s="113"/>
      <c r="C38" s="112"/>
      <c r="E38" s="118"/>
      <c r="F38" s="118"/>
      <c r="G38" s="118"/>
      <c r="I38" s="118"/>
      <c r="J38" s="118"/>
      <c r="K38" s="118"/>
    </row>
    <row r="39" spans="1:12" s="109" customFormat="1" ht="24" customHeight="1">
      <c r="A39" s="119" t="s">
        <v>16</v>
      </c>
      <c r="B39" s="117"/>
      <c r="C39" s="112"/>
      <c r="E39" s="111"/>
      <c r="F39" s="111"/>
      <c r="G39" s="111"/>
      <c r="H39" s="111"/>
      <c r="I39" s="111"/>
      <c r="J39" s="111"/>
      <c r="K39" s="111"/>
    </row>
    <row r="40" spans="1:12" s="109" customFormat="1" ht="24" customHeight="1">
      <c r="A40" s="120" t="s">
        <v>87</v>
      </c>
      <c r="B40" s="121"/>
      <c r="C40" s="122"/>
      <c r="D40" s="121"/>
      <c r="E40" s="121"/>
      <c r="F40" s="121"/>
      <c r="G40" s="121"/>
      <c r="H40" s="121"/>
      <c r="I40" s="121"/>
      <c r="J40" s="121"/>
      <c r="K40" s="121"/>
      <c r="L40" s="114"/>
    </row>
    <row r="41" spans="1:12" s="109" customFormat="1" ht="24" customHeight="1">
      <c r="A41" s="116" t="s">
        <v>49</v>
      </c>
      <c r="B41" s="123"/>
      <c r="C41" s="122"/>
      <c r="D41" s="121"/>
      <c r="E41" s="121"/>
      <c r="F41" s="121"/>
      <c r="G41" s="121"/>
      <c r="H41" s="121"/>
      <c r="I41" s="121"/>
      <c r="J41" s="121"/>
      <c r="K41" s="121"/>
      <c r="L41" s="114"/>
    </row>
    <row r="42" spans="1:12" s="109" customFormat="1" ht="24" customHeight="1">
      <c r="A42" s="120" t="s">
        <v>146</v>
      </c>
      <c r="B42" s="123"/>
      <c r="C42" s="122"/>
      <c r="D42" s="121"/>
      <c r="E42" s="121"/>
      <c r="F42" s="121"/>
      <c r="G42" s="121"/>
      <c r="H42" s="121"/>
      <c r="I42" s="121"/>
      <c r="J42" s="121"/>
      <c r="K42" s="121"/>
      <c r="L42" s="114"/>
    </row>
    <row r="43" spans="1:12" s="109" customFormat="1" ht="24" customHeight="1">
      <c r="A43" s="114"/>
      <c r="B43" s="123"/>
      <c r="C43" s="122"/>
      <c r="D43" s="121"/>
      <c r="E43" s="121"/>
      <c r="F43" s="121"/>
      <c r="G43" s="121"/>
      <c r="H43" s="121"/>
      <c r="I43" s="123"/>
      <c r="J43" s="121"/>
      <c r="K43" s="124" t="s">
        <v>145</v>
      </c>
      <c r="L43" s="114"/>
    </row>
    <row r="44" spans="1:12" s="109" customFormat="1" ht="24" customHeight="1">
      <c r="A44" s="113"/>
      <c r="C44" s="113"/>
      <c r="E44" s="125"/>
      <c r="F44" s="125" t="s">
        <v>1</v>
      </c>
      <c r="G44" s="125"/>
      <c r="H44" s="126"/>
      <c r="I44" s="125"/>
      <c r="J44" s="125" t="s">
        <v>2</v>
      </c>
      <c r="K44" s="125"/>
    </row>
    <row r="45" spans="1:12" s="109" customFormat="1" ht="24" customHeight="1">
      <c r="A45" s="113"/>
      <c r="C45" s="127" t="s">
        <v>3</v>
      </c>
      <c r="D45" s="128"/>
      <c r="E45" s="127">
        <v>2563</v>
      </c>
      <c r="F45" s="129"/>
      <c r="G45" s="127">
        <v>2562</v>
      </c>
      <c r="H45" s="130"/>
      <c r="I45" s="127">
        <v>2563</v>
      </c>
      <c r="J45" s="129"/>
      <c r="K45" s="127">
        <v>2562</v>
      </c>
    </row>
    <row r="46" spans="1:12" s="109" customFormat="1" ht="24" customHeight="1">
      <c r="A46" s="113"/>
      <c r="C46" s="127"/>
      <c r="D46" s="128"/>
      <c r="E46" s="127"/>
      <c r="F46" s="129"/>
      <c r="G46" s="131" t="s">
        <v>4</v>
      </c>
      <c r="H46" s="130"/>
      <c r="I46" s="127"/>
      <c r="J46" s="129"/>
      <c r="K46" s="131"/>
    </row>
    <row r="47" spans="1:12" s="109" customFormat="1" ht="24" customHeight="1">
      <c r="A47" s="132" t="s">
        <v>58</v>
      </c>
      <c r="B47" s="126"/>
      <c r="C47" s="112"/>
      <c r="E47" s="133"/>
      <c r="F47" s="133"/>
      <c r="G47" s="133"/>
      <c r="H47" s="134"/>
      <c r="I47" s="133"/>
      <c r="J47" s="133"/>
      <c r="K47" s="133"/>
    </row>
    <row r="48" spans="1:12" s="109" customFormat="1" ht="24" customHeight="1">
      <c r="A48" s="113" t="s">
        <v>170</v>
      </c>
      <c r="C48" s="112"/>
      <c r="E48" s="111">
        <v>234036</v>
      </c>
      <c r="F48" s="111"/>
      <c r="G48" s="111">
        <v>-15099237</v>
      </c>
      <c r="H48" s="111"/>
      <c r="I48" s="111">
        <v>234036</v>
      </c>
      <c r="J48" s="111"/>
      <c r="K48" s="111">
        <v>-15099237</v>
      </c>
    </row>
    <row r="49" spans="1:11" s="109" customFormat="1" ht="24" customHeight="1">
      <c r="A49" s="113" t="s">
        <v>171</v>
      </c>
      <c r="C49" s="112"/>
      <c r="E49" s="111">
        <v>0</v>
      </c>
      <c r="F49" s="111"/>
      <c r="G49" s="111">
        <v>0</v>
      </c>
      <c r="H49" s="111"/>
      <c r="I49" s="111">
        <v>0</v>
      </c>
      <c r="J49" s="111"/>
      <c r="K49" s="111">
        <v>-12000000</v>
      </c>
    </row>
    <row r="50" spans="1:11" s="109" customFormat="1" ht="24" customHeight="1">
      <c r="A50" s="113" t="s">
        <v>131</v>
      </c>
      <c r="C50" s="110"/>
      <c r="E50" s="111">
        <v>0</v>
      </c>
      <c r="F50" s="111"/>
      <c r="G50" s="111">
        <v>-15911318</v>
      </c>
      <c r="H50" s="111"/>
      <c r="I50" s="111">
        <v>0</v>
      </c>
      <c r="J50" s="111"/>
      <c r="K50" s="111">
        <v>-22200000</v>
      </c>
    </row>
    <row r="51" spans="1:11" s="109" customFormat="1" ht="24" customHeight="1">
      <c r="A51" s="113" t="s">
        <v>121</v>
      </c>
      <c r="C51" s="110">
        <v>16</v>
      </c>
      <c r="E51" s="111">
        <v>-2813603</v>
      </c>
      <c r="F51" s="111"/>
      <c r="G51" s="111">
        <v>-38263694</v>
      </c>
      <c r="H51" s="111"/>
      <c r="I51" s="111">
        <v>-2508820</v>
      </c>
      <c r="J51" s="111"/>
      <c r="K51" s="111">
        <v>-1818684</v>
      </c>
    </row>
    <row r="52" spans="1:11" s="109" customFormat="1" ht="24" customHeight="1">
      <c r="A52" s="113" t="s">
        <v>128</v>
      </c>
      <c r="C52" s="110">
        <v>17</v>
      </c>
      <c r="E52" s="111">
        <v>0</v>
      </c>
      <c r="F52" s="111"/>
      <c r="G52" s="111">
        <v>-69363</v>
      </c>
      <c r="H52" s="111"/>
      <c r="I52" s="111">
        <v>0</v>
      </c>
      <c r="J52" s="111"/>
      <c r="K52" s="111">
        <v>-69363</v>
      </c>
    </row>
    <row r="53" spans="1:11" s="109" customFormat="1" ht="24" customHeight="1">
      <c r="A53" s="113" t="s">
        <v>122</v>
      </c>
      <c r="C53" s="112"/>
      <c r="E53" s="111">
        <v>138596</v>
      </c>
      <c r="F53" s="111"/>
      <c r="G53" s="111">
        <v>0</v>
      </c>
      <c r="H53" s="111"/>
      <c r="I53" s="111">
        <v>136926</v>
      </c>
      <c r="J53" s="111"/>
      <c r="K53" s="111">
        <v>0</v>
      </c>
    </row>
    <row r="54" spans="1:11" s="109" customFormat="1" ht="24" customHeight="1">
      <c r="A54" s="132" t="s">
        <v>123</v>
      </c>
      <c r="C54" s="112"/>
      <c r="E54" s="135">
        <f>SUM(E47:E53)</f>
        <v>-2440971</v>
      </c>
      <c r="F54" s="111"/>
      <c r="G54" s="135">
        <f>SUM(G47:G53)</f>
        <v>-69343612</v>
      </c>
      <c r="H54" s="111"/>
      <c r="I54" s="135">
        <f>SUM(I47:I53)</f>
        <v>-2137858</v>
      </c>
      <c r="J54" s="111"/>
      <c r="K54" s="135">
        <f>SUM(K47:K53)</f>
        <v>-51187284</v>
      </c>
    </row>
    <row r="55" spans="1:11" s="109" customFormat="1" ht="24" customHeight="1">
      <c r="A55" s="132" t="s">
        <v>59</v>
      </c>
      <c r="B55" s="126"/>
      <c r="C55" s="112"/>
      <c r="E55" s="111"/>
      <c r="F55" s="111"/>
      <c r="G55" s="111"/>
      <c r="H55" s="111"/>
      <c r="I55" s="111"/>
      <c r="J55" s="111"/>
      <c r="K55" s="111"/>
    </row>
    <row r="56" spans="1:11" s="109" customFormat="1" ht="24" customHeight="1">
      <c r="A56" s="108" t="s">
        <v>172</v>
      </c>
      <c r="B56" s="117"/>
      <c r="C56" s="112"/>
      <c r="E56" s="111">
        <v>0</v>
      </c>
      <c r="F56" s="111"/>
      <c r="G56" s="111">
        <v>-4623829</v>
      </c>
      <c r="H56" s="111"/>
      <c r="I56" s="111">
        <v>0</v>
      </c>
      <c r="J56" s="111"/>
      <c r="K56" s="111">
        <v>-4623829</v>
      </c>
    </row>
    <row r="57" spans="1:11" s="109" customFormat="1" ht="24" customHeight="1">
      <c r="A57" s="113" t="s">
        <v>143</v>
      </c>
      <c r="C57" s="110"/>
      <c r="E57" s="111">
        <v>0</v>
      </c>
      <c r="F57" s="111"/>
      <c r="G57" s="111">
        <v>71009641</v>
      </c>
      <c r="H57" s="111"/>
      <c r="I57" s="111">
        <v>0</v>
      </c>
      <c r="J57" s="111"/>
      <c r="K57" s="111">
        <v>0</v>
      </c>
    </row>
    <row r="58" spans="1:11" s="109" customFormat="1" ht="24" customHeight="1">
      <c r="A58" s="113" t="s">
        <v>94</v>
      </c>
      <c r="C58" s="110">
        <v>20</v>
      </c>
      <c r="E58" s="111">
        <v>-50000</v>
      </c>
      <c r="F58" s="111"/>
      <c r="G58" s="111">
        <v>-200000</v>
      </c>
      <c r="H58" s="111"/>
      <c r="I58" s="111">
        <v>0</v>
      </c>
      <c r="J58" s="111"/>
      <c r="K58" s="111">
        <v>0</v>
      </c>
    </row>
    <row r="59" spans="1:11" s="109" customFormat="1" ht="24" customHeight="1">
      <c r="A59" s="113" t="s">
        <v>136</v>
      </c>
      <c r="C59" s="110">
        <v>8</v>
      </c>
      <c r="E59" s="111">
        <v>0</v>
      </c>
      <c r="F59" s="111"/>
      <c r="G59" s="111">
        <v>4225000</v>
      </c>
      <c r="H59" s="111"/>
      <c r="I59" s="111">
        <v>0</v>
      </c>
      <c r="J59" s="111"/>
      <c r="K59" s="111">
        <v>0</v>
      </c>
    </row>
    <row r="60" spans="1:11" s="109" customFormat="1" ht="24" customHeight="1">
      <c r="A60" s="113" t="s">
        <v>173</v>
      </c>
      <c r="C60" s="110">
        <v>8</v>
      </c>
      <c r="E60" s="111">
        <v>0</v>
      </c>
      <c r="F60" s="111"/>
      <c r="G60" s="111">
        <v>0</v>
      </c>
      <c r="H60" s="111"/>
      <c r="I60" s="111">
        <v>-1500000</v>
      </c>
      <c r="J60" s="111"/>
      <c r="K60" s="111">
        <v>0</v>
      </c>
    </row>
    <row r="61" spans="1:11" s="109" customFormat="1" ht="24" customHeight="1">
      <c r="A61" s="113" t="s">
        <v>137</v>
      </c>
      <c r="C61" s="110"/>
      <c r="E61" s="111">
        <v>0</v>
      </c>
      <c r="F61" s="111"/>
      <c r="G61" s="111">
        <v>-16133883</v>
      </c>
      <c r="H61" s="111"/>
      <c r="I61" s="111">
        <v>0</v>
      </c>
      <c r="J61" s="111"/>
      <c r="K61" s="111">
        <v>0</v>
      </c>
    </row>
    <row r="62" spans="1:11" s="109" customFormat="1" ht="24" customHeight="1">
      <c r="A62" s="113" t="s">
        <v>174</v>
      </c>
      <c r="C62" s="110">
        <v>21</v>
      </c>
      <c r="E62" s="111">
        <v>-11943107</v>
      </c>
      <c r="F62" s="111"/>
      <c r="G62" s="111">
        <v>0</v>
      </c>
      <c r="H62" s="111"/>
      <c r="I62" s="111">
        <v>-11639603</v>
      </c>
      <c r="J62" s="111"/>
      <c r="K62" s="111">
        <v>0</v>
      </c>
    </row>
    <row r="63" spans="1:11" s="109" customFormat="1" ht="24" customHeight="1">
      <c r="A63" s="113" t="s">
        <v>124</v>
      </c>
      <c r="C63" s="112"/>
      <c r="E63" s="111">
        <v>0</v>
      </c>
      <c r="F63" s="111"/>
      <c r="G63" s="111">
        <v>-5959198</v>
      </c>
      <c r="H63" s="111"/>
      <c r="I63" s="111">
        <v>0</v>
      </c>
      <c r="J63" s="111"/>
      <c r="K63" s="111">
        <v>-5647674</v>
      </c>
    </row>
    <row r="64" spans="1:11" s="109" customFormat="1" ht="24" customHeight="1">
      <c r="A64" s="113" t="s">
        <v>175</v>
      </c>
      <c r="C64" s="110">
        <v>29</v>
      </c>
      <c r="E64" s="111">
        <v>0</v>
      </c>
      <c r="F64" s="111"/>
      <c r="G64" s="111">
        <v>-15300000</v>
      </c>
      <c r="H64" s="111"/>
      <c r="I64" s="111">
        <v>0</v>
      </c>
      <c r="J64" s="111"/>
      <c r="K64" s="111">
        <v>-15300000</v>
      </c>
    </row>
    <row r="65" spans="1:11" s="109" customFormat="1" ht="24" customHeight="1">
      <c r="A65" s="113" t="s">
        <v>95</v>
      </c>
      <c r="C65" s="112"/>
      <c r="E65" s="111">
        <v>0</v>
      </c>
      <c r="F65" s="111"/>
      <c r="G65" s="111">
        <v>-5889030</v>
      </c>
      <c r="H65" s="111"/>
      <c r="I65" s="111">
        <v>0</v>
      </c>
      <c r="J65" s="111"/>
      <c r="K65" s="111">
        <v>-4175890</v>
      </c>
    </row>
    <row r="66" spans="1:11" s="109" customFormat="1" ht="24" customHeight="1">
      <c r="A66" s="132" t="s">
        <v>138</v>
      </c>
      <c r="C66" s="112"/>
      <c r="E66" s="135">
        <f>SUM(E55:E65)</f>
        <v>-11993107</v>
      </c>
      <c r="F66" s="111"/>
      <c r="G66" s="135">
        <f>SUM(G55:G65)</f>
        <v>27128701</v>
      </c>
      <c r="H66" s="111"/>
      <c r="I66" s="135">
        <f>SUM(I55:I65)</f>
        <v>-13139603</v>
      </c>
      <c r="J66" s="111"/>
      <c r="K66" s="135">
        <f>SUM(K55:K65)</f>
        <v>-29747393</v>
      </c>
    </row>
    <row r="67" spans="1:11" s="109" customFormat="1" ht="24" customHeight="1">
      <c r="A67" s="132" t="s">
        <v>60</v>
      </c>
      <c r="C67" s="112"/>
      <c r="E67" s="111">
        <f>E37+E54+E66</f>
        <v>18983696</v>
      </c>
      <c r="F67" s="111"/>
      <c r="G67" s="111">
        <f>G37+G54+G66</f>
        <v>-20512347</v>
      </c>
      <c r="H67" s="111"/>
      <c r="I67" s="111">
        <f>I37+I54+I66</f>
        <v>19980130</v>
      </c>
      <c r="J67" s="111"/>
      <c r="K67" s="111">
        <f>K37+K54+K66</f>
        <v>-18085800</v>
      </c>
    </row>
    <row r="68" spans="1:11" s="109" customFormat="1" ht="24" customHeight="1">
      <c r="A68" s="108" t="s">
        <v>176</v>
      </c>
      <c r="B68" s="114"/>
      <c r="C68" s="112"/>
      <c r="E68" s="115">
        <v>45477280</v>
      </c>
      <c r="F68" s="111"/>
      <c r="G68" s="115">
        <v>65989627</v>
      </c>
      <c r="H68" s="111"/>
      <c r="I68" s="115">
        <v>42883208</v>
      </c>
      <c r="J68" s="111"/>
      <c r="K68" s="115">
        <v>60969008</v>
      </c>
    </row>
    <row r="69" spans="1:11" s="109" customFormat="1" ht="24" customHeight="1" thickBot="1">
      <c r="A69" s="120" t="s">
        <v>177</v>
      </c>
      <c r="B69" s="117"/>
      <c r="C69" s="112"/>
      <c r="E69" s="136">
        <f>SUM(E67:E68)</f>
        <v>64460976</v>
      </c>
      <c r="F69" s="111"/>
      <c r="G69" s="136">
        <f>SUM(G67:G68)</f>
        <v>45477280</v>
      </c>
      <c r="H69" s="111"/>
      <c r="I69" s="136">
        <f>SUM(I67:I68)</f>
        <v>62863338</v>
      </c>
      <c r="J69" s="111"/>
      <c r="K69" s="136">
        <f>SUM(K67:K68)</f>
        <v>42883208</v>
      </c>
    </row>
    <row r="70" spans="1:11" s="109" customFormat="1" ht="24" customHeight="1" thickTop="1">
      <c r="A70" s="113"/>
      <c r="C70" s="112"/>
      <c r="D70" s="137"/>
      <c r="E70" s="137"/>
      <c r="F70" s="137"/>
      <c r="G70" s="137"/>
      <c r="H70" s="137"/>
      <c r="I70" s="137"/>
      <c r="J70" s="137"/>
      <c r="K70" s="137"/>
    </row>
    <row r="71" spans="1:11" s="109" customFormat="1" ht="24" customHeight="1">
      <c r="A71" s="142" t="s">
        <v>188</v>
      </c>
      <c r="C71" s="112"/>
      <c r="D71" s="137"/>
      <c r="E71" s="137"/>
      <c r="F71" s="137"/>
      <c r="G71" s="137"/>
      <c r="H71" s="137"/>
      <c r="I71" s="137"/>
      <c r="J71" s="137"/>
      <c r="K71" s="137"/>
    </row>
    <row r="72" spans="1:11" s="109" customFormat="1" ht="24" customHeight="1">
      <c r="A72" s="141" t="s">
        <v>189</v>
      </c>
      <c r="C72" s="112"/>
      <c r="D72" s="137"/>
      <c r="E72" s="137"/>
      <c r="F72" s="137"/>
      <c r="G72" s="137"/>
      <c r="H72" s="137"/>
      <c r="I72" s="137"/>
      <c r="J72" s="137"/>
      <c r="K72" s="137"/>
    </row>
    <row r="73" spans="1:11" s="109" customFormat="1" ht="24" customHeight="1">
      <c r="A73" s="140" t="s">
        <v>190</v>
      </c>
      <c r="C73" s="112"/>
      <c r="D73" s="137"/>
      <c r="E73" s="137">
        <v>9630652</v>
      </c>
      <c r="F73" s="137"/>
      <c r="G73" s="137">
        <v>0</v>
      </c>
      <c r="H73" s="137"/>
      <c r="I73" s="137">
        <v>9630652</v>
      </c>
      <c r="J73" s="137"/>
      <c r="K73" s="137">
        <v>0</v>
      </c>
    </row>
    <row r="74" spans="1:11" s="109" customFormat="1" ht="24" customHeight="1">
      <c r="A74" s="113"/>
      <c r="C74" s="112"/>
      <c r="D74" s="137"/>
      <c r="E74" s="137"/>
      <c r="F74" s="137"/>
      <c r="G74" s="137"/>
      <c r="H74" s="137"/>
      <c r="I74" s="137"/>
      <c r="J74" s="137"/>
      <c r="K74" s="137"/>
    </row>
    <row r="75" spans="1:11" s="109" customFormat="1" ht="24" customHeight="1">
      <c r="A75" s="119" t="s">
        <v>16</v>
      </c>
      <c r="B75" s="117"/>
      <c r="C75" s="112"/>
      <c r="E75" s="118"/>
      <c r="F75" s="118"/>
      <c r="G75" s="118"/>
    </row>
  </sheetData>
  <pageMargins left="0.66929133858267698" right="0.31496062992126" top="0.78740157480314998" bottom="0.196850393700787" header="0.31496062992126" footer="0.31496062992126"/>
  <pageSetup paperSize="9" scale="80" fitToHeight="2" orientation="portrait" r:id="rId1"/>
  <headerFooter>
    <oddHeader>&amp;C&amp;"Arial,Bold"&amp;11FINAL DRAFT</oddHeader>
    <oddFooter xml:space="preserve">&amp;C&amp;8We,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2021-02-25T12:41:42Z</cp:lastPrinted>
  <dcterms:created xsi:type="dcterms:W3CDTF">2011-03-08T09:02:15Z</dcterms:created>
  <dcterms:modified xsi:type="dcterms:W3CDTF">2021-03-01T08:33:46Z</dcterms:modified>
</cp:coreProperties>
</file>