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Mudman\2020\Ye12'2020\MM\"/>
    </mc:Choice>
  </mc:AlternateContent>
  <xr:revisionPtr revIDLastSave="0" documentId="13_ncr:1_{E32F3A7A-22E5-4E0D-BB0B-A711D03255D0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bs&amp;pl(E)" sheetId="2" r:id="rId1"/>
    <sheet name="PL" sheetId="6" r:id="rId2"/>
    <sheet name="Conso" sheetId="4" r:id="rId3"/>
    <sheet name="Separate" sheetId="7" r:id="rId4"/>
  </sheets>
  <externalReferences>
    <externalReference r:id="rId5"/>
  </externalReferences>
  <definedNames>
    <definedName name="_xlnm.Print_Area" localSheetId="1">PL!$A$1:$K$217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3" i="6" l="1"/>
  <c r="K40" i="6" s="1"/>
  <c r="I33" i="6"/>
  <c r="I40" i="6" s="1"/>
  <c r="G33" i="6"/>
  <c r="G40" i="6" s="1"/>
  <c r="E33" i="6"/>
  <c r="E40" i="6" s="1"/>
  <c r="E199" i="6" l="1"/>
  <c r="K39" i="6" l="1"/>
  <c r="I39" i="6"/>
  <c r="G39" i="6"/>
  <c r="E39" i="6"/>
  <c r="Q31" i="4" s="1"/>
  <c r="E20" i="6" l="1"/>
  <c r="E13" i="6"/>
  <c r="E21" i="6" l="1"/>
  <c r="E23" i="6" s="1"/>
  <c r="U18" i="4"/>
  <c r="U17" i="4"/>
  <c r="U19" i="4" s="1"/>
  <c r="U16" i="4"/>
  <c r="Y30" i="4" l="1"/>
  <c r="Y32" i="4" s="1"/>
  <c r="W31" i="4"/>
  <c r="AA31" i="4" s="1"/>
  <c r="R16" i="7"/>
  <c r="R15" i="7"/>
  <c r="I20" i="6"/>
  <c r="G20" i="6"/>
  <c r="I13" i="6"/>
  <c r="G13" i="6"/>
  <c r="K20" i="6"/>
  <c r="Y19" i="4"/>
  <c r="R14" i="7"/>
  <c r="R10" i="7"/>
  <c r="S34" i="4"/>
  <c r="W34" i="4" s="1"/>
  <c r="W33" i="4"/>
  <c r="AA33" i="4" s="1"/>
  <c r="W26" i="4"/>
  <c r="AA26" i="4" s="1"/>
  <c r="W25" i="4"/>
  <c r="AA25" i="4" s="1"/>
  <c r="W23" i="4"/>
  <c r="AA23" i="4" s="1"/>
  <c r="W22" i="4"/>
  <c r="AA22" i="4" s="1"/>
  <c r="W21" i="4"/>
  <c r="AA21" i="4" s="1"/>
  <c r="W18" i="4"/>
  <c r="AA18" i="4" s="1"/>
  <c r="W16" i="4"/>
  <c r="AA16" i="4" s="1"/>
  <c r="K13" i="6"/>
  <c r="L24" i="2"/>
  <c r="J24" i="2"/>
  <c r="H24" i="2"/>
  <c r="F24" i="2"/>
  <c r="L14" i="2"/>
  <c r="J14" i="2"/>
  <c r="H14" i="2"/>
  <c r="F14" i="2"/>
  <c r="F25" i="2" s="1"/>
  <c r="E25" i="6"/>
  <c r="E59" i="6" s="1"/>
  <c r="E57" i="6" s="1"/>
  <c r="Q30" i="4" s="1"/>
  <c r="H25" i="2"/>
  <c r="I168" i="6"/>
  <c r="R24" i="7"/>
  <c r="R23" i="7"/>
  <c r="M19" i="4"/>
  <c r="M27" i="4" s="1"/>
  <c r="K19" i="4"/>
  <c r="I19" i="4"/>
  <c r="G19" i="4"/>
  <c r="E19" i="4"/>
  <c r="E27" i="4" s="1"/>
  <c r="F73" i="2"/>
  <c r="F61" i="2"/>
  <c r="F74" i="2" s="1"/>
  <c r="L73" i="2"/>
  <c r="J73" i="2"/>
  <c r="H73" i="2"/>
  <c r="I199" i="6"/>
  <c r="N22" i="7"/>
  <c r="L22" i="7"/>
  <c r="J22" i="7"/>
  <c r="H22" i="7"/>
  <c r="F22" i="7"/>
  <c r="R21" i="7"/>
  <c r="N13" i="7"/>
  <c r="N17" i="7"/>
  <c r="L13" i="7"/>
  <c r="L17" i="7"/>
  <c r="J13" i="7"/>
  <c r="J17" i="7"/>
  <c r="H13" i="7"/>
  <c r="H17" i="7"/>
  <c r="F13" i="7"/>
  <c r="F17" i="7"/>
  <c r="R12" i="7"/>
  <c r="F19" i="7"/>
  <c r="F25" i="7"/>
  <c r="J95" i="2"/>
  <c r="L95" i="2"/>
  <c r="L19" i="7"/>
  <c r="L25" i="7"/>
  <c r="J101" i="2"/>
  <c r="L101" i="2"/>
  <c r="N19" i="7"/>
  <c r="N25" i="7"/>
  <c r="J102" i="2"/>
  <c r="L102" i="2"/>
  <c r="H19" i="7"/>
  <c r="H25" i="7"/>
  <c r="J96" i="2"/>
  <c r="L96" i="2"/>
  <c r="L99" i="2"/>
  <c r="J19" i="7"/>
  <c r="J25" i="7"/>
  <c r="J99" i="2"/>
  <c r="U30" i="4"/>
  <c r="U32" i="4" s="1"/>
  <c r="K199" i="6"/>
  <c r="G199" i="6"/>
  <c r="L61" i="2"/>
  <c r="L74" i="2" s="1"/>
  <c r="J61" i="2"/>
  <c r="H61" i="2"/>
  <c r="K32" i="4"/>
  <c r="K27" i="4"/>
  <c r="K29" i="4" s="1"/>
  <c r="K35" i="4" s="1"/>
  <c r="F99" i="2" s="1"/>
  <c r="O30" i="4"/>
  <c r="O32" i="4" s="1"/>
  <c r="H99" i="2"/>
  <c r="Y27" i="4"/>
  <c r="Y29" i="4" s="1"/>
  <c r="H106" i="2"/>
  <c r="S19" i="4"/>
  <c r="S27" i="4" s="1"/>
  <c r="S29" i="4" s="1"/>
  <c r="U29" i="4" s="1"/>
  <c r="O19" i="4"/>
  <c r="O27" i="4"/>
  <c r="O29" i="4"/>
  <c r="H102" i="2"/>
  <c r="K168" i="6"/>
  <c r="E168" i="6"/>
  <c r="G168" i="6"/>
  <c r="U31" i="4"/>
  <c r="G27" i="4"/>
  <c r="I27" i="4"/>
  <c r="I29" i="4" s="1"/>
  <c r="I35" i="4" s="1"/>
  <c r="F98" i="2" s="1"/>
  <c r="M32" i="4"/>
  <c r="I32" i="4"/>
  <c r="G32" i="4"/>
  <c r="E32" i="4"/>
  <c r="S32" i="4"/>
  <c r="G29" i="4"/>
  <c r="G35" i="4"/>
  <c r="F96" i="2" s="1"/>
  <c r="H96" i="2"/>
  <c r="H98" i="2"/>
  <c r="E99" i="6"/>
  <c r="E120" i="6" s="1"/>
  <c r="E152" i="6" s="1"/>
  <c r="E155" i="6" s="1"/>
  <c r="H74" i="2"/>
  <c r="J74" i="2"/>
  <c r="H95" i="2" l="1"/>
  <c r="E29" i="4"/>
  <c r="E35" i="4" s="1"/>
  <c r="F95" i="2" s="1"/>
  <c r="H101" i="2"/>
  <c r="M29" i="4"/>
  <c r="M35" i="4" s="1"/>
  <c r="F101" i="2" s="1"/>
  <c r="H104" i="2"/>
  <c r="J25" i="2"/>
  <c r="L25" i="2"/>
  <c r="E202" i="6"/>
  <c r="E204" i="6" s="1"/>
  <c r="I21" i="6"/>
  <c r="I23" i="6" s="1"/>
  <c r="I25" i="6" s="1"/>
  <c r="Y35" i="4"/>
  <c r="F106" i="2" s="1"/>
  <c r="K21" i="6"/>
  <c r="K23" i="6" s="1"/>
  <c r="K99" i="6" s="1"/>
  <c r="K120" i="6" s="1"/>
  <c r="K152" i="6" s="1"/>
  <c r="K155" i="6" s="1"/>
  <c r="K202" i="6" s="1"/>
  <c r="K204" i="6" s="1"/>
  <c r="G21" i="6"/>
  <c r="G23" i="6" s="1"/>
  <c r="G25" i="6" s="1"/>
  <c r="E42" i="6"/>
  <c r="E64" i="6" s="1"/>
  <c r="E62" i="6" s="1"/>
  <c r="S35" i="4"/>
  <c r="F104" i="2" s="1"/>
  <c r="W30" i="4"/>
  <c r="AA30" i="4" s="1"/>
  <c r="AA32" i="4" s="1"/>
  <c r="O35" i="4"/>
  <c r="F102" i="2" s="1"/>
  <c r="Q32" i="4"/>
  <c r="AA34" i="4"/>
  <c r="I99" i="6" l="1"/>
  <c r="I120" i="6" s="1"/>
  <c r="I152" i="6" s="1"/>
  <c r="I155" i="6" s="1"/>
  <c r="I202" i="6" s="1"/>
  <c r="I204" i="6" s="1"/>
  <c r="G99" i="6"/>
  <c r="G120" i="6" s="1"/>
  <c r="G152" i="6" s="1"/>
  <c r="G155" i="6" s="1"/>
  <c r="G202" i="6" s="1"/>
  <c r="G204" i="6" s="1"/>
  <c r="K25" i="6"/>
  <c r="K42" i="6" s="1"/>
  <c r="K62" i="6" s="1"/>
  <c r="W32" i="4"/>
  <c r="I42" i="6"/>
  <c r="I62" i="6" s="1"/>
  <c r="P20" i="7"/>
  <c r="I57" i="6"/>
  <c r="G42" i="6"/>
  <c r="G64" i="6" s="1"/>
  <c r="G62" i="6" s="1"/>
  <c r="G59" i="6"/>
  <c r="G57" i="6" s="1"/>
  <c r="Q17" i="4" s="1"/>
  <c r="P11" i="7" l="1"/>
  <c r="R11" i="7" s="1"/>
  <c r="R13" i="7" s="1"/>
  <c r="R17" i="7" s="1"/>
  <c r="R19" i="7" s="1"/>
  <c r="K57" i="6"/>
  <c r="R20" i="7"/>
  <c r="R22" i="7" s="1"/>
  <c r="P22" i="7"/>
  <c r="W17" i="4"/>
  <c r="Q19" i="4"/>
  <c r="Q27" i="4" s="1"/>
  <c r="P13" i="7" l="1"/>
  <c r="P17" i="7" s="1"/>
  <c r="P19" i="7" s="1"/>
  <c r="P25" i="7" s="1"/>
  <c r="J103" i="2" s="1"/>
  <c r="J105" i="2" s="1"/>
  <c r="J107" i="2" s="1"/>
  <c r="J108" i="2" s="1"/>
  <c r="J109" i="2" s="1"/>
  <c r="R25" i="7"/>
  <c r="W19" i="4"/>
  <c r="W27" i="4" s="1"/>
  <c r="W29" i="4" s="1"/>
  <c r="W35" i="4" s="1"/>
  <c r="AA17" i="4"/>
  <c r="AA19" i="4" s="1"/>
  <c r="AA27" i="4" s="1"/>
  <c r="AA29" i="4" s="1"/>
  <c r="AA35" i="4" s="1"/>
  <c r="H103" i="2"/>
  <c r="H105" i="2" s="1"/>
  <c r="H107" i="2" s="1"/>
  <c r="H108" i="2" s="1"/>
  <c r="H109" i="2" s="1"/>
  <c r="Q29" i="4"/>
  <c r="Q35" i="4" s="1"/>
  <c r="F103" i="2" s="1"/>
  <c r="F105" i="2" s="1"/>
  <c r="F107" i="2" s="1"/>
  <c r="F108" i="2" s="1"/>
  <c r="F109" i="2" s="1"/>
  <c r="L103" i="2" l="1"/>
  <c r="L105" i="2" s="1"/>
  <c r="L107" i="2" s="1"/>
  <c r="L108" i="2" s="1"/>
  <c r="L109" i="2" s="1"/>
  <c r="U34" i="4" l="1"/>
  <c r="U25" i="4"/>
  <c r="U22" i="4"/>
  <c r="U27" i="4"/>
  <c r="U21" i="4"/>
  <c r="U35" i="4"/>
  <c r="U33" i="4"/>
</calcChain>
</file>

<file path=xl/sharedStrings.xml><?xml version="1.0" encoding="utf-8"?>
<sst xmlns="http://schemas.openxmlformats.org/spreadsheetml/2006/main" count="424" uniqueCount="268">
  <si>
    <t>Note</t>
  </si>
  <si>
    <t>The accompanying notes are an integral part of the financial statements.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</si>
  <si>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</si>
  <si>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</si>
  <si>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</si>
  <si>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</si>
  <si>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</si>
  <si>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</si>
  <si>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Cost of sales and services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</si>
  <si>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</si>
  <si>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</si>
  <si>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</si>
  <si>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</si>
  <si>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</si>
  <si>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</si>
  <si>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</si>
  <si>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</si>
  <si>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</si>
  <si>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</si>
  <si>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</si>
  <si>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</si>
  <si>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</si>
  <si>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</si>
  <si>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</si>
  <si>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</si>
  <si>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</si>
  <si>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</si>
  <si>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</si>
  <si>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</si>
  <si>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</si>
  <si>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</si>
  <si>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</si>
  <si>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</si>
  <si>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Sales and service income</t>
  </si>
  <si>
    <t>Statements of financial position</t>
  </si>
  <si>
    <t>Cash flows from operating activities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</si>
  <si>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</si>
  <si>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</si>
  <si>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</si>
  <si>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</si>
  <si>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</si>
  <si>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</si>
  <si>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</si>
  <si>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 xml:space="preserve">The accompanying notes are an integral part of the financial statements. </t>
  </si>
  <si>
    <t xml:space="preserve">Consolidated financial statements </t>
  </si>
  <si>
    <t>Separate financial statements</t>
  </si>
  <si>
    <t xml:space="preserve">   Provision for long-term employee benefits</t>
  </si>
  <si>
    <t xml:space="preserve">Total </t>
  </si>
  <si>
    <t>Statements of changes in shareholders' equity (continued)</t>
  </si>
  <si>
    <t>Total</t>
  </si>
  <si>
    <t>Other component of shareholders' equity</t>
  </si>
  <si>
    <t>Statements of financial position (continued)</t>
  </si>
  <si>
    <t>Investments in subsidiaries</t>
  </si>
  <si>
    <t>Trade and other payables</t>
  </si>
  <si>
    <t xml:space="preserve">   Trade and other receivables</t>
  </si>
  <si>
    <t xml:space="preserve">   Trade and other  payables </t>
  </si>
  <si>
    <t>Director</t>
  </si>
  <si>
    <t xml:space="preserve">   Registered</t>
  </si>
  <si>
    <t xml:space="preserve">   Issued and fully paid</t>
  </si>
  <si>
    <t>Trade and other receivables</t>
  </si>
  <si>
    <t>Income tax payable</t>
  </si>
  <si>
    <t>Consolidated financial statements</t>
  </si>
  <si>
    <t>Appropriated -</t>
  </si>
  <si>
    <t xml:space="preserve"> reserve</t>
  </si>
  <si>
    <t>statutory</t>
  </si>
  <si>
    <t xml:space="preserve">Statements of comprehensive income </t>
  </si>
  <si>
    <t>paid-up</t>
  </si>
  <si>
    <t xml:space="preserve">Statements of cash flows </t>
  </si>
  <si>
    <t>Statements of cash flows (continued)</t>
  </si>
  <si>
    <t>Non-cash transactions</t>
  </si>
  <si>
    <t xml:space="preserve">   net of current portion</t>
  </si>
  <si>
    <t xml:space="preserve">Share premium </t>
  </si>
  <si>
    <t xml:space="preserve">   Appropriated - statutory reserve</t>
  </si>
  <si>
    <t xml:space="preserve">   provided by (paid from) operating activities:</t>
  </si>
  <si>
    <t xml:space="preserve">Equity holders of the Company </t>
  </si>
  <si>
    <t>Total comprehensive income attributable to:</t>
  </si>
  <si>
    <t>Equity holders of the Company</t>
  </si>
  <si>
    <t xml:space="preserve">   Cash paid for income tax</t>
  </si>
  <si>
    <t>Other non-current liabilities</t>
  </si>
  <si>
    <t xml:space="preserve">   Other non-current liabilities</t>
  </si>
  <si>
    <t xml:space="preserve">Exchange differences on translation of </t>
  </si>
  <si>
    <t xml:space="preserve">Other comprehensive income to be reclassified to </t>
  </si>
  <si>
    <t xml:space="preserve">   operating assets and liabilities</t>
  </si>
  <si>
    <t xml:space="preserve">Profit from operating activities before changes in   </t>
  </si>
  <si>
    <t>Other component of equity</t>
  </si>
  <si>
    <t>Exchange</t>
  </si>
  <si>
    <t>differences on</t>
  </si>
  <si>
    <t xml:space="preserve">translation of </t>
  </si>
  <si>
    <t>Total other</t>
  </si>
  <si>
    <t>financial</t>
  </si>
  <si>
    <t>statements in</t>
  </si>
  <si>
    <t>shareholders'</t>
  </si>
  <si>
    <t>foreign currencies</t>
  </si>
  <si>
    <t>equity</t>
  </si>
  <si>
    <t>Liabilities and shareholders' equity  (continued)</t>
  </si>
  <si>
    <t>Balance as at 1 January 2019</t>
  </si>
  <si>
    <t>Net increase (decrease) in cash and cash equivalents</t>
  </si>
  <si>
    <t>Cash flows from financing activities</t>
  </si>
  <si>
    <t>Finance cost</t>
  </si>
  <si>
    <t>Selling and distribution expenses</t>
  </si>
  <si>
    <t xml:space="preserve">   Interest expenses</t>
  </si>
  <si>
    <t>Balance as at 1 January 2020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</si>
  <si>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</si>
  <si>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</si>
  <si>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</si>
  <si>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</si>
  <si>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</si>
  <si>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</si>
  <si>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</si>
  <si>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</si>
  <si>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Mudman Public Company Limited and its subsidiaries</t>
  </si>
  <si>
    <t>Mr. Supasith Sukhanindr</t>
  </si>
  <si>
    <t xml:space="preserve">     Mr. Nadim X. Salhani</t>
  </si>
  <si>
    <t>Mr. Nadim X. Salhani</t>
  </si>
  <si>
    <t>-</t>
  </si>
  <si>
    <t>Restricted bank deposits</t>
  </si>
  <si>
    <t>Short-term loans from financial institutions</t>
  </si>
  <si>
    <t>Other non-current provisions</t>
  </si>
  <si>
    <t>Deferred tax liabilities</t>
  </si>
  <si>
    <t>Reserve for</t>
  </si>
  <si>
    <t>treasury stocks</t>
  </si>
  <si>
    <t xml:space="preserve">Treasury </t>
  </si>
  <si>
    <t>stocks</t>
  </si>
  <si>
    <t xml:space="preserve">   Loss on diminution in value of inventories </t>
  </si>
  <si>
    <t xml:space="preserve">   Other non-current assets</t>
  </si>
  <si>
    <t>Proceeds from sale and leaseback transactions</t>
  </si>
  <si>
    <t>Cash received from non-controlling interests from issuance</t>
  </si>
  <si>
    <t xml:space="preserve">   of ordinary shares of a subsidiary</t>
  </si>
  <si>
    <t>Building improvement and equipment</t>
  </si>
  <si>
    <t xml:space="preserve">      1,054,903,750 ordinary shares of Baht 1 each</t>
  </si>
  <si>
    <t xml:space="preserve">   common control</t>
  </si>
  <si>
    <t xml:space="preserve">Surplus on business combination under </t>
  </si>
  <si>
    <t xml:space="preserve">Other comprehensive </t>
  </si>
  <si>
    <t>income</t>
  </si>
  <si>
    <t>Total equity</t>
  </si>
  <si>
    <t>attributable to</t>
  </si>
  <si>
    <t>owners of</t>
  </si>
  <si>
    <t>the Company</t>
  </si>
  <si>
    <t>Right-of-use assets</t>
  </si>
  <si>
    <t xml:space="preserve">Current portion of lease liabilities </t>
  </si>
  <si>
    <t>Current portion of long-term loans</t>
  </si>
  <si>
    <t xml:space="preserve">   from financial institutions</t>
  </si>
  <si>
    <t xml:space="preserve">   Cash received from dividend income</t>
  </si>
  <si>
    <t xml:space="preserve">Long-term loans from financial institutions - </t>
  </si>
  <si>
    <t>Current portion of liabilities under</t>
  </si>
  <si>
    <t>Treasury stocks</t>
  </si>
  <si>
    <t xml:space="preserve">   Reserve for treasury stocks</t>
  </si>
  <si>
    <t>common control</t>
  </si>
  <si>
    <t>Surplus on</t>
  </si>
  <si>
    <t>under</t>
  </si>
  <si>
    <t>business</t>
  </si>
  <si>
    <t>combination</t>
  </si>
  <si>
    <t>Short-term loans to related parties</t>
  </si>
  <si>
    <t xml:space="preserve">   and equipment</t>
  </si>
  <si>
    <t>Net cash from (used in) financing activities</t>
  </si>
  <si>
    <t>Cash received from long-term loans from financial institutions</t>
  </si>
  <si>
    <t>Other non-current assets</t>
  </si>
  <si>
    <t>Management service income</t>
  </si>
  <si>
    <t xml:space="preserve">   Depreciation and amortisation</t>
  </si>
  <si>
    <t xml:space="preserve">   Restricted bank deposits</t>
  </si>
  <si>
    <t>Cash received from interest income</t>
  </si>
  <si>
    <t>Repayment of  short-term loans from related parties</t>
  </si>
  <si>
    <t>Repayment of long-term loans from financial institutions</t>
  </si>
  <si>
    <t xml:space="preserve">Income tax </t>
  </si>
  <si>
    <t xml:space="preserve">   finance lease agreements</t>
  </si>
  <si>
    <t>Intangible assets</t>
  </si>
  <si>
    <t>Lease liabilities - net of current portion</t>
  </si>
  <si>
    <t>Provision for long-term employee benefits</t>
  </si>
  <si>
    <t xml:space="preserve">Retained earnings </t>
  </si>
  <si>
    <t xml:space="preserve">   Unappropriated (deficit)</t>
  </si>
  <si>
    <t xml:space="preserve">   financial statements in foreign currencies</t>
  </si>
  <si>
    <t>(deficit)</t>
  </si>
  <si>
    <t>component of</t>
  </si>
  <si>
    <t>Issuance of ordinary shares of subsidiary</t>
  </si>
  <si>
    <t xml:space="preserve">Cash paid for acquisitions of building improvement </t>
  </si>
  <si>
    <t>Proceeds from disposals of equipment</t>
  </si>
  <si>
    <t>Cash received from short-term loans from financial institutions</t>
  </si>
  <si>
    <t>Cash received from short-term loans from related parties</t>
  </si>
  <si>
    <t>Repayment of short-term loans from financial institutions</t>
  </si>
  <si>
    <t>Exchange differences on translation of financial statements</t>
  </si>
  <si>
    <t xml:space="preserve">   in foreign currencies</t>
  </si>
  <si>
    <t>Supplement disclosures of cash flows information</t>
  </si>
  <si>
    <t xml:space="preserve">   Convert short-term loan to long-term loan</t>
  </si>
  <si>
    <t xml:space="preserve">      of building improvement and equipment</t>
  </si>
  <si>
    <t>Statements of comprehensive income (continued)</t>
  </si>
  <si>
    <t>Cash received from short-term loans to related parties</t>
  </si>
  <si>
    <t>Cash paid for short-term loans to related parties</t>
  </si>
  <si>
    <t>Profit or loss</t>
  </si>
  <si>
    <t>Cash paid for right-of-use assets</t>
  </si>
  <si>
    <t xml:space="preserve">   Accounts payable for acquisitions</t>
  </si>
  <si>
    <t>Cash paid for acquisition of investment in a subsidiary</t>
  </si>
  <si>
    <t>Dividend income</t>
  </si>
  <si>
    <t>Basic earnings (loss) per share</t>
  </si>
  <si>
    <t>Profit (loss) attributable to equity holders of the Company</t>
  </si>
  <si>
    <t xml:space="preserve">   Loss on write-off of right-of-use assets</t>
  </si>
  <si>
    <t xml:space="preserve">   Dividend income</t>
  </si>
  <si>
    <t>Cash paid for treasury stocks</t>
  </si>
  <si>
    <t xml:space="preserve">Profit (loss) before income tax </t>
  </si>
  <si>
    <t>Net cash used in investing activities</t>
  </si>
  <si>
    <t>Profit (loss) before tax</t>
  </si>
  <si>
    <t>Net cash from operating activities</t>
  </si>
  <si>
    <t xml:space="preserve">Adjustments to reconcile profit (loss) before tax to net cash </t>
  </si>
  <si>
    <t xml:space="preserve">   Reduction in lease payments by lessors</t>
  </si>
  <si>
    <t>As at 31 December 2020</t>
  </si>
  <si>
    <t>Profit (loss) for the year</t>
  </si>
  <si>
    <t xml:space="preserve">   profit or loss in subsequent years</t>
  </si>
  <si>
    <t>Other comprehensive income for the year</t>
  </si>
  <si>
    <t>Total comprehensive income for the year</t>
  </si>
  <si>
    <t>Cash and cash equivalents at beginning of year</t>
  </si>
  <si>
    <t xml:space="preserve">Loss for the year </t>
  </si>
  <si>
    <t xml:space="preserve">Other comprehensive income for the year </t>
  </si>
  <si>
    <t xml:space="preserve">Total comprehensive income for the year </t>
  </si>
  <si>
    <t>For the year ended 31 December 2020</t>
  </si>
  <si>
    <t>(Unit: Baht)</t>
  </si>
  <si>
    <t xml:space="preserve">Other comprehensive income not to be reclassified </t>
  </si>
  <si>
    <t xml:space="preserve">   to profit or loss in subsequent periods:</t>
  </si>
  <si>
    <t xml:space="preserve">Transferred unappropriated retained </t>
  </si>
  <si>
    <t>Current portion of debentures</t>
  </si>
  <si>
    <t>2020</t>
  </si>
  <si>
    <t>2019</t>
  </si>
  <si>
    <t>Long-term debentures - net of current portion</t>
  </si>
  <si>
    <t>Other comprehensive income</t>
  </si>
  <si>
    <t>Balance as at 31 December 2019</t>
  </si>
  <si>
    <t>Balance as at 31 December 2020</t>
  </si>
  <si>
    <t>Cash received from sale of investment in subsidiary</t>
  </si>
  <si>
    <t xml:space="preserve">Dividend paid </t>
  </si>
  <si>
    <t xml:space="preserve">Cash paid for interest expenses </t>
  </si>
  <si>
    <t xml:space="preserve">   Loss on disposals and write-off of equipment</t>
  </si>
  <si>
    <t>Impairment loss on assets</t>
  </si>
  <si>
    <t>6, 8</t>
  </si>
  <si>
    <t xml:space="preserve">Liabilities under finance lease agreements - </t>
  </si>
  <si>
    <t xml:space="preserve">Profit for the year </t>
  </si>
  <si>
    <t xml:space="preserve">   Impairment loss on assets</t>
  </si>
  <si>
    <t>Cash received from issuance of debentures</t>
  </si>
  <si>
    <t>Cash flows from operating activities (continued)</t>
  </si>
  <si>
    <t>10, 12</t>
  </si>
  <si>
    <t>Allowance for expected credit losses</t>
  </si>
  <si>
    <t xml:space="preserve">   to profit or loss in subsequent periods: - net of income tax</t>
  </si>
  <si>
    <t>Less: Income tax effect</t>
  </si>
  <si>
    <t xml:space="preserve">Actuarial gain (loss) </t>
  </si>
  <si>
    <t>Cash paid for leasehold rights</t>
  </si>
  <si>
    <t>Cash paid for intangible assets</t>
  </si>
  <si>
    <t xml:space="preserve">      (2019: Allowance for doubtful accounts)</t>
  </si>
  <si>
    <t>Short-term loans from related party</t>
  </si>
  <si>
    <t xml:space="preserve">   Allowance for expected credit losss</t>
  </si>
  <si>
    <t>Transferred unappropriated retained earnings to legal reserve</t>
  </si>
  <si>
    <t>Earnings (loss) per share</t>
  </si>
  <si>
    <t>Cash from operating activities</t>
  </si>
  <si>
    <t>Cash and cash equivalents at end of year (Note 7)</t>
  </si>
  <si>
    <t>31.4.2</t>
  </si>
  <si>
    <t>6, 16</t>
  </si>
  <si>
    <t>Dividend paid (Note 30)</t>
  </si>
  <si>
    <t xml:space="preserve">   Increase in right-of-use assets from leases</t>
  </si>
  <si>
    <t>Cash paid for repayment of debentures</t>
  </si>
  <si>
    <t>Leasehold rights</t>
  </si>
  <si>
    <t xml:space="preserve">Operating profit (loss) </t>
  </si>
  <si>
    <t>Profit (loss) attributable to:</t>
  </si>
  <si>
    <t xml:space="preserve">   earnings to statutory reserve</t>
  </si>
  <si>
    <t xml:space="preserve">Sale of investment in subsidiary </t>
  </si>
  <si>
    <t xml:space="preserve">   with loss of control</t>
  </si>
  <si>
    <t>Treasury stocks (Note 23)</t>
  </si>
  <si>
    <t xml:space="preserve">Payment of lease liabilities </t>
  </si>
  <si>
    <t>Payment of liabilities under financial lease agreements</t>
  </si>
  <si>
    <t xml:space="preserve">   Loss on sale of investment in subsidiary</t>
  </si>
  <si>
    <t xml:space="preserve">   Loss on change in shareholding in subsidiary</t>
  </si>
  <si>
    <t xml:space="preserve">   Amortisation of deferred costs relating to</t>
  </si>
  <si>
    <t xml:space="preserve">     the issuance of debentures</t>
  </si>
  <si>
    <t xml:space="preserve">   Other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</si>
</sst>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2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4"/>
      <name val="Angsana New"/>
      <family val="1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4" fontId="1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</cellStyleXfs>
  <cellXfs count="180">
    <xf numFmtId="0" fontId="0" fillId="0" borderId="0" xfId="0"/>
    <xf numFmtId="37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0" fontId="2" fillId="0" borderId="0" xfId="0" applyNumberFormat="1" applyFont="1" applyFill="1" applyAlignment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4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NumberFormat="1" applyFont="1" applyAlignment="1"/>
    <xf numFmtId="164" fontId="2" fillId="0" borderId="0" xfId="0" applyNumberFormat="1" applyFont="1" applyAlignment="1"/>
    <xf numFmtId="164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164" fontId="3" fillId="0" borderId="0" xfId="0" applyNumberFormat="1" applyFont="1" applyAlignment="1"/>
    <xf numFmtId="0" fontId="3" fillId="0" borderId="0" xfId="0" applyNumberFormat="1" applyFont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41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1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1" fontId="3" fillId="0" borderId="3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37" fontId="2" fillId="0" borderId="0" xfId="0" applyNumberFormat="1" applyFont="1" applyFill="1" applyAlignment="1"/>
    <xf numFmtId="49" fontId="6" fillId="0" borderId="0" xfId="0" applyNumberFormat="1" applyFont="1" applyFill="1" applyAlignment="1"/>
    <xf numFmtId="165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65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/>
    <xf numFmtId="41" fontId="3" fillId="0" borderId="0" xfId="2" applyNumberFormat="1" applyFont="1" applyFill="1" applyAlignment="1"/>
    <xf numFmtId="41" fontId="3" fillId="0" borderId="4" xfId="2" applyNumberFormat="1" applyFont="1" applyFill="1" applyBorder="1" applyAlignment="1"/>
    <xf numFmtId="41" fontId="3" fillId="0" borderId="0" xfId="2" applyNumberFormat="1" applyFont="1" applyFill="1" applyBorder="1" applyAlignment="1"/>
    <xf numFmtId="0" fontId="3" fillId="0" borderId="5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Continuous"/>
    </xf>
    <xf numFmtId="37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41" fontId="3" fillId="0" borderId="4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37" fontId="5" fillId="0" borderId="0" xfId="0" applyNumberFormat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64" fontId="5" fillId="0" borderId="0" xfId="0" applyNumberFormat="1" applyFont="1" applyFill="1" applyAlignment="1"/>
    <xf numFmtId="165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41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/>
    <xf numFmtId="37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43" fontId="8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8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center"/>
    </xf>
    <xf numFmtId="3" fontId="3" fillId="0" borderId="0" xfId="1" applyNumberFormat="1" applyFont="1" applyFill="1" applyAlignment="1"/>
    <xf numFmtId="0" fontId="3" fillId="0" borderId="6" xfId="0" applyFont="1" applyFill="1" applyBorder="1" applyAlignment="1"/>
    <xf numFmtId="43" fontId="9" fillId="0" borderId="0" xfId="0" applyNumberFormat="1" applyFont="1" applyFill="1" applyAlignment="1">
      <alignment horizontal="center"/>
    </xf>
    <xf numFmtId="43" fontId="8" fillId="0" borderId="0" xfId="1" applyNumberFormat="1" applyFont="1" applyFill="1" applyBorder="1" applyAlignment="1"/>
    <xf numFmtId="43" fontId="9" fillId="0" borderId="0" xfId="0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164" fontId="3" fillId="0" borderId="0" xfId="0" applyNumberFormat="1" applyFont="1" applyBorder="1" applyAlignment="1">
      <alignment horizontal="center" wrapText="1"/>
    </xf>
    <xf numFmtId="1" fontId="8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164" fontId="11" fillId="0" borderId="0" xfId="3" applyNumberFormat="1" applyFont="1" applyFill="1" applyAlignment="1">
      <alignment horizontal="right"/>
    </xf>
    <xf numFmtId="37" fontId="11" fillId="0" borderId="0" xfId="0" applyNumberFormat="1" applyFont="1" applyFill="1" applyAlignment="1">
      <alignment horizontal="right"/>
    </xf>
    <xf numFmtId="164" fontId="3" fillId="0" borderId="0" xfId="0" applyNumberFormat="1" applyFont="1" applyBorder="1" applyAlignment="1"/>
    <xf numFmtId="37" fontId="3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/>
    <xf numFmtId="0" fontId="3" fillId="0" borderId="0" xfId="0" applyNumberFormat="1" applyFont="1" applyBorder="1" applyAlignment="1"/>
    <xf numFmtId="49" fontId="4" fillId="0" borderId="0" xfId="0" quotePrefix="1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centerContinuous"/>
    </xf>
    <xf numFmtId="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41" fontId="8" fillId="0" borderId="0" xfId="2" applyNumberFormat="1" applyFont="1" applyFill="1" applyBorder="1" applyAlignment="1">
      <alignment horizontal="center"/>
    </xf>
    <xf numFmtId="41" fontId="8" fillId="0" borderId="0" xfId="2" applyNumberFormat="1" applyFont="1" applyFill="1" applyBorder="1" applyAlignment="1"/>
    <xf numFmtId="164" fontId="3" fillId="0" borderId="1" xfId="0" applyNumberFormat="1" applyFont="1" applyBorder="1" applyAlignment="1">
      <alignment horizontal="center"/>
    </xf>
    <xf numFmtId="37" fontId="5" fillId="0" borderId="0" xfId="0" applyNumberFormat="1" applyFont="1" applyAlignment="1">
      <alignment horizontal="center"/>
    </xf>
    <xf numFmtId="41" fontId="3" fillId="0" borderId="0" xfId="1" applyNumberFormat="1" applyFont="1" applyAlignment="1">
      <alignment horizontal="right"/>
    </xf>
    <xf numFmtId="41" fontId="5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41" fontId="3" fillId="0" borderId="1" xfId="1" applyNumberFormat="1" applyFont="1" applyBorder="1" applyAlignment="1">
      <alignment horizontal="right"/>
    </xf>
    <xf numFmtId="41" fontId="3" fillId="0" borderId="0" xfId="1" applyNumberFormat="1" applyFont="1" applyAlignment="1"/>
    <xf numFmtId="37" fontId="5" fillId="0" borderId="0" xfId="0" applyNumberFormat="1" applyFont="1" applyAlignment="1"/>
    <xf numFmtId="41" fontId="3" fillId="0" borderId="1" xfId="1" applyNumberFormat="1" applyFont="1" applyBorder="1" applyAlignment="1"/>
    <xf numFmtId="41" fontId="3" fillId="0" borderId="4" xfId="1" applyNumberFormat="1" applyFont="1" applyBorder="1" applyAlignment="1"/>
    <xf numFmtId="41" fontId="3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center"/>
    </xf>
    <xf numFmtId="41" fontId="5" fillId="0" borderId="0" xfId="0" applyNumberFormat="1" applyFont="1" applyAlignment="1">
      <alignment horizontal="center"/>
    </xf>
    <xf numFmtId="41" fontId="8" fillId="0" borderId="1" xfId="0" applyNumberFormat="1" applyFont="1" applyBorder="1" applyAlignment="1">
      <alignment horizontal="center"/>
    </xf>
    <xf numFmtId="41" fontId="3" fillId="0" borderId="3" xfId="1" applyNumberFormat="1" applyFont="1" applyBorder="1" applyAlignment="1"/>
    <xf numFmtId="41" fontId="3" fillId="0" borderId="0" xfId="2" applyNumberFormat="1" applyFont="1" applyAlignment="1"/>
    <xf numFmtId="43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166" fontId="8" fillId="0" borderId="4" xfId="1" applyNumberFormat="1" applyFont="1" applyBorder="1" applyAlignment="1"/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1" fontId="8" fillId="0" borderId="0" xfId="2" applyNumberFormat="1" applyFont="1" applyAlignment="1">
      <alignment horizontal="center"/>
    </xf>
    <xf numFmtId="41" fontId="8" fillId="0" borderId="0" xfId="2" applyNumberFormat="1" applyFont="1"/>
    <xf numFmtId="41" fontId="8" fillId="0" borderId="0" xfId="0" applyNumberFormat="1" applyFont="1" applyAlignment="1">
      <alignment horizontal="center"/>
    </xf>
    <xf numFmtId="37" fontId="8" fillId="0" borderId="0" xfId="0" applyNumberFormat="1" applyFont="1"/>
    <xf numFmtId="41" fontId="8" fillId="0" borderId="1" xfId="2" applyNumberFormat="1" applyFont="1" applyBorder="1"/>
    <xf numFmtId="37" fontId="5" fillId="0" borderId="0" xfId="2" applyNumberFormat="1" applyFont="1" applyAlignment="1">
      <alignment horizontal="center"/>
    </xf>
    <xf numFmtId="37" fontId="3" fillId="0" borderId="0" xfId="0" applyNumberFormat="1" applyFont="1"/>
    <xf numFmtId="41" fontId="3" fillId="0" borderId="1" xfId="2" applyNumberFormat="1" applyFont="1" applyBorder="1"/>
    <xf numFmtId="41" fontId="3" fillId="0" borderId="0" xfId="0" applyNumberFormat="1" applyFont="1"/>
    <xf numFmtId="41" fontId="3" fillId="0" borderId="0" xfId="2" applyNumberFormat="1" applyFont="1"/>
    <xf numFmtId="0" fontId="3" fillId="0" borderId="6" xfId="0" applyFont="1" applyFill="1" applyBorder="1" applyAlignment="1">
      <alignment horizontal="center"/>
    </xf>
    <xf numFmtId="41" fontId="3" fillId="0" borderId="0" xfId="0" applyNumberFormat="1" applyFont="1" applyBorder="1" applyAlignment="1">
      <alignment horizontal="center"/>
    </xf>
    <xf numFmtId="41" fontId="3" fillId="0" borderId="1" xfId="2" applyNumberFormat="1" applyFont="1" applyBorder="1" applyAlignment="1">
      <alignment horizontal="center"/>
    </xf>
    <xf numFmtId="41" fontId="3" fillId="0" borderId="1" xfId="2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</cellXfs>
  <cellStyles count="4">
    <cellStyle name="Comma" xfId="1" builtinId="3"/>
    <cellStyle name="Comma 2" xfId="3" xr:uid="{8FC0793A-AAFF-4224-8867-4EF211803BDE}"/>
    <cellStyle name="Normal" xfId="0" builtinId="0"/>
    <cellStyle name="Normal_Samart Corp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Mudman/2020/Ye12'2020/MM-Bs&amp;plT-Ye12'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&amp;f"/>
      <sheetName val="PL"/>
      <sheetName val="Conso"/>
      <sheetName val="Separate"/>
    </sheetNames>
    <sheetDataSet>
      <sheetData sheetId="0"/>
      <sheetData sheetId="1">
        <row r="14">
          <cell r="G14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3"/>
  <sheetViews>
    <sheetView showGridLines="0" tabSelected="1" view="pageBreakPreview" topLeftCell="A130" zoomScaleNormal="100" zoomScaleSheetLayoutView="100" workbookViewId="0">
      <selection activeCell="D103" sqref="D103"/>
    </sheetView>
  </sheetViews>
  <sheetFormatPr defaultColWidth="10.7109375" defaultRowHeight="20.25" customHeight="1"/>
  <cols>
    <col min="1" max="1" width="26.5703125" style="31" customWidth="1"/>
    <col min="2" max="2" width="7.5703125" style="31" customWidth="1"/>
    <col min="3" max="3" width="0.7109375" style="31" customWidth="1"/>
    <col min="4" max="4" width="4.28515625" style="31" customWidth="1"/>
    <col min="5" max="5" width="0.7109375" style="31" customWidth="1"/>
    <col min="6" max="6" width="13.28515625" style="31" customWidth="1"/>
    <col min="7" max="7" width="0.7109375" style="31" customWidth="1"/>
    <col min="8" max="8" width="13.28515625" style="31" customWidth="1"/>
    <col min="9" max="9" width="0.7109375" style="31" customWidth="1"/>
    <col min="10" max="10" width="13.28515625" style="31" customWidth="1"/>
    <col min="11" max="11" width="0.7109375" style="31" customWidth="1"/>
    <col min="12" max="12" width="13.28515625" style="31" customWidth="1"/>
    <col min="13" max="14" width="0.5703125" style="31" customWidth="1"/>
    <col min="15" max="16384" width="10.7109375" style="31"/>
  </cols>
  <sheetData>
    <row r="1" spans="1:14" s="29" customFormat="1" ht="20.25" customHeight="1">
      <c r="A1" s="27" t="s">
        <v>110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4" s="29" customFormat="1" ht="20.25" customHeight="1">
      <c r="A2" s="27" t="s">
        <v>34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4" s="29" customFormat="1" ht="20.25" customHeight="1">
      <c r="A3" s="27" t="s">
        <v>203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4" s="29" customFormat="1" ht="20.25" customHeight="1">
      <c r="B4" s="28"/>
      <c r="C4" s="28"/>
      <c r="D4" s="99"/>
      <c r="E4" s="28"/>
      <c r="F4" s="99"/>
      <c r="G4" s="28"/>
      <c r="H4" s="99"/>
      <c r="I4" s="28"/>
      <c r="J4" s="99"/>
      <c r="K4" s="28"/>
      <c r="M4" s="99" t="s">
        <v>213</v>
      </c>
    </row>
    <row r="5" spans="1:14" s="67" customFormat="1" ht="20.25" customHeight="1">
      <c r="B5" s="30"/>
      <c r="C5" s="42"/>
      <c r="D5" s="42"/>
      <c r="E5" s="42"/>
      <c r="F5" s="176" t="s">
        <v>61</v>
      </c>
      <c r="G5" s="176"/>
      <c r="H5" s="176"/>
      <c r="I5" s="42"/>
      <c r="J5" s="176" t="s">
        <v>45</v>
      </c>
      <c r="K5" s="176"/>
      <c r="L5" s="176"/>
    </row>
    <row r="6" spans="1:14" ht="20.25" customHeight="1">
      <c r="D6" s="32" t="s">
        <v>0</v>
      </c>
      <c r="E6" s="32"/>
      <c r="F6" s="132" t="s">
        <v>218</v>
      </c>
      <c r="G6" s="75"/>
      <c r="H6" s="132" t="s">
        <v>219</v>
      </c>
      <c r="I6" s="75"/>
      <c r="J6" s="132" t="s">
        <v>218</v>
      </c>
      <c r="K6" s="75"/>
      <c r="L6" s="132" t="s">
        <v>219</v>
      </c>
    </row>
    <row r="7" spans="1:14" ht="20.25" customHeight="1">
      <c r="A7" s="34" t="s">
        <v>12</v>
      </c>
      <c r="E7" s="35"/>
      <c r="F7" s="35"/>
      <c r="G7" s="74"/>
      <c r="H7" s="75"/>
      <c r="I7" s="76"/>
      <c r="J7" s="75"/>
      <c r="K7" s="74"/>
      <c r="L7" s="75"/>
      <c r="M7" s="76"/>
    </row>
    <row r="8" spans="1:14" ht="20.25" customHeight="1">
      <c r="A8" s="34" t="s">
        <v>13</v>
      </c>
      <c r="D8" s="42"/>
      <c r="E8" s="65"/>
      <c r="F8" s="65"/>
      <c r="G8" s="42"/>
      <c r="H8" s="42"/>
      <c r="I8" s="42"/>
      <c r="J8" s="65"/>
      <c r="K8" s="42"/>
      <c r="L8" s="42"/>
      <c r="M8" s="42"/>
      <c r="N8" s="42"/>
    </row>
    <row r="9" spans="1:14" ht="20.25" customHeight="1">
      <c r="A9" s="31" t="s">
        <v>32</v>
      </c>
      <c r="D9" s="139">
        <v>7</v>
      </c>
      <c r="E9" s="35"/>
      <c r="F9" s="144">
        <v>164678466</v>
      </c>
      <c r="G9" s="139"/>
      <c r="H9" s="140">
        <v>147977293</v>
      </c>
      <c r="I9" s="141"/>
      <c r="J9" s="140">
        <v>23287188</v>
      </c>
      <c r="K9" s="115"/>
      <c r="L9" s="117">
        <v>10056276</v>
      </c>
      <c r="M9" s="38"/>
      <c r="N9" s="42"/>
    </row>
    <row r="10" spans="1:14" ht="20.25" customHeight="1">
      <c r="A10" s="31" t="s">
        <v>59</v>
      </c>
      <c r="D10" s="139" t="s">
        <v>229</v>
      </c>
      <c r="E10" s="35"/>
      <c r="F10" s="144">
        <v>130413375</v>
      </c>
      <c r="G10" s="139"/>
      <c r="H10" s="140">
        <v>135928125</v>
      </c>
      <c r="I10" s="141"/>
      <c r="J10" s="140">
        <v>103135161</v>
      </c>
      <c r="K10" s="115"/>
      <c r="L10" s="117">
        <v>55185405</v>
      </c>
      <c r="M10" s="38"/>
      <c r="N10" s="42"/>
    </row>
    <row r="11" spans="1:14" ht="20.25" customHeight="1">
      <c r="A11" s="31" t="s">
        <v>152</v>
      </c>
      <c r="D11" s="139">
        <v>6</v>
      </c>
      <c r="E11" s="35"/>
      <c r="F11" s="144">
        <v>0</v>
      </c>
      <c r="G11" s="139"/>
      <c r="H11" s="140" t="s">
        <v>114</v>
      </c>
      <c r="I11" s="141"/>
      <c r="J11" s="140">
        <v>776275384</v>
      </c>
      <c r="K11" s="115"/>
      <c r="L11" s="117">
        <v>825364393</v>
      </c>
      <c r="M11" s="38"/>
      <c r="N11" s="42"/>
    </row>
    <row r="12" spans="1:14" ht="20.25" customHeight="1">
      <c r="A12" s="31" t="s">
        <v>3</v>
      </c>
      <c r="D12" s="139">
        <v>9</v>
      </c>
      <c r="E12" s="35"/>
      <c r="F12" s="144">
        <v>150211922</v>
      </c>
      <c r="G12" s="139"/>
      <c r="H12" s="140">
        <v>171954168</v>
      </c>
      <c r="I12" s="141"/>
      <c r="J12" s="140">
        <v>43725</v>
      </c>
      <c r="K12" s="115"/>
      <c r="L12" s="118">
        <v>705135</v>
      </c>
      <c r="M12" s="38"/>
      <c r="N12" s="42"/>
    </row>
    <row r="13" spans="1:14" ht="20.25" customHeight="1">
      <c r="A13" s="31" t="s">
        <v>4</v>
      </c>
      <c r="D13" s="139"/>
      <c r="E13" s="35"/>
      <c r="F13" s="144">
        <v>33507253</v>
      </c>
      <c r="G13" s="139"/>
      <c r="H13" s="140">
        <v>16756650</v>
      </c>
      <c r="I13" s="141"/>
      <c r="J13" s="140">
        <v>436392</v>
      </c>
      <c r="K13" s="115"/>
      <c r="L13" s="117">
        <v>332513</v>
      </c>
      <c r="M13" s="38"/>
      <c r="N13" s="42"/>
    </row>
    <row r="14" spans="1:14" ht="20.25" customHeight="1">
      <c r="A14" s="34" t="s">
        <v>14</v>
      </c>
      <c r="D14" s="145"/>
      <c r="E14" s="40"/>
      <c r="F14" s="41">
        <f>SUM(F9:F13)</f>
        <v>478811016</v>
      </c>
      <c r="G14" s="40"/>
      <c r="H14" s="41">
        <f>SUM(H9:H13)</f>
        <v>472616236</v>
      </c>
      <c r="I14" s="40"/>
      <c r="J14" s="41">
        <f>SUM(J9:J13)</f>
        <v>903177850</v>
      </c>
      <c r="K14" s="37"/>
      <c r="L14" s="41">
        <f>SUM(L9:L13)</f>
        <v>891643722</v>
      </c>
      <c r="M14" s="38"/>
      <c r="N14" s="42"/>
    </row>
    <row r="15" spans="1:14" ht="20.25" customHeight="1">
      <c r="A15" s="34" t="s">
        <v>15</v>
      </c>
      <c r="D15" s="145"/>
      <c r="E15" s="40"/>
      <c r="F15" s="36"/>
      <c r="G15" s="40"/>
      <c r="H15" s="36"/>
      <c r="I15" s="40"/>
      <c r="J15" s="36"/>
      <c r="K15" s="37"/>
      <c r="L15" s="36"/>
      <c r="M15" s="38"/>
      <c r="N15" s="42"/>
    </row>
    <row r="16" spans="1:14" ht="20.25" customHeight="1">
      <c r="A16" s="10" t="s">
        <v>115</v>
      </c>
      <c r="D16" s="145" t="s">
        <v>249</v>
      </c>
      <c r="E16" s="40"/>
      <c r="F16" s="144">
        <v>1277408</v>
      </c>
      <c r="G16" s="145"/>
      <c r="H16" s="140">
        <v>1265311</v>
      </c>
      <c r="I16" s="140"/>
      <c r="J16" s="140">
        <v>0</v>
      </c>
      <c r="K16" s="118"/>
      <c r="L16" s="118" t="s">
        <v>114</v>
      </c>
      <c r="M16" s="38"/>
      <c r="N16" s="42"/>
    </row>
    <row r="17" spans="1:14" ht="20.25" customHeight="1">
      <c r="A17" s="10" t="s">
        <v>52</v>
      </c>
      <c r="D17" s="139">
        <v>10</v>
      </c>
      <c r="E17" s="40"/>
      <c r="F17" s="144">
        <v>0</v>
      </c>
      <c r="G17" s="145"/>
      <c r="H17" s="140" t="s">
        <v>114</v>
      </c>
      <c r="I17" s="140"/>
      <c r="J17" s="140">
        <v>2977073089</v>
      </c>
      <c r="K17" s="118"/>
      <c r="L17" s="118">
        <v>3062048614</v>
      </c>
      <c r="M17" s="38"/>
      <c r="N17" s="42"/>
    </row>
    <row r="18" spans="1:14" ht="20.25" customHeight="1">
      <c r="A18" s="31" t="s">
        <v>128</v>
      </c>
      <c r="D18" s="139">
        <v>11</v>
      </c>
      <c r="E18" s="35"/>
      <c r="F18" s="144">
        <v>483402901</v>
      </c>
      <c r="G18" s="139"/>
      <c r="H18" s="140">
        <v>545519041</v>
      </c>
      <c r="I18" s="140"/>
      <c r="J18" s="140">
        <v>12171367</v>
      </c>
      <c r="K18" s="118"/>
      <c r="L18" s="118">
        <v>13700266</v>
      </c>
      <c r="M18" s="38"/>
      <c r="N18" s="42"/>
    </row>
    <row r="19" spans="1:14" ht="20.25" customHeight="1">
      <c r="A19" s="31" t="s">
        <v>138</v>
      </c>
      <c r="D19" s="139">
        <v>16</v>
      </c>
      <c r="E19" s="35"/>
      <c r="F19" s="144">
        <v>1014095697</v>
      </c>
      <c r="G19" s="139"/>
      <c r="H19" s="140" t="s">
        <v>114</v>
      </c>
      <c r="I19" s="140"/>
      <c r="J19" s="140">
        <v>32085458</v>
      </c>
      <c r="K19" s="118"/>
      <c r="L19" s="118" t="s">
        <v>114</v>
      </c>
      <c r="M19" s="38"/>
      <c r="N19" s="42"/>
    </row>
    <row r="20" spans="1:14" ht="20.25" customHeight="1">
      <c r="A20" s="31" t="s">
        <v>102</v>
      </c>
      <c r="D20" s="139">
        <v>12</v>
      </c>
      <c r="E20" s="35"/>
      <c r="F20" s="144">
        <v>1939883533</v>
      </c>
      <c r="G20" s="139"/>
      <c r="H20" s="140">
        <v>2139883533</v>
      </c>
      <c r="I20" s="140"/>
      <c r="J20" s="140">
        <v>0</v>
      </c>
      <c r="K20" s="118"/>
      <c r="L20" s="118">
        <v>0</v>
      </c>
      <c r="M20" s="38"/>
      <c r="N20" s="42"/>
    </row>
    <row r="21" spans="1:14" ht="20.25" customHeight="1">
      <c r="A21" s="31" t="s">
        <v>165</v>
      </c>
      <c r="D21" s="139">
        <v>13</v>
      </c>
      <c r="E21" s="35"/>
      <c r="F21" s="144">
        <v>733934756</v>
      </c>
      <c r="G21" s="139"/>
      <c r="H21" s="140">
        <v>764217560</v>
      </c>
      <c r="I21" s="140"/>
      <c r="J21" s="140">
        <v>4921</v>
      </c>
      <c r="K21" s="118"/>
      <c r="L21" s="118">
        <v>30172</v>
      </c>
      <c r="M21" s="38"/>
      <c r="N21" s="42"/>
    </row>
    <row r="22" spans="1:14" ht="20.25" customHeight="1">
      <c r="A22" s="31" t="s">
        <v>254</v>
      </c>
      <c r="D22" s="139">
        <v>14</v>
      </c>
      <c r="E22" s="35"/>
      <c r="F22" s="144">
        <v>0</v>
      </c>
      <c r="G22" s="139"/>
      <c r="H22" s="140">
        <v>133144911</v>
      </c>
      <c r="I22" s="140"/>
      <c r="J22" s="140">
        <v>0</v>
      </c>
      <c r="K22" s="118"/>
      <c r="L22" s="118">
        <v>0</v>
      </c>
      <c r="M22" s="38"/>
      <c r="N22" s="42"/>
    </row>
    <row r="23" spans="1:14" ht="20.25" customHeight="1">
      <c r="A23" s="31" t="s">
        <v>156</v>
      </c>
      <c r="D23" s="40"/>
      <c r="E23" s="40"/>
      <c r="F23" s="144">
        <v>141012312</v>
      </c>
      <c r="G23" s="145"/>
      <c r="H23" s="140">
        <v>153640033</v>
      </c>
      <c r="I23" s="140"/>
      <c r="J23" s="140">
        <v>21399684</v>
      </c>
      <c r="K23" s="118"/>
      <c r="L23" s="118">
        <v>21550516</v>
      </c>
      <c r="M23" s="38"/>
      <c r="N23" s="42"/>
    </row>
    <row r="24" spans="1:14" ht="20.25" customHeight="1">
      <c r="A24" s="34" t="s">
        <v>16</v>
      </c>
      <c r="D24" s="40"/>
      <c r="E24" s="40"/>
      <c r="F24" s="41">
        <f>SUM(F16:F23)</f>
        <v>4313606607</v>
      </c>
      <c r="G24" s="40"/>
      <c r="H24" s="41">
        <f>SUM(H16:H23)</f>
        <v>3737670389</v>
      </c>
      <c r="I24" s="40"/>
      <c r="J24" s="41">
        <f>SUM(J16:J23)</f>
        <v>3042734519</v>
      </c>
      <c r="K24" s="37"/>
      <c r="L24" s="41">
        <f>SUM(L16:L23)</f>
        <v>3097329568</v>
      </c>
      <c r="M24" s="38"/>
      <c r="N24" s="42"/>
    </row>
    <row r="25" spans="1:14" ht="20.25" customHeight="1" thickBot="1">
      <c r="A25" s="34" t="s">
        <v>17</v>
      </c>
      <c r="D25" s="35"/>
      <c r="E25" s="35"/>
      <c r="F25" s="77">
        <f>SUM(F24,F14)</f>
        <v>4792417623</v>
      </c>
      <c r="G25" s="35"/>
      <c r="H25" s="77">
        <f>SUM(H24,H14)</f>
        <v>4210286625</v>
      </c>
      <c r="I25" s="35"/>
      <c r="J25" s="77">
        <f>SUM(J24,J14)</f>
        <v>3945912369</v>
      </c>
      <c r="K25" s="39"/>
      <c r="L25" s="77">
        <f>SUM(L24,L14)</f>
        <v>3988973290</v>
      </c>
      <c r="M25" s="38"/>
      <c r="N25" s="42"/>
    </row>
    <row r="26" spans="1:14" ht="20.25" customHeight="1" thickTop="1">
      <c r="C26" s="42"/>
      <c r="D26" s="42"/>
      <c r="E26" s="42"/>
      <c r="F26" s="42"/>
      <c r="G26" s="65"/>
      <c r="H26" s="42"/>
      <c r="I26" s="42"/>
      <c r="J26" s="42"/>
      <c r="K26" s="42"/>
      <c r="L26" s="42"/>
      <c r="M26" s="42"/>
      <c r="N26" s="42"/>
    </row>
    <row r="27" spans="1:14" ht="20.25" customHeight="1">
      <c r="A27" s="31" t="s">
        <v>1</v>
      </c>
      <c r="C27" s="42"/>
      <c r="D27" s="42"/>
      <c r="E27" s="42"/>
      <c r="F27" s="42"/>
      <c r="G27" s="35"/>
      <c r="H27" s="42"/>
      <c r="J27" s="42"/>
      <c r="L27" s="42"/>
    </row>
    <row r="28" spans="1:14" ht="20.25" customHeight="1">
      <c r="C28" s="42"/>
      <c r="D28" s="42"/>
      <c r="E28" s="42"/>
      <c r="F28" s="42"/>
      <c r="G28" s="35"/>
      <c r="H28" s="42"/>
      <c r="J28" s="42"/>
      <c r="L28" s="42"/>
    </row>
    <row r="29" spans="1:14" ht="20.25" customHeight="1">
      <c r="C29" s="42"/>
      <c r="D29" s="42"/>
      <c r="E29" s="42"/>
      <c r="F29" s="42"/>
      <c r="G29" s="35"/>
      <c r="H29" s="42"/>
      <c r="J29" s="42"/>
      <c r="L29" s="42"/>
    </row>
    <row r="30" spans="1:14" ht="20.25" customHeight="1">
      <c r="C30" s="42"/>
      <c r="D30" s="42"/>
      <c r="E30" s="42"/>
      <c r="F30" s="42"/>
      <c r="G30" s="35"/>
      <c r="H30" s="42"/>
      <c r="J30" s="42"/>
      <c r="L30" s="42"/>
    </row>
    <row r="31" spans="1:14" ht="20.25" customHeight="1">
      <c r="C31" s="42"/>
      <c r="D31" s="42"/>
      <c r="E31" s="42"/>
      <c r="F31" s="42"/>
      <c r="G31" s="35"/>
      <c r="H31" s="42"/>
      <c r="J31" s="42"/>
      <c r="L31" s="42"/>
    </row>
    <row r="32" spans="1:14" ht="20.25" customHeight="1">
      <c r="C32" s="42"/>
      <c r="D32" s="42"/>
      <c r="E32" s="42"/>
      <c r="F32" s="42"/>
      <c r="G32" s="35"/>
      <c r="H32" s="42"/>
      <c r="J32" s="42"/>
      <c r="L32" s="42"/>
    </row>
    <row r="33" spans="1:16" ht="20.25" customHeight="1">
      <c r="C33" s="42"/>
      <c r="D33" s="42"/>
      <c r="E33" s="42"/>
      <c r="F33" s="42"/>
      <c r="G33" s="35"/>
      <c r="H33" s="42"/>
      <c r="J33" s="42"/>
      <c r="L33" s="42"/>
    </row>
    <row r="34" spans="1:16" ht="20.25" customHeight="1">
      <c r="C34" s="42"/>
      <c r="D34" s="42"/>
      <c r="E34" s="42"/>
      <c r="F34" s="42"/>
      <c r="G34" s="35"/>
      <c r="H34" s="42"/>
      <c r="J34" s="42"/>
      <c r="L34" s="42"/>
    </row>
    <row r="35" spans="1:16" ht="20.25" customHeight="1">
      <c r="C35" s="42"/>
      <c r="D35" s="42"/>
      <c r="E35" s="42"/>
      <c r="F35" s="42"/>
      <c r="G35" s="35"/>
      <c r="H35" s="42"/>
      <c r="J35" s="42"/>
      <c r="L35" s="42"/>
    </row>
    <row r="36" spans="1:16" ht="20.25" customHeight="1">
      <c r="C36" s="42"/>
      <c r="D36" s="42"/>
      <c r="E36" s="42"/>
      <c r="F36" s="42"/>
      <c r="G36" s="35"/>
      <c r="H36" s="42"/>
      <c r="J36" s="42"/>
      <c r="L36" s="42"/>
    </row>
    <row r="37" spans="1:16" ht="20.25" customHeight="1">
      <c r="C37" s="42"/>
      <c r="D37" s="42"/>
      <c r="E37" s="42"/>
      <c r="F37" s="42"/>
      <c r="G37" s="35"/>
      <c r="H37" s="42"/>
      <c r="J37" s="42"/>
      <c r="L37" s="42"/>
    </row>
    <row r="38" spans="1:16" ht="20.25" customHeight="1">
      <c r="C38" s="42"/>
      <c r="D38" s="42"/>
      <c r="E38" s="42"/>
      <c r="F38" s="42"/>
      <c r="G38" s="35"/>
      <c r="H38" s="42"/>
      <c r="J38" s="42"/>
      <c r="L38" s="42"/>
    </row>
    <row r="39" spans="1:16" ht="20.25" customHeight="1">
      <c r="G39" s="35"/>
    </row>
    <row r="40" spans="1:16" ht="20.25" customHeight="1">
      <c r="A40" s="62"/>
      <c r="B40" s="63" t="s">
        <v>56</v>
      </c>
      <c r="C40" s="63"/>
      <c r="D40" s="10"/>
      <c r="E40" s="63"/>
      <c r="F40" s="63"/>
      <c r="G40" s="63"/>
      <c r="H40" s="62"/>
      <c r="I40" s="62"/>
      <c r="J40" s="62"/>
      <c r="K40" s="62"/>
      <c r="L40" s="10" t="s">
        <v>56</v>
      </c>
      <c r="M40" s="42"/>
    </row>
    <row r="41" spans="1:16" ht="20.25" customHeight="1">
      <c r="A41" s="160" t="s">
        <v>111</v>
      </c>
      <c r="B41" s="63"/>
      <c r="C41" s="63"/>
      <c r="D41" s="10"/>
      <c r="H41" s="175" t="s">
        <v>113</v>
      </c>
      <c r="I41" s="175"/>
      <c r="J41" s="175"/>
      <c r="K41" s="175"/>
      <c r="L41" s="64"/>
      <c r="M41" s="63"/>
    </row>
    <row r="42" spans="1:16" s="29" customFormat="1" ht="20.25" customHeight="1">
      <c r="A42" s="27" t="s">
        <v>110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spans="1:16" s="29" customFormat="1" ht="20.25" customHeight="1">
      <c r="A43" s="27" t="s">
        <v>51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spans="1:16" s="29" customFormat="1" ht="20.25" customHeight="1">
      <c r="A44" s="27" t="s">
        <v>203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spans="1:16" s="29" customFormat="1" ht="20.25" customHeight="1">
      <c r="B45" s="28"/>
      <c r="C45" s="28"/>
      <c r="D45" s="99"/>
      <c r="E45" s="28"/>
      <c r="F45" s="99"/>
      <c r="G45" s="28"/>
      <c r="H45" s="99"/>
      <c r="I45" s="28"/>
      <c r="J45" s="99"/>
      <c r="K45" s="28"/>
      <c r="M45" s="99" t="s">
        <v>213</v>
      </c>
    </row>
    <row r="46" spans="1:16" s="67" customFormat="1" ht="20.25" customHeight="1">
      <c r="B46" s="30"/>
      <c r="C46" s="42"/>
      <c r="D46" s="42"/>
      <c r="E46" s="42"/>
      <c r="F46" s="176" t="s">
        <v>61</v>
      </c>
      <c r="G46" s="176"/>
      <c r="H46" s="176"/>
      <c r="I46" s="42"/>
      <c r="J46" s="176" t="s">
        <v>45</v>
      </c>
      <c r="K46" s="176"/>
      <c r="L46" s="176"/>
    </row>
    <row r="47" spans="1:16" ht="20.25" customHeight="1">
      <c r="D47" s="32" t="s">
        <v>0</v>
      </c>
      <c r="E47" s="32"/>
      <c r="F47" s="132" t="s">
        <v>218</v>
      </c>
      <c r="G47" s="75"/>
      <c r="H47" s="132" t="s">
        <v>219</v>
      </c>
      <c r="I47" s="75"/>
      <c r="J47" s="132" t="s">
        <v>218</v>
      </c>
      <c r="K47" s="75"/>
      <c r="L47" s="132" t="s">
        <v>219</v>
      </c>
    </row>
    <row r="48" spans="1:16" ht="20.25" customHeight="1">
      <c r="A48" s="34" t="s">
        <v>18</v>
      </c>
      <c r="D48" s="42"/>
      <c r="E48" s="42"/>
      <c r="F48" s="42"/>
      <c r="G48" s="129"/>
      <c r="H48" s="129"/>
      <c r="I48" s="129"/>
      <c r="J48" s="42"/>
      <c r="K48" s="129"/>
      <c r="L48" s="129"/>
      <c r="M48" s="129"/>
      <c r="N48" s="42"/>
      <c r="O48" s="42"/>
      <c r="P48" s="42"/>
    </row>
    <row r="49" spans="1:16" ht="20.25" customHeight="1">
      <c r="A49" s="34" t="s">
        <v>19</v>
      </c>
      <c r="D49" s="42"/>
      <c r="E49" s="65"/>
      <c r="F49" s="65"/>
      <c r="G49" s="42"/>
      <c r="H49" s="42"/>
      <c r="I49" s="42"/>
      <c r="J49" s="65"/>
      <c r="K49" s="42"/>
      <c r="L49" s="42"/>
      <c r="M49" s="42"/>
      <c r="N49" s="42"/>
      <c r="O49" s="42"/>
      <c r="P49" s="42"/>
    </row>
    <row r="50" spans="1:16" ht="20.25" customHeight="1">
      <c r="A50" s="31" t="s">
        <v>116</v>
      </c>
      <c r="D50" s="35">
        <v>15</v>
      </c>
      <c r="E50" s="35"/>
      <c r="F50" s="144">
        <v>175395438</v>
      </c>
      <c r="G50" s="139"/>
      <c r="H50" s="140">
        <v>77109300</v>
      </c>
      <c r="I50" s="140"/>
      <c r="J50" s="140">
        <v>69300000</v>
      </c>
      <c r="K50" s="117"/>
      <c r="L50" s="117">
        <v>54109300</v>
      </c>
      <c r="M50" s="42"/>
      <c r="N50" s="42"/>
      <c r="O50" s="42"/>
      <c r="P50" s="42"/>
    </row>
    <row r="51" spans="1:16" ht="20.25" customHeight="1">
      <c r="A51" s="31" t="s">
        <v>53</v>
      </c>
      <c r="D51" s="35" t="s">
        <v>250</v>
      </c>
      <c r="E51" s="35"/>
      <c r="F51" s="144">
        <v>366289782</v>
      </c>
      <c r="G51" s="139"/>
      <c r="H51" s="140">
        <v>370732427</v>
      </c>
      <c r="I51" s="140"/>
      <c r="J51" s="140">
        <v>25433825</v>
      </c>
      <c r="K51" s="117"/>
      <c r="L51" s="117">
        <v>15797945</v>
      </c>
      <c r="M51" s="38"/>
      <c r="N51" s="42"/>
      <c r="O51" s="42"/>
      <c r="P51" s="42"/>
    </row>
    <row r="52" spans="1:16" ht="20.25" customHeight="1">
      <c r="A52" s="31" t="s">
        <v>243</v>
      </c>
      <c r="D52" s="35">
        <v>6</v>
      </c>
      <c r="E52" s="35"/>
      <c r="F52" s="144">
        <v>0</v>
      </c>
      <c r="G52" s="139"/>
      <c r="H52" s="140" t="s">
        <v>114</v>
      </c>
      <c r="I52" s="142"/>
      <c r="J52" s="140">
        <v>206000000</v>
      </c>
      <c r="K52" s="119"/>
      <c r="L52" s="117">
        <v>146700000</v>
      </c>
      <c r="M52" s="38"/>
      <c r="N52" s="42"/>
      <c r="O52" s="42"/>
      <c r="P52" s="42"/>
    </row>
    <row r="53" spans="1:16" ht="20.25" customHeight="1">
      <c r="A53" s="31" t="s">
        <v>144</v>
      </c>
      <c r="D53" s="35"/>
      <c r="E53" s="35"/>
      <c r="F53" s="36"/>
      <c r="G53" s="35"/>
      <c r="H53" s="117"/>
      <c r="I53" s="117"/>
      <c r="J53" s="117"/>
      <c r="K53" s="117"/>
      <c r="L53" s="117"/>
      <c r="M53" s="38"/>
      <c r="N53" s="42"/>
      <c r="O53" s="42"/>
      <c r="P53" s="42"/>
    </row>
    <row r="54" spans="1:16" ht="20.25" customHeight="1">
      <c r="A54" s="31" t="s">
        <v>164</v>
      </c>
      <c r="D54" s="35">
        <v>20</v>
      </c>
      <c r="E54" s="35"/>
      <c r="F54" s="144">
        <v>0</v>
      </c>
      <c r="G54" s="139"/>
      <c r="H54" s="140">
        <v>16544141</v>
      </c>
      <c r="I54" s="140"/>
      <c r="J54" s="140">
        <v>0</v>
      </c>
      <c r="K54" s="117"/>
      <c r="L54" s="117">
        <v>1919678</v>
      </c>
      <c r="M54" s="38"/>
      <c r="N54" s="42"/>
      <c r="O54" s="42"/>
      <c r="P54" s="42"/>
    </row>
    <row r="55" spans="1:16" ht="20.25" customHeight="1">
      <c r="A55" s="31" t="s">
        <v>139</v>
      </c>
      <c r="D55" s="35">
        <v>17</v>
      </c>
      <c r="E55" s="35"/>
      <c r="F55" s="144">
        <v>238727645</v>
      </c>
      <c r="G55" s="139"/>
      <c r="H55" s="140">
        <v>0</v>
      </c>
      <c r="I55" s="140"/>
      <c r="J55" s="140">
        <v>4958303</v>
      </c>
      <c r="K55" s="117"/>
      <c r="L55" s="117">
        <v>0</v>
      </c>
      <c r="M55" s="38"/>
      <c r="N55" s="42"/>
      <c r="O55" s="42"/>
      <c r="P55" s="42"/>
    </row>
    <row r="56" spans="1:16" ht="20.25" customHeight="1">
      <c r="A56" s="31" t="s">
        <v>140</v>
      </c>
      <c r="D56" s="35"/>
      <c r="E56" s="35"/>
      <c r="F56" s="36"/>
      <c r="G56" s="35"/>
      <c r="H56" s="117"/>
      <c r="I56" s="117"/>
      <c r="J56" s="117"/>
      <c r="K56" s="117"/>
      <c r="L56" s="117"/>
      <c r="M56" s="38"/>
      <c r="N56" s="42"/>
      <c r="O56" s="42"/>
      <c r="P56" s="42"/>
    </row>
    <row r="57" spans="1:16" ht="20.25" customHeight="1">
      <c r="A57" s="31" t="s">
        <v>141</v>
      </c>
      <c r="D57" s="35">
        <v>18</v>
      </c>
      <c r="E57" s="35"/>
      <c r="F57" s="144">
        <v>89241238</v>
      </c>
      <c r="G57" s="139"/>
      <c r="H57" s="140">
        <v>59467707</v>
      </c>
      <c r="I57" s="142"/>
      <c r="J57" s="140">
        <v>63187186</v>
      </c>
      <c r="K57" s="119"/>
      <c r="L57" s="117">
        <v>46000000</v>
      </c>
      <c r="M57" s="38"/>
      <c r="N57" s="42"/>
      <c r="O57" s="42"/>
      <c r="P57" s="42"/>
    </row>
    <row r="58" spans="1:16" ht="20.25" customHeight="1">
      <c r="A58" s="31" t="s">
        <v>217</v>
      </c>
      <c r="D58" s="35">
        <v>19</v>
      </c>
      <c r="E58" s="35"/>
      <c r="F58" s="144">
        <v>332505529</v>
      </c>
      <c r="G58" s="139"/>
      <c r="H58" s="140">
        <v>0</v>
      </c>
      <c r="I58" s="142"/>
      <c r="J58" s="140">
        <v>332505529</v>
      </c>
      <c r="K58" s="119"/>
      <c r="L58" s="117">
        <v>0</v>
      </c>
      <c r="M58" s="38"/>
      <c r="N58" s="42"/>
      <c r="O58" s="42"/>
      <c r="P58" s="42"/>
    </row>
    <row r="59" spans="1:16" ht="20.25" customHeight="1">
      <c r="A59" s="31" t="s">
        <v>60</v>
      </c>
      <c r="D59" s="35"/>
      <c r="E59" s="35"/>
      <c r="F59" s="144">
        <v>1554913</v>
      </c>
      <c r="G59" s="139"/>
      <c r="H59" s="140">
        <v>7562495</v>
      </c>
      <c r="I59" s="142"/>
      <c r="J59" s="140">
        <v>0</v>
      </c>
      <c r="K59" s="119"/>
      <c r="L59" s="117" t="s">
        <v>114</v>
      </c>
      <c r="M59" s="38"/>
      <c r="N59" s="42"/>
      <c r="O59" s="42"/>
      <c r="P59" s="42"/>
    </row>
    <row r="60" spans="1:16" ht="20.25" customHeight="1">
      <c r="A60" s="31" t="s">
        <v>5</v>
      </c>
      <c r="D60" s="35"/>
      <c r="E60" s="35"/>
      <c r="F60" s="146">
        <v>33642717</v>
      </c>
      <c r="G60" s="139"/>
      <c r="H60" s="143">
        <v>27055060</v>
      </c>
      <c r="I60" s="142"/>
      <c r="J60" s="143">
        <v>3828810</v>
      </c>
      <c r="K60" s="119"/>
      <c r="L60" s="120">
        <v>2198785</v>
      </c>
      <c r="M60" s="38"/>
      <c r="N60" s="42"/>
      <c r="O60" s="42"/>
      <c r="P60" s="42"/>
    </row>
    <row r="61" spans="1:16" ht="20.25" customHeight="1">
      <c r="A61" s="34" t="s">
        <v>20</v>
      </c>
      <c r="D61" s="35"/>
      <c r="E61" s="35"/>
      <c r="F61" s="43">
        <f>SUM(F50:F60)</f>
        <v>1237357262</v>
      </c>
      <c r="G61" s="35"/>
      <c r="H61" s="43">
        <f>SUM(H50:H60)</f>
        <v>558471130</v>
      </c>
      <c r="I61" s="35"/>
      <c r="J61" s="43">
        <f>SUM(J50:J60)</f>
        <v>705213653</v>
      </c>
      <c r="K61" s="39"/>
      <c r="L61" s="43">
        <f>SUM(L50:L60)</f>
        <v>266725708</v>
      </c>
      <c r="M61" s="38"/>
      <c r="N61" s="42"/>
      <c r="O61" s="42"/>
      <c r="P61" s="42"/>
    </row>
    <row r="62" spans="1:16" ht="20.25" customHeight="1">
      <c r="A62" s="34" t="s">
        <v>21</v>
      </c>
      <c r="D62" s="35"/>
      <c r="E62" s="35"/>
      <c r="F62" s="38"/>
      <c r="G62" s="35"/>
      <c r="H62" s="38"/>
      <c r="I62" s="35"/>
      <c r="J62" s="38"/>
      <c r="K62" s="39"/>
      <c r="L62" s="38"/>
      <c r="M62" s="38"/>
      <c r="N62" s="42"/>
      <c r="O62" s="42"/>
      <c r="P62" s="42"/>
    </row>
    <row r="63" spans="1:16" ht="20.25" customHeight="1">
      <c r="A63" s="31" t="s">
        <v>230</v>
      </c>
      <c r="D63" s="35"/>
      <c r="E63" s="35"/>
      <c r="F63" s="38"/>
      <c r="G63" s="35"/>
      <c r="H63" s="38"/>
      <c r="I63" s="35"/>
      <c r="J63" s="38"/>
      <c r="K63" s="39"/>
      <c r="L63" s="38"/>
      <c r="M63" s="38"/>
      <c r="N63" s="42"/>
      <c r="O63" s="42"/>
      <c r="P63" s="42"/>
    </row>
    <row r="64" spans="1:16" ht="20.25" customHeight="1">
      <c r="A64" s="31" t="s">
        <v>70</v>
      </c>
      <c r="D64" s="35">
        <v>20</v>
      </c>
      <c r="E64" s="35"/>
      <c r="F64" s="144">
        <v>0</v>
      </c>
      <c r="G64" s="139"/>
      <c r="H64" s="140">
        <v>14809074</v>
      </c>
      <c r="I64" s="139"/>
      <c r="J64" s="140">
        <v>0</v>
      </c>
      <c r="K64" s="39"/>
      <c r="L64" s="38">
        <v>1537887</v>
      </c>
      <c r="M64" s="38"/>
      <c r="N64" s="42"/>
      <c r="O64" s="42"/>
      <c r="P64" s="42"/>
    </row>
    <row r="65" spans="1:16" ht="20.25" customHeight="1">
      <c r="A65" s="31" t="s">
        <v>166</v>
      </c>
      <c r="D65" s="35">
        <v>17</v>
      </c>
      <c r="E65" s="35"/>
      <c r="F65" s="144">
        <v>548514430</v>
      </c>
      <c r="G65" s="139"/>
      <c r="H65" s="140">
        <v>0</v>
      </c>
      <c r="I65" s="142"/>
      <c r="J65" s="140">
        <v>28279151</v>
      </c>
      <c r="K65" s="118">
        <v>92225</v>
      </c>
      <c r="L65" s="118">
        <v>0</v>
      </c>
      <c r="M65" s="38"/>
      <c r="N65" s="42"/>
      <c r="O65" s="42"/>
      <c r="P65" s="42"/>
    </row>
    <row r="66" spans="1:16" ht="20.25" customHeight="1">
      <c r="A66" s="31" t="s">
        <v>143</v>
      </c>
      <c r="D66" s="35"/>
      <c r="E66" s="35"/>
      <c r="F66" s="144"/>
      <c r="G66" s="35"/>
      <c r="H66" s="118"/>
      <c r="I66" s="119"/>
      <c r="J66" s="118"/>
      <c r="K66" s="118"/>
      <c r="L66" s="118"/>
      <c r="M66" s="38"/>
      <c r="N66" s="42"/>
      <c r="O66" s="42"/>
      <c r="P66" s="42"/>
    </row>
    <row r="67" spans="1:16" ht="20.25" customHeight="1">
      <c r="A67" s="31" t="s">
        <v>70</v>
      </c>
      <c r="D67" s="35">
        <v>18</v>
      </c>
      <c r="E67" s="35"/>
      <c r="F67" s="144">
        <v>292781781</v>
      </c>
      <c r="G67" s="139"/>
      <c r="H67" s="140">
        <v>136247181</v>
      </c>
      <c r="I67" s="142"/>
      <c r="J67" s="140">
        <v>155345163</v>
      </c>
      <c r="K67" s="119"/>
      <c r="L67" s="118">
        <v>92000000</v>
      </c>
      <c r="M67" s="38"/>
      <c r="N67" s="42"/>
      <c r="O67" s="42"/>
      <c r="P67" s="42"/>
    </row>
    <row r="68" spans="1:16" ht="20.25" customHeight="1">
      <c r="A68" s="31" t="s">
        <v>220</v>
      </c>
      <c r="D68" s="139">
        <v>19</v>
      </c>
      <c r="E68" s="35"/>
      <c r="F68" s="144">
        <v>214912182</v>
      </c>
      <c r="G68" s="139"/>
      <c r="H68" s="140">
        <v>498302195</v>
      </c>
      <c r="I68" s="142"/>
      <c r="J68" s="140">
        <v>214912182</v>
      </c>
      <c r="K68" s="119"/>
      <c r="L68" s="118">
        <v>498302195</v>
      </c>
      <c r="M68" s="38"/>
      <c r="N68" s="42"/>
      <c r="O68" s="42"/>
      <c r="P68" s="42"/>
    </row>
    <row r="69" spans="1:16" ht="20.25" customHeight="1">
      <c r="A69" s="31" t="s">
        <v>167</v>
      </c>
      <c r="D69" s="139">
        <v>21</v>
      </c>
      <c r="E69" s="35"/>
      <c r="F69" s="144">
        <v>23185974</v>
      </c>
      <c r="G69" s="139"/>
      <c r="H69" s="140">
        <v>43152324</v>
      </c>
      <c r="I69" s="142"/>
      <c r="J69" s="140">
        <v>3353938</v>
      </c>
      <c r="K69" s="119"/>
      <c r="L69" s="118">
        <v>16573140</v>
      </c>
      <c r="M69" s="38"/>
      <c r="N69" s="42"/>
      <c r="O69" s="42"/>
      <c r="P69" s="42"/>
    </row>
    <row r="70" spans="1:16" ht="20.25" customHeight="1">
      <c r="A70" s="31" t="s">
        <v>117</v>
      </c>
      <c r="D70" s="35">
        <v>22</v>
      </c>
      <c r="E70" s="35"/>
      <c r="F70" s="144">
        <v>46344310</v>
      </c>
      <c r="G70" s="139"/>
      <c r="H70" s="140">
        <v>49755540</v>
      </c>
      <c r="I70" s="142"/>
      <c r="J70" s="140">
        <v>200000</v>
      </c>
      <c r="K70" s="119"/>
      <c r="L70" s="118">
        <v>200000</v>
      </c>
      <c r="M70" s="38"/>
      <c r="N70" s="42"/>
      <c r="O70" s="42"/>
      <c r="P70" s="42"/>
    </row>
    <row r="71" spans="1:16" ht="20.25" customHeight="1">
      <c r="A71" s="31" t="s">
        <v>118</v>
      </c>
      <c r="D71" s="139">
        <v>27</v>
      </c>
      <c r="E71" s="35"/>
      <c r="F71" s="144">
        <v>168565631</v>
      </c>
      <c r="G71" s="139"/>
      <c r="H71" s="140">
        <v>181492174</v>
      </c>
      <c r="I71" s="142"/>
      <c r="J71" s="140">
        <v>0</v>
      </c>
      <c r="K71" s="119"/>
      <c r="L71" s="118" t="s">
        <v>114</v>
      </c>
      <c r="M71" s="38"/>
      <c r="N71" s="42"/>
      <c r="O71" s="42"/>
      <c r="P71" s="42"/>
    </row>
    <row r="72" spans="1:16" ht="20.25" customHeight="1">
      <c r="A72" s="31" t="s">
        <v>78</v>
      </c>
      <c r="D72" s="35"/>
      <c r="E72" s="35"/>
      <c r="F72" s="146">
        <v>24906355</v>
      </c>
      <c r="G72" s="139"/>
      <c r="H72" s="143">
        <v>32186459</v>
      </c>
      <c r="I72" s="142"/>
      <c r="J72" s="143">
        <v>3431771</v>
      </c>
      <c r="K72" s="121"/>
      <c r="L72" s="118">
        <v>3001099</v>
      </c>
      <c r="M72" s="38"/>
      <c r="N72" s="42"/>
      <c r="O72" s="42"/>
      <c r="P72" s="42"/>
    </row>
    <row r="73" spans="1:16" ht="20.25" customHeight="1">
      <c r="A73" s="34" t="s">
        <v>22</v>
      </c>
      <c r="D73" s="35"/>
      <c r="E73" s="35"/>
      <c r="F73" s="41">
        <f>SUM(F63:F72)</f>
        <v>1319210663</v>
      </c>
      <c r="G73" s="35"/>
      <c r="H73" s="41">
        <f>SUM(H63:H72)</f>
        <v>955944947</v>
      </c>
      <c r="I73" s="35"/>
      <c r="J73" s="41">
        <f>SUM(J63:J72)</f>
        <v>405522205</v>
      </c>
      <c r="K73" s="39"/>
      <c r="L73" s="41">
        <f>SUM(L63:L72)</f>
        <v>611614321</v>
      </c>
      <c r="M73" s="38"/>
      <c r="N73" s="42"/>
      <c r="O73" s="42"/>
      <c r="P73" s="42"/>
    </row>
    <row r="74" spans="1:16" ht="20.25" customHeight="1">
      <c r="A74" s="34" t="s">
        <v>23</v>
      </c>
      <c r="D74" s="35"/>
      <c r="E74" s="35"/>
      <c r="F74" s="41">
        <f>SUM(F61,F73)</f>
        <v>2556567925</v>
      </c>
      <c r="G74" s="35"/>
      <c r="H74" s="41">
        <f>SUM(H61,H73)</f>
        <v>1514416077</v>
      </c>
      <c r="I74" s="35"/>
      <c r="J74" s="41">
        <f>SUM(J61,J73)</f>
        <v>1110735858</v>
      </c>
      <c r="K74" s="39"/>
      <c r="L74" s="41">
        <f>SUM(L61,L73)</f>
        <v>878340029</v>
      </c>
      <c r="M74" s="38"/>
      <c r="N74" s="42"/>
      <c r="O74" s="42"/>
      <c r="P74" s="42"/>
    </row>
    <row r="75" spans="1:16" ht="20.25" customHeight="1">
      <c r="C75" s="42"/>
      <c r="D75" s="42"/>
      <c r="E75" s="42"/>
      <c r="F75" s="42"/>
      <c r="G75" s="65"/>
      <c r="H75" s="42"/>
      <c r="I75" s="42"/>
      <c r="J75" s="42"/>
      <c r="K75" s="42"/>
      <c r="L75" s="42"/>
      <c r="M75" s="42"/>
      <c r="N75" s="42"/>
      <c r="O75" s="42"/>
      <c r="P75" s="42"/>
    </row>
    <row r="76" spans="1:16" ht="20.25" customHeight="1">
      <c r="A76" s="31" t="s">
        <v>1</v>
      </c>
      <c r="G76" s="35"/>
    </row>
    <row r="77" spans="1:16" ht="20.25" customHeight="1">
      <c r="G77" s="35"/>
    </row>
    <row r="78" spans="1:16" ht="20.25" customHeight="1">
      <c r="G78" s="35"/>
    </row>
    <row r="79" spans="1:16" ht="20.25" customHeight="1">
      <c r="G79" s="35"/>
    </row>
    <row r="80" spans="1:16" ht="20.25" customHeight="1">
      <c r="G80" s="35"/>
    </row>
    <row r="81" spans="1:16" ht="20.25" customHeight="1">
      <c r="A81" s="62"/>
      <c r="B81" s="63" t="s">
        <v>56</v>
      </c>
      <c r="C81" s="63"/>
      <c r="D81" s="10"/>
      <c r="E81" s="63"/>
      <c r="F81" s="63"/>
      <c r="G81" s="63"/>
      <c r="H81" s="62"/>
      <c r="I81" s="62"/>
      <c r="J81" s="62"/>
      <c r="K81" s="62"/>
      <c r="L81" s="10" t="s">
        <v>56</v>
      </c>
      <c r="M81" s="42"/>
    </row>
    <row r="82" spans="1:16" ht="20.25" customHeight="1">
      <c r="A82" s="160" t="s">
        <v>111</v>
      </c>
      <c r="B82" s="63"/>
      <c r="C82" s="63"/>
      <c r="D82" s="10"/>
      <c r="H82" s="175" t="s">
        <v>113</v>
      </c>
      <c r="I82" s="175"/>
      <c r="J82" s="175"/>
      <c r="K82" s="175"/>
      <c r="L82" s="64"/>
      <c r="M82" s="63"/>
    </row>
    <row r="83" spans="1:16" s="29" customFormat="1" ht="20.25" customHeight="1">
      <c r="A83" s="27" t="s">
        <v>110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</row>
    <row r="84" spans="1:16" s="29" customFormat="1" ht="20.25" customHeight="1">
      <c r="A84" s="27" t="s">
        <v>51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</row>
    <row r="85" spans="1:16" s="29" customFormat="1" ht="20.25" customHeight="1">
      <c r="A85" s="27" t="s">
        <v>203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</row>
    <row r="86" spans="1:16" s="29" customFormat="1" ht="20.25" customHeight="1">
      <c r="B86" s="28"/>
      <c r="C86" s="28"/>
      <c r="D86" s="99"/>
      <c r="E86" s="28"/>
      <c r="F86" s="99"/>
      <c r="G86" s="28"/>
      <c r="H86" s="99"/>
      <c r="I86" s="28"/>
      <c r="J86" s="99"/>
      <c r="K86" s="28"/>
      <c r="M86" s="99" t="s">
        <v>213</v>
      </c>
    </row>
    <row r="87" spans="1:16" s="67" customFormat="1" ht="20.25" customHeight="1">
      <c r="B87" s="30"/>
      <c r="C87" s="42"/>
      <c r="D87" s="42"/>
      <c r="E87" s="42"/>
      <c r="F87" s="176" t="s">
        <v>61</v>
      </c>
      <c r="G87" s="176"/>
      <c r="H87" s="176"/>
      <c r="I87" s="42"/>
      <c r="J87" s="176" t="s">
        <v>45</v>
      </c>
      <c r="K87" s="176"/>
      <c r="L87" s="176"/>
    </row>
    <row r="88" spans="1:16" ht="20.25" customHeight="1">
      <c r="D88" s="32" t="s">
        <v>0</v>
      </c>
      <c r="E88" s="32"/>
      <c r="F88" s="132" t="s">
        <v>218</v>
      </c>
      <c r="G88" s="75"/>
      <c r="H88" s="132" t="s">
        <v>219</v>
      </c>
      <c r="I88" s="75"/>
      <c r="J88" s="132" t="s">
        <v>218</v>
      </c>
      <c r="K88" s="75"/>
      <c r="L88" s="132" t="s">
        <v>219</v>
      </c>
    </row>
    <row r="89" spans="1:16" ht="20.25" customHeight="1">
      <c r="A89" s="34" t="s">
        <v>94</v>
      </c>
      <c r="D89" s="42"/>
      <c r="E89" s="42"/>
      <c r="F89" s="42"/>
      <c r="G89" s="129"/>
      <c r="H89" s="129"/>
      <c r="I89" s="129"/>
      <c r="J89" s="42"/>
      <c r="K89" s="129"/>
      <c r="L89" s="129"/>
      <c r="M89" s="129"/>
      <c r="N89" s="42"/>
      <c r="O89" s="42"/>
      <c r="P89" s="42"/>
    </row>
    <row r="90" spans="1:16" ht="20.25" customHeight="1">
      <c r="A90" s="34" t="s">
        <v>24</v>
      </c>
      <c r="D90" s="42"/>
      <c r="E90" s="65"/>
      <c r="F90" s="65"/>
      <c r="G90" s="91"/>
      <c r="H90" s="91"/>
      <c r="I90" s="91"/>
      <c r="J90" s="65"/>
      <c r="K90" s="91"/>
      <c r="L90" s="91"/>
      <c r="M90" s="91"/>
      <c r="N90" s="42"/>
      <c r="O90" s="42"/>
      <c r="P90" s="42"/>
    </row>
    <row r="91" spans="1:16" ht="20.25" customHeight="1">
      <c r="A91" s="31" t="s">
        <v>6</v>
      </c>
      <c r="D91" s="35"/>
      <c r="E91" s="35"/>
      <c r="F91" s="107"/>
      <c r="G91" s="35"/>
      <c r="H91" s="107"/>
      <c r="I91" s="35"/>
      <c r="J91" s="36"/>
      <c r="K91" s="8"/>
      <c r="L91" s="36"/>
      <c r="M91" s="91"/>
      <c r="N91" s="42"/>
      <c r="O91" s="42"/>
      <c r="P91" s="42"/>
    </row>
    <row r="92" spans="1:16" ht="20.25" customHeight="1">
      <c r="A92" s="31" t="s">
        <v>57</v>
      </c>
      <c r="D92" s="35"/>
      <c r="E92" s="35"/>
      <c r="F92" s="107"/>
      <c r="G92" s="35"/>
      <c r="H92" s="107"/>
      <c r="I92" s="35"/>
      <c r="J92" s="36"/>
      <c r="K92" s="8"/>
      <c r="L92" s="36"/>
      <c r="M92" s="39"/>
      <c r="N92" s="63"/>
      <c r="O92" s="42"/>
      <c r="P92" s="42"/>
    </row>
    <row r="93" spans="1:16" ht="20.25" customHeight="1" thickBot="1">
      <c r="A93" s="31" t="s">
        <v>129</v>
      </c>
      <c r="D93" s="35"/>
      <c r="E93" s="35"/>
      <c r="F93" s="147">
        <v>1054903750</v>
      </c>
      <c r="G93" s="35"/>
      <c r="H93" s="147">
        <v>1054903750</v>
      </c>
      <c r="I93" s="35"/>
      <c r="J93" s="147">
        <v>1054903750</v>
      </c>
      <c r="K93" s="35"/>
      <c r="L93" s="147">
        <v>1054903750</v>
      </c>
      <c r="M93" s="38"/>
      <c r="N93" s="38"/>
      <c r="O93" s="42"/>
      <c r="P93" s="42"/>
    </row>
    <row r="94" spans="1:16" ht="20.25" customHeight="1" thickTop="1">
      <c r="A94" s="31" t="s">
        <v>58</v>
      </c>
      <c r="D94" s="35"/>
      <c r="E94" s="35"/>
      <c r="F94" s="36"/>
      <c r="G94" s="35"/>
      <c r="H94" s="36"/>
      <c r="I94" s="35"/>
      <c r="J94" s="36"/>
      <c r="K94" s="37"/>
      <c r="L94" s="36"/>
      <c r="M94" s="38"/>
      <c r="N94" s="63"/>
      <c r="O94" s="42"/>
      <c r="P94" s="42"/>
    </row>
    <row r="95" spans="1:16" ht="20.25" customHeight="1">
      <c r="A95" s="31" t="s">
        <v>129</v>
      </c>
      <c r="D95" s="35"/>
      <c r="E95" s="35"/>
      <c r="F95" s="36">
        <f>Conso!E35</f>
        <v>1054903750</v>
      </c>
      <c r="G95" s="35"/>
      <c r="H95" s="36">
        <f>Conso!E27</f>
        <v>1054903750</v>
      </c>
      <c r="I95" s="35"/>
      <c r="J95" s="36">
        <f>Separate!F25</f>
        <v>1054903750</v>
      </c>
      <c r="K95" s="35"/>
      <c r="L95" s="36">
        <f>Separate!F17</f>
        <v>1054903750</v>
      </c>
      <c r="M95" s="38"/>
      <c r="N95" s="63"/>
      <c r="O95" s="42"/>
      <c r="P95" s="42"/>
    </row>
    <row r="96" spans="1:16" s="42" customFormat="1" ht="20.25" customHeight="1">
      <c r="A96" s="31" t="s">
        <v>71</v>
      </c>
      <c r="D96" s="35"/>
      <c r="E96" s="35"/>
      <c r="F96" s="36">
        <f>Conso!G35</f>
        <v>1953348039</v>
      </c>
      <c r="G96" s="35"/>
      <c r="H96" s="36">
        <f>Conso!G27</f>
        <v>1953348039</v>
      </c>
      <c r="I96" s="35"/>
      <c r="J96" s="36">
        <f>Separate!H25</f>
        <v>1953348039</v>
      </c>
      <c r="K96" s="35"/>
      <c r="L96" s="36">
        <f>Separate!H17</f>
        <v>1953348039</v>
      </c>
      <c r="M96" s="39"/>
    </row>
    <row r="97" spans="1:16" s="42" customFormat="1" ht="20.25" customHeight="1">
      <c r="A97" s="31" t="s">
        <v>131</v>
      </c>
      <c r="D97" s="35"/>
      <c r="E97" s="35"/>
      <c r="M97" s="39"/>
    </row>
    <row r="98" spans="1:16" s="42" customFormat="1" ht="20.25" customHeight="1">
      <c r="A98" s="31" t="s">
        <v>130</v>
      </c>
      <c r="D98" s="35"/>
      <c r="E98" s="35"/>
      <c r="F98" s="36">
        <f>Conso!I35</f>
        <v>212355818</v>
      </c>
      <c r="G98" s="35"/>
      <c r="H98" s="36">
        <f>Conso!I27</f>
        <v>212355818</v>
      </c>
      <c r="I98" s="35"/>
      <c r="J98" s="36">
        <v>0</v>
      </c>
      <c r="K98" s="35"/>
      <c r="L98" s="36">
        <v>0</v>
      </c>
      <c r="M98" s="39"/>
    </row>
    <row r="99" spans="1:16" s="42" customFormat="1" ht="20.25" customHeight="1">
      <c r="A99" s="31" t="s">
        <v>145</v>
      </c>
      <c r="D99" s="35">
        <v>23</v>
      </c>
      <c r="E99" s="35"/>
      <c r="F99" s="38">
        <f>Conso!K35</f>
        <v>-3941135</v>
      </c>
      <c r="G99" s="35"/>
      <c r="H99" s="38">
        <f>Conso!K27</f>
        <v>-1397494</v>
      </c>
      <c r="I99" s="35"/>
      <c r="J99" s="38">
        <f>Separate!J25</f>
        <v>-3941135</v>
      </c>
      <c r="K99" s="37"/>
      <c r="L99" s="38">
        <f>Separate!J17</f>
        <v>-1397494</v>
      </c>
      <c r="M99" s="39"/>
    </row>
    <row r="100" spans="1:16" s="42" customFormat="1" ht="20.25" customHeight="1">
      <c r="A100" s="31" t="s">
        <v>168</v>
      </c>
      <c r="D100" s="35"/>
      <c r="E100" s="35"/>
      <c r="F100" s="38"/>
      <c r="G100" s="35"/>
      <c r="H100" s="38"/>
      <c r="I100" s="35"/>
      <c r="J100" s="38"/>
      <c r="K100" s="37"/>
      <c r="L100" s="38"/>
      <c r="M100" s="39"/>
    </row>
    <row r="101" spans="1:16" s="42" customFormat="1" ht="20.25" customHeight="1">
      <c r="A101" s="29" t="s">
        <v>72</v>
      </c>
      <c r="D101" s="35">
        <v>24</v>
      </c>
      <c r="E101" s="35"/>
      <c r="F101" s="38">
        <f>Conso!M35</f>
        <v>19194206</v>
      </c>
      <c r="G101" s="35"/>
      <c r="H101" s="38">
        <f>Conso!M27</f>
        <v>19194206</v>
      </c>
      <c r="I101" s="35"/>
      <c r="J101" s="36">
        <f>Separate!L25</f>
        <v>19194206</v>
      </c>
      <c r="K101" s="37"/>
      <c r="L101" s="36">
        <f>Separate!L17</f>
        <v>19194206</v>
      </c>
      <c r="M101" s="39"/>
    </row>
    <row r="102" spans="1:16" s="42" customFormat="1" ht="20.25" customHeight="1">
      <c r="A102" s="29" t="s">
        <v>146</v>
      </c>
      <c r="D102" s="35">
        <v>23</v>
      </c>
      <c r="E102" s="35"/>
      <c r="F102" s="38">
        <f>Conso!O35</f>
        <v>3941135</v>
      </c>
      <c r="G102" s="35"/>
      <c r="H102" s="38">
        <f>Conso!O27</f>
        <v>1397494</v>
      </c>
      <c r="I102" s="35"/>
      <c r="J102" s="36">
        <f>Separate!N25</f>
        <v>3941135</v>
      </c>
      <c r="K102" s="37"/>
      <c r="L102" s="36">
        <f>Separate!N17</f>
        <v>1397494</v>
      </c>
      <c r="M102" s="39"/>
    </row>
    <row r="103" spans="1:16" ht="20.25" customHeight="1">
      <c r="A103" s="42" t="s">
        <v>169</v>
      </c>
      <c r="D103" s="35"/>
      <c r="E103" s="65"/>
      <c r="F103" s="38">
        <f>Conso!Q35</f>
        <v>-974651266</v>
      </c>
      <c r="G103" s="65"/>
      <c r="H103" s="38">
        <f>Conso!Q27</f>
        <v>-537816277</v>
      </c>
      <c r="I103" s="65"/>
      <c r="J103" s="38">
        <f>Separate!P25</f>
        <v>-192269484</v>
      </c>
      <c r="K103" s="39"/>
      <c r="L103" s="38">
        <f>Separate!P17</f>
        <v>83187266</v>
      </c>
      <c r="M103" s="78"/>
      <c r="N103" s="42"/>
      <c r="O103" s="42"/>
      <c r="P103" s="42"/>
    </row>
    <row r="104" spans="1:16" s="42" customFormat="1" ht="20.25" customHeight="1">
      <c r="A104" s="31" t="s">
        <v>50</v>
      </c>
      <c r="D104" s="35"/>
      <c r="E104" s="35"/>
      <c r="F104" s="43">
        <f>Conso!S35</f>
        <v>35579</v>
      </c>
      <c r="G104" s="35"/>
      <c r="H104" s="43">
        <f>Conso!S27</f>
        <v>-1387496</v>
      </c>
      <c r="I104" s="35"/>
      <c r="J104" s="43">
        <v>0</v>
      </c>
      <c r="K104" s="37"/>
      <c r="L104" s="43">
        <v>0</v>
      </c>
      <c r="M104" s="39"/>
    </row>
    <row r="105" spans="1:16" s="42" customFormat="1" ht="20.25" customHeight="1">
      <c r="A105" s="42" t="s">
        <v>103</v>
      </c>
      <c r="D105" s="35"/>
      <c r="E105" s="35"/>
      <c r="F105" s="38">
        <f>SUM(F95:F104)</f>
        <v>2265186126</v>
      </c>
      <c r="G105" s="35"/>
      <c r="H105" s="38">
        <f>SUM(H95:H104)</f>
        <v>2700598040</v>
      </c>
      <c r="I105" s="35"/>
      <c r="J105" s="38">
        <f>SUM(J95:J104)</f>
        <v>2835176511</v>
      </c>
      <c r="K105" s="37"/>
      <c r="L105" s="38">
        <f>SUM(L95:L104)</f>
        <v>3110633261</v>
      </c>
      <c r="M105" s="39"/>
    </row>
    <row r="106" spans="1:16" s="42" customFormat="1" ht="20.25" customHeight="1">
      <c r="A106" s="42" t="s">
        <v>104</v>
      </c>
      <c r="D106" s="65"/>
      <c r="E106" s="65"/>
      <c r="F106" s="43">
        <f>Conso!Y35</f>
        <v>-29336428</v>
      </c>
      <c r="G106" s="65"/>
      <c r="H106" s="43">
        <f>Conso!Y27</f>
        <v>-4727492</v>
      </c>
      <c r="I106" s="65"/>
      <c r="J106" s="43">
        <v>0</v>
      </c>
      <c r="K106" s="39"/>
      <c r="L106" s="43">
        <v>0</v>
      </c>
      <c r="M106" s="39"/>
    </row>
    <row r="107" spans="1:16" ht="20.25" customHeight="1">
      <c r="A107" s="34" t="s">
        <v>25</v>
      </c>
      <c r="D107" s="35"/>
      <c r="E107" s="35"/>
      <c r="F107" s="43">
        <f>SUM(F105:F106)</f>
        <v>2235849698</v>
      </c>
      <c r="G107" s="35"/>
      <c r="H107" s="43">
        <f>SUM(H105:H106)</f>
        <v>2695870548</v>
      </c>
      <c r="I107" s="35"/>
      <c r="J107" s="43">
        <f>SUM(J105:J106)</f>
        <v>2835176511</v>
      </c>
      <c r="K107" s="39"/>
      <c r="L107" s="43">
        <f>SUM(L105:L106)</f>
        <v>3110633261</v>
      </c>
      <c r="M107" s="39"/>
      <c r="N107" s="42"/>
      <c r="O107" s="42"/>
      <c r="P107" s="42"/>
    </row>
    <row r="108" spans="1:16" ht="20.25" customHeight="1" thickBot="1">
      <c r="A108" s="34" t="s">
        <v>26</v>
      </c>
      <c r="D108" s="35"/>
      <c r="E108" s="35"/>
      <c r="F108" s="77">
        <f>SUM(F74+F107)</f>
        <v>4792417623</v>
      </c>
      <c r="G108" s="35"/>
      <c r="H108" s="77">
        <f>SUM(H74+H107)</f>
        <v>4210286625</v>
      </c>
      <c r="I108" s="35"/>
      <c r="J108" s="77">
        <f>SUM(J74+J107)</f>
        <v>3945912369</v>
      </c>
      <c r="K108" s="39"/>
      <c r="L108" s="77">
        <f>SUM(L74+L107)</f>
        <v>3988973290</v>
      </c>
      <c r="M108" s="39"/>
      <c r="N108" s="42"/>
      <c r="O108" s="42"/>
      <c r="P108" s="42"/>
    </row>
    <row r="109" spans="1:16" ht="20.25" customHeight="1" thickTop="1">
      <c r="D109" s="35"/>
      <c r="E109" s="35"/>
      <c r="F109" s="79">
        <f>SUM(F25-F108)</f>
        <v>0</v>
      </c>
      <c r="G109" s="35"/>
      <c r="H109" s="79">
        <f>SUM(H25-H108)</f>
        <v>0</v>
      </c>
      <c r="I109" s="35"/>
      <c r="J109" s="79">
        <f>SUM(J25-J108)</f>
        <v>0</v>
      </c>
      <c r="K109" s="37"/>
      <c r="L109" s="79">
        <f>SUM(L25-L108)</f>
        <v>0</v>
      </c>
      <c r="M109" s="39"/>
      <c r="N109" s="42"/>
      <c r="O109" s="42"/>
      <c r="P109" s="42"/>
    </row>
    <row r="110" spans="1:16" ht="20.25" customHeight="1">
      <c r="A110" s="31" t="s">
        <v>1</v>
      </c>
      <c r="G110" s="35"/>
    </row>
    <row r="111" spans="1:16" ht="20.25" customHeight="1">
      <c r="G111" s="35"/>
    </row>
    <row r="112" spans="1:16" ht="20.25" customHeight="1">
      <c r="G112" s="35"/>
    </row>
    <row r="113" spans="1:13" ht="20.25" customHeight="1">
      <c r="G113" s="35"/>
    </row>
    <row r="114" spans="1:13" ht="20.25" customHeight="1">
      <c r="G114" s="35"/>
    </row>
    <row r="115" spans="1:13" ht="20.25" customHeight="1">
      <c r="G115" s="35"/>
    </row>
    <row r="116" spans="1:13" ht="20.25" customHeight="1">
      <c r="G116" s="35"/>
    </row>
    <row r="117" spans="1:13" ht="20.25" customHeight="1">
      <c r="G117" s="35"/>
    </row>
    <row r="118" spans="1:13" ht="20.25" customHeight="1">
      <c r="G118" s="35"/>
    </row>
    <row r="119" spans="1:13" ht="20.25" customHeight="1">
      <c r="G119" s="35"/>
    </row>
    <row r="120" spans="1:13" ht="20.25" customHeight="1">
      <c r="G120" s="35"/>
    </row>
    <row r="121" spans="1:13" ht="20.25" customHeight="1">
      <c r="G121" s="35"/>
    </row>
    <row r="122" spans="1:13" ht="20.25" customHeight="1">
      <c r="A122" s="62"/>
      <c r="B122" s="63" t="s">
        <v>56</v>
      </c>
      <c r="C122" s="63"/>
      <c r="D122" s="10"/>
      <c r="E122" s="63"/>
      <c r="F122" s="63"/>
      <c r="G122" s="63"/>
      <c r="H122" s="62"/>
      <c r="I122" s="62"/>
      <c r="J122" s="62"/>
      <c r="K122" s="62"/>
      <c r="L122" s="10" t="s">
        <v>56</v>
      </c>
      <c r="M122" s="42"/>
    </row>
    <row r="123" spans="1:13" ht="20.25" customHeight="1">
      <c r="A123" s="160" t="s">
        <v>111</v>
      </c>
      <c r="B123" s="63"/>
      <c r="C123" s="63"/>
      <c r="D123" s="10"/>
      <c r="H123" s="175" t="s">
        <v>113</v>
      </c>
      <c r="I123" s="175"/>
      <c r="J123" s="175"/>
      <c r="K123" s="175"/>
      <c r="L123" s="64"/>
      <c r="M123" s="63"/>
    </row>
  </sheetData>
  <mergeCells count="9">
    <mergeCell ref="H123:K123"/>
    <mergeCell ref="F87:H87"/>
    <mergeCell ref="J87:L87"/>
    <mergeCell ref="H82:K82"/>
    <mergeCell ref="J5:L5"/>
    <mergeCell ref="F5:H5"/>
    <mergeCell ref="F46:H46"/>
    <mergeCell ref="J46:L46"/>
    <mergeCell ref="H41:K41"/>
  </mergeCells>
  <phoneticPr fontId="0" type="noConversion"/>
  <printOptions horizontalCentered="1" gridLinesSet="0"/>
  <pageMargins left="0.78740157480314965" right="0.39370078740157483" top="0.78740157480314965" bottom="0.19685039370078741" header="0.19685039370078741" footer="0.19685039370078741"/>
  <pageSetup paperSize="9" scale="95" fitToHeight="0" orientation="portrait" r:id="rId1"/>
  <headerFooter alignWithMargins="0"/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17"/>
  <sheetViews>
    <sheetView showGridLines="0" view="pageBreakPreview" zoomScaleNormal="85" zoomScaleSheetLayoutView="100" workbookViewId="0">
      <selection activeCell="A117" sqref="A117"/>
    </sheetView>
  </sheetViews>
  <sheetFormatPr defaultColWidth="10.7109375" defaultRowHeight="20.25" customHeight="1"/>
  <cols>
    <col min="1" max="1" width="27.85546875" style="31" customWidth="1"/>
    <col min="2" max="2" width="10.7109375" style="31" customWidth="1"/>
    <col min="3" max="3" width="6.7109375" style="31" customWidth="1"/>
    <col min="4" max="4" width="0.7109375" style="31" customWidth="1"/>
    <col min="5" max="5" width="13" style="31" customWidth="1"/>
    <col min="6" max="6" width="0.7109375" style="31" customWidth="1"/>
    <col min="7" max="7" width="13" style="31" customWidth="1"/>
    <col min="8" max="8" width="0.7109375" style="31" customWidth="1"/>
    <col min="9" max="9" width="13" style="31" customWidth="1"/>
    <col min="10" max="10" width="0.7109375" style="31" customWidth="1"/>
    <col min="11" max="11" width="13" style="31" customWidth="1"/>
    <col min="12" max="12" width="0.28515625" style="31" customWidth="1"/>
    <col min="13" max="16384" width="10.7109375" style="31"/>
  </cols>
  <sheetData>
    <row r="1" spans="1:12" s="29" customFormat="1" ht="17.25" customHeight="1">
      <c r="A1" s="27" t="s">
        <v>110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2" s="29" customFormat="1" ht="17.25" customHeight="1">
      <c r="A2" s="27" t="s">
        <v>65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2" s="29" customFormat="1" ht="17.25" customHeight="1">
      <c r="A3" s="27" t="s">
        <v>212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2" s="29" customFormat="1" ht="17.25" customHeight="1">
      <c r="B4" s="28"/>
      <c r="C4" s="28"/>
      <c r="D4" s="28"/>
      <c r="E4" s="99"/>
      <c r="F4" s="28"/>
      <c r="G4" s="99"/>
      <c r="H4" s="28"/>
      <c r="I4" s="99"/>
      <c r="J4" s="28"/>
      <c r="K4" s="99"/>
      <c r="L4" s="100" t="s">
        <v>213</v>
      </c>
    </row>
    <row r="5" spans="1:12" s="29" customFormat="1" ht="17.25" customHeight="1">
      <c r="B5" s="28"/>
      <c r="C5" s="133"/>
      <c r="D5" s="133"/>
      <c r="E5" s="176" t="s">
        <v>61</v>
      </c>
      <c r="F5" s="176"/>
      <c r="G5" s="176"/>
      <c r="I5" s="176" t="s">
        <v>45</v>
      </c>
      <c r="J5" s="176"/>
      <c r="K5" s="176"/>
    </row>
    <row r="6" spans="1:12" ht="17.25" customHeight="1">
      <c r="C6" s="32" t="s">
        <v>0</v>
      </c>
      <c r="D6" s="32"/>
      <c r="E6" s="134">
        <v>2020</v>
      </c>
      <c r="F6" s="134"/>
      <c r="G6" s="134">
        <v>2019</v>
      </c>
      <c r="H6" s="46"/>
      <c r="I6" s="134">
        <v>2020</v>
      </c>
      <c r="J6" s="46"/>
      <c r="K6" s="134">
        <v>2019</v>
      </c>
    </row>
    <row r="7" spans="1:12" ht="17.25" customHeight="1">
      <c r="A7" s="50" t="s">
        <v>187</v>
      </c>
      <c r="C7" s="32"/>
      <c r="D7" s="32"/>
      <c r="E7" s="33"/>
      <c r="F7" s="16"/>
      <c r="G7" s="33"/>
      <c r="H7" s="46"/>
      <c r="I7" s="33"/>
      <c r="J7" s="46"/>
      <c r="K7" s="33"/>
    </row>
    <row r="8" spans="1:12" ht="17.25" customHeight="1">
      <c r="A8" s="34" t="s">
        <v>27</v>
      </c>
    </row>
    <row r="9" spans="1:12" ht="17.25" customHeight="1">
      <c r="A9" s="10" t="s">
        <v>33</v>
      </c>
      <c r="C9" s="35">
        <v>29</v>
      </c>
      <c r="D9" s="35"/>
      <c r="E9" s="144">
        <v>2165829663</v>
      </c>
      <c r="F9" s="151"/>
      <c r="G9" s="140">
        <v>2913268348</v>
      </c>
      <c r="H9" s="141"/>
      <c r="I9" s="140">
        <v>7537997</v>
      </c>
      <c r="J9" s="115"/>
      <c r="K9" s="117">
        <v>13422867</v>
      </c>
    </row>
    <row r="10" spans="1:12" ht="17.25" customHeight="1">
      <c r="A10" s="10" t="s">
        <v>157</v>
      </c>
      <c r="C10" s="35"/>
      <c r="D10" s="35"/>
      <c r="E10" s="144">
        <v>0</v>
      </c>
      <c r="F10" s="151"/>
      <c r="G10" s="140" t="s">
        <v>114</v>
      </c>
      <c r="H10" s="141"/>
      <c r="I10" s="140">
        <v>109257483</v>
      </c>
      <c r="J10" s="115"/>
      <c r="K10" s="117">
        <v>82674786</v>
      </c>
    </row>
    <row r="11" spans="1:12" ht="17.25" customHeight="1">
      <c r="A11" s="10" t="s">
        <v>191</v>
      </c>
      <c r="C11" s="35">
        <v>10</v>
      </c>
      <c r="D11" s="35"/>
      <c r="E11" s="144">
        <v>0</v>
      </c>
      <c r="F11" s="151"/>
      <c r="G11" s="140" t="s">
        <v>114</v>
      </c>
      <c r="H11" s="141"/>
      <c r="I11" s="140">
        <v>69199946</v>
      </c>
      <c r="J11" s="115"/>
      <c r="K11" s="117">
        <v>37025587</v>
      </c>
    </row>
    <row r="12" spans="1:12" ht="17.25" customHeight="1">
      <c r="A12" s="10" t="s">
        <v>7</v>
      </c>
      <c r="C12" s="35"/>
      <c r="D12" s="35"/>
      <c r="E12" s="146">
        <v>149710871</v>
      </c>
      <c r="F12" s="151"/>
      <c r="G12" s="143">
        <v>146506169</v>
      </c>
      <c r="H12" s="141"/>
      <c r="I12" s="143">
        <v>36803538</v>
      </c>
      <c r="J12" s="115"/>
      <c r="K12" s="120">
        <v>28333933</v>
      </c>
    </row>
    <row r="13" spans="1:12" ht="17.25" customHeight="1">
      <c r="A13" s="34" t="s">
        <v>28</v>
      </c>
      <c r="C13" s="35"/>
      <c r="D13" s="35"/>
      <c r="E13" s="146">
        <f>SUM(E9:E12)</f>
        <v>2315540534</v>
      </c>
      <c r="F13" s="151"/>
      <c r="G13" s="146">
        <f>SUM(G9:G12)</f>
        <v>3059774517</v>
      </c>
      <c r="H13" s="148"/>
      <c r="I13" s="146">
        <f>SUM(I9:I12)</f>
        <v>222798964</v>
      </c>
      <c r="J13" s="39"/>
      <c r="K13" s="43">
        <f>SUM(K9:K12)</f>
        <v>161457173</v>
      </c>
    </row>
    <row r="14" spans="1:12" ht="17.25" customHeight="1">
      <c r="A14" s="34" t="s">
        <v>29</v>
      </c>
      <c r="C14" s="35">
        <v>25</v>
      </c>
      <c r="D14" s="35"/>
      <c r="E14" s="144"/>
      <c r="F14" s="151"/>
      <c r="G14" s="144"/>
      <c r="H14" s="148"/>
      <c r="I14" s="144"/>
      <c r="J14" s="37"/>
      <c r="K14" s="36"/>
    </row>
    <row r="15" spans="1:12" ht="17.25" customHeight="1">
      <c r="A15" s="10" t="s">
        <v>8</v>
      </c>
      <c r="C15" s="35"/>
      <c r="D15" s="35"/>
      <c r="E15" s="144">
        <v>871927145</v>
      </c>
      <c r="F15" s="151"/>
      <c r="G15" s="144">
        <v>1199022986</v>
      </c>
      <c r="H15" s="151"/>
      <c r="I15" s="144">
        <v>74347908</v>
      </c>
      <c r="J15" s="106"/>
      <c r="K15" s="36">
        <v>84152488</v>
      </c>
    </row>
    <row r="16" spans="1:12" ht="17.25" customHeight="1">
      <c r="A16" s="10" t="s">
        <v>99</v>
      </c>
      <c r="C16" s="35"/>
      <c r="D16" s="35"/>
      <c r="E16" s="144">
        <v>1247134153</v>
      </c>
      <c r="F16" s="151"/>
      <c r="G16" s="144">
        <v>1503997105</v>
      </c>
      <c r="H16" s="151"/>
      <c r="I16" s="144">
        <v>5626204</v>
      </c>
      <c r="J16" s="106"/>
      <c r="K16" s="36">
        <v>7943305</v>
      </c>
    </row>
    <row r="17" spans="1:11" ht="17.25" customHeight="1">
      <c r="A17" s="10" t="s">
        <v>31</v>
      </c>
      <c r="C17" s="35"/>
      <c r="D17" s="35"/>
      <c r="E17" s="144">
        <v>344679410</v>
      </c>
      <c r="F17" s="151"/>
      <c r="G17" s="144">
        <v>343653392</v>
      </c>
      <c r="H17" s="151"/>
      <c r="I17" s="144">
        <v>30223073</v>
      </c>
      <c r="J17" s="106"/>
      <c r="K17" s="36">
        <v>17684334</v>
      </c>
    </row>
    <row r="18" spans="1:11" ht="17.25" customHeight="1">
      <c r="A18" s="10" t="s">
        <v>236</v>
      </c>
      <c r="C18" s="35"/>
      <c r="D18" s="35"/>
      <c r="E18" s="144">
        <v>0</v>
      </c>
      <c r="F18" s="151"/>
      <c r="G18" s="144">
        <v>0</v>
      </c>
      <c r="H18" s="151"/>
      <c r="I18" s="144">
        <v>204024475</v>
      </c>
      <c r="J18" s="106"/>
      <c r="K18" s="36">
        <v>0</v>
      </c>
    </row>
    <row r="19" spans="1:11" ht="17.25" customHeight="1">
      <c r="A19" s="10" t="s">
        <v>228</v>
      </c>
      <c r="C19" s="35" t="s">
        <v>235</v>
      </c>
      <c r="D19" s="35"/>
      <c r="E19" s="144">
        <v>200000000</v>
      </c>
      <c r="F19" s="151"/>
      <c r="G19" s="144">
        <v>0</v>
      </c>
      <c r="H19" s="151"/>
      <c r="I19" s="144">
        <v>84975525</v>
      </c>
      <c r="J19" s="106"/>
      <c r="K19" s="36">
        <v>0</v>
      </c>
    </row>
    <row r="20" spans="1:11" ht="17.25" customHeight="1">
      <c r="A20" s="34" t="s">
        <v>30</v>
      </c>
      <c r="C20" s="35"/>
      <c r="D20" s="35"/>
      <c r="E20" s="153">
        <f>SUM(E15:E19)</f>
        <v>2663740708</v>
      </c>
      <c r="F20" s="151"/>
      <c r="G20" s="153">
        <f>SUM(G15:G19)</f>
        <v>3046673483</v>
      </c>
      <c r="H20" s="148"/>
      <c r="I20" s="153">
        <f>SUM(I15:I19)</f>
        <v>399197185</v>
      </c>
      <c r="J20" s="39"/>
      <c r="K20" s="41">
        <f>SUM(K15:L19)</f>
        <v>109780127</v>
      </c>
    </row>
    <row r="21" spans="1:11" ht="17.25" customHeight="1">
      <c r="A21" s="34" t="s">
        <v>255</v>
      </c>
      <c r="C21" s="35"/>
      <c r="D21" s="35"/>
      <c r="E21" s="144">
        <f>E13-E20</f>
        <v>-348200174</v>
      </c>
      <c r="F21" s="151"/>
      <c r="G21" s="144">
        <f>G13-G20</f>
        <v>13101034</v>
      </c>
      <c r="H21" s="148"/>
      <c r="I21" s="144">
        <f>I13-I20</f>
        <v>-176398221</v>
      </c>
      <c r="J21" s="39"/>
      <c r="K21" s="38">
        <f>K13-K20</f>
        <v>51677046</v>
      </c>
    </row>
    <row r="22" spans="1:11" ht="17.25" customHeight="1">
      <c r="A22" s="10" t="s">
        <v>98</v>
      </c>
      <c r="C22" s="35">
        <v>26</v>
      </c>
      <c r="D22" s="35"/>
      <c r="E22" s="150">
        <v>-84350986</v>
      </c>
      <c r="F22" s="151"/>
      <c r="G22" s="150">
        <v>-37797697</v>
      </c>
      <c r="H22" s="151"/>
      <c r="I22" s="150">
        <v>-50084061</v>
      </c>
      <c r="J22" s="39"/>
      <c r="K22" s="44">
        <v>-39430127</v>
      </c>
    </row>
    <row r="23" spans="1:11" ht="17.25" customHeight="1">
      <c r="A23" s="34" t="s">
        <v>197</v>
      </c>
      <c r="C23" s="35"/>
      <c r="D23" s="35"/>
      <c r="E23" s="148">
        <f>SUM(E21:E22)</f>
        <v>-432551160</v>
      </c>
      <c r="F23" s="151"/>
      <c r="G23" s="148">
        <f>SUM(G21:G22)</f>
        <v>-24696663</v>
      </c>
      <c r="H23" s="148"/>
      <c r="I23" s="148">
        <f>SUM(I21:I22)</f>
        <v>-226482282</v>
      </c>
      <c r="J23" s="39"/>
      <c r="K23" s="39">
        <f>SUM(K21:K22)</f>
        <v>12246919</v>
      </c>
    </row>
    <row r="24" spans="1:11" ht="17.25" customHeight="1">
      <c r="A24" s="10" t="s">
        <v>163</v>
      </c>
      <c r="C24" s="35">
        <v>27</v>
      </c>
      <c r="D24" s="35"/>
      <c r="E24" s="150">
        <v>12775243</v>
      </c>
      <c r="F24" s="151"/>
      <c r="G24" s="150">
        <v>-813557</v>
      </c>
      <c r="H24" s="151"/>
      <c r="I24" s="150">
        <v>0</v>
      </c>
      <c r="J24" s="106"/>
      <c r="K24" s="44">
        <v>0</v>
      </c>
    </row>
    <row r="25" spans="1:11" ht="17.25" customHeight="1">
      <c r="A25" s="34" t="s">
        <v>204</v>
      </c>
      <c r="C25" s="35"/>
      <c r="D25" s="35"/>
      <c r="E25" s="41">
        <f>SUM(E23:E24)</f>
        <v>-419775917</v>
      </c>
      <c r="F25" s="106"/>
      <c r="G25" s="41">
        <f>SUM(G23:G24)</f>
        <v>-25510220</v>
      </c>
      <c r="H25" s="39"/>
      <c r="I25" s="41">
        <f>SUM(I23:I24)</f>
        <v>-226482282</v>
      </c>
      <c r="J25" s="39"/>
      <c r="K25" s="41">
        <f>SUM(K23:K24)</f>
        <v>12246919</v>
      </c>
    </row>
    <row r="26" spans="1:11" ht="17.25" customHeight="1">
      <c r="A26" s="34"/>
      <c r="C26" s="35"/>
      <c r="D26" s="35"/>
      <c r="E26" s="38"/>
      <c r="F26" s="106"/>
      <c r="G26" s="38"/>
      <c r="H26" s="39"/>
      <c r="I26" s="38"/>
      <c r="J26" s="39"/>
      <c r="K26" s="38"/>
    </row>
    <row r="27" spans="1:11" ht="17.25" customHeight="1">
      <c r="A27" s="51" t="s">
        <v>221</v>
      </c>
      <c r="B27" s="6"/>
      <c r="C27" s="55"/>
      <c r="D27" s="56"/>
      <c r="E27" s="57"/>
      <c r="F27" s="42"/>
      <c r="G27" s="57"/>
      <c r="H27" s="81"/>
      <c r="I27" s="57"/>
      <c r="J27" s="82"/>
      <c r="K27" s="57"/>
    </row>
    <row r="28" spans="1:11" ht="17.25" customHeight="1">
      <c r="A28" s="83" t="s">
        <v>81</v>
      </c>
      <c r="B28" s="6"/>
      <c r="C28" s="55"/>
      <c r="D28" s="56"/>
      <c r="E28" s="57"/>
      <c r="F28" s="42"/>
      <c r="G28" s="57"/>
      <c r="H28" s="81"/>
      <c r="I28" s="57"/>
      <c r="J28" s="82"/>
      <c r="K28" s="57"/>
    </row>
    <row r="29" spans="1:11" s="40" customFormat="1" ht="17.25" customHeight="1">
      <c r="A29" s="83" t="s">
        <v>205</v>
      </c>
      <c r="B29" s="84"/>
      <c r="C29" s="85"/>
      <c r="D29" s="86"/>
      <c r="E29" s="87"/>
      <c r="F29" s="80"/>
      <c r="G29" s="87"/>
      <c r="H29" s="88"/>
      <c r="I29" s="87"/>
      <c r="J29" s="89"/>
      <c r="K29" s="87"/>
    </row>
    <row r="30" spans="1:11" ht="17.25" customHeight="1">
      <c r="A30" s="10" t="s">
        <v>80</v>
      </c>
      <c r="B30" s="6"/>
      <c r="C30" s="55"/>
      <c r="D30" s="56"/>
      <c r="E30" s="57"/>
      <c r="F30" s="42"/>
      <c r="G30" s="57"/>
      <c r="H30" s="81"/>
      <c r="I30" s="57"/>
      <c r="J30" s="82"/>
      <c r="K30" s="57"/>
    </row>
    <row r="31" spans="1:11" ht="17.25" customHeight="1">
      <c r="A31" s="10" t="s">
        <v>170</v>
      </c>
      <c r="B31" s="6"/>
      <c r="C31" s="55"/>
      <c r="D31" s="56"/>
      <c r="E31" s="173">
        <v>1496855</v>
      </c>
      <c r="F31" s="97"/>
      <c r="G31" s="174">
        <v>-3807111</v>
      </c>
      <c r="H31" s="97"/>
      <c r="I31" s="174">
        <v>0</v>
      </c>
      <c r="J31" s="97"/>
      <c r="K31" s="174">
        <v>0</v>
      </c>
    </row>
    <row r="32" spans="1:11" ht="17.25" customHeight="1">
      <c r="A32" s="54" t="s">
        <v>81</v>
      </c>
      <c r="B32" s="6"/>
      <c r="C32" s="55"/>
      <c r="D32" s="56"/>
      <c r="E32" s="57"/>
      <c r="F32" s="42"/>
      <c r="G32" s="57"/>
      <c r="H32" s="81"/>
      <c r="I32" s="57"/>
      <c r="J32" s="82"/>
      <c r="K32" s="57"/>
    </row>
    <row r="33" spans="1:12" s="40" customFormat="1" ht="17.25" customHeight="1">
      <c r="A33" s="54" t="s">
        <v>205</v>
      </c>
      <c r="B33" s="84"/>
      <c r="C33" s="85"/>
      <c r="D33" s="86"/>
      <c r="E33" s="174">
        <f>SUM(E31:E32)</f>
        <v>1496855</v>
      </c>
      <c r="F33" s="42"/>
      <c r="G33" s="174">
        <f>SUM(G31:G32)</f>
        <v>-3807111</v>
      </c>
      <c r="H33" s="81"/>
      <c r="I33" s="174">
        <f>SUM(I31:I32)</f>
        <v>0</v>
      </c>
      <c r="J33" s="82"/>
      <c r="K33" s="174">
        <f>SUM(K31:K32)</f>
        <v>0</v>
      </c>
    </row>
    <row r="34" spans="1:12" ht="17.25" customHeight="1">
      <c r="A34" s="135" t="s">
        <v>214</v>
      </c>
      <c r="D34" s="35"/>
      <c r="E34" s="35"/>
      <c r="F34" s="136"/>
      <c r="G34" s="137"/>
      <c r="H34" s="136"/>
      <c r="I34" s="137"/>
      <c r="J34" s="136"/>
      <c r="K34" s="101"/>
      <c r="L34" s="136"/>
    </row>
    <row r="35" spans="1:12" ht="17.25" customHeight="1">
      <c r="A35" s="135" t="s">
        <v>215</v>
      </c>
      <c r="D35" s="35"/>
      <c r="E35" s="35"/>
      <c r="F35" s="42"/>
      <c r="G35" s="137"/>
      <c r="H35" s="42"/>
      <c r="I35" s="137"/>
      <c r="J35" s="136"/>
      <c r="K35" s="101"/>
      <c r="L35" s="136"/>
    </row>
    <row r="36" spans="1:12" ht="17.25" customHeight="1">
      <c r="A36" s="63" t="s">
        <v>239</v>
      </c>
      <c r="C36" s="156">
        <v>21</v>
      </c>
      <c r="D36" s="161"/>
      <c r="E36" s="162">
        <v>23702650</v>
      </c>
      <c r="F36" s="161">
        <v>-102805823</v>
      </c>
      <c r="G36" s="162">
        <v>-6108121</v>
      </c>
      <c r="H36" s="161"/>
      <c r="I36" s="163">
        <v>14659776</v>
      </c>
      <c r="J36" s="161"/>
      <c r="K36" s="164">
        <v>-1354913</v>
      </c>
      <c r="L36" s="136">
        <v>-95152677</v>
      </c>
    </row>
    <row r="37" spans="1:12" ht="17.25" customHeight="1">
      <c r="A37" s="31" t="s">
        <v>238</v>
      </c>
      <c r="C37" s="156">
        <v>27</v>
      </c>
      <c r="D37" s="161"/>
      <c r="E37" s="165">
        <v>-1810194</v>
      </c>
      <c r="F37" s="161"/>
      <c r="G37" s="165">
        <v>953474</v>
      </c>
      <c r="H37" s="161"/>
      <c r="I37" s="152">
        <v>0</v>
      </c>
      <c r="J37" s="161"/>
      <c r="K37" s="152">
        <v>0</v>
      </c>
      <c r="L37" s="136"/>
    </row>
    <row r="38" spans="1:12" ht="17.25" customHeight="1">
      <c r="A38" s="63" t="s">
        <v>214</v>
      </c>
      <c r="C38" s="156"/>
      <c r="D38" s="161"/>
      <c r="E38" s="162"/>
      <c r="F38" s="161"/>
      <c r="G38" s="162"/>
      <c r="H38" s="161"/>
      <c r="I38" s="163"/>
      <c r="J38" s="161"/>
      <c r="K38" s="164"/>
      <c r="L38" s="136"/>
    </row>
    <row r="39" spans="1:12" ht="17.25" customHeight="1">
      <c r="A39" s="63" t="s">
        <v>237</v>
      </c>
      <c r="C39" s="156"/>
      <c r="D39" s="161"/>
      <c r="E39" s="165">
        <f>SUM(E36:E38)</f>
        <v>21892456</v>
      </c>
      <c r="F39" s="161"/>
      <c r="G39" s="165">
        <f>SUM(G36:G38)</f>
        <v>-5154647</v>
      </c>
      <c r="H39" s="161"/>
      <c r="I39" s="165">
        <f>SUM(I36:I38)</f>
        <v>14659776</v>
      </c>
      <c r="J39" s="161"/>
      <c r="K39" s="165">
        <f>SUM(K30:K37)</f>
        <v>-1354913</v>
      </c>
      <c r="L39" s="136"/>
    </row>
    <row r="40" spans="1:12" ht="17.25" customHeight="1">
      <c r="A40" s="51" t="s">
        <v>206</v>
      </c>
      <c r="B40" s="6"/>
      <c r="C40" s="166"/>
      <c r="D40" s="167"/>
      <c r="E40" s="168">
        <f>SUM(E32:E37)</f>
        <v>23389311</v>
      </c>
      <c r="F40" s="169"/>
      <c r="G40" s="168">
        <f>SUM(G32:G37)</f>
        <v>-8961758</v>
      </c>
      <c r="H40" s="170"/>
      <c r="I40" s="168">
        <f>SUM(I32:I37)</f>
        <v>14659776</v>
      </c>
      <c r="J40" s="170"/>
      <c r="K40" s="168">
        <f>SUM(K32:K37)</f>
        <v>-1354913</v>
      </c>
    </row>
    <row r="41" spans="1:12" ht="17.25" customHeight="1">
      <c r="A41" s="54"/>
      <c r="B41" s="6"/>
      <c r="C41" s="55"/>
      <c r="D41" s="56"/>
      <c r="E41" s="58"/>
      <c r="G41" s="58"/>
      <c r="H41" s="59"/>
      <c r="I41" s="59"/>
      <c r="J41" s="59"/>
      <c r="K41" s="59"/>
    </row>
    <row r="42" spans="1:12" ht="17.25" customHeight="1" thickBot="1">
      <c r="A42" s="51" t="s">
        <v>207</v>
      </c>
      <c r="B42" s="6"/>
      <c r="C42" s="52"/>
      <c r="D42" s="53"/>
      <c r="E42" s="60">
        <f>E25+E40</f>
        <v>-396386606</v>
      </c>
      <c r="G42" s="60">
        <f>G25+G40</f>
        <v>-34471978</v>
      </c>
      <c r="H42" s="59"/>
      <c r="I42" s="60">
        <f>I25+I40</f>
        <v>-211822506</v>
      </c>
      <c r="J42" s="59"/>
      <c r="K42" s="60">
        <f>K25+K40</f>
        <v>10892006</v>
      </c>
    </row>
    <row r="43" spans="1:12" ht="17.25" customHeight="1" thickTop="1">
      <c r="A43" s="54"/>
      <c r="B43" s="6"/>
      <c r="C43" s="55"/>
      <c r="D43" s="56"/>
      <c r="E43" s="61"/>
      <c r="F43" s="56"/>
      <c r="G43" s="61"/>
      <c r="H43" s="59"/>
      <c r="I43" s="61"/>
      <c r="J43" s="59"/>
      <c r="K43" s="61"/>
    </row>
    <row r="44" spans="1:12" s="42" customFormat="1" ht="17.25" customHeight="1">
      <c r="A44" s="31" t="s">
        <v>1</v>
      </c>
      <c r="C44" s="93"/>
      <c r="D44" s="93"/>
      <c r="E44" s="110"/>
      <c r="F44" s="111"/>
      <c r="G44" s="110"/>
      <c r="H44" s="111"/>
      <c r="I44" s="110"/>
      <c r="J44" s="98"/>
      <c r="K44" s="110"/>
    </row>
    <row r="45" spans="1:12" s="42" customFormat="1" ht="17.25" customHeight="1">
      <c r="A45" s="31"/>
      <c r="C45" s="93"/>
      <c r="D45" s="93"/>
      <c r="E45" s="110"/>
      <c r="F45" s="111"/>
      <c r="G45" s="110"/>
      <c r="H45" s="111"/>
      <c r="I45" s="110"/>
      <c r="J45" s="98"/>
      <c r="K45" s="110"/>
    </row>
    <row r="46" spans="1:12" s="42" customFormat="1" ht="17.25" customHeight="1">
      <c r="A46" s="31"/>
      <c r="C46" s="93"/>
      <c r="D46" s="93"/>
      <c r="E46" s="110"/>
      <c r="F46" s="111"/>
      <c r="G46" s="110"/>
      <c r="H46" s="111"/>
      <c r="I46" s="110"/>
      <c r="J46" s="98"/>
      <c r="K46" s="110"/>
    </row>
    <row r="47" spans="1:12" ht="17.25" customHeight="1"/>
    <row r="48" spans="1:12" s="29" customFormat="1" ht="17.25" customHeight="1">
      <c r="A48" s="62"/>
      <c r="B48" s="63" t="s">
        <v>56</v>
      </c>
      <c r="C48" s="31"/>
      <c r="D48" s="10"/>
      <c r="E48" s="63"/>
      <c r="F48" s="62"/>
      <c r="G48" s="62"/>
      <c r="H48" s="62"/>
      <c r="I48" s="62"/>
      <c r="J48" s="62"/>
      <c r="K48" s="10" t="s">
        <v>56</v>
      </c>
    </row>
    <row r="49" spans="1:12" ht="17.25" customHeight="1">
      <c r="A49" s="171" t="s">
        <v>111</v>
      </c>
      <c r="B49" s="63"/>
      <c r="C49" s="10"/>
      <c r="D49" s="10"/>
      <c r="E49" s="63"/>
      <c r="F49" s="10"/>
      <c r="G49" s="108" t="s">
        <v>112</v>
      </c>
      <c r="H49" s="108"/>
      <c r="I49" s="108"/>
      <c r="J49" s="108"/>
      <c r="K49" s="64"/>
    </row>
    <row r="50" spans="1:12" s="29" customFormat="1" ht="20.25" customHeight="1">
      <c r="A50" s="27" t="s">
        <v>110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</row>
    <row r="51" spans="1:12" ht="20.25" customHeight="1">
      <c r="A51" s="27" t="s">
        <v>184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</row>
    <row r="52" spans="1:12" s="29" customFormat="1" ht="20.25" customHeight="1">
      <c r="A52" s="27" t="s">
        <v>212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</row>
    <row r="53" spans="1:12" ht="20.25" customHeight="1">
      <c r="A53" s="29"/>
      <c r="B53" s="28"/>
      <c r="C53" s="28"/>
      <c r="D53" s="28"/>
      <c r="E53" s="99"/>
      <c r="F53" s="28"/>
      <c r="G53" s="99"/>
      <c r="H53" s="28"/>
      <c r="I53" s="99"/>
      <c r="J53" s="28"/>
      <c r="K53" s="99"/>
      <c r="L53" s="100" t="s">
        <v>213</v>
      </c>
    </row>
    <row r="54" spans="1:12" ht="20.25" customHeight="1">
      <c r="A54" s="29"/>
      <c r="B54" s="28"/>
      <c r="C54" s="133"/>
      <c r="D54" s="133"/>
      <c r="E54" s="176" t="s">
        <v>61</v>
      </c>
      <c r="F54" s="176"/>
      <c r="G54" s="176"/>
      <c r="H54" s="29"/>
      <c r="I54" s="176" t="s">
        <v>45</v>
      </c>
      <c r="J54" s="176"/>
      <c r="K54" s="176"/>
    </row>
    <row r="55" spans="1:12" ht="20.25" customHeight="1">
      <c r="C55" s="32" t="s">
        <v>0</v>
      </c>
      <c r="D55" s="32"/>
      <c r="E55" s="134">
        <v>2020</v>
      </c>
      <c r="F55" s="134"/>
      <c r="G55" s="134">
        <v>2019</v>
      </c>
      <c r="H55" s="46"/>
      <c r="I55" s="134">
        <v>2020</v>
      </c>
      <c r="J55" s="46"/>
      <c r="K55" s="134">
        <v>2019</v>
      </c>
    </row>
    <row r="56" spans="1:12" ht="20.25" customHeight="1">
      <c r="A56" s="34" t="s">
        <v>256</v>
      </c>
      <c r="C56" s="35"/>
      <c r="D56" s="35"/>
      <c r="E56" s="112"/>
      <c r="F56" s="113"/>
      <c r="G56" s="112"/>
      <c r="H56" s="101"/>
      <c r="I56" s="112"/>
      <c r="J56" s="101"/>
      <c r="K56" s="112"/>
    </row>
    <row r="57" spans="1:12" ht="20.25" customHeight="1" thickBot="1">
      <c r="A57" s="10" t="s">
        <v>74</v>
      </c>
      <c r="C57" s="96"/>
      <c r="D57" s="96"/>
      <c r="E57" s="61">
        <f>E59-E58</f>
        <v>-395093201</v>
      </c>
      <c r="F57" s="124"/>
      <c r="G57" s="61">
        <f>G59-G58</f>
        <v>-18936905</v>
      </c>
      <c r="H57" s="114"/>
      <c r="I57" s="95">
        <f>I25</f>
        <v>-226482282</v>
      </c>
      <c r="J57" s="101"/>
      <c r="K57" s="95">
        <f>K25</f>
        <v>12246919</v>
      </c>
    </row>
    <row r="58" spans="1:12" ht="20.25" customHeight="1" thickTop="1">
      <c r="A58" s="10" t="s">
        <v>104</v>
      </c>
      <c r="C58" s="96"/>
      <c r="D58" s="96"/>
      <c r="E58" s="154">
        <v>-24682716</v>
      </c>
      <c r="F58" s="125"/>
      <c r="G58" s="61">
        <v>-6573315</v>
      </c>
      <c r="H58" s="114"/>
      <c r="I58" s="112"/>
      <c r="J58" s="101"/>
      <c r="K58" s="112"/>
    </row>
    <row r="59" spans="1:12" ht="20.25" customHeight="1" thickBot="1">
      <c r="A59" s="10"/>
      <c r="C59" s="96"/>
      <c r="D59" s="96"/>
      <c r="E59" s="90">
        <f>E25</f>
        <v>-419775917</v>
      </c>
      <c r="F59" s="106"/>
      <c r="G59" s="90">
        <f>G25</f>
        <v>-25510220</v>
      </c>
      <c r="H59" s="94"/>
      <c r="I59" s="92"/>
      <c r="J59" s="94"/>
      <c r="K59" s="92"/>
    </row>
    <row r="60" spans="1:12" ht="20.25" customHeight="1" thickTop="1">
      <c r="A60" s="10"/>
      <c r="C60" s="96"/>
      <c r="D60" s="96"/>
      <c r="E60" s="38"/>
      <c r="F60" s="106"/>
      <c r="G60" s="38"/>
      <c r="H60" s="94"/>
      <c r="I60" s="92"/>
      <c r="J60" s="94"/>
      <c r="K60" s="92"/>
    </row>
    <row r="61" spans="1:12" ht="20.25" customHeight="1">
      <c r="A61" s="51" t="s">
        <v>75</v>
      </c>
      <c r="B61" s="6"/>
      <c r="C61" s="55"/>
      <c r="D61" s="56"/>
      <c r="E61" s="58"/>
      <c r="G61" s="58"/>
      <c r="H61" s="59"/>
      <c r="I61" s="59"/>
      <c r="J61" s="59"/>
      <c r="K61" s="59"/>
    </row>
    <row r="62" spans="1:12" ht="20.25" customHeight="1" thickBot="1">
      <c r="A62" s="54" t="s">
        <v>76</v>
      </c>
      <c r="B62" s="6"/>
      <c r="C62" s="52"/>
      <c r="D62" s="53"/>
      <c r="E62" s="61">
        <f>E64-E63</f>
        <v>-371777645</v>
      </c>
      <c r="F62" s="124"/>
      <c r="G62" s="61">
        <f>G64-G63</f>
        <v>-28034185</v>
      </c>
      <c r="H62" s="59"/>
      <c r="I62" s="60">
        <f>I42</f>
        <v>-211822506</v>
      </c>
      <c r="J62" s="59"/>
      <c r="K62" s="60">
        <f>K42</f>
        <v>10892006</v>
      </c>
    </row>
    <row r="63" spans="1:12" ht="20.25" customHeight="1" thickTop="1">
      <c r="A63" s="10" t="s">
        <v>104</v>
      </c>
      <c r="B63" s="6"/>
      <c r="C63" s="52"/>
      <c r="D63" s="53"/>
      <c r="E63" s="154">
        <v>-24608961</v>
      </c>
      <c r="F63" s="125"/>
      <c r="G63" s="61">
        <v>-6437793</v>
      </c>
      <c r="H63" s="59"/>
      <c r="I63" s="61"/>
      <c r="J63" s="59"/>
      <c r="K63" s="61"/>
    </row>
    <row r="64" spans="1:12" ht="20.25" customHeight="1" thickBot="1">
      <c r="A64" s="54"/>
      <c r="B64" s="6"/>
      <c r="C64" s="52"/>
      <c r="D64" s="53"/>
      <c r="E64" s="90">
        <f>E42</f>
        <v>-396386606</v>
      </c>
      <c r="F64" s="106"/>
      <c r="G64" s="90">
        <f>G42</f>
        <v>-34471978</v>
      </c>
      <c r="H64" s="59"/>
      <c r="I64" s="61"/>
      <c r="J64" s="59"/>
      <c r="K64" s="61"/>
    </row>
    <row r="65" spans="1:11" ht="20.25" customHeight="1" thickTop="1">
      <c r="A65" s="54"/>
      <c r="B65" s="6"/>
      <c r="C65" s="52"/>
      <c r="D65" s="53"/>
      <c r="E65" s="38"/>
      <c r="F65" s="106"/>
      <c r="G65" s="38"/>
      <c r="H65" s="59"/>
      <c r="I65" s="61"/>
      <c r="J65" s="59"/>
      <c r="K65" s="61"/>
    </row>
    <row r="66" spans="1:11" ht="20.25" customHeight="1">
      <c r="A66" s="34" t="s">
        <v>246</v>
      </c>
      <c r="C66" s="96">
        <v>28</v>
      </c>
      <c r="D66" s="96"/>
      <c r="E66" s="92"/>
      <c r="F66" s="96"/>
      <c r="G66" s="92"/>
      <c r="H66" s="94"/>
      <c r="I66" s="92"/>
      <c r="J66" s="94"/>
      <c r="K66" s="92"/>
    </row>
    <row r="67" spans="1:11" ht="20.25" customHeight="1">
      <c r="A67" s="10" t="s">
        <v>192</v>
      </c>
      <c r="C67" s="96"/>
      <c r="D67" s="96"/>
      <c r="E67" s="98"/>
      <c r="F67" s="96"/>
      <c r="G67" s="98"/>
      <c r="H67" s="94"/>
      <c r="I67" s="98"/>
      <c r="J67" s="94"/>
      <c r="K67" s="98"/>
    </row>
    <row r="68" spans="1:11" ht="20.25" customHeight="1" thickBot="1">
      <c r="A68" s="10" t="s">
        <v>193</v>
      </c>
      <c r="C68" s="96"/>
      <c r="D68" s="96"/>
      <c r="E68" s="157">
        <v>-0.375</v>
      </c>
      <c r="F68" s="155"/>
      <c r="G68" s="157">
        <v>-1.7999999999999999E-2</v>
      </c>
      <c r="H68" s="155"/>
      <c r="I68" s="157">
        <v>-0.215</v>
      </c>
      <c r="J68" s="156"/>
      <c r="K68" s="157">
        <v>1.2E-2</v>
      </c>
    </row>
    <row r="69" spans="1:11" ht="20.25" customHeight="1" thickTop="1">
      <c r="A69" s="10"/>
      <c r="C69" s="96"/>
      <c r="D69" s="96"/>
      <c r="E69" s="110"/>
      <c r="F69" s="109"/>
      <c r="G69" s="110"/>
      <c r="H69" s="109"/>
      <c r="I69" s="110"/>
      <c r="J69" s="98"/>
      <c r="K69" s="110"/>
    </row>
    <row r="70" spans="1:11" ht="20.25" customHeight="1">
      <c r="A70" s="31" t="s">
        <v>1</v>
      </c>
    </row>
    <row r="78" spans="1:11" ht="20.25" customHeight="1">
      <c r="A78" s="54"/>
      <c r="B78" s="6"/>
      <c r="C78" s="55"/>
      <c r="D78" s="56"/>
      <c r="E78" s="58"/>
      <c r="G78" s="58"/>
      <c r="H78" s="59"/>
      <c r="I78" s="59"/>
      <c r="J78" s="59"/>
      <c r="K78" s="59"/>
    </row>
    <row r="90" spans="1:12" s="29" customFormat="1" ht="20.25" customHeight="1">
      <c r="A90" s="62"/>
      <c r="B90" s="63" t="s">
        <v>56</v>
      </c>
      <c r="C90" s="31"/>
      <c r="D90" s="10"/>
      <c r="E90" s="63"/>
      <c r="F90" s="62"/>
      <c r="G90" s="62"/>
      <c r="H90" s="62"/>
      <c r="I90" s="62"/>
      <c r="J90" s="62"/>
      <c r="K90" s="10" t="s">
        <v>56</v>
      </c>
    </row>
    <row r="91" spans="1:12" ht="20.25" customHeight="1">
      <c r="A91" s="171" t="s">
        <v>111</v>
      </c>
      <c r="B91" s="63"/>
      <c r="C91" s="10"/>
      <c r="D91" s="10"/>
      <c r="E91" s="63"/>
      <c r="F91" s="10"/>
      <c r="G91" s="108" t="s">
        <v>112</v>
      </c>
      <c r="H91" s="108"/>
      <c r="I91" s="108"/>
      <c r="J91" s="108"/>
      <c r="K91" s="64"/>
    </row>
    <row r="92" spans="1:12" s="29" customFormat="1" ht="20.25" customHeight="1">
      <c r="A92" s="27" t="s">
        <v>110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</row>
    <row r="93" spans="1:12" s="29" customFormat="1" ht="20.25" customHeight="1">
      <c r="A93" s="27" t="s">
        <v>67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</row>
    <row r="94" spans="1:12" s="29" customFormat="1" ht="20.25" customHeight="1">
      <c r="A94" s="27" t="s">
        <v>212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</row>
    <row r="95" spans="1:12" ht="20.25" customHeight="1">
      <c r="A95" s="29"/>
      <c r="B95" s="28"/>
      <c r="C95" s="28"/>
      <c r="D95" s="28"/>
      <c r="E95" s="99"/>
      <c r="F95" s="28"/>
      <c r="G95" s="99"/>
      <c r="H95" s="28"/>
      <c r="I95" s="99"/>
      <c r="J95" s="28"/>
      <c r="K95" s="99"/>
      <c r="L95" s="100" t="s">
        <v>213</v>
      </c>
    </row>
    <row r="96" spans="1:12" ht="20.25" customHeight="1">
      <c r="A96" s="29"/>
      <c r="B96" s="28"/>
      <c r="C96" s="28"/>
      <c r="D96" s="28"/>
      <c r="E96" s="176" t="s">
        <v>61</v>
      </c>
      <c r="F96" s="176"/>
      <c r="G96" s="176"/>
      <c r="H96" s="29"/>
      <c r="I96" s="176" t="s">
        <v>45</v>
      </c>
      <c r="J96" s="176"/>
      <c r="K96" s="176"/>
    </row>
    <row r="97" spans="1:12" ht="20.25" customHeight="1">
      <c r="C97" s="32"/>
      <c r="D97" s="32"/>
      <c r="E97" s="134">
        <v>2020</v>
      </c>
      <c r="F97" s="134"/>
      <c r="G97" s="134">
        <v>2019</v>
      </c>
      <c r="H97" s="46"/>
      <c r="I97" s="134">
        <v>2020</v>
      </c>
      <c r="J97" s="46"/>
      <c r="K97" s="134">
        <v>2019</v>
      </c>
    </row>
    <row r="98" spans="1:12" ht="20.25" customHeight="1">
      <c r="A98" s="3" t="s">
        <v>35</v>
      </c>
      <c r="B98" s="4"/>
      <c r="C98" s="5"/>
      <c r="D98" s="5"/>
      <c r="E98" s="5"/>
      <c r="F98" s="5"/>
      <c r="G98" s="5"/>
      <c r="I98" s="5"/>
      <c r="K98" s="5"/>
    </row>
    <row r="99" spans="1:12" ht="20.25" customHeight="1">
      <c r="A99" s="7" t="s">
        <v>199</v>
      </c>
      <c r="B99" s="6"/>
      <c r="C99" s="35"/>
      <c r="E99" s="39">
        <f>SUM(E23)</f>
        <v>-432551160</v>
      </c>
      <c r="G99" s="39">
        <f>SUM(G23)</f>
        <v>-24696663</v>
      </c>
      <c r="H99" s="39"/>
      <c r="I99" s="39">
        <f>SUM(I23)</f>
        <v>-226482282</v>
      </c>
      <c r="J99" s="39"/>
      <c r="K99" s="39">
        <f>SUM(K23)</f>
        <v>12246919</v>
      </c>
    </row>
    <row r="100" spans="1:12" ht="20.25" customHeight="1">
      <c r="A100" s="7" t="s">
        <v>201</v>
      </c>
      <c r="B100" s="6"/>
      <c r="C100" s="35"/>
      <c r="E100" s="37"/>
      <c r="G100" s="37"/>
      <c r="H100" s="37"/>
      <c r="I100" s="37"/>
      <c r="J100" s="37"/>
      <c r="K100" s="37"/>
    </row>
    <row r="101" spans="1:12" ht="20.25" customHeight="1">
      <c r="A101" s="7" t="s">
        <v>73</v>
      </c>
      <c r="B101" s="6"/>
      <c r="C101" s="35"/>
      <c r="E101" s="37"/>
      <c r="G101" s="37"/>
      <c r="H101" s="37"/>
      <c r="I101" s="37"/>
      <c r="J101" s="37"/>
      <c r="K101" s="37"/>
    </row>
    <row r="102" spans="1:12" ht="20.25" customHeight="1">
      <c r="A102" s="9" t="s">
        <v>158</v>
      </c>
      <c r="B102" s="6"/>
      <c r="C102" s="35"/>
      <c r="D102" s="40"/>
      <c r="E102" s="148">
        <v>501005268</v>
      </c>
      <c r="F102" s="102"/>
      <c r="G102" s="39">
        <v>207077565</v>
      </c>
      <c r="H102" s="39"/>
      <c r="I102" s="39">
        <v>15663614</v>
      </c>
      <c r="J102" s="39"/>
      <c r="K102" s="39">
        <v>4402943</v>
      </c>
      <c r="L102" s="37">
        <v>0</v>
      </c>
    </row>
    <row r="103" spans="1:12" ht="20.25" customHeight="1">
      <c r="A103" s="9" t="s">
        <v>202</v>
      </c>
      <c r="B103" s="6"/>
      <c r="C103" s="35"/>
      <c r="D103" s="40"/>
      <c r="E103" s="148">
        <v>-37262137</v>
      </c>
      <c r="F103" s="102"/>
      <c r="G103" s="39">
        <v>0</v>
      </c>
      <c r="H103" s="39"/>
      <c r="I103" s="39">
        <v>0</v>
      </c>
      <c r="J103" s="39"/>
      <c r="K103" s="39">
        <v>0</v>
      </c>
      <c r="L103" s="37"/>
    </row>
    <row r="104" spans="1:12" ht="20.25" customHeight="1">
      <c r="A104" s="9" t="s">
        <v>244</v>
      </c>
      <c r="B104" s="6"/>
      <c r="C104" s="35"/>
      <c r="D104" s="40"/>
      <c r="E104" s="148"/>
      <c r="F104" s="102"/>
      <c r="G104" s="39"/>
      <c r="H104" s="39"/>
      <c r="I104" s="39"/>
      <c r="J104" s="39"/>
      <c r="K104" s="39"/>
    </row>
    <row r="105" spans="1:12" ht="20.25" customHeight="1">
      <c r="A105" s="9" t="s">
        <v>242</v>
      </c>
      <c r="B105" s="6"/>
      <c r="C105" s="35"/>
      <c r="D105" s="40"/>
      <c r="E105" s="148">
        <v>0</v>
      </c>
      <c r="F105" s="102"/>
      <c r="G105" s="39">
        <v>138980</v>
      </c>
      <c r="H105" s="39"/>
      <c r="I105" s="39">
        <v>204024475</v>
      </c>
      <c r="J105" s="39"/>
      <c r="K105" s="39">
        <v>0</v>
      </c>
    </row>
    <row r="106" spans="1:12" ht="20.25" customHeight="1">
      <c r="A106" s="9" t="s">
        <v>123</v>
      </c>
      <c r="B106" s="6"/>
      <c r="C106" s="35"/>
      <c r="D106" s="40"/>
      <c r="E106" s="148">
        <v>10772539</v>
      </c>
      <c r="F106" s="102"/>
      <c r="G106" s="39">
        <v>8246258</v>
      </c>
      <c r="H106" s="39"/>
      <c r="I106" s="39">
        <v>0</v>
      </c>
      <c r="J106" s="39"/>
      <c r="K106" s="39">
        <v>0</v>
      </c>
    </row>
    <row r="107" spans="1:12" ht="20.25" customHeight="1">
      <c r="A107" s="9" t="s">
        <v>263</v>
      </c>
      <c r="B107" s="6"/>
      <c r="C107" s="35"/>
      <c r="D107" s="40"/>
      <c r="E107" s="148">
        <v>0</v>
      </c>
      <c r="F107" s="102"/>
      <c r="G107" s="39">
        <v>1043495</v>
      </c>
      <c r="H107" s="39"/>
      <c r="I107" s="39">
        <v>0</v>
      </c>
      <c r="J107" s="39"/>
      <c r="K107" s="39">
        <v>3183446</v>
      </c>
    </row>
    <row r="108" spans="1:12" ht="20.25" customHeight="1">
      <c r="A108" s="9" t="s">
        <v>264</v>
      </c>
      <c r="B108" s="6"/>
      <c r="C108" s="35"/>
      <c r="D108" s="40"/>
      <c r="E108" s="148">
        <v>0</v>
      </c>
      <c r="F108" s="102"/>
      <c r="G108" s="39">
        <v>3566592</v>
      </c>
      <c r="H108" s="39"/>
      <c r="I108" s="39">
        <v>0</v>
      </c>
      <c r="J108" s="39"/>
      <c r="K108" s="39">
        <v>0</v>
      </c>
    </row>
    <row r="109" spans="1:12" ht="20.25" customHeight="1">
      <c r="A109" s="9" t="s">
        <v>194</v>
      </c>
      <c r="B109" s="6"/>
      <c r="C109" s="35"/>
      <c r="D109" s="40"/>
      <c r="E109" s="148">
        <v>8140368</v>
      </c>
      <c r="F109" s="102"/>
      <c r="G109" s="39">
        <v>0</v>
      </c>
      <c r="H109" s="39"/>
      <c r="I109" s="39">
        <v>1163087</v>
      </c>
      <c r="J109" s="39"/>
      <c r="K109" s="39">
        <v>0</v>
      </c>
    </row>
    <row r="110" spans="1:12" ht="20.25" customHeight="1">
      <c r="A110" s="9" t="s">
        <v>227</v>
      </c>
      <c r="B110" s="6"/>
      <c r="C110" s="35"/>
      <c r="D110" s="40"/>
      <c r="E110" s="148">
        <v>19815858</v>
      </c>
      <c r="F110" s="102"/>
      <c r="G110" s="39">
        <v>6731727</v>
      </c>
      <c r="H110" s="39"/>
      <c r="I110" s="39">
        <v>6367184</v>
      </c>
      <c r="J110" s="39"/>
      <c r="K110" s="39">
        <v>150530</v>
      </c>
    </row>
    <row r="111" spans="1:12" ht="20.25" customHeight="1">
      <c r="A111" s="9" t="s">
        <v>232</v>
      </c>
      <c r="B111" s="6"/>
      <c r="C111" s="35"/>
      <c r="D111" s="40"/>
      <c r="E111" s="148">
        <v>200000000</v>
      </c>
      <c r="F111" s="102"/>
      <c r="G111" s="39">
        <v>0</v>
      </c>
      <c r="H111" s="39"/>
      <c r="I111" s="39">
        <v>84975525</v>
      </c>
      <c r="J111" s="39"/>
      <c r="K111" s="39">
        <v>0</v>
      </c>
    </row>
    <row r="112" spans="1:12" ht="20.25" customHeight="1">
      <c r="A112" s="9" t="s">
        <v>46</v>
      </c>
      <c r="B112" s="6"/>
      <c r="C112" s="35"/>
      <c r="D112" s="40"/>
      <c r="E112" s="148">
        <v>6867691</v>
      </c>
      <c r="F112" s="102"/>
      <c r="G112" s="39">
        <v>14562039</v>
      </c>
      <c r="H112" s="39"/>
      <c r="I112" s="39">
        <v>1440574</v>
      </c>
      <c r="J112" s="39"/>
      <c r="K112" s="39">
        <v>3895634</v>
      </c>
    </row>
    <row r="113" spans="1:11" ht="20.25" customHeight="1">
      <c r="A113" s="9" t="s">
        <v>265</v>
      </c>
      <c r="B113" s="6"/>
      <c r="C113" s="35"/>
      <c r="D113" s="40"/>
    </row>
    <row r="114" spans="1:11" ht="20.25" customHeight="1">
      <c r="A114" s="9" t="s">
        <v>266</v>
      </c>
      <c r="B114" s="6"/>
      <c r="C114" s="35"/>
      <c r="D114" s="40"/>
      <c r="E114" s="148">
        <v>1362116</v>
      </c>
      <c r="F114" s="102"/>
      <c r="G114" s="39">
        <v>1083333</v>
      </c>
      <c r="H114" s="39"/>
      <c r="I114" s="39">
        <v>1362116</v>
      </c>
      <c r="J114" s="39"/>
      <c r="K114" s="39">
        <v>1083333</v>
      </c>
    </row>
    <row r="115" spans="1:11" ht="20.25" customHeight="1">
      <c r="A115" s="9" t="s">
        <v>267</v>
      </c>
      <c r="B115" s="6"/>
      <c r="C115" s="35"/>
      <c r="D115" s="40"/>
      <c r="E115" s="148">
        <v>0</v>
      </c>
      <c r="F115" s="102"/>
      <c r="G115" s="39">
        <v>332500</v>
      </c>
      <c r="H115" s="39"/>
      <c r="I115" s="39">
        <v>0</v>
      </c>
      <c r="J115" s="39"/>
      <c r="K115" s="39">
        <v>0</v>
      </c>
    </row>
    <row r="116" spans="1:11" ht="20.25" customHeight="1">
      <c r="A116" s="7" t="s">
        <v>195</v>
      </c>
      <c r="B116" s="6"/>
      <c r="C116" s="40"/>
      <c r="D116" s="40"/>
      <c r="E116" s="148">
        <v>0</v>
      </c>
      <c r="F116" s="103"/>
      <c r="G116" s="39">
        <v>0</v>
      </c>
      <c r="H116" s="39"/>
      <c r="I116" s="39">
        <v>-69199946</v>
      </c>
      <c r="J116" s="39"/>
      <c r="K116" s="39">
        <v>-37025587</v>
      </c>
    </row>
    <row r="117" spans="1:11" ht="20.25" customHeight="1">
      <c r="A117" s="7" t="s">
        <v>36</v>
      </c>
      <c r="B117" s="6"/>
      <c r="C117" s="40"/>
      <c r="D117" s="40"/>
      <c r="E117" s="148">
        <v>-2672332</v>
      </c>
      <c r="F117" s="103"/>
      <c r="G117" s="39">
        <v>-525887</v>
      </c>
      <c r="H117" s="39"/>
      <c r="I117" s="39">
        <v>-22677524</v>
      </c>
      <c r="J117" s="39"/>
      <c r="K117" s="39">
        <v>-13511558</v>
      </c>
    </row>
    <row r="118" spans="1:11" ht="20.25" customHeight="1">
      <c r="A118" s="7" t="s">
        <v>100</v>
      </c>
      <c r="B118" s="6"/>
      <c r="C118" s="40"/>
      <c r="D118" s="40"/>
      <c r="E118" s="150">
        <v>84350986</v>
      </c>
      <c r="F118" s="102"/>
      <c r="G118" s="44">
        <v>37797697</v>
      </c>
      <c r="H118" s="39"/>
      <c r="I118" s="44">
        <v>50084061</v>
      </c>
      <c r="J118" s="39"/>
      <c r="K118" s="44">
        <v>39430127</v>
      </c>
    </row>
    <row r="119" spans="1:11" ht="20.25" customHeight="1">
      <c r="A119" s="9" t="s">
        <v>83</v>
      </c>
      <c r="B119" s="6"/>
      <c r="J119" s="39"/>
    </row>
    <row r="120" spans="1:11" ht="20.25" customHeight="1">
      <c r="A120" s="7" t="s">
        <v>82</v>
      </c>
      <c r="B120" s="6"/>
      <c r="E120" s="37">
        <f>SUM(E99:E118)</f>
        <v>359829197</v>
      </c>
      <c r="G120" s="37">
        <f>SUM(G99:G118)</f>
        <v>255357636</v>
      </c>
      <c r="H120" s="37"/>
      <c r="I120" s="37">
        <f>SUM(I99:I118)</f>
        <v>46720884</v>
      </c>
      <c r="J120" s="37"/>
      <c r="K120" s="37">
        <f>SUM(K99:K118)</f>
        <v>13855787</v>
      </c>
    </row>
    <row r="121" spans="1:11" s="29" customFormat="1" ht="20.25" customHeight="1">
      <c r="A121" s="9"/>
      <c r="B121" s="11"/>
      <c r="C121" s="6"/>
      <c r="D121" s="6"/>
      <c r="E121" s="6"/>
      <c r="F121" s="6"/>
      <c r="G121" s="6"/>
      <c r="H121" s="31"/>
      <c r="I121" s="6"/>
      <c r="J121" s="31"/>
      <c r="K121" s="6"/>
    </row>
    <row r="122" spans="1:11" s="29" customFormat="1" ht="20.25" customHeight="1">
      <c r="A122" s="9" t="s">
        <v>1</v>
      </c>
      <c r="B122" s="11"/>
      <c r="C122" s="6"/>
      <c r="D122" s="13"/>
      <c r="E122" s="6"/>
      <c r="F122" s="13"/>
      <c r="G122" s="6"/>
      <c r="H122" s="31"/>
      <c r="I122" s="6"/>
      <c r="J122" s="31"/>
      <c r="K122" s="6"/>
    </row>
    <row r="123" spans="1:11" s="29" customFormat="1" ht="20.25" customHeight="1">
      <c r="A123" s="9"/>
      <c r="B123" s="11"/>
      <c r="C123" s="6"/>
      <c r="D123" s="13"/>
      <c r="E123" s="6"/>
      <c r="F123" s="13"/>
      <c r="G123" s="6"/>
      <c r="H123" s="31"/>
      <c r="I123" s="6"/>
      <c r="J123" s="31"/>
      <c r="K123" s="6"/>
    </row>
    <row r="124" spans="1:11" s="29" customFormat="1" ht="20.25" customHeight="1">
      <c r="A124" s="9"/>
      <c r="B124" s="11"/>
      <c r="C124" s="6"/>
      <c r="D124" s="13"/>
      <c r="E124" s="6"/>
      <c r="F124" s="13"/>
      <c r="G124" s="6"/>
      <c r="H124" s="31"/>
      <c r="I124" s="6"/>
      <c r="J124" s="31"/>
      <c r="K124" s="6"/>
    </row>
    <row r="125" spans="1:11" s="29" customFormat="1" ht="20.25" customHeight="1">
      <c r="A125" s="9"/>
      <c r="B125" s="11"/>
      <c r="C125" s="6"/>
      <c r="D125" s="13"/>
      <c r="E125" s="6"/>
      <c r="F125" s="13"/>
      <c r="G125" s="6"/>
      <c r="H125" s="31"/>
      <c r="I125" s="6"/>
      <c r="J125" s="31"/>
      <c r="K125" s="6"/>
    </row>
    <row r="126" spans="1:11" s="29" customFormat="1" ht="20.25" customHeight="1">
      <c r="A126" s="9"/>
      <c r="B126" s="11"/>
      <c r="C126" s="6"/>
      <c r="D126" s="13"/>
      <c r="E126" s="6"/>
      <c r="F126" s="13"/>
      <c r="G126" s="6"/>
      <c r="H126" s="31"/>
      <c r="I126" s="6"/>
      <c r="J126" s="31"/>
      <c r="K126" s="6"/>
    </row>
    <row r="127" spans="1:11" s="29" customFormat="1" ht="20.25" customHeight="1">
      <c r="A127" s="9"/>
      <c r="B127" s="11"/>
      <c r="C127" s="6"/>
      <c r="D127" s="13"/>
      <c r="E127" s="6"/>
      <c r="F127" s="13"/>
      <c r="G127" s="6"/>
      <c r="H127" s="31"/>
      <c r="I127" s="6"/>
      <c r="J127" s="31"/>
      <c r="K127" s="6"/>
    </row>
    <row r="128" spans="1:11" s="29" customFormat="1" ht="20.25" customHeight="1">
      <c r="A128" s="9"/>
      <c r="B128" s="11"/>
      <c r="C128" s="6"/>
      <c r="D128" s="13"/>
      <c r="E128" s="6"/>
      <c r="F128" s="13"/>
      <c r="G128" s="6"/>
      <c r="H128" s="31"/>
      <c r="I128" s="6"/>
      <c r="J128" s="31"/>
      <c r="K128" s="6"/>
    </row>
    <row r="129" spans="1:12" s="29" customFormat="1" ht="20.25" customHeight="1">
      <c r="A129" s="9"/>
      <c r="B129" s="11"/>
      <c r="C129" s="6"/>
      <c r="D129" s="13"/>
      <c r="E129" s="6"/>
      <c r="F129" s="13"/>
      <c r="G129" s="6"/>
      <c r="H129" s="31"/>
      <c r="I129" s="6"/>
      <c r="J129" s="31"/>
      <c r="K129" s="6"/>
    </row>
    <row r="130" spans="1:12" s="29" customFormat="1" ht="20.25" customHeight="1">
      <c r="A130" s="9"/>
      <c r="B130" s="11"/>
      <c r="C130" s="6"/>
      <c r="D130" s="13"/>
      <c r="E130" s="6"/>
      <c r="F130" s="13"/>
      <c r="G130" s="6"/>
      <c r="H130" s="31"/>
      <c r="I130" s="6"/>
      <c r="J130" s="31"/>
      <c r="K130" s="6"/>
    </row>
    <row r="131" spans="1:12" s="29" customFormat="1" ht="20.25" customHeight="1">
      <c r="A131" s="9"/>
      <c r="B131" s="11"/>
      <c r="C131" s="6"/>
      <c r="D131" s="13"/>
      <c r="E131" s="6"/>
      <c r="F131" s="13"/>
      <c r="G131" s="6"/>
      <c r="H131" s="31"/>
      <c r="I131" s="6"/>
      <c r="J131" s="31"/>
      <c r="K131" s="6"/>
    </row>
    <row r="132" spans="1:12" s="29" customFormat="1" ht="20.25" customHeight="1">
      <c r="A132" s="62"/>
      <c r="B132" s="63" t="s">
        <v>56</v>
      </c>
      <c r="C132" s="31"/>
      <c r="D132" s="10"/>
      <c r="E132" s="63"/>
      <c r="F132" s="62"/>
      <c r="G132" s="62"/>
      <c r="H132" s="62"/>
      <c r="I132" s="62"/>
      <c r="J132" s="62"/>
      <c r="K132" s="10" t="s">
        <v>56</v>
      </c>
    </row>
    <row r="133" spans="1:12" ht="20.25" customHeight="1">
      <c r="A133" s="171" t="s">
        <v>111</v>
      </c>
      <c r="B133" s="63"/>
      <c r="C133" s="10"/>
      <c r="D133" s="10"/>
      <c r="E133" s="63"/>
      <c r="F133" s="10"/>
      <c r="G133" s="108" t="s">
        <v>112</v>
      </c>
      <c r="H133" s="108"/>
      <c r="I133" s="108"/>
      <c r="J133" s="108"/>
      <c r="K133" s="64"/>
    </row>
    <row r="134" spans="1:12" s="29" customFormat="1" ht="20.25" customHeight="1">
      <c r="A134" s="27" t="s">
        <v>110</v>
      </c>
      <c r="B134" s="28"/>
      <c r="C134" s="28"/>
      <c r="D134" s="28"/>
      <c r="E134" s="28"/>
      <c r="F134" s="28"/>
      <c r="G134" s="28"/>
      <c r="H134" s="28"/>
      <c r="I134" s="28"/>
      <c r="J134" s="28"/>
      <c r="K134" s="28"/>
    </row>
    <row r="135" spans="1:12" ht="20.25" customHeight="1">
      <c r="A135" s="27" t="s">
        <v>68</v>
      </c>
      <c r="B135" s="28"/>
      <c r="C135" s="28"/>
      <c r="D135" s="28"/>
      <c r="E135" s="28"/>
      <c r="F135" s="28"/>
      <c r="G135" s="28"/>
      <c r="H135" s="28"/>
      <c r="I135" s="28"/>
      <c r="J135" s="28"/>
      <c r="K135" s="28"/>
    </row>
    <row r="136" spans="1:12" s="29" customFormat="1" ht="20.25" customHeight="1">
      <c r="A136" s="27" t="s">
        <v>212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</row>
    <row r="137" spans="1:12" ht="20.25" customHeight="1">
      <c r="A137" s="29"/>
      <c r="B137" s="28"/>
      <c r="C137" s="28"/>
      <c r="D137" s="28"/>
      <c r="E137" s="99"/>
      <c r="F137" s="28"/>
      <c r="G137" s="99"/>
      <c r="H137" s="28"/>
      <c r="I137" s="99"/>
      <c r="J137" s="28"/>
      <c r="K137" s="99"/>
      <c r="L137" s="100" t="s">
        <v>213</v>
      </c>
    </row>
    <row r="138" spans="1:12" ht="20.25" customHeight="1">
      <c r="A138" s="29"/>
      <c r="B138" s="28"/>
      <c r="C138" s="28"/>
      <c r="D138" s="28"/>
      <c r="E138" s="176" t="s">
        <v>61</v>
      </c>
      <c r="F138" s="176"/>
      <c r="G138" s="176"/>
      <c r="H138" s="29"/>
      <c r="I138" s="176" t="s">
        <v>45</v>
      </c>
      <c r="J138" s="176"/>
      <c r="K138" s="176"/>
    </row>
    <row r="139" spans="1:12" ht="20.25" customHeight="1">
      <c r="C139" s="32"/>
      <c r="D139" s="32"/>
      <c r="E139" s="134">
        <v>2020</v>
      </c>
      <c r="F139" s="134"/>
      <c r="G139" s="134">
        <v>2019</v>
      </c>
      <c r="H139" s="46"/>
      <c r="I139" s="134">
        <v>2020</v>
      </c>
      <c r="J139" s="46"/>
      <c r="K139" s="134">
        <v>2019</v>
      </c>
    </row>
    <row r="140" spans="1:12" ht="20.25" customHeight="1">
      <c r="A140" s="3" t="s">
        <v>234</v>
      </c>
      <c r="B140" s="4"/>
      <c r="C140" s="5"/>
      <c r="D140" s="5"/>
      <c r="E140" s="5"/>
      <c r="F140" s="5"/>
      <c r="G140" s="5"/>
      <c r="I140" s="5"/>
      <c r="K140" s="5"/>
    </row>
    <row r="141" spans="1:12" s="42" customFormat="1" ht="20.25" customHeight="1">
      <c r="A141" s="7" t="s">
        <v>37</v>
      </c>
      <c r="B141" s="6"/>
      <c r="C141" s="31"/>
      <c r="D141" s="31"/>
      <c r="E141" s="31"/>
      <c r="F141" s="31"/>
      <c r="G141" s="31"/>
      <c r="H141" s="37"/>
      <c r="I141" s="37"/>
      <c r="J141" s="37"/>
      <c r="K141" s="37"/>
    </row>
    <row r="142" spans="1:12" ht="20.25" customHeight="1">
      <c r="A142" s="7" t="s">
        <v>54</v>
      </c>
      <c r="B142" s="6"/>
      <c r="E142" s="22">
        <v>5513103</v>
      </c>
      <c r="F142" s="115"/>
      <c r="G142" s="37">
        <v>-42899248</v>
      </c>
      <c r="H142" s="37"/>
      <c r="I142" s="37">
        <v>-27857004</v>
      </c>
      <c r="J142" s="37"/>
      <c r="K142" s="37">
        <v>-5146970</v>
      </c>
    </row>
    <row r="143" spans="1:12" ht="20.25" customHeight="1">
      <c r="A143" s="7" t="s">
        <v>38</v>
      </c>
      <c r="B143" s="6"/>
      <c r="E143" s="22">
        <v>10969707</v>
      </c>
      <c r="F143" s="115"/>
      <c r="G143" s="37">
        <v>1092491</v>
      </c>
      <c r="H143" s="37"/>
      <c r="I143" s="37">
        <v>661410</v>
      </c>
      <c r="J143" s="37"/>
      <c r="K143" s="37">
        <v>16414</v>
      </c>
    </row>
    <row r="144" spans="1:12" ht="20.25" customHeight="1">
      <c r="A144" s="9" t="s">
        <v>39</v>
      </c>
      <c r="B144" s="11"/>
      <c r="E144" s="22">
        <v>-16750603</v>
      </c>
      <c r="F144" s="115"/>
      <c r="G144" s="37">
        <v>152026</v>
      </c>
      <c r="H144" s="37"/>
      <c r="I144" s="37">
        <v>-103879</v>
      </c>
      <c r="J144" s="37"/>
      <c r="K144" s="37">
        <v>205783</v>
      </c>
    </row>
    <row r="145" spans="1:11" ht="20.25" customHeight="1">
      <c r="A145" s="7" t="s">
        <v>159</v>
      </c>
      <c r="B145" s="6"/>
      <c r="E145" s="22">
        <v>-12097</v>
      </c>
      <c r="F145" s="115"/>
      <c r="G145" s="37">
        <v>1162669</v>
      </c>
      <c r="H145" s="37"/>
      <c r="I145" s="37">
        <v>0</v>
      </c>
      <c r="J145" s="37"/>
      <c r="K145" s="37">
        <v>0</v>
      </c>
    </row>
    <row r="146" spans="1:11" ht="20.25" customHeight="1">
      <c r="A146" s="9" t="s">
        <v>124</v>
      </c>
      <c r="B146" s="6"/>
      <c r="E146" s="22">
        <v>12627721</v>
      </c>
      <c r="F146" s="115"/>
      <c r="G146" s="37">
        <v>-10778426</v>
      </c>
      <c r="H146" s="37"/>
      <c r="I146" s="37">
        <v>150832</v>
      </c>
      <c r="J146" s="37"/>
      <c r="K146" s="37">
        <v>-3185472</v>
      </c>
    </row>
    <row r="147" spans="1:11" ht="20.25" customHeight="1">
      <c r="A147" s="7" t="s">
        <v>40</v>
      </c>
      <c r="B147" s="6"/>
      <c r="E147" s="22"/>
      <c r="F147" s="115"/>
      <c r="G147" s="37"/>
      <c r="H147" s="102"/>
      <c r="I147" s="37"/>
      <c r="J147" s="102"/>
      <c r="K147" s="37"/>
    </row>
    <row r="148" spans="1:11" ht="20.25" customHeight="1">
      <c r="A148" s="9" t="s">
        <v>55</v>
      </c>
      <c r="B148" s="6"/>
      <c r="E148" s="22">
        <v>-23530802</v>
      </c>
      <c r="F148" s="115"/>
      <c r="G148" s="37">
        <v>-20974271</v>
      </c>
      <c r="H148" s="102"/>
      <c r="I148" s="37">
        <v>4637287</v>
      </c>
      <c r="J148" s="102"/>
      <c r="K148" s="37">
        <v>-1994653</v>
      </c>
    </row>
    <row r="149" spans="1:11" ht="20.25" customHeight="1">
      <c r="A149" s="16" t="s">
        <v>41</v>
      </c>
      <c r="B149" s="15"/>
      <c r="C149" s="42"/>
      <c r="D149" s="42"/>
      <c r="E149" s="22">
        <v>6587657</v>
      </c>
      <c r="F149" s="116"/>
      <c r="G149" s="37">
        <v>-2922347</v>
      </c>
      <c r="H149" s="103"/>
      <c r="I149" s="39">
        <v>1630025</v>
      </c>
      <c r="J149" s="103"/>
      <c r="K149" s="39">
        <v>-120439</v>
      </c>
    </row>
    <row r="150" spans="1:11" ht="20.25" customHeight="1">
      <c r="A150" s="7" t="s">
        <v>46</v>
      </c>
      <c r="B150" s="6"/>
      <c r="E150" s="22">
        <v>-2442656</v>
      </c>
      <c r="F150" s="116"/>
      <c r="G150" s="39">
        <v>-5354552</v>
      </c>
      <c r="H150" s="103"/>
      <c r="I150" s="39">
        <v>0</v>
      </c>
      <c r="J150" s="103"/>
      <c r="K150" s="39">
        <v>-199542</v>
      </c>
    </row>
    <row r="151" spans="1:11" ht="20.25" customHeight="1">
      <c r="A151" s="16" t="s">
        <v>79</v>
      </c>
      <c r="B151" s="15"/>
      <c r="C151" s="42"/>
      <c r="D151" s="42"/>
      <c r="E151" s="149">
        <v>-7280104</v>
      </c>
      <c r="F151" s="116"/>
      <c r="G151" s="44">
        <v>7024879</v>
      </c>
      <c r="H151" s="103"/>
      <c r="I151" s="44">
        <v>430672</v>
      </c>
      <c r="J151" s="103"/>
      <c r="K151" s="44">
        <v>0</v>
      </c>
    </row>
    <row r="152" spans="1:11" ht="20.25" customHeight="1">
      <c r="A152" s="7" t="s">
        <v>247</v>
      </c>
      <c r="B152" s="6"/>
      <c r="E152" s="39">
        <f>SUM(E120,E142:E151)</f>
        <v>345511123</v>
      </c>
      <c r="F152" s="39"/>
      <c r="G152" s="39">
        <f>SUM(G120,G142:G151)</f>
        <v>181860857</v>
      </c>
      <c r="H152" s="39"/>
      <c r="I152" s="39">
        <f>SUM(I120,I142:I151)</f>
        <v>26270227</v>
      </c>
      <c r="J152" s="39"/>
      <c r="K152" s="39">
        <f>SUM(K120,K142:K151)</f>
        <v>3430908</v>
      </c>
    </row>
    <row r="153" spans="1:11" ht="20.25" customHeight="1">
      <c r="A153" s="7" t="s">
        <v>142</v>
      </c>
      <c r="B153" s="6"/>
      <c r="E153" s="22">
        <v>0</v>
      </c>
      <c r="F153" s="115"/>
      <c r="G153" s="39">
        <v>0</v>
      </c>
      <c r="H153" s="102"/>
      <c r="I153" s="39">
        <v>69199946</v>
      </c>
      <c r="J153" s="102"/>
      <c r="K153" s="39">
        <v>75899308</v>
      </c>
    </row>
    <row r="154" spans="1:11" s="29" customFormat="1" ht="20.25" customHeight="1">
      <c r="A154" s="7" t="s">
        <v>77</v>
      </c>
      <c r="B154" s="6"/>
      <c r="C154" s="31"/>
      <c r="D154" s="31"/>
      <c r="E154" s="149">
        <v>-7969076</v>
      </c>
      <c r="F154" s="115"/>
      <c r="G154" s="44">
        <v>-13431910</v>
      </c>
      <c r="H154" s="102"/>
      <c r="I154" s="44">
        <v>0</v>
      </c>
      <c r="J154" s="102"/>
      <c r="K154" s="44">
        <v>0</v>
      </c>
    </row>
    <row r="155" spans="1:11" s="29" customFormat="1" ht="20.25" customHeight="1">
      <c r="A155" s="12" t="s">
        <v>200</v>
      </c>
      <c r="B155" s="11"/>
      <c r="C155" s="31"/>
      <c r="D155" s="31"/>
      <c r="E155" s="149">
        <f>SUM(E152:E154)</f>
        <v>337542047</v>
      </c>
      <c r="F155" s="69"/>
      <c r="G155" s="44">
        <f>SUM(G152:G154)</f>
        <v>168428947</v>
      </c>
      <c r="H155" s="37"/>
      <c r="I155" s="44">
        <f>SUM(I152:I154)</f>
        <v>95470173</v>
      </c>
      <c r="J155" s="37"/>
      <c r="K155" s="44">
        <f>SUM(K152:K154)</f>
        <v>79330216</v>
      </c>
    </row>
    <row r="156" spans="1:11" ht="20.25" customHeight="1">
      <c r="A156" s="3" t="s">
        <v>42</v>
      </c>
      <c r="B156" s="4"/>
      <c r="C156" s="35"/>
      <c r="E156" s="19"/>
      <c r="G156" s="14"/>
      <c r="H156" s="13"/>
      <c r="I156" s="14"/>
      <c r="J156" s="13"/>
      <c r="K156" s="14"/>
    </row>
    <row r="157" spans="1:11" ht="20.25" customHeight="1">
      <c r="A157" s="7" t="s">
        <v>186</v>
      </c>
      <c r="B157" s="4"/>
      <c r="C157" s="35"/>
      <c r="D157" s="13"/>
      <c r="E157" s="22">
        <v>0</v>
      </c>
      <c r="F157" s="100"/>
      <c r="G157" s="68">
        <v>0</v>
      </c>
      <c r="H157" s="100"/>
      <c r="I157" s="68">
        <v>-176271500</v>
      </c>
      <c r="J157" s="100"/>
      <c r="K157" s="68">
        <v>-94614000</v>
      </c>
    </row>
    <row r="158" spans="1:11" ht="20.25" customHeight="1">
      <c r="A158" s="7" t="s">
        <v>185</v>
      </c>
      <c r="B158" s="4"/>
      <c r="C158" s="35"/>
      <c r="D158" s="13"/>
      <c r="E158" s="22">
        <v>0</v>
      </c>
      <c r="F158" s="100"/>
      <c r="G158" s="68">
        <v>0</v>
      </c>
      <c r="H158" s="100"/>
      <c r="I158" s="68">
        <v>21336034</v>
      </c>
      <c r="J158" s="69"/>
      <c r="K158" s="68">
        <v>82837500</v>
      </c>
    </row>
    <row r="159" spans="1:11" ht="20.25" customHeight="1">
      <c r="A159" s="7" t="s">
        <v>190</v>
      </c>
      <c r="B159" s="4"/>
      <c r="C159" s="35"/>
      <c r="D159" s="13"/>
      <c r="E159" s="22">
        <v>0</v>
      </c>
      <c r="F159" s="100"/>
      <c r="G159" s="68">
        <v>-11999970</v>
      </c>
      <c r="H159" s="100"/>
      <c r="I159" s="68">
        <v>0</v>
      </c>
      <c r="J159" s="69"/>
      <c r="K159" s="68">
        <v>-11999970</v>
      </c>
    </row>
    <row r="160" spans="1:11" ht="20.25" customHeight="1">
      <c r="A160" s="7" t="s">
        <v>224</v>
      </c>
      <c r="B160" s="4"/>
      <c r="C160" s="35"/>
      <c r="D160" s="13"/>
      <c r="E160" s="22">
        <v>0</v>
      </c>
      <c r="F160" s="100"/>
      <c r="G160" s="39">
        <v>8816524</v>
      </c>
      <c r="H160" s="69"/>
      <c r="I160" s="39">
        <v>0</v>
      </c>
      <c r="J160" s="69"/>
      <c r="K160" s="39">
        <v>8816524</v>
      </c>
    </row>
    <row r="161" spans="1:11" ht="20.25" customHeight="1">
      <c r="A161" s="7" t="s">
        <v>174</v>
      </c>
      <c r="B161" s="4"/>
      <c r="C161" s="35"/>
      <c r="D161" s="13"/>
      <c r="F161" s="69"/>
    </row>
    <row r="162" spans="1:11" ht="20.25" customHeight="1">
      <c r="A162" s="7" t="s">
        <v>153</v>
      </c>
      <c r="B162" s="4"/>
      <c r="C162" s="35"/>
      <c r="D162" s="13"/>
      <c r="E162" s="148">
        <v>-107838471</v>
      </c>
      <c r="G162" s="69">
        <v>-106112884</v>
      </c>
      <c r="H162" s="69"/>
      <c r="I162" s="37">
        <v>-6514420</v>
      </c>
      <c r="J162" s="69"/>
      <c r="K162" s="37">
        <v>-382650</v>
      </c>
    </row>
    <row r="163" spans="1:11" ht="20.25" customHeight="1">
      <c r="A163" s="7" t="s">
        <v>175</v>
      </c>
      <c r="B163" s="4"/>
      <c r="C163" s="35"/>
      <c r="D163" s="13"/>
      <c r="E163" s="148">
        <v>627308</v>
      </c>
      <c r="F163" s="69"/>
      <c r="G163" s="37">
        <v>1519341</v>
      </c>
      <c r="H163" s="69"/>
      <c r="I163" s="37">
        <v>11366</v>
      </c>
      <c r="J163" s="69"/>
      <c r="K163" s="37">
        <v>887851</v>
      </c>
    </row>
    <row r="164" spans="1:11" ht="20.25" customHeight="1">
      <c r="A164" s="7" t="s">
        <v>188</v>
      </c>
      <c r="B164" s="4"/>
      <c r="C164" s="35"/>
      <c r="D164" s="13"/>
      <c r="E164" s="148">
        <v>-132071814</v>
      </c>
      <c r="F164" s="69"/>
      <c r="G164" s="69">
        <v>0</v>
      </c>
      <c r="I164" s="39">
        <v>0</v>
      </c>
      <c r="K164" s="69">
        <v>0</v>
      </c>
    </row>
    <row r="165" spans="1:11" ht="20.25" customHeight="1">
      <c r="A165" s="7" t="s">
        <v>240</v>
      </c>
      <c r="B165" s="4"/>
      <c r="C165" s="35"/>
      <c r="D165" s="13"/>
      <c r="E165" s="148">
        <v>0</v>
      </c>
      <c r="F165" s="69"/>
      <c r="G165" s="126">
        <v>-45588785</v>
      </c>
      <c r="H165" s="127"/>
      <c r="I165" s="39">
        <v>0</v>
      </c>
      <c r="J165" s="127"/>
      <c r="K165" s="39">
        <v>0</v>
      </c>
    </row>
    <row r="166" spans="1:11" ht="20.25" customHeight="1">
      <c r="A166" s="7" t="s">
        <v>241</v>
      </c>
      <c r="B166" s="4"/>
      <c r="C166" s="35"/>
      <c r="D166" s="13"/>
      <c r="E166" s="148">
        <v>-5273997</v>
      </c>
      <c r="F166" s="69"/>
      <c r="G166" s="126">
        <v>-2196868</v>
      </c>
      <c r="H166" s="127"/>
      <c r="I166" s="39">
        <v>0</v>
      </c>
      <c r="J166" s="127"/>
      <c r="K166" s="39">
        <v>0</v>
      </c>
    </row>
    <row r="167" spans="1:11" ht="20.25" customHeight="1">
      <c r="A167" s="16" t="s">
        <v>160</v>
      </c>
      <c r="B167" s="15"/>
      <c r="C167" s="35"/>
      <c r="E167" s="148">
        <v>2673979</v>
      </c>
      <c r="F167" s="69"/>
      <c r="G167" s="39">
        <v>557678</v>
      </c>
      <c r="H167" s="69"/>
      <c r="I167" s="39">
        <v>2584772</v>
      </c>
      <c r="J167" s="39"/>
      <c r="K167" s="39">
        <v>6724832</v>
      </c>
    </row>
    <row r="168" spans="1:11" ht="20.25" customHeight="1">
      <c r="A168" s="3" t="s">
        <v>198</v>
      </c>
      <c r="B168" s="6"/>
      <c r="C168" s="35"/>
      <c r="E168" s="47">
        <f>SUM(E157:E167)</f>
        <v>-241882995</v>
      </c>
      <c r="F168" s="69"/>
      <c r="G168" s="47">
        <f>SUM(G157:G167)</f>
        <v>-155004964</v>
      </c>
      <c r="H168" s="37"/>
      <c r="I168" s="47">
        <f>SUM(I157:I167)</f>
        <v>-158853748</v>
      </c>
      <c r="J168" s="37"/>
      <c r="K168" s="47">
        <f>SUM(K157:K167)</f>
        <v>-7729913</v>
      </c>
    </row>
    <row r="169" spans="1:11" s="29" customFormat="1" ht="20.25" customHeight="1">
      <c r="A169" s="9"/>
      <c r="B169" s="11"/>
      <c r="C169" s="6"/>
      <c r="D169" s="6"/>
      <c r="E169" s="6"/>
      <c r="F169" s="6"/>
      <c r="G169" s="6"/>
      <c r="H169" s="31"/>
      <c r="I169" s="6"/>
      <c r="J169" s="31"/>
      <c r="K169" s="6"/>
    </row>
    <row r="170" spans="1:11" s="29" customFormat="1" ht="20.25" customHeight="1">
      <c r="A170" s="9" t="s">
        <v>1</v>
      </c>
      <c r="B170" s="11"/>
      <c r="C170" s="6"/>
      <c r="D170" s="13"/>
      <c r="E170" s="6"/>
      <c r="F170" s="13"/>
      <c r="G170" s="6"/>
      <c r="H170" s="31"/>
      <c r="I170" s="6"/>
      <c r="J170" s="31"/>
      <c r="K170" s="6"/>
    </row>
    <row r="171" spans="1:11" s="29" customFormat="1" ht="20.25" customHeight="1">
      <c r="A171" s="9"/>
      <c r="B171" s="11"/>
      <c r="C171" s="6"/>
      <c r="D171" s="13"/>
      <c r="E171" s="6"/>
      <c r="F171" s="13"/>
      <c r="G171" s="6"/>
      <c r="H171" s="31"/>
      <c r="I171" s="6"/>
      <c r="J171" s="31"/>
      <c r="K171" s="6"/>
    </row>
    <row r="172" spans="1:11" s="29" customFormat="1" ht="20.25" customHeight="1">
      <c r="A172" s="9"/>
      <c r="B172" s="11"/>
      <c r="C172" s="6"/>
      <c r="D172" s="13"/>
      <c r="E172" s="6"/>
      <c r="F172" s="13"/>
      <c r="G172" s="6"/>
      <c r="H172" s="31"/>
      <c r="I172" s="6"/>
      <c r="J172" s="31"/>
      <c r="K172" s="6"/>
    </row>
    <row r="173" spans="1:11" s="29" customFormat="1" ht="20.25" customHeight="1">
      <c r="A173" s="9"/>
      <c r="B173" s="11"/>
      <c r="C173" s="6"/>
      <c r="D173" s="13"/>
      <c r="E173" s="6"/>
      <c r="F173" s="13"/>
      <c r="G173" s="6"/>
      <c r="H173" s="31"/>
      <c r="I173" s="6"/>
      <c r="J173" s="31"/>
      <c r="K173" s="6"/>
    </row>
    <row r="174" spans="1:11" s="29" customFormat="1" ht="20.25" customHeight="1">
      <c r="A174" s="62"/>
      <c r="B174" s="63" t="s">
        <v>56</v>
      </c>
      <c r="C174" s="31"/>
      <c r="D174" s="10"/>
      <c r="E174" s="63"/>
      <c r="F174" s="62"/>
      <c r="G174" s="62"/>
      <c r="H174" s="62"/>
      <c r="I174" s="62"/>
      <c r="J174" s="62"/>
      <c r="K174" s="10" t="s">
        <v>56</v>
      </c>
    </row>
    <row r="175" spans="1:11" ht="20.25" customHeight="1">
      <c r="A175" s="171" t="s">
        <v>111</v>
      </c>
      <c r="B175" s="63"/>
      <c r="C175" s="10"/>
      <c r="D175" s="10"/>
      <c r="E175" s="63"/>
      <c r="F175" s="10"/>
      <c r="G175" s="108" t="s">
        <v>112</v>
      </c>
      <c r="H175" s="108"/>
      <c r="I175" s="108"/>
      <c r="J175" s="108"/>
      <c r="K175" s="64"/>
    </row>
    <row r="176" spans="1:11" s="29" customFormat="1" ht="20.25" customHeight="1">
      <c r="A176" s="27" t="s">
        <v>110</v>
      </c>
      <c r="B176" s="28"/>
      <c r="C176" s="28"/>
      <c r="D176" s="28"/>
      <c r="E176" s="28"/>
      <c r="F176" s="28"/>
      <c r="G176" s="28"/>
      <c r="H176" s="28"/>
      <c r="I176" s="28"/>
      <c r="J176" s="28"/>
      <c r="K176" s="28"/>
    </row>
    <row r="177" spans="1:12" ht="20.25" customHeight="1">
      <c r="A177" s="27" t="s">
        <v>68</v>
      </c>
      <c r="B177" s="28"/>
      <c r="C177" s="28"/>
      <c r="D177" s="28"/>
      <c r="E177" s="28"/>
      <c r="F177" s="28"/>
      <c r="G177" s="28"/>
      <c r="H177" s="28"/>
      <c r="I177" s="28"/>
      <c r="J177" s="28"/>
      <c r="K177" s="28"/>
    </row>
    <row r="178" spans="1:12" s="29" customFormat="1" ht="20.25" customHeight="1">
      <c r="A178" s="27" t="s">
        <v>212</v>
      </c>
      <c r="B178" s="28"/>
      <c r="C178" s="28"/>
      <c r="D178" s="28"/>
      <c r="E178" s="28"/>
      <c r="F178" s="28"/>
      <c r="G178" s="28"/>
      <c r="H178" s="28"/>
      <c r="I178" s="28"/>
      <c r="J178" s="28"/>
      <c r="K178" s="28"/>
    </row>
    <row r="179" spans="1:12" ht="20.25" customHeight="1">
      <c r="A179" s="29"/>
      <c r="B179" s="28"/>
      <c r="C179" s="28"/>
      <c r="D179" s="28"/>
      <c r="E179" s="99"/>
      <c r="F179" s="28"/>
      <c r="G179" s="99"/>
      <c r="H179" s="28"/>
      <c r="I179" s="99"/>
      <c r="J179" s="28"/>
      <c r="K179" s="99"/>
      <c r="L179" s="100" t="s">
        <v>213</v>
      </c>
    </row>
    <row r="180" spans="1:12" ht="20.25" customHeight="1">
      <c r="A180" s="29"/>
      <c r="B180" s="28"/>
      <c r="C180" s="28"/>
      <c r="D180" s="28"/>
      <c r="E180" s="176" t="s">
        <v>61</v>
      </c>
      <c r="F180" s="176"/>
      <c r="G180" s="176"/>
      <c r="H180" s="29"/>
      <c r="I180" s="176" t="s">
        <v>45</v>
      </c>
      <c r="J180" s="176"/>
      <c r="K180" s="176"/>
    </row>
    <row r="181" spans="1:12" ht="20.25" customHeight="1">
      <c r="C181" s="32"/>
      <c r="D181" s="32"/>
      <c r="E181" s="134">
        <v>2020</v>
      </c>
      <c r="F181" s="134"/>
      <c r="G181" s="134">
        <v>2019</v>
      </c>
      <c r="H181" s="46"/>
      <c r="I181" s="134">
        <v>2020</v>
      </c>
      <c r="J181" s="46"/>
      <c r="K181" s="134">
        <v>2019</v>
      </c>
    </row>
    <row r="182" spans="1:12" ht="20.25" customHeight="1">
      <c r="A182" s="3" t="s">
        <v>97</v>
      </c>
      <c r="B182" s="6"/>
      <c r="C182" s="35"/>
      <c r="E182" s="39"/>
      <c r="F182" s="69"/>
      <c r="G182" s="39"/>
      <c r="H182" s="37"/>
      <c r="I182" s="39"/>
      <c r="J182" s="37"/>
      <c r="K182" s="39"/>
    </row>
    <row r="183" spans="1:12" ht="20.25" customHeight="1">
      <c r="A183" s="7" t="s">
        <v>176</v>
      </c>
      <c r="B183" s="6"/>
      <c r="C183" s="35"/>
      <c r="E183" s="148">
        <v>214633733</v>
      </c>
      <c r="F183" s="69"/>
      <c r="G183" s="39">
        <v>117109300</v>
      </c>
      <c r="H183" s="37"/>
      <c r="I183" s="39">
        <v>102800000</v>
      </c>
      <c r="J183" s="37"/>
      <c r="K183" s="39">
        <v>114109300</v>
      </c>
    </row>
    <row r="184" spans="1:12" ht="20.25" customHeight="1">
      <c r="A184" s="7" t="s">
        <v>178</v>
      </c>
      <c r="B184" s="6"/>
      <c r="C184" s="35"/>
      <c r="E184" s="148">
        <v>-89500000</v>
      </c>
      <c r="F184" s="69"/>
      <c r="G184" s="39">
        <v>-110000000</v>
      </c>
      <c r="H184" s="37"/>
      <c r="I184" s="39">
        <v>-59500000</v>
      </c>
      <c r="J184" s="37"/>
      <c r="K184" s="39">
        <v>-87000000</v>
      </c>
    </row>
    <row r="185" spans="1:12" ht="20.25" customHeight="1">
      <c r="A185" s="7" t="s">
        <v>177</v>
      </c>
      <c r="B185" s="6"/>
      <c r="C185" s="35"/>
      <c r="E185" s="39">
        <v>0</v>
      </c>
      <c r="F185" s="69"/>
      <c r="G185" s="39">
        <v>0</v>
      </c>
      <c r="H185" s="37"/>
      <c r="I185" s="39">
        <v>231000000</v>
      </c>
      <c r="J185" s="37"/>
      <c r="K185" s="39">
        <v>50000000</v>
      </c>
    </row>
    <row r="186" spans="1:12" ht="20.25" customHeight="1">
      <c r="A186" s="7" t="s">
        <v>161</v>
      </c>
      <c r="B186" s="6"/>
      <c r="C186" s="35"/>
      <c r="E186" s="39">
        <v>0</v>
      </c>
      <c r="F186" s="69"/>
      <c r="G186" s="39">
        <v>0</v>
      </c>
      <c r="H186" s="37"/>
      <c r="I186" s="39">
        <v>-171700000</v>
      </c>
      <c r="J186" s="37"/>
      <c r="K186" s="39">
        <v>-4300000</v>
      </c>
    </row>
    <row r="187" spans="1:12" ht="20.25" customHeight="1">
      <c r="A187" s="7" t="s">
        <v>261</v>
      </c>
      <c r="B187" s="6"/>
      <c r="C187" s="35"/>
      <c r="E187" s="148">
        <v>-296475939</v>
      </c>
      <c r="F187" s="69"/>
      <c r="G187" s="39">
        <v>0</v>
      </c>
      <c r="H187" s="37"/>
      <c r="I187" s="39">
        <v>-18490290</v>
      </c>
      <c r="J187" s="37"/>
      <c r="K187" s="39">
        <v>0</v>
      </c>
    </row>
    <row r="188" spans="1:12" ht="20.25" customHeight="1">
      <c r="A188" s="16" t="s">
        <v>125</v>
      </c>
      <c r="B188" s="6"/>
      <c r="C188" s="35"/>
      <c r="E188" s="148">
        <v>0</v>
      </c>
      <c r="F188" s="69"/>
      <c r="G188" s="39">
        <v>30035927</v>
      </c>
      <c r="H188" s="37"/>
      <c r="I188" s="39">
        <v>0</v>
      </c>
      <c r="J188" s="37"/>
      <c r="K188" s="39">
        <v>0</v>
      </c>
    </row>
    <row r="189" spans="1:12" ht="20.25" customHeight="1">
      <c r="A189" s="31" t="s">
        <v>262</v>
      </c>
      <c r="B189" s="6"/>
      <c r="C189" s="35"/>
      <c r="E189" s="148">
        <v>0</v>
      </c>
      <c r="F189" s="69"/>
      <c r="G189" s="39">
        <v>-21579335</v>
      </c>
      <c r="H189" s="37"/>
      <c r="I189" s="39">
        <v>0</v>
      </c>
      <c r="J189" s="37"/>
      <c r="K189" s="39">
        <v>-3119223</v>
      </c>
    </row>
    <row r="190" spans="1:12" ht="20.25" customHeight="1">
      <c r="A190" s="16" t="s">
        <v>155</v>
      </c>
      <c r="B190" s="6"/>
      <c r="C190" s="35"/>
      <c r="E190" s="148">
        <v>181077900</v>
      </c>
      <c r="F190" s="69"/>
      <c r="G190" s="39">
        <v>55139867.000000007</v>
      </c>
      <c r="H190" s="37"/>
      <c r="I190" s="39">
        <v>71890700</v>
      </c>
      <c r="J190" s="37"/>
      <c r="K190" s="39">
        <v>0</v>
      </c>
    </row>
    <row r="191" spans="1:12" ht="20.25" customHeight="1">
      <c r="A191" s="7" t="s">
        <v>162</v>
      </c>
      <c r="B191" s="6"/>
      <c r="C191" s="35"/>
      <c r="E191" s="148">
        <v>-26268828</v>
      </c>
      <c r="F191" s="69"/>
      <c r="G191" s="39">
        <v>-50489443</v>
      </c>
      <c r="H191" s="37"/>
      <c r="I191" s="39">
        <v>-19467651</v>
      </c>
      <c r="J191" s="37"/>
      <c r="K191" s="39">
        <v>-46000000</v>
      </c>
    </row>
    <row r="192" spans="1:12" ht="20.25" customHeight="1">
      <c r="A192" s="7" t="s">
        <v>233</v>
      </c>
      <c r="B192" s="6"/>
      <c r="C192" s="35"/>
      <c r="E192" s="148">
        <v>214633400</v>
      </c>
      <c r="F192" s="69"/>
      <c r="G192" s="39">
        <v>0</v>
      </c>
      <c r="H192" s="37"/>
      <c r="I192" s="39">
        <v>214633400</v>
      </c>
      <c r="J192" s="37"/>
      <c r="K192" s="39">
        <v>0</v>
      </c>
    </row>
    <row r="193" spans="1:11" ht="20.25" customHeight="1">
      <c r="A193" s="7" t="s">
        <v>253</v>
      </c>
      <c r="B193" s="6"/>
      <c r="C193" s="35"/>
      <c r="E193" s="148">
        <v>-166880000</v>
      </c>
      <c r="F193" s="69"/>
      <c r="G193" s="39">
        <v>0</v>
      </c>
      <c r="H193" s="37"/>
      <c r="I193" s="39">
        <v>-166880000</v>
      </c>
      <c r="J193" s="37"/>
      <c r="K193" s="39">
        <v>0</v>
      </c>
    </row>
    <row r="194" spans="1:11" ht="20.25" customHeight="1">
      <c r="A194" s="7" t="s">
        <v>196</v>
      </c>
      <c r="B194" s="6"/>
      <c r="C194" s="35"/>
      <c r="E194" s="148">
        <v>-2543641</v>
      </c>
      <c r="F194" s="69"/>
      <c r="G194" s="39">
        <v>-1397494</v>
      </c>
      <c r="H194" s="37"/>
      <c r="I194" s="39">
        <v>-2543641</v>
      </c>
      <c r="J194" s="37"/>
      <c r="K194" s="39">
        <v>-1397494</v>
      </c>
    </row>
    <row r="195" spans="1:11" ht="20.25" customHeight="1">
      <c r="A195" s="7" t="s">
        <v>225</v>
      </c>
      <c r="B195" s="6"/>
      <c r="C195" s="35"/>
      <c r="E195" s="148">
        <v>-61090603</v>
      </c>
      <c r="F195" s="69"/>
      <c r="G195" s="39">
        <v>-58019708</v>
      </c>
      <c r="H195" s="37"/>
      <c r="I195" s="39">
        <v>-61090603</v>
      </c>
      <c r="J195" s="37"/>
      <c r="K195" s="39">
        <v>-58019708</v>
      </c>
    </row>
    <row r="196" spans="1:11" ht="20.25" customHeight="1">
      <c r="A196" s="9" t="s">
        <v>226</v>
      </c>
      <c r="B196" s="6"/>
      <c r="C196" s="35"/>
      <c r="E196" s="172">
        <v>-41670641</v>
      </c>
      <c r="F196" s="97"/>
      <c r="G196" s="39">
        <v>-37756193</v>
      </c>
      <c r="H196" s="39"/>
      <c r="I196" s="39">
        <v>-44037428</v>
      </c>
      <c r="J196" s="39"/>
      <c r="K196" s="39">
        <v>-35565878</v>
      </c>
    </row>
    <row r="197" spans="1:11" ht="20.25" customHeight="1">
      <c r="A197" s="16" t="s">
        <v>126</v>
      </c>
      <c r="B197" s="6"/>
      <c r="C197" s="35"/>
      <c r="F197" s="69"/>
    </row>
    <row r="198" spans="1:11" ht="20.25" customHeight="1">
      <c r="A198" s="31" t="s">
        <v>127</v>
      </c>
      <c r="E198" s="150">
        <v>0</v>
      </c>
      <c r="G198" s="44">
        <v>283658</v>
      </c>
      <c r="H198" s="37"/>
      <c r="I198" s="44">
        <v>0</v>
      </c>
      <c r="J198" s="37"/>
      <c r="K198" s="44">
        <v>0</v>
      </c>
    </row>
    <row r="199" spans="1:11" ht="20.25" customHeight="1">
      <c r="A199" s="3" t="s">
        <v>154</v>
      </c>
      <c r="B199" s="6"/>
      <c r="C199" s="35"/>
      <c r="E199" s="44">
        <f>SUM(E183:E198)</f>
        <v>-74084619</v>
      </c>
      <c r="F199" s="69"/>
      <c r="G199" s="44">
        <f>SUM(G183:G198)</f>
        <v>-76673421</v>
      </c>
      <c r="H199" s="37"/>
      <c r="I199" s="44">
        <f>SUM(I183:I198)</f>
        <v>76614487</v>
      </c>
      <c r="J199" s="37"/>
      <c r="K199" s="44">
        <f>SUM(K183:K198)</f>
        <v>-71293003</v>
      </c>
    </row>
    <row r="200" spans="1:11" ht="20.25" customHeight="1">
      <c r="A200" s="7" t="s">
        <v>179</v>
      </c>
      <c r="B200" s="6"/>
      <c r="C200" s="35"/>
      <c r="E200" s="39"/>
      <c r="F200" s="69"/>
      <c r="G200" s="39"/>
      <c r="H200" s="37"/>
      <c r="I200" s="39"/>
      <c r="J200" s="37"/>
      <c r="K200" s="39"/>
    </row>
    <row r="201" spans="1:11" s="42" customFormat="1" ht="20.25" customHeight="1">
      <c r="A201" s="42" t="s">
        <v>180</v>
      </c>
      <c r="B201" s="15"/>
      <c r="C201" s="65"/>
      <c r="E201" s="44">
        <v>-4873260</v>
      </c>
      <c r="F201" s="69"/>
      <c r="G201" s="44">
        <v>1653009.8794969581</v>
      </c>
      <c r="H201" s="37"/>
      <c r="I201" s="44">
        <v>0</v>
      </c>
      <c r="J201" s="37"/>
      <c r="K201" s="44">
        <v>0</v>
      </c>
    </row>
    <row r="202" spans="1:11" ht="20.25" customHeight="1">
      <c r="A202" s="3" t="s">
        <v>96</v>
      </c>
      <c r="B202" s="6"/>
      <c r="E202" s="39">
        <f>SUM(E155,E168,E199,E201)</f>
        <v>16701173</v>
      </c>
      <c r="G202" s="39">
        <f>SUM(G155,G168,G199,G201)</f>
        <v>-61596428.120503038</v>
      </c>
      <c r="H202" s="37"/>
      <c r="I202" s="39">
        <f>SUM(I155,I168,I199,I201)</f>
        <v>13230912</v>
      </c>
      <c r="J202" s="37"/>
      <c r="K202" s="39">
        <f>SUM(K155,K168,K199,K201)</f>
        <v>307300</v>
      </c>
    </row>
    <row r="203" spans="1:11" ht="20.25" customHeight="1">
      <c r="A203" s="9" t="s">
        <v>208</v>
      </c>
      <c r="B203" s="11"/>
      <c r="E203" s="44">
        <v>147977293</v>
      </c>
      <c r="F203" s="69"/>
      <c r="G203" s="44">
        <v>209573721.47835001</v>
      </c>
      <c r="H203" s="69"/>
      <c r="I203" s="44">
        <v>10056276</v>
      </c>
      <c r="J203" s="37"/>
      <c r="K203" s="44">
        <v>9748976</v>
      </c>
    </row>
    <row r="204" spans="1:11" ht="20.25" customHeight="1" thickBot="1">
      <c r="A204" s="12" t="s">
        <v>248</v>
      </c>
      <c r="B204" s="11"/>
      <c r="E204" s="45">
        <f>SUM(E202:E203)</f>
        <v>164678466</v>
      </c>
      <c r="G204" s="45">
        <f>SUM(G202:G203)</f>
        <v>147977293.35784698</v>
      </c>
      <c r="H204" s="37"/>
      <c r="I204" s="45">
        <f>SUM(I202:I203)</f>
        <v>23287188</v>
      </c>
      <c r="J204" s="37"/>
      <c r="K204" s="45">
        <f>SUM(K202:K203)</f>
        <v>10056276</v>
      </c>
    </row>
    <row r="205" spans="1:11" ht="20.25" customHeight="1" thickTop="1">
      <c r="A205" s="12"/>
      <c r="B205" s="11"/>
      <c r="E205" s="39"/>
      <c r="G205" s="39"/>
      <c r="H205" s="37"/>
      <c r="I205" s="39"/>
      <c r="J205" s="37"/>
      <c r="K205" s="39"/>
    </row>
    <row r="206" spans="1:11" ht="20.25" customHeight="1">
      <c r="A206" s="50" t="s">
        <v>181</v>
      </c>
      <c r="B206" s="11"/>
      <c r="C206" s="13"/>
      <c r="D206" s="13"/>
      <c r="E206" s="13"/>
      <c r="F206" s="13"/>
      <c r="G206" s="13"/>
      <c r="I206" s="13"/>
      <c r="K206" s="13"/>
    </row>
    <row r="207" spans="1:11" ht="20.25" customHeight="1">
      <c r="A207" s="9" t="s">
        <v>69</v>
      </c>
      <c r="B207" s="11"/>
      <c r="C207" s="13"/>
      <c r="D207" s="13"/>
      <c r="E207" s="13"/>
      <c r="F207" s="13"/>
      <c r="G207" s="13"/>
      <c r="I207" s="13"/>
      <c r="K207" s="13"/>
    </row>
    <row r="208" spans="1:11" ht="20.25" customHeight="1">
      <c r="A208" s="9" t="s">
        <v>189</v>
      </c>
      <c r="B208" s="11"/>
      <c r="C208" s="13"/>
      <c r="D208" s="13"/>
    </row>
    <row r="209" spans="1:11" ht="20.25" customHeight="1">
      <c r="A209" s="31" t="s">
        <v>183</v>
      </c>
      <c r="B209" s="11"/>
      <c r="C209" s="13"/>
      <c r="D209" s="13"/>
      <c r="E209" s="100">
        <v>31524154</v>
      </c>
      <c r="F209" s="100"/>
      <c r="G209" s="100">
        <v>16845690</v>
      </c>
      <c r="H209" s="100"/>
      <c r="I209" s="100">
        <v>4458305</v>
      </c>
      <c r="J209" s="100"/>
      <c r="K209" s="100">
        <v>0</v>
      </c>
    </row>
    <row r="210" spans="1:11" ht="20.25" customHeight="1">
      <c r="A210" s="31" t="s">
        <v>252</v>
      </c>
      <c r="B210" s="11"/>
      <c r="C210" s="13"/>
      <c r="D210" s="13"/>
      <c r="E210" s="100">
        <v>226345229</v>
      </c>
      <c r="F210" s="13"/>
      <c r="G210" s="100">
        <v>0</v>
      </c>
      <c r="H210" s="13"/>
      <c r="I210" s="100">
        <v>21396714</v>
      </c>
      <c r="J210" s="13"/>
      <c r="K210" s="100">
        <v>0</v>
      </c>
    </row>
    <row r="211" spans="1:11" ht="20.25" customHeight="1">
      <c r="A211" s="31" t="s">
        <v>182</v>
      </c>
      <c r="B211" s="11"/>
      <c r="C211" s="13"/>
      <c r="D211" s="13"/>
      <c r="E211" s="100">
        <v>28109300</v>
      </c>
      <c r="F211" s="100"/>
      <c r="G211" s="100">
        <v>0</v>
      </c>
      <c r="H211" s="100"/>
      <c r="I211" s="100">
        <v>28109300</v>
      </c>
      <c r="J211" s="100"/>
      <c r="K211" s="100">
        <v>0</v>
      </c>
    </row>
    <row r="212" spans="1:11" ht="20.25" customHeight="1">
      <c r="A212" s="9"/>
      <c r="B212" s="11"/>
      <c r="C212" s="13"/>
      <c r="D212" s="13"/>
      <c r="E212" s="13"/>
      <c r="F212" s="13"/>
      <c r="G212" s="13"/>
      <c r="I212" s="13"/>
      <c r="K212" s="13"/>
    </row>
    <row r="213" spans="1:11" ht="20.25" customHeight="1">
      <c r="A213" s="9" t="s">
        <v>43</v>
      </c>
      <c r="B213" s="11"/>
      <c r="C213" s="13"/>
      <c r="D213" s="13"/>
      <c r="E213" s="13"/>
      <c r="F213" s="13"/>
      <c r="G213" s="13"/>
      <c r="I213" s="13"/>
      <c r="K213" s="13"/>
    </row>
    <row r="214" spans="1:11" ht="20.25" customHeight="1">
      <c r="A214" s="9"/>
      <c r="B214" s="11"/>
      <c r="C214" s="13"/>
      <c r="D214" s="13"/>
      <c r="E214" s="13"/>
      <c r="F214" s="13"/>
      <c r="G214" s="13"/>
      <c r="I214" s="13"/>
      <c r="K214" s="13"/>
    </row>
    <row r="215" spans="1:11" ht="20.25" customHeight="1">
      <c r="A215" s="9"/>
      <c r="B215" s="11"/>
      <c r="C215" s="13"/>
      <c r="D215" s="13"/>
      <c r="E215" s="13"/>
      <c r="F215" s="13"/>
      <c r="G215" s="13"/>
      <c r="I215" s="13"/>
      <c r="K215" s="13"/>
    </row>
    <row r="216" spans="1:11" s="29" customFormat="1" ht="20.25" customHeight="1">
      <c r="A216" s="62"/>
      <c r="B216" s="63" t="s">
        <v>56</v>
      </c>
      <c r="C216" s="31"/>
      <c r="D216" s="10"/>
      <c r="E216" s="63"/>
      <c r="F216" s="62"/>
      <c r="G216" s="62"/>
      <c r="H216" s="62"/>
      <c r="I216" s="62"/>
      <c r="J216" s="62"/>
      <c r="K216" s="10" t="s">
        <v>56</v>
      </c>
    </row>
    <row r="217" spans="1:11" ht="20.25" customHeight="1">
      <c r="A217" s="171" t="s">
        <v>111</v>
      </c>
      <c r="B217" s="63"/>
      <c r="C217" s="10"/>
      <c r="D217" s="10"/>
      <c r="E217" s="63"/>
      <c r="F217" s="10"/>
      <c r="G217" s="108" t="s">
        <v>112</v>
      </c>
      <c r="H217" s="108"/>
      <c r="I217" s="108"/>
      <c r="J217" s="108"/>
      <c r="K217" s="64"/>
    </row>
  </sheetData>
  <mergeCells count="10">
    <mergeCell ref="I5:K5"/>
    <mergeCell ref="I54:K54"/>
    <mergeCell ref="I96:K96"/>
    <mergeCell ref="I180:K180"/>
    <mergeCell ref="E180:G180"/>
    <mergeCell ref="E54:G54"/>
    <mergeCell ref="E96:G96"/>
    <mergeCell ref="E5:G5"/>
    <mergeCell ref="E138:G138"/>
    <mergeCell ref="I138:K138"/>
  </mergeCells>
  <printOptions horizontalCentered="1" gridLinesSet="0"/>
  <pageMargins left="0.78740157480314965" right="0.19685039370078741" top="0.59055118110236227" bottom="0" header="0.19685039370078741" footer="0.19685039370078741"/>
  <pageSetup paperSize="9" scale="93" fitToHeight="0" orientation="portrait" r:id="rId1"/>
  <headerFooter alignWithMargins="0"/>
  <rowBreaks count="4" manualBreakCount="4">
    <brk id="49" max="10" man="1"/>
    <brk id="91" max="10" man="1"/>
    <brk id="133" max="10" man="1"/>
    <brk id="17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0"/>
  <sheetViews>
    <sheetView showGridLines="0" view="pageBreakPreview" topLeftCell="A16" zoomScaleNormal="100" zoomScaleSheetLayoutView="100" workbookViewId="0">
      <selection activeCell="A23" sqref="A23"/>
    </sheetView>
  </sheetViews>
  <sheetFormatPr defaultRowHeight="18" customHeight="1"/>
  <cols>
    <col min="1" max="1" width="25.7109375" style="26" customWidth="1"/>
    <col min="2" max="2" width="5.7109375" style="26" customWidth="1"/>
    <col min="3" max="3" width="5.5703125" style="26" customWidth="1"/>
    <col min="4" max="4" width="0.5703125" style="25" customWidth="1"/>
    <col min="5" max="5" width="12.7109375" style="25" customWidth="1"/>
    <col min="6" max="6" width="0.85546875" style="25" customWidth="1"/>
    <col min="7" max="7" width="12.7109375" style="25" customWidth="1"/>
    <col min="8" max="8" width="0.85546875" style="25" customWidth="1"/>
    <col min="9" max="9" width="12" style="25" customWidth="1"/>
    <col min="10" max="10" width="0.85546875" style="25" customWidth="1"/>
    <col min="11" max="11" width="12" style="25" customWidth="1"/>
    <col min="12" max="12" width="0.85546875" style="25" customWidth="1"/>
    <col min="13" max="13" width="12" style="25" customWidth="1"/>
    <col min="14" max="14" width="0.85546875" style="25" customWidth="1"/>
    <col min="15" max="15" width="11.42578125" style="25" customWidth="1"/>
    <col min="16" max="16" width="0.85546875" style="25" customWidth="1"/>
    <col min="17" max="17" width="13.7109375" style="25" customWidth="1"/>
    <col min="18" max="18" width="0.85546875" style="25" customWidth="1"/>
    <col min="19" max="19" width="12.42578125" style="25" customWidth="1"/>
    <col min="20" max="20" width="0.85546875" style="25" customWidth="1"/>
    <col min="21" max="21" width="11.140625" style="25" customWidth="1"/>
    <col min="22" max="22" width="0.85546875" style="25" customWidth="1"/>
    <col min="23" max="23" width="13.7109375" style="25" customWidth="1"/>
    <col min="24" max="24" width="0.85546875" style="25" customWidth="1"/>
    <col min="25" max="25" width="12" style="25" customWidth="1"/>
    <col min="26" max="26" width="0.85546875" style="25" customWidth="1"/>
    <col min="27" max="27" width="14.42578125" style="25" customWidth="1"/>
    <col min="28" max="16384" width="9.140625" style="25"/>
  </cols>
  <sheetData>
    <row r="1" spans="1:27" ht="18" customHeight="1">
      <c r="A1" s="27" t="s">
        <v>110</v>
      </c>
      <c r="B1" s="27"/>
      <c r="C1" s="27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</row>
    <row r="2" spans="1:27" ht="18" customHeight="1">
      <c r="A2" s="17" t="s">
        <v>9</v>
      </c>
      <c r="B2" s="17"/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</row>
    <row r="3" spans="1:27" ht="18" customHeight="1">
      <c r="A3" s="27" t="s">
        <v>212</v>
      </c>
      <c r="B3" s="27"/>
      <c r="C3" s="27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</row>
    <row r="4" spans="1:27" ht="18" customHeight="1">
      <c r="D4" s="19"/>
      <c r="E4" s="1"/>
      <c r="F4" s="1"/>
      <c r="G4" s="1"/>
      <c r="H4" s="1"/>
      <c r="I4" s="1"/>
      <c r="J4" s="19"/>
      <c r="K4" s="1"/>
      <c r="L4" s="1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9"/>
      <c r="Y4" s="1"/>
      <c r="Z4" s="19"/>
      <c r="AA4" s="1" t="s">
        <v>213</v>
      </c>
    </row>
    <row r="5" spans="1:27" ht="18" customHeight="1">
      <c r="D5" s="19"/>
      <c r="E5" s="177" t="s">
        <v>44</v>
      </c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</row>
    <row r="6" spans="1:27" ht="18" customHeight="1">
      <c r="D6" s="19"/>
      <c r="E6" s="179" t="s">
        <v>103</v>
      </c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21"/>
      <c r="Y6" s="21"/>
      <c r="Z6" s="21"/>
      <c r="AA6" s="21"/>
    </row>
    <row r="7" spans="1:27" s="2" customFormat="1" ht="18" customHeight="1">
      <c r="A7" s="20"/>
      <c r="B7" s="20"/>
      <c r="C7" s="20"/>
      <c r="S7" s="158"/>
      <c r="T7" s="158" t="s">
        <v>84</v>
      </c>
      <c r="U7" s="158"/>
      <c r="V7" s="21"/>
      <c r="W7" s="123"/>
      <c r="X7" s="21"/>
      <c r="Y7" s="21"/>
      <c r="Z7" s="21"/>
      <c r="AA7" s="21"/>
    </row>
    <row r="8" spans="1:27" s="2" customFormat="1" ht="18" customHeight="1">
      <c r="A8" s="20"/>
      <c r="B8" s="20"/>
      <c r="C8" s="20"/>
      <c r="S8" s="21" t="s">
        <v>132</v>
      </c>
      <c r="T8" s="21"/>
      <c r="U8" s="123"/>
      <c r="V8" s="21"/>
      <c r="W8" s="21"/>
      <c r="X8" s="21"/>
      <c r="Y8" s="21"/>
      <c r="Z8" s="21"/>
      <c r="AA8" s="21"/>
    </row>
    <row r="9" spans="1:27" s="2" customFormat="1" ht="18" customHeight="1">
      <c r="A9" s="20"/>
      <c r="B9" s="20"/>
      <c r="C9" s="20"/>
      <c r="S9" s="158" t="s">
        <v>133</v>
      </c>
      <c r="T9" s="21"/>
      <c r="U9" s="21"/>
      <c r="V9" s="21"/>
      <c r="X9" s="21"/>
      <c r="Y9" s="21"/>
      <c r="Z9" s="21"/>
      <c r="AA9" s="21"/>
    </row>
    <row r="10" spans="1:27" s="2" customFormat="1" ht="18" customHeight="1">
      <c r="A10" s="20"/>
      <c r="B10" s="20"/>
      <c r="C10" s="20"/>
      <c r="I10" s="70"/>
      <c r="K10" s="70"/>
      <c r="M10" s="91"/>
      <c r="N10" s="91"/>
      <c r="O10" s="91"/>
      <c r="P10" s="91"/>
      <c r="Q10" s="91"/>
      <c r="S10" s="91" t="s">
        <v>85</v>
      </c>
      <c r="T10" s="91"/>
      <c r="U10" s="21"/>
      <c r="V10" s="21"/>
      <c r="X10" s="21"/>
      <c r="Y10" s="21"/>
      <c r="Z10" s="21"/>
      <c r="AA10" s="21"/>
    </row>
    <row r="11" spans="1:27" s="2" customFormat="1" ht="18" customHeight="1">
      <c r="A11" s="20"/>
      <c r="B11" s="20"/>
      <c r="C11" s="20"/>
      <c r="I11" s="70" t="s">
        <v>148</v>
      </c>
      <c r="K11" s="70"/>
      <c r="M11" s="91"/>
      <c r="N11" s="91"/>
      <c r="O11" s="91"/>
      <c r="P11" s="91"/>
      <c r="Q11" s="91"/>
      <c r="S11" s="8" t="s">
        <v>86</v>
      </c>
      <c r="T11" s="8"/>
      <c r="U11" s="21"/>
      <c r="V11" s="21"/>
      <c r="X11" s="21"/>
      <c r="Y11" s="8" t="s">
        <v>109</v>
      </c>
      <c r="Z11" s="21"/>
      <c r="AA11" s="21"/>
    </row>
    <row r="12" spans="1:27" s="2" customFormat="1" ht="18" customHeight="1">
      <c r="A12" s="20"/>
      <c r="B12" s="20"/>
      <c r="C12" s="20"/>
      <c r="I12" s="70" t="s">
        <v>150</v>
      </c>
      <c r="K12" s="70"/>
      <c r="M12" s="178" t="s">
        <v>168</v>
      </c>
      <c r="N12" s="178"/>
      <c r="O12" s="178"/>
      <c r="P12" s="178"/>
      <c r="Q12" s="178"/>
      <c r="S12" s="8" t="s">
        <v>87</v>
      </c>
      <c r="T12" s="8"/>
      <c r="U12" s="8" t="s">
        <v>88</v>
      </c>
      <c r="W12" s="8" t="s">
        <v>134</v>
      </c>
      <c r="X12" s="21"/>
      <c r="Y12" s="8" t="s">
        <v>108</v>
      </c>
      <c r="Z12" s="21"/>
      <c r="AA12" s="21"/>
    </row>
    <row r="13" spans="1:27" s="2" customFormat="1" ht="18" customHeight="1">
      <c r="A13" s="20"/>
      <c r="B13" s="20"/>
      <c r="C13" s="20"/>
      <c r="E13" s="2" t="s">
        <v>11</v>
      </c>
      <c r="I13" s="70" t="s">
        <v>151</v>
      </c>
      <c r="K13" s="70"/>
      <c r="M13" s="21" t="s">
        <v>62</v>
      </c>
      <c r="O13" s="21"/>
      <c r="S13" s="8" t="s">
        <v>89</v>
      </c>
      <c r="T13" s="8"/>
      <c r="U13" s="8" t="s">
        <v>172</v>
      </c>
      <c r="W13" s="8" t="s">
        <v>135</v>
      </c>
      <c r="Y13" s="8" t="s">
        <v>107</v>
      </c>
      <c r="AA13" s="49"/>
    </row>
    <row r="14" spans="1:27" s="2" customFormat="1" ht="18" customHeight="1">
      <c r="A14" s="20"/>
      <c r="B14" s="20"/>
      <c r="C14" s="20"/>
      <c r="E14" s="2" t="s">
        <v>66</v>
      </c>
      <c r="I14" s="70" t="s">
        <v>149</v>
      </c>
      <c r="K14" s="71" t="s">
        <v>121</v>
      </c>
      <c r="M14" s="21" t="s">
        <v>64</v>
      </c>
      <c r="O14" s="21" t="s">
        <v>119</v>
      </c>
      <c r="Q14" s="2" t="s">
        <v>2</v>
      </c>
      <c r="R14" s="21"/>
      <c r="S14" s="8" t="s">
        <v>90</v>
      </c>
      <c r="T14" s="8"/>
      <c r="U14" s="8" t="s">
        <v>91</v>
      </c>
      <c r="W14" s="8" t="s">
        <v>136</v>
      </c>
      <c r="Y14" s="8" t="s">
        <v>105</v>
      </c>
      <c r="AA14" s="49"/>
    </row>
    <row r="15" spans="1:27" s="2" customFormat="1" ht="18" customHeight="1">
      <c r="A15" s="20"/>
      <c r="C15" s="32"/>
      <c r="D15" s="32"/>
      <c r="E15" s="158" t="s">
        <v>10</v>
      </c>
      <c r="F15" s="21"/>
      <c r="G15" s="158" t="s">
        <v>71</v>
      </c>
      <c r="I15" s="72" t="s">
        <v>147</v>
      </c>
      <c r="K15" s="72" t="s">
        <v>122</v>
      </c>
      <c r="M15" s="158" t="s">
        <v>63</v>
      </c>
      <c r="O15" s="158" t="s">
        <v>120</v>
      </c>
      <c r="Q15" s="158" t="s">
        <v>171</v>
      </c>
      <c r="S15" s="159" t="s">
        <v>92</v>
      </c>
      <c r="T15" s="8"/>
      <c r="U15" s="159" t="s">
        <v>93</v>
      </c>
      <c r="W15" s="159" t="s">
        <v>137</v>
      </c>
      <c r="Y15" s="159" t="s">
        <v>106</v>
      </c>
      <c r="AA15" s="48" t="s">
        <v>47</v>
      </c>
    </row>
    <row r="16" spans="1:27" ht="18" customHeight="1">
      <c r="A16" s="66" t="s">
        <v>95</v>
      </c>
      <c r="C16" s="66"/>
      <c r="E16" s="37">
        <v>1054903750</v>
      </c>
      <c r="F16" s="37"/>
      <c r="G16" s="37">
        <v>1953348039</v>
      </c>
      <c r="H16" s="37"/>
      <c r="I16" s="37">
        <v>212355818</v>
      </c>
      <c r="J16" s="37"/>
      <c r="K16" s="37">
        <v>0</v>
      </c>
      <c r="L16" s="37"/>
      <c r="M16" s="37">
        <v>18581860</v>
      </c>
      <c r="N16" s="37"/>
      <c r="O16" s="37">
        <v>0</v>
      </c>
      <c r="P16" s="37"/>
      <c r="Q16" s="37">
        <v>-453695177</v>
      </c>
      <c r="R16" s="37"/>
      <c r="S16" s="37">
        <v>2555137</v>
      </c>
      <c r="T16" s="37"/>
      <c r="U16" s="148">
        <f t="shared" ref="U16:U18" si="0">SUM(S16:T16)</f>
        <v>2555137</v>
      </c>
      <c r="V16" s="100"/>
      <c r="W16" s="37">
        <f>SUM(E16:S16)</f>
        <v>2788049427</v>
      </c>
      <c r="X16" s="100"/>
      <c r="Y16" s="37">
        <v>0</v>
      </c>
      <c r="Z16" s="100"/>
      <c r="AA16" s="37">
        <f>SUM(W16:Y16)</f>
        <v>2788049427</v>
      </c>
    </row>
    <row r="17" spans="1:27" ht="18" customHeight="1">
      <c r="A17" s="73" t="s">
        <v>209</v>
      </c>
      <c r="E17" s="68">
        <v>0</v>
      </c>
      <c r="F17" s="68"/>
      <c r="G17" s="68">
        <v>0</v>
      </c>
      <c r="H17" s="68"/>
      <c r="I17" s="68">
        <v>0</v>
      </c>
      <c r="J17" s="68"/>
      <c r="K17" s="68">
        <v>0</v>
      </c>
      <c r="L17" s="68"/>
      <c r="M17" s="68">
        <v>0</v>
      </c>
      <c r="N17" s="68"/>
      <c r="O17" s="68">
        <v>0</v>
      </c>
      <c r="P17" s="68"/>
      <c r="Q17" s="68">
        <f>PL!G57</f>
        <v>-18936905</v>
      </c>
      <c r="R17" s="68"/>
      <c r="S17" s="100">
        <v>0</v>
      </c>
      <c r="T17" s="100"/>
      <c r="U17" s="148">
        <f t="shared" si="0"/>
        <v>0</v>
      </c>
      <c r="V17" s="68"/>
      <c r="W17" s="37">
        <f>SUM(E17:S17)</f>
        <v>-18936905</v>
      </c>
      <c r="X17" s="68"/>
      <c r="Y17" s="100">
        <v>-6573315</v>
      </c>
      <c r="Z17" s="68"/>
      <c r="AA17" s="37">
        <f>SUM(W17:Y17)</f>
        <v>-25510220</v>
      </c>
    </row>
    <row r="18" spans="1:27" ht="18" customHeight="1">
      <c r="A18" s="73" t="s">
        <v>210</v>
      </c>
      <c r="E18" s="44">
        <v>0</v>
      </c>
      <c r="F18" s="37"/>
      <c r="G18" s="44">
        <v>0</v>
      </c>
      <c r="H18" s="37"/>
      <c r="I18" s="44">
        <v>0</v>
      </c>
      <c r="J18" s="37"/>
      <c r="K18" s="44">
        <v>0</v>
      </c>
      <c r="L18" s="37"/>
      <c r="M18" s="44">
        <v>0</v>
      </c>
      <c r="N18" s="37"/>
      <c r="O18" s="44">
        <v>0</v>
      </c>
      <c r="P18" s="37"/>
      <c r="Q18" s="44">
        <v>-5154647</v>
      </c>
      <c r="R18" s="37"/>
      <c r="S18" s="104">
        <v>-3942633</v>
      </c>
      <c r="T18" s="37"/>
      <c r="U18" s="150">
        <f t="shared" si="0"/>
        <v>-3942633</v>
      </c>
      <c r="V18" s="100"/>
      <c r="W18" s="44">
        <f>SUM(E18:S18)</f>
        <v>-9097280</v>
      </c>
      <c r="X18" s="100"/>
      <c r="Y18" s="104">
        <v>135522</v>
      </c>
      <c r="Z18" s="100"/>
      <c r="AA18" s="44">
        <f>SUM(W18:Y18)</f>
        <v>-8961758</v>
      </c>
    </row>
    <row r="19" spans="1:27" ht="18" customHeight="1">
      <c r="A19" s="73" t="s">
        <v>211</v>
      </c>
      <c r="E19" s="23">
        <f>SUM(E17:E18)</f>
        <v>0</v>
      </c>
      <c r="F19" s="23"/>
      <c r="G19" s="23">
        <f>SUM(G17:G18)</f>
        <v>0</v>
      </c>
      <c r="H19" s="23"/>
      <c r="I19" s="23">
        <f>SUM(I17:I18)</f>
        <v>0</v>
      </c>
      <c r="J19" s="23"/>
      <c r="K19" s="23">
        <f>SUM(K17:K18)</f>
        <v>0</v>
      </c>
      <c r="L19" s="23"/>
      <c r="M19" s="23">
        <f>SUM(M17:M18)</f>
        <v>0</v>
      </c>
      <c r="N19" s="23"/>
      <c r="O19" s="23">
        <f>SUM(O17:O18)</f>
        <v>0</v>
      </c>
      <c r="P19" s="23"/>
      <c r="Q19" s="23">
        <f>SUM(Q17:Q18)</f>
        <v>-24091552</v>
      </c>
      <c r="R19" s="23"/>
      <c r="S19" s="23">
        <f>SUM(S17:S18)</f>
        <v>-3942633</v>
      </c>
      <c r="T19" s="23"/>
      <c r="U19" s="22">
        <f>SUM(U17:U18)</f>
        <v>-3942633</v>
      </c>
      <c r="V19" s="23"/>
      <c r="W19" s="23">
        <f>SUM(W17:W18)</f>
        <v>-28034185</v>
      </c>
      <c r="X19" s="23"/>
      <c r="Y19" s="23">
        <f>SUM(Y17:Y18)</f>
        <v>-6437793</v>
      </c>
      <c r="Z19" s="23"/>
      <c r="AA19" s="23">
        <f>SUM(AA17:AA18)</f>
        <v>-34471978</v>
      </c>
    </row>
    <row r="20" spans="1:27" ht="18" customHeight="1">
      <c r="A20" s="73" t="s">
        <v>216</v>
      </c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100"/>
      <c r="U20" s="22"/>
      <c r="V20" s="68"/>
      <c r="W20" s="68"/>
      <c r="X20" s="68"/>
      <c r="Y20" s="68"/>
      <c r="Z20" s="68"/>
      <c r="AA20" s="68"/>
    </row>
    <row r="21" spans="1:27" ht="18" customHeight="1">
      <c r="A21" s="73" t="s">
        <v>257</v>
      </c>
      <c r="E21" s="68">
        <v>0</v>
      </c>
      <c r="F21" s="68"/>
      <c r="G21" s="68">
        <v>0</v>
      </c>
      <c r="H21" s="68"/>
      <c r="I21" s="68">
        <v>0</v>
      </c>
      <c r="J21" s="68"/>
      <c r="K21" s="68">
        <v>0</v>
      </c>
      <c r="L21" s="68"/>
      <c r="M21" s="68">
        <v>612346</v>
      </c>
      <c r="N21" s="68"/>
      <c r="O21" s="68">
        <v>0</v>
      </c>
      <c r="P21" s="68"/>
      <c r="Q21" s="68">
        <v>-612346</v>
      </c>
      <c r="R21" s="68"/>
      <c r="S21" s="68">
        <v>0</v>
      </c>
      <c r="T21" s="100"/>
      <c r="U21" s="148">
        <f ca="1">SUM(S21:V21)</f>
        <v>0</v>
      </c>
      <c r="V21" s="68"/>
      <c r="W21" s="37">
        <f>SUM(E21:S21)</f>
        <v>0</v>
      </c>
      <c r="X21" s="68"/>
      <c r="Y21" s="68">
        <v>0</v>
      </c>
      <c r="Z21" s="68"/>
      <c r="AA21" s="39">
        <f>SUM(W21:Y21)</f>
        <v>0</v>
      </c>
    </row>
    <row r="22" spans="1:27" ht="18" customHeight="1">
      <c r="A22" s="73" t="s">
        <v>260</v>
      </c>
      <c r="E22" s="39">
        <v>0</v>
      </c>
      <c r="F22" s="39"/>
      <c r="G22" s="39">
        <v>0</v>
      </c>
      <c r="H22" s="39"/>
      <c r="I22" s="39">
        <v>0</v>
      </c>
      <c r="J22" s="39"/>
      <c r="K22" s="39">
        <v>-1397494</v>
      </c>
      <c r="L22" s="39"/>
      <c r="M22" s="39">
        <v>0</v>
      </c>
      <c r="N22" s="39"/>
      <c r="O22" s="39">
        <v>1397494</v>
      </c>
      <c r="P22" s="39"/>
      <c r="Q22" s="39">
        <v>-1397494</v>
      </c>
      <c r="R22" s="39"/>
      <c r="S22" s="39">
        <v>0</v>
      </c>
      <c r="T22" s="39"/>
      <c r="U22" s="148">
        <f ca="1">SUM(S22:V22)</f>
        <v>0</v>
      </c>
      <c r="V22" s="68"/>
      <c r="W22" s="37">
        <f>SUM(E22:S22)</f>
        <v>-1397494</v>
      </c>
      <c r="X22" s="68"/>
      <c r="Y22" s="68">
        <v>0</v>
      </c>
      <c r="Z22" s="68"/>
      <c r="AA22" s="39">
        <f>SUM(W22:Y22)</f>
        <v>-1397494</v>
      </c>
    </row>
    <row r="23" spans="1:27" s="128" customFormat="1" ht="18" customHeight="1">
      <c r="A23" s="130" t="s">
        <v>251</v>
      </c>
      <c r="B23" s="131"/>
      <c r="C23" s="131"/>
      <c r="E23" s="68">
        <v>0</v>
      </c>
      <c r="F23" s="68"/>
      <c r="G23" s="68">
        <v>0</v>
      </c>
      <c r="H23" s="68"/>
      <c r="I23" s="68">
        <v>0</v>
      </c>
      <c r="J23" s="68"/>
      <c r="K23" s="68">
        <v>0</v>
      </c>
      <c r="L23" s="68"/>
      <c r="M23" s="68">
        <v>0</v>
      </c>
      <c r="N23" s="68"/>
      <c r="O23" s="68">
        <v>0</v>
      </c>
      <c r="P23" s="68"/>
      <c r="Q23" s="68">
        <v>-58019708</v>
      </c>
      <c r="R23" s="68"/>
      <c r="S23" s="100">
        <v>0</v>
      </c>
      <c r="T23" s="100"/>
      <c r="U23" s="22">
        <v>0</v>
      </c>
      <c r="V23" s="68"/>
      <c r="W23" s="37">
        <f>SUM(E23:S23)</f>
        <v>-58019708</v>
      </c>
      <c r="X23" s="68"/>
      <c r="Y23" s="100">
        <v>0</v>
      </c>
      <c r="Z23" s="68"/>
      <c r="AA23" s="37">
        <f>SUM(W23:Y23)</f>
        <v>-58019708</v>
      </c>
    </row>
    <row r="24" spans="1:27" s="128" customFormat="1" ht="18" customHeight="1">
      <c r="A24" s="130" t="s">
        <v>258</v>
      </c>
      <c r="B24" s="131"/>
      <c r="C24" s="131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100"/>
      <c r="T24" s="100"/>
      <c r="U24" s="22"/>
      <c r="V24" s="68"/>
      <c r="W24" s="37"/>
      <c r="X24" s="68"/>
      <c r="Y24" s="100"/>
      <c r="Z24" s="68"/>
      <c r="AA24" s="37"/>
    </row>
    <row r="25" spans="1:27" s="128" customFormat="1" ht="18" customHeight="1">
      <c r="A25" s="130" t="s">
        <v>259</v>
      </c>
      <c r="B25" s="131"/>
      <c r="C25" s="131"/>
      <c r="E25" s="68">
        <v>0</v>
      </c>
      <c r="F25" s="68"/>
      <c r="G25" s="68">
        <v>0</v>
      </c>
      <c r="H25" s="68"/>
      <c r="I25" s="68">
        <v>0</v>
      </c>
      <c r="J25" s="68"/>
      <c r="K25" s="68">
        <v>0</v>
      </c>
      <c r="L25" s="68"/>
      <c r="M25" s="68">
        <v>0</v>
      </c>
      <c r="N25" s="68"/>
      <c r="O25" s="68">
        <v>0</v>
      </c>
      <c r="P25" s="68"/>
      <c r="Q25" s="68">
        <v>0</v>
      </c>
      <c r="R25" s="68"/>
      <c r="S25" s="100">
        <v>0</v>
      </c>
      <c r="T25" s="100"/>
      <c r="U25" s="148">
        <f ca="1">SUM(S25:V25)</f>
        <v>0</v>
      </c>
      <c r="V25" s="68"/>
      <c r="W25" s="37">
        <f>SUM(E25:S25)</f>
        <v>0</v>
      </c>
      <c r="X25" s="68"/>
      <c r="Y25" s="100">
        <v>1426643</v>
      </c>
      <c r="Z25" s="68"/>
      <c r="AA25" s="39">
        <f>SUM(W25:Y25)</f>
        <v>1426643</v>
      </c>
    </row>
    <row r="26" spans="1:27" ht="18" customHeight="1">
      <c r="A26" s="73" t="s">
        <v>173</v>
      </c>
      <c r="C26" s="35"/>
      <c r="E26" s="68">
        <v>0</v>
      </c>
      <c r="F26" s="68"/>
      <c r="G26" s="68">
        <v>0</v>
      </c>
      <c r="H26" s="68"/>
      <c r="I26" s="68">
        <v>0</v>
      </c>
      <c r="J26" s="68"/>
      <c r="K26" s="68">
        <v>0</v>
      </c>
      <c r="L26" s="68"/>
      <c r="M26" s="68">
        <v>0</v>
      </c>
      <c r="N26" s="68"/>
      <c r="O26" s="68">
        <v>0</v>
      </c>
      <c r="P26" s="68"/>
      <c r="Q26" s="68">
        <v>0</v>
      </c>
      <c r="R26" s="68"/>
      <c r="S26" s="68">
        <v>0</v>
      </c>
      <c r="T26" s="100"/>
      <c r="U26" s="22">
        <v>0</v>
      </c>
      <c r="V26" s="68"/>
      <c r="W26" s="37">
        <f>SUM(E26:S26)</f>
        <v>0</v>
      </c>
      <c r="X26" s="68"/>
      <c r="Y26" s="37">
        <v>283658</v>
      </c>
      <c r="Z26" s="68"/>
      <c r="AA26" s="37">
        <f>SUM(W26:Y26)</f>
        <v>283658</v>
      </c>
    </row>
    <row r="27" spans="1:27" ht="18" customHeight="1" thickBot="1">
      <c r="A27" s="17" t="s">
        <v>222</v>
      </c>
      <c r="B27" s="17"/>
      <c r="C27" s="17"/>
      <c r="E27" s="122">
        <f>SUM(E16:E26)-E19</f>
        <v>1054903750</v>
      </c>
      <c r="F27" s="68"/>
      <c r="G27" s="122">
        <f>SUM(G16:G26)-G19</f>
        <v>1953348039</v>
      </c>
      <c r="H27" s="68"/>
      <c r="I27" s="122">
        <f>SUM(I16:I26)-I19</f>
        <v>212355818</v>
      </c>
      <c r="J27" s="100"/>
      <c r="K27" s="122">
        <f>SUM(K16:K26)-K19</f>
        <v>-1397494</v>
      </c>
      <c r="L27" s="100"/>
      <c r="M27" s="122">
        <f>SUM(M16:M26)-M19</f>
        <v>19194206</v>
      </c>
      <c r="N27" s="100"/>
      <c r="O27" s="122">
        <f>SUM(O16:O26)-O19</f>
        <v>1397494</v>
      </c>
      <c r="P27" s="100"/>
      <c r="Q27" s="122">
        <f>SUM(Q16:Q26)-Q19</f>
        <v>-537816277</v>
      </c>
      <c r="R27" s="100"/>
      <c r="S27" s="122">
        <f>SUM(S16:S26)-S19</f>
        <v>-1387496</v>
      </c>
      <c r="T27" s="68"/>
      <c r="U27" s="122">
        <f ca="1">SUM(U16:U26)-U19</f>
        <v>-1387496</v>
      </c>
      <c r="V27" s="100"/>
      <c r="W27" s="122">
        <f>SUM(W16:W26)-W19</f>
        <v>2700598040</v>
      </c>
      <c r="X27" s="100"/>
      <c r="Y27" s="122">
        <f>SUM(Y16:Y26)-Y19</f>
        <v>-4727492</v>
      </c>
      <c r="Z27" s="100"/>
      <c r="AA27" s="122">
        <f>SUM(AA16:AA26)-AA19</f>
        <v>2695870548</v>
      </c>
    </row>
    <row r="28" spans="1:27" ht="18" customHeight="1" thickTop="1">
      <c r="A28" s="17"/>
      <c r="B28" s="17"/>
      <c r="C28" s="17"/>
      <c r="E28" s="23"/>
      <c r="F28" s="23"/>
      <c r="G28" s="23"/>
      <c r="H28" s="23"/>
      <c r="I28" s="23"/>
      <c r="J28" s="22"/>
      <c r="K28" s="23"/>
      <c r="L28" s="22"/>
      <c r="M28" s="23"/>
      <c r="N28" s="22"/>
      <c r="O28" s="23"/>
      <c r="P28" s="22"/>
      <c r="Q28" s="23"/>
      <c r="R28" s="22"/>
      <c r="S28" s="23"/>
      <c r="T28" s="22"/>
      <c r="U28" s="23"/>
      <c r="V28" s="22"/>
      <c r="W28" s="23"/>
      <c r="X28" s="22"/>
      <c r="Y28" s="23"/>
      <c r="Z28" s="22"/>
      <c r="AA28" s="23"/>
    </row>
    <row r="29" spans="1:27" ht="18" customHeight="1">
      <c r="A29" s="66" t="s">
        <v>101</v>
      </c>
      <c r="C29" s="66"/>
      <c r="E29" s="37">
        <f>E27</f>
        <v>1054903750</v>
      </c>
      <c r="F29" s="37"/>
      <c r="G29" s="37">
        <f>G27</f>
        <v>1953348039</v>
      </c>
      <c r="H29" s="37"/>
      <c r="I29" s="37">
        <f>I27</f>
        <v>212355818</v>
      </c>
      <c r="J29" s="37"/>
      <c r="K29" s="37">
        <f>K27</f>
        <v>-1397494</v>
      </c>
      <c r="L29" s="37"/>
      <c r="M29" s="37">
        <f>M27</f>
        <v>19194206</v>
      </c>
      <c r="N29" s="37"/>
      <c r="O29" s="37">
        <f>O27</f>
        <v>1397494</v>
      </c>
      <c r="P29" s="37"/>
      <c r="Q29" s="37">
        <f>Q27</f>
        <v>-537816277</v>
      </c>
      <c r="R29" s="37"/>
      <c r="S29" s="37">
        <f>S27</f>
        <v>-1387496</v>
      </c>
      <c r="T29" s="37"/>
      <c r="U29" s="37">
        <f t="shared" ref="U29" si="1">SUM(S29:T29)</f>
        <v>-1387496</v>
      </c>
      <c r="V29" s="100"/>
      <c r="W29" s="37">
        <f>W27</f>
        <v>2700598040</v>
      </c>
      <c r="X29" s="100"/>
      <c r="Y29" s="37">
        <f>Y27</f>
        <v>-4727492</v>
      </c>
      <c r="Z29" s="100"/>
      <c r="AA29" s="37">
        <f>AA27</f>
        <v>2695870548</v>
      </c>
    </row>
    <row r="30" spans="1:27" ht="18" customHeight="1">
      <c r="A30" s="73" t="s">
        <v>209</v>
      </c>
      <c r="E30" s="68">
        <v>0</v>
      </c>
      <c r="F30" s="68"/>
      <c r="G30" s="68">
        <v>0</v>
      </c>
      <c r="H30" s="68"/>
      <c r="I30" s="68">
        <v>0</v>
      </c>
      <c r="J30" s="68"/>
      <c r="K30" s="68">
        <v>0</v>
      </c>
      <c r="L30" s="68"/>
      <c r="M30" s="68">
        <v>0</v>
      </c>
      <c r="N30" s="68"/>
      <c r="O30" s="68">
        <f>PL!C25</f>
        <v>0</v>
      </c>
      <c r="P30" s="68"/>
      <c r="Q30" s="68">
        <f>PL!E57</f>
        <v>-395093201</v>
      </c>
      <c r="R30" s="68"/>
      <c r="S30" s="100">
        <v>0</v>
      </c>
      <c r="T30" s="100"/>
      <c r="U30" s="37">
        <f>SUM(S30:T30)</f>
        <v>0</v>
      </c>
      <c r="V30" s="68"/>
      <c r="W30" s="37">
        <f>SUM(E30:S30)</f>
        <v>-395093201</v>
      </c>
      <c r="X30" s="68"/>
      <c r="Y30" s="37">
        <f>PL!E58</f>
        <v>-24682716</v>
      </c>
      <c r="Z30" s="68"/>
      <c r="AA30" s="37">
        <f>SUM(W30:Y30)</f>
        <v>-419775917</v>
      </c>
    </row>
    <row r="31" spans="1:27" ht="18" customHeight="1">
      <c r="A31" s="73" t="s">
        <v>210</v>
      </c>
      <c r="E31" s="44">
        <v>0</v>
      </c>
      <c r="F31" s="37"/>
      <c r="G31" s="44">
        <v>0</v>
      </c>
      <c r="H31" s="37"/>
      <c r="I31" s="44">
        <v>0</v>
      </c>
      <c r="J31" s="37"/>
      <c r="K31" s="44">
        <v>0</v>
      </c>
      <c r="L31" s="37"/>
      <c r="M31" s="44">
        <v>0</v>
      </c>
      <c r="N31" s="37"/>
      <c r="O31" s="44">
        <v>0</v>
      </c>
      <c r="P31" s="37"/>
      <c r="Q31" s="44">
        <f>PL!E39</f>
        <v>21892456</v>
      </c>
      <c r="R31" s="37"/>
      <c r="S31" s="44">
        <v>1423075</v>
      </c>
      <c r="T31" s="37"/>
      <c r="U31" s="44">
        <f>SUM(S31:T31)</f>
        <v>1423075</v>
      </c>
      <c r="V31" s="37"/>
      <c r="W31" s="44">
        <f>SUM(E31:S31)</f>
        <v>23315531</v>
      </c>
      <c r="X31" s="23"/>
      <c r="Y31" s="104">
        <v>73780</v>
      </c>
      <c r="Z31" s="23"/>
      <c r="AA31" s="44">
        <f>SUM(W31:Y31)</f>
        <v>23389311</v>
      </c>
    </row>
    <row r="32" spans="1:27" ht="18" customHeight="1">
      <c r="A32" s="73" t="s">
        <v>211</v>
      </c>
      <c r="E32" s="23">
        <f>SUM(E30:E31)</f>
        <v>0</v>
      </c>
      <c r="F32" s="23"/>
      <c r="G32" s="23">
        <f>SUM(G30:G31)</f>
        <v>0</v>
      </c>
      <c r="H32" s="23"/>
      <c r="I32" s="23">
        <f>SUM(I30:I31)</f>
        <v>0</v>
      </c>
      <c r="J32" s="23"/>
      <c r="K32" s="23">
        <f>SUM(K30:K31)</f>
        <v>0</v>
      </c>
      <c r="L32" s="23"/>
      <c r="M32" s="23">
        <f>SUM(M30:M31)</f>
        <v>0</v>
      </c>
      <c r="N32" s="23"/>
      <c r="O32" s="23">
        <f>SUM(O30:O31)</f>
        <v>0</v>
      </c>
      <c r="P32" s="23"/>
      <c r="Q32" s="23">
        <f>SUM(Q30:Q31)</f>
        <v>-373200745</v>
      </c>
      <c r="R32" s="23"/>
      <c r="S32" s="23">
        <f>SUM(S30:S31)</f>
        <v>1423075</v>
      </c>
      <c r="T32" s="23"/>
      <c r="U32" s="23">
        <f>SUM(U30:U31)</f>
        <v>1423075</v>
      </c>
      <c r="V32" s="23"/>
      <c r="W32" s="23">
        <f>SUM(W30:W31)</f>
        <v>-371777670</v>
      </c>
      <c r="X32" s="23"/>
      <c r="Y32" s="68">
        <f>SUM(Y30:Y31)</f>
        <v>-24608936</v>
      </c>
      <c r="Z32" s="23"/>
      <c r="AA32" s="23">
        <f>SUM(AA30:AA31)</f>
        <v>-396386606</v>
      </c>
    </row>
    <row r="33" spans="1:27" ht="18" customHeight="1">
      <c r="A33" s="73" t="s">
        <v>260</v>
      </c>
      <c r="E33" s="39">
        <v>0</v>
      </c>
      <c r="F33" s="39"/>
      <c r="G33" s="39">
        <v>0</v>
      </c>
      <c r="H33" s="39"/>
      <c r="I33" s="39">
        <v>0</v>
      </c>
      <c r="J33" s="39"/>
      <c r="K33" s="148">
        <v>-2543641</v>
      </c>
      <c r="L33" s="39"/>
      <c r="M33" s="39">
        <v>0</v>
      </c>
      <c r="N33" s="39"/>
      <c r="O33" s="39">
        <v>2543641</v>
      </c>
      <c r="P33" s="39"/>
      <c r="Q33" s="22">
        <v>-2543641</v>
      </c>
      <c r="R33" s="39"/>
      <c r="S33" s="39">
        <v>0</v>
      </c>
      <c r="T33" s="39"/>
      <c r="U33" s="39">
        <f ca="1">SUM(S33:V33)</f>
        <v>0</v>
      </c>
      <c r="V33" s="68"/>
      <c r="W33" s="37">
        <f>SUM(E33:S33)</f>
        <v>-2543641</v>
      </c>
      <c r="X33" s="68"/>
      <c r="Y33" s="68">
        <v>0</v>
      </c>
      <c r="Z33" s="68"/>
      <c r="AA33" s="39">
        <f>SUM(W33:Y33)</f>
        <v>-2543641</v>
      </c>
    </row>
    <row r="34" spans="1:27" ht="18" customHeight="1">
      <c r="A34" s="130" t="s">
        <v>251</v>
      </c>
      <c r="E34" s="39">
        <v>0</v>
      </c>
      <c r="F34" s="39"/>
      <c r="G34" s="39">
        <v>0</v>
      </c>
      <c r="H34" s="39"/>
      <c r="I34" s="39">
        <v>0</v>
      </c>
      <c r="J34" s="39"/>
      <c r="K34" s="39">
        <v>0</v>
      </c>
      <c r="L34" s="39"/>
      <c r="M34" s="39">
        <v>0</v>
      </c>
      <c r="N34" s="39"/>
      <c r="O34" s="39">
        <v>0</v>
      </c>
      <c r="P34" s="39"/>
      <c r="Q34" s="148">
        <v>-61090603</v>
      </c>
      <c r="R34" s="39"/>
      <c r="S34" s="39">
        <f>[1]PL!G14</f>
        <v>0</v>
      </c>
      <c r="T34" s="39"/>
      <c r="U34" s="39">
        <f ca="1">SUM(S34:V34)</f>
        <v>0</v>
      </c>
      <c r="V34" s="68"/>
      <c r="W34" s="39">
        <f>SUM(E34:S34)</f>
        <v>-61090603</v>
      </c>
      <c r="X34" s="68"/>
      <c r="Y34" s="68">
        <v>0</v>
      </c>
      <c r="Z34" s="68"/>
      <c r="AA34" s="39">
        <f>SUM(W34:Y34)</f>
        <v>-61090603</v>
      </c>
    </row>
    <row r="35" spans="1:27" ht="18" customHeight="1" thickBot="1">
      <c r="A35" s="17" t="s">
        <v>223</v>
      </c>
      <c r="B35" s="17"/>
      <c r="C35" s="17"/>
      <c r="E35" s="24">
        <f>SUM(E29:E34)-E32</f>
        <v>1054903750</v>
      </c>
      <c r="F35" s="23"/>
      <c r="G35" s="24">
        <f>SUM(G29:G34)-G32</f>
        <v>1953348039</v>
      </c>
      <c r="H35" s="23"/>
      <c r="I35" s="24">
        <f>SUM(I29:I34)-I32</f>
        <v>212355818</v>
      </c>
      <c r="J35" s="22"/>
      <c r="K35" s="24">
        <f>SUM(K29:K34)-K32</f>
        <v>-3941135</v>
      </c>
      <c r="L35" s="22"/>
      <c r="M35" s="24">
        <f>SUM(M29:M34)-M32</f>
        <v>19194206</v>
      </c>
      <c r="N35" s="22"/>
      <c r="O35" s="24">
        <f>SUM(O29:O34)-O32</f>
        <v>3941135</v>
      </c>
      <c r="P35" s="22"/>
      <c r="Q35" s="24">
        <f>SUM(Q29:Q34)-Q32</f>
        <v>-974651266</v>
      </c>
      <c r="R35" s="22"/>
      <c r="S35" s="24">
        <f>SUM(S29:S34)-S32</f>
        <v>35579</v>
      </c>
      <c r="T35" s="22"/>
      <c r="U35" s="24">
        <f ca="1">SUM(U29:U34)-U32</f>
        <v>35579</v>
      </c>
      <c r="V35" s="22"/>
      <c r="W35" s="24">
        <f>SUM(W29:W34)-W32</f>
        <v>2265186126</v>
      </c>
      <c r="X35" s="22"/>
      <c r="Y35" s="24">
        <f>SUM(Y29:Y34)-Y32</f>
        <v>-29336428</v>
      </c>
      <c r="Z35" s="22"/>
      <c r="AA35" s="24">
        <f>SUM(AA29:AA34)-AA32</f>
        <v>2235849698</v>
      </c>
    </row>
    <row r="36" spans="1:27" ht="18" customHeight="1" thickTop="1">
      <c r="A36" s="17"/>
      <c r="B36" s="17"/>
      <c r="C36" s="17"/>
      <c r="E36" s="23"/>
      <c r="F36" s="23"/>
      <c r="G36" s="23"/>
      <c r="H36" s="23"/>
      <c r="I36" s="23"/>
      <c r="J36" s="22"/>
      <c r="K36" s="23"/>
      <c r="L36" s="22"/>
      <c r="M36" s="23"/>
      <c r="N36" s="22"/>
      <c r="O36" s="23"/>
      <c r="P36" s="22"/>
      <c r="Q36" s="23"/>
      <c r="R36" s="22"/>
      <c r="S36" s="23"/>
      <c r="T36" s="22"/>
      <c r="U36" s="23"/>
      <c r="V36" s="22"/>
      <c r="W36" s="23"/>
      <c r="X36" s="22"/>
      <c r="Y36" s="23"/>
      <c r="Z36" s="22"/>
      <c r="AA36" s="23"/>
    </row>
    <row r="37" spans="1:27" ht="18" customHeight="1">
      <c r="A37" s="26" t="s">
        <v>1</v>
      </c>
      <c r="J37" s="26"/>
      <c r="L37" s="26"/>
      <c r="X37" s="26"/>
      <c r="Z37" s="26"/>
    </row>
    <row r="38" spans="1:27" ht="18" customHeight="1">
      <c r="J38" s="26"/>
      <c r="L38" s="26"/>
      <c r="X38" s="26"/>
      <c r="Z38" s="26"/>
    </row>
    <row r="39" spans="1:27" ht="18" customHeight="1">
      <c r="A39" s="62"/>
      <c r="B39" s="62"/>
      <c r="C39" s="63" t="s">
        <v>56</v>
      </c>
      <c r="D39" s="10"/>
      <c r="H39" s="63"/>
      <c r="M39" s="63"/>
      <c r="N39" s="63"/>
      <c r="O39" s="63"/>
      <c r="P39" s="63"/>
      <c r="Q39" s="63"/>
      <c r="R39" s="63"/>
      <c r="S39" s="62"/>
      <c r="T39" s="62"/>
      <c r="U39" s="62"/>
      <c r="V39" s="62"/>
      <c r="W39" s="62"/>
      <c r="X39" s="10" t="s">
        <v>56</v>
      </c>
      <c r="Z39" s="10"/>
    </row>
    <row r="40" spans="1:27" ht="18" customHeight="1">
      <c r="A40" s="175" t="s">
        <v>111</v>
      </c>
      <c r="B40" s="175"/>
      <c r="C40" s="63"/>
      <c r="D40" s="105"/>
      <c r="E40" s="63"/>
      <c r="F40" s="10"/>
      <c r="G40" s="10"/>
      <c r="H40" s="10"/>
      <c r="I40" s="10"/>
      <c r="J40" s="10"/>
      <c r="K40" s="10"/>
      <c r="L40" s="10"/>
      <c r="M40" s="10"/>
      <c r="O40" s="63"/>
      <c r="Q40" s="63"/>
      <c r="R40" s="63"/>
      <c r="S40" s="175" t="s">
        <v>113</v>
      </c>
      <c r="T40" s="175"/>
      <c r="U40" s="175"/>
      <c r="V40" s="175"/>
      <c r="W40" s="175"/>
      <c r="X40" s="63"/>
      <c r="Y40" s="63"/>
      <c r="Z40" s="63"/>
      <c r="AA40" s="63"/>
    </row>
  </sheetData>
  <mergeCells count="5">
    <mergeCell ref="E5:AA5"/>
    <mergeCell ref="M12:Q12"/>
    <mergeCell ref="E6:W6"/>
    <mergeCell ref="S40:W40"/>
    <mergeCell ref="A40:B40"/>
  </mergeCells>
  <phoneticPr fontId="0" type="noConversion"/>
  <printOptions horizontalCentered="1"/>
  <pageMargins left="0.19685039370078741" right="0.51181102362204722" top="0.98425196850393704" bottom="0.39370078740157483" header="0.19685039370078741" footer="0.19685039370078741"/>
  <pageSetup paperSize="9" scale="70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569FB-AFB6-4C7B-98E2-44E0DD12CFA3}">
  <dimension ref="A1:V29"/>
  <sheetViews>
    <sheetView showGridLines="0" view="pageBreakPreview" zoomScale="85" zoomScaleNormal="100" zoomScaleSheetLayoutView="85" workbookViewId="0">
      <selection activeCell="C11" sqref="C11"/>
    </sheetView>
  </sheetViews>
  <sheetFormatPr defaultRowHeight="21.75" customHeight="1"/>
  <cols>
    <col min="1" max="1" width="30.7109375" style="26" customWidth="1"/>
    <col min="2" max="2" width="5.7109375" style="26" customWidth="1"/>
    <col min="3" max="3" width="10.7109375" style="26" customWidth="1"/>
    <col min="4" max="4" width="5.5703125" style="26" customWidth="1"/>
    <col min="5" max="5" width="0.5703125" style="25" customWidth="1"/>
    <col min="6" max="6" width="15.7109375" style="25" customWidth="1"/>
    <col min="7" max="7" width="0.85546875" style="25" customWidth="1"/>
    <col min="8" max="8" width="15.7109375" style="25" customWidth="1"/>
    <col min="9" max="9" width="0.85546875" style="25" customWidth="1"/>
    <col min="10" max="10" width="15.7109375" style="25" customWidth="1"/>
    <col min="11" max="11" width="0.85546875" style="25" customWidth="1"/>
    <col min="12" max="12" width="15.7109375" style="25" customWidth="1"/>
    <col min="13" max="13" width="0.85546875" style="25" customWidth="1"/>
    <col min="14" max="14" width="15.7109375" style="25" customWidth="1"/>
    <col min="15" max="15" width="0.85546875" style="25" customWidth="1"/>
    <col min="16" max="16" width="15.7109375" style="25" customWidth="1"/>
    <col min="17" max="17" width="0.85546875" style="25" customWidth="1"/>
    <col min="18" max="18" width="15.7109375" style="25" customWidth="1"/>
    <col min="19" max="19" width="0.85546875" style="25" customWidth="1"/>
    <col min="20" max="20" width="12" style="25" customWidth="1"/>
    <col min="21" max="21" width="0.85546875" style="25" customWidth="1"/>
    <col min="22" max="22" width="12" style="25" customWidth="1"/>
    <col min="23" max="16384" width="9.140625" style="25"/>
  </cols>
  <sheetData>
    <row r="1" spans="1:22" ht="21.75" customHeight="1">
      <c r="A1" s="27" t="s">
        <v>110</v>
      </c>
      <c r="B1" s="27"/>
      <c r="C1" s="27"/>
      <c r="D1" s="27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.75" customHeight="1">
      <c r="A2" s="17" t="s">
        <v>48</v>
      </c>
      <c r="B2" s="17"/>
      <c r="C2" s="17"/>
      <c r="D2" s="17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ht="21.75" customHeight="1">
      <c r="A3" s="27" t="s">
        <v>212</v>
      </c>
      <c r="B3" s="27"/>
      <c r="C3" s="27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1.75" customHeight="1">
      <c r="E4" s="19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9"/>
      <c r="R4" s="1" t="s">
        <v>213</v>
      </c>
    </row>
    <row r="5" spans="1:22" ht="21.75" customHeight="1">
      <c r="E5" s="19"/>
      <c r="F5" s="177" t="s">
        <v>45</v>
      </c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</row>
    <row r="6" spans="1:22" ht="21.75" customHeight="1">
      <c r="E6" s="19"/>
      <c r="F6" s="2"/>
      <c r="G6" s="2"/>
      <c r="J6" s="70"/>
      <c r="K6" s="21"/>
      <c r="L6" s="178" t="s">
        <v>168</v>
      </c>
      <c r="M6" s="178"/>
      <c r="N6" s="178"/>
      <c r="O6" s="178"/>
      <c r="P6" s="178"/>
      <c r="Q6" s="21"/>
      <c r="R6" s="21"/>
    </row>
    <row r="7" spans="1:22" s="2" customFormat="1" ht="21.75" customHeight="1">
      <c r="A7" s="20"/>
      <c r="B7" s="20"/>
      <c r="C7" s="20"/>
      <c r="D7" s="20"/>
      <c r="F7" s="2" t="s">
        <v>11</v>
      </c>
      <c r="J7" s="70"/>
      <c r="L7" s="21" t="s">
        <v>62</v>
      </c>
      <c r="N7" s="21"/>
      <c r="R7" s="49"/>
    </row>
    <row r="8" spans="1:22" s="2" customFormat="1" ht="21.75" customHeight="1">
      <c r="A8" s="20"/>
      <c r="B8" s="20"/>
      <c r="C8" s="20"/>
      <c r="D8" s="20"/>
      <c r="F8" s="2" t="s">
        <v>66</v>
      </c>
      <c r="J8" s="71" t="s">
        <v>121</v>
      </c>
      <c r="L8" s="21" t="s">
        <v>64</v>
      </c>
      <c r="N8" s="21" t="s">
        <v>119</v>
      </c>
      <c r="P8" s="2" t="s">
        <v>2</v>
      </c>
      <c r="R8" s="49"/>
    </row>
    <row r="9" spans="1:22" s="2" customFormat="1" ht="21.75" customHeight="1">
      <c r="A9" s="20"/>
      <c r="B9" s="20"/>
      <c r="C9" s="20"/>
      <c r="D9" s="20"/>
      <c r="F9" s="138" t="s">
        <v>10</v>
      </c>
      <c r="H9" s="138" t="s">
        <v>71</v>
      </c>
      <c r="J9" s="72" t="s">
        <v>122</v>
      </c>
      <c r="L9" s="138" t="s">
        <v>63</v>
      </c>
      <c r="N9" s="138" t="s">
        <v>120</v>
      </c>
      <c r="P9" s="138" t="s">
        <v>171</v>
      </c>
      <c r="R9" s="48" t="s">
        <v>49</v>
      </c>
    </row>
    <row r="10" spans="1:22" ht="21.75" customHeight="1">
      <c r="A10" s="66" t="s">
        <v>95</v>
      </c>
      <c r="B10" s="66"/>
      <c r="C10" s="66"/>
      <c r="D10" s="66"/>
      <c r="F10" s="37">
        <v>1054903750</v>
      </c>
      <c r="G10" s="39"/>
      <c r="H10" s="37">
        <v>1953348039</v>
      </c>
      <c r="I10" s="39"/>
      <c r="J10" s="68" t="s">
        <v>114</v>
      </c>
      <c r="K10" s="37"/>
      <c r="L10" s="37">
        <v>18581860</v>
      </c>
      <c r="M10" s="10"/>
      <c r="N10" s="68">
        <v>0</v>
      </c>
      <c r="O10" s="37"/>
      <c r="P10" s="37">
        <v>132324808</v>
      </c>
      <c r="Q10" s="100">
        <v>132324808</v>
      </c>
      <c r="R10" s="37">
        <f>SUM(C10:P10)</f>
        <v>3159158457</v>
      </c>
    </row>
    <row r="11" spans="1:22" ht="21.75" customHeight="1">
      <c r="A11" s="73" t="s">
        <v>231</v>
      </c>
      <c r="B11" s="73"/>
      <c r="F11" s="68">
        <v>0</v>
      </c>
      <c r="G11" s="68"/>
      <c r="H11" s="68">
        <v>0</v>
      </c>
      <c r="I11" s="68"/>
      <c r="J11" s="68">
        <v>0</v>
      </c>
      <c r="K11" s="68"/>
      <c r="L11" s="68">
        <v>0</v>
      </c>
      <c r="M11" s="68"/>
      <c r="N11" s="68">
        <v>0</v>
      </c>
      <c r="O11" s="68"/>
      <c r="P11" s="100">
        <f>PL!K25</f>
        <v>12246919</v>
      </c>
      <c r="Q11" s="68"/>
      <c r="R11" s="37">
        <f>SUM(F11:P11)</f>
        <v>12246919</v>
      </c>
    </row>
    <row r="12" spans="1:22" ht="21.75" customHeight="1">
      <c r="A12" s="73" t="s">
        <v>210</v>
      </c>
      <c r="B12" s="73"/>
      <c r="F12" s="44">
        <v>0</v>
      </c>
      <c r="G12" s="37"/>
      <c r="H12" s="44">
        <v>0</v>
      </c>
      <c r="I12" s="37"/>
      <c r="J12" s="44">
        <v>0</v>
      </c>
      <c r="K12" s="37"/>
      <c r="L12" s="44">
        <v>0</v>
      </c>
      <c r="M12" s="37"/>
      <c r="N12" s="44">
        <v>0</v>
      </c>
      <c r="O12" s="37"/>
      <c r="P12" s="44">
        <v>-1354913</v>
      </c>
      <c r="Q12" s="23"/>
      <c r="R12" s="44">
        <f>SUM(F12:P12)</f>
        <v>-1354913</v>
      </c>
    </row>
    <row r="13" spans="1:22" ht="21.75" customHeight="1">
      <c r="A13" s="73" t="s">
        <v>211</v>
      </c>
      <c r="B13" s="73"/>
      <c r="F13" s="23">
        <f>SUM(F11:F12)</f>
        <v>0</v>
      </c>
      <c r="G13" s="23"/>
      <c r="H13" s="23">
        <f>SUM(H11:H12)</f>
        <v>0</v>
      </c>
      <c r="I13" s="23"/>
      <c r="J13" s="23">
        <f>SUM(J11:J12)</f>
        <v>0</v>
      </c>
      <c r="K13" s="23"/>
      <c r="L13" s="23">
        <f>SUM(L11:L12)</f>
        <v>0</v>
      </c>
      <c r="M13" s="23"/>
      <c r="N13" s="23">
        <f>SUM(N11:N12)</f>
        <v>0</v>
      </c>
      <c r="O13" s="23"/>
      <c r="P13" s="23">
        <f>SUM(P11:P12)</f>
        <v>10892006</v>
      </c>
      <c r="Q13" s="23"/>
      <c r="R13" s="23">
        <f>SUM(R11:R12)</f>
        <v>10892006</v>
      </c>
    </row>
    <row r="14" spans="1:22" ht="21.75" customHeight="1">
      <c r="A14" s="73" t="s">
        <v>245</v>
      </c>
      <c r="B14" s="73"/>
      <c r="F14" s="68">
        <v>0</v>
      </c>
      <c r="G14" s="68"/>
      <c r="H14" s="68">
        <v>0</v>
      </c>
      <c r="I14" s="68"/>
      <c r="J14" s="68" t="s">
        <v>114</v>
      </c>
      <c r="K14" s="68"/>
      <c r="L14" s="68">
        <v>612346</v>
      </c>
      <c r="M14" s="68"/>
      <c r="N14" s="68" t="s">
        <v>114</v>
      </c>
      <c r="O14" s="68"/>
      <c r="P14" s="68">
        <v>-612346</v>
      </c>
      <c r="Q14" s="68"/>
      <c r="R14" s="39">
        <f>SUM(F14:P14)</f>
        <v>0</v>
      </c>
    </row>
    <row r="15" spans="1:22" ht="21.75" customHeight="1">
      <c r="A15" s="73" t="s">
        <v>260</v>
      </c>
      <c r="B15" s="73"/>
      <c r="F15" s="22">
        <v>0</v>
      </c>
      <c r="G15" s="22"/>
      <c r="H15" s="22">
        <v>0</v>
      </c>
      <c r="I15" s="22"/>
      <c r="J15" s="22">
        <v>-1397494</v>
      </c>
      <c r="K15" s="22"/>
      <c r="L15" s="22">
        <v>0</v>
      </c>
      <c r="M15" s="22"/>
      <c r="N15" s="22">
        <v>1397494</v>
      </c>
      <c r="O15" s="22"/>
      <c r="P15" s="22">
        <v>-1397494</v>
      </c>
      <c r="Q15" s="22"/>
      <c r="R15" s="148">
        <f>SUM(F15:P15)</f>
        <v>-1397494</v>
      </c>
    </row>
    <row r="16" spans="1:22" ht="21.75" customHeight="1">
      <c r="A16" s="73" t="s">
        <v>251</v>
      </c>
      <c r="B16" s="73"/>
      <c r="F16" s="149">
        <v>0</v>
      </c>
      <c r="G16" s="22"/>
      <c r="H16" s="149">
        <v>0</v>
      </c>
      <c r="I16" s="22"/>
      <c r="J16" s="149">
        <v>0</v>
      </c>
      <c r="K16" s="22"/>
      <c r="L16" s="149">
        <v>0</v>
      </c>
      <c r="M16" s="22"/>
      <c r="N16" s="149">
        <v>0</v>
      </c>
      <c r="O16" s="22"/>
      <c r="P16" s="149">
        <v>-58019708</v>
      </c>
      <c r="Q16" s="22"/>
      <c r="R16" s="150">
        <f>SUM(F16:P16)</f>
        <v>-58019708</v>
      </c>
    </row>
    <row r="17" spans="1:22" ht="21.75" customHeight="1" thickBot="1">
      <c r="A17" s="17" t="s">
        <v>222</v>
      </c>
      <c r="B17" s="17"/>
      <c r="C17" s="17"/>
      <c r="D17" s="17"/>
      <c r="F17" s="122">
        <f>SUM(F10:F16)-F13</f>
        <v>1054903750</v>
      </c>
      <c r="G17" s="68"/>
      <c r="H17" s="122">
        <f>SUM(H10:H16)-H13</f>
        <v>1953348039</v>
      </c>
      <c r="I17" s="68"/>
      <c r="J17" s="122">
        <f>SUM(J10:J16)-J13</f>
        <v>-1397494</v>
      </c>
      <c r="K17" s="100"/>
      <c r="L17" s="122">
        <f>SUM(L10:L16)-L13</f>
        <v>19194206</v>
      </c>
      <c r="M17" s="10"/>
      <c r="N17" s="122">
        <f>SUM(N10:N16)-N13</f>
        <v>1397494</v>
      </c>
      <c r="O17" s="10"/>
      <c r="P17" s="122">
        <f>SUM(P10:P16)-P13</f>
        <v>83187266</v>
      </c>
      <c r="Q17" s="100"/>
      <c r="R17" s="122">
        <f>SUM(R10:R16)-R13</f>
        <v>3110633261</v>
      </c>
    </row>
    <row r="18" spans="1:22" ht="21.75" customHeight="1" thickTop="1">
      <c r="A18" s="17"/>
      <c r="B18" s="17"/>
      <c r="C18" s="17"/>
      <c r="D18" s="17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</row>
    <row r="19" spans="1:22" ht="21.75" customHeight="1">
      <c r="A19" s="66" t="s">
        <v>101</v>
      </c>
      <c r="B19" s="66"/>
      <c r="C19" s="66"/>
      <c r="D19" s="66"/>
      <c r="F19" s="37">
        <f>F17</f>
        <v>1054903750</v>
      </c>
      <c r="G19" s="39"/>
      <c r="H19" s="37">
        <f>H17</f>
        <v>1953348039</v>
      </c>
      <c r="I19" s="39"/>
      <c r="J19" s="37">
        <f>J17</f>
        <v>-1397494</v>
      </c>
      <c r="K19" s="37"/>
      <c r="L19" s="37">
        <f>L17</f>
        <v>19194206</v>
      </c>
      <c r="M19" s="37"/>
      <c r="N19" s="37">
        <f>N17</f>
        <v>1397494</v>
      </c>
      <c r="O19" s="37"/>
      <c r="P19" s="37">
        <f>P17</f>
        <v>83187266</v>
      </c>
      <c r="Q19" s="100"/>
      <c r="R19" s="37">
        <f>R17</f>
        <v>3110633261</v>
      </c>
    </row>
    <row r="20" spans="1:22" ht="21.75" customHeight="1">
      <c r="A20" s="73" t="s">
        <v>209</v>
      </c>
      <c r="B20" s="73"/>
      <c r="C20" s="73"/>
      <c r="D20" s="73"/>
      <c r="F20" s="68">
        <v>0</v>
      </c>
      <c r="G20" s="68"/>
      <c r="H20" s="68">
        <v>0</v>
      </c>
      <c r="I20" s="68"/>
      <c r="J20" s="68">
        <v>0</v>
      </c>
      <c r="K20" s="68"/>
      <c r="L20" s="68">
        <v>0</v>
      </c>
      <c r="M20" s="68"/>
      <c r="N20" s="68">
        <v>0</v>
      </c>
      <c r="O20" s="68"/>
      <c r="P20" s="100">
        <f>PL!I25</f>
        <v>-226482282</v>
      </c>
      <c r="Q20" s="68"/>
      <c r="R20" s="37">
        <f>SUM(F20:P20)</f>
        <v>-226482282</v>
      </c>
    </row>
    <row r="21" spans="1:22" ht="21.75" customHeight="1">
      <c r="A21" s="73" t="s">
        <v>210</v>
      </c>
      <c r="B21" s="73"/>
      <c r="F21" s="104">
        <v>0</v>
      </c>
      <c r="G21" s="68"/>
      <c r="H21" s="104">
        <v>0</v>
      </c>
      <c r="I21" s="68"/>
      <c r="J21" s="104">
        <v>0</v>
      </c>
      <c r="K21" s="68"/>
      <c r="L21" s="104">
        <v>0</v>
      </c>
      <c r="M21" s="68"/>
      <c r="N21" s="104">
        <v>0</v>
      </c>
      <c r="O21" s="68"/>
      <c r="P21" s="104">
        <v>14659776</v>
      </c>
      <c r="Q21" s="68"/>
      <c r="R21" s="44">
        <f>SUM(F21:P21)</f>
        <v>14659776</v>
      </c>
    </row>
    <row r="22" spans="1:22" ht="21.75" customHeight="1">
      <c r="A22" s="73" t="s">
        <v>211</v>
      </c>
      <c r="B22" s="73"/>
      <c r="F22" s="23">
        <f>SUM(F20:F21)</f>
        <v>0</v>
      </c>
      <c r="G22" s="23"/>
      <c r="H22" s="23">
        <f>SUM(H20:H21)</f>
        <v>0</v>
      </c>
      <c r="I22" s="23"/>
      <c r="J22" s="23">
        <f>SUM(J20:J21)</f>
        <v>0</v>
      </c>
      <c r="K22" s="23"/>
      <c r="L22" s="23">
        <f>SUM(L20:L21)</f>
        <v>0</v>
      </c>
      <c r="M22" s="23"/>
      <c r="N22" s="23">
        <f>SUM(N20:N21)</f>
        <v>0</v>
      </c>
      <c r="O22" s="23"/>
      <c r="P22" s="23">
        <f>SUM(P20:P21)</f>
        <v>-211822506</v>
      </c>
      <c r="Q22" s="23"/>
      <c r="R22" s="23">
        <f>SUM(R20:R21)</f>
        <v>-211822506</v>
      </c>
    </row>
    <row r="23" spans="1:22" ht="21.75" customHeight="1">
      <c r="A23" s="73" t="s">
        <v>260</v>
      </c>
      <c r="B23" s="73"/>
      <c r="F23" s="68">
        <v>0</v>
      </c>
      <c r="G23" s="68"/>
      <c r="H23" s="68">
        <v>0</v>
      </c>
      <c r="I23" s="68"/>
      <c r="J23" s="68">
        <v>-2543641</v>
      </c>
      <c r="K23" s="68"/>
      <c r="L23" s="68">
        <v>0</v>
      </c>
      <c r="M23" s="68"/>
      <c r="N23" s="68">
        <v>2543641</v>
      </c>
      <c r="O23" s="68"/>
      <c r="P23" s="68">
        <v>-2543641</v>
      </c>
      <c r="Q23" s="68"/>
      <c r="R23" s="39">
        <f>SUM(F23:P23)</f>
        <v>-2543641</v>
      </c>
    </row>
    <row r="24" spans="1:22" ht="21.75" customHeight="1">
      <c r="A24" s="73" t="s">
        <v>251</v>
      </c>
      <c r="B24" s="73"/>
      <c r="F24" s="104">
        <v>0</v>
      </c>
      <c r="G24" s="68"/>
      <c r="H24" s="104">
        <v>0</v>
      </c>
      <c r="I24" s="68"/>
      <c r="J24" s="104">
        <v>0</v>
      </c>
      <c r="K24" s="68"/>
      <c r="L24" s="104">
        <v>0</v>
      </c>
      <c r="M24" s="68"/>
      <c r="N24" s="104">
        <v>0</v>
      </c>
      <c r="O24" s="68"/>
      <c r="P24" s="104">
        <v>-61090603</v>
      </c>
      <c r="Q24" s="68"/>
      <c r="R24" s="44">
        <f>SUM(F24:P24)</f>
        <v>-61090603</v>
      </c>
    </row>
    <row r="25" spans="1:22" ht="21.75" customHeight="1" thickBot="1">
      <c r="A25" s="17" t="s">
        <v>223</v>
      </c>
      <c r="B25" s="17"/>
      <c r="C25" s="17"/>
      <c r="D25" s="17"/>
      <c r="F25" s="24">
        <f>SUM(F19:F24)-F22</f>
        <v>1054903750</v>
      </c>
      <c r="G25" s="23"/>
      <c r="H25" s="24">
        <f>SUM(H19:H24)-H22</f>
        <v>1953348039</v>
      </c>
      <c r="I25" s="22"/>
      <c r="J25" s="24">
        <f>SUM(J19:J24)-J22</f>
        <v>-3941135</v>
      </c>
      <c r="K25" s="22"/>
      <c r="L25" s="24">
        <f>SUM(L19:L24)-L22</f>
        <v>19194206</v>
      </c>
      <c r="M25" s="22"/>
      <c r="N25" s="24">
        <f>SUM(N19:N24)-N22</f>
        <v>3941135</v>
      </c>
      <c r="O25" s="22"/>
      <c r="P25" s="24">
        <f>SUM(P19:P24)-P22</f>
        <v>-192269484</v>
      </c>
      <c r="Q25" s="22"/>
      <c r="R25" s="24">
        <f>SUM(R19:R24)-R22</f>
        <v>2835176511</v>
      </c>
    </row>
    <row r="26" spans="1:22" ht="21.75" customHeight="1" thickTop="1">
      <c r="A26" s="17"/>
      <c r="B26" s="17"/>
      <c r="C26" s="17"/>
      <c r="D26" s="17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</row>
    <row r="27" spans="1:22" ht="21.75" customHeight="1">
      <c r="A27" s="26" t="s">
        <v>1</v>
      </c>
      <c r="G27" s="26"/>
      <c r="S27" s="26"/>
      <c r="U27" s="26"/>
    </row>
    <row r="28" spans="1:22" ht="21.75" customHeight="1">
      <c r="A28" s="62"/>
      <c r="B28" s="62"/>
      <c r="C28" s="63" t="s">
        <v>56</v>
      </c>
      <c r="E28" s="10"/>
      <c r="H28" s="63"/>
      <c r="I28" s="63"/>
      <c r="J28" s="63"/>
      <c r="K28" s="63"/>
      <c r="L28" s="63"/>
      <c r="M28" s="62"/>
      <c r="N28" s="62"/>
      <c r="O28" s="62"/>
      <c r="P28" s="62"/>
      <c r="Q28" s="10" t="s">
        <v>56</v>
      </c>
    </row>
    <row r="29" spans="1:22" ht="21.75" customHeight="1">
      <c r="A29" s="175" t="s">
        <v>111</v>
      </c>
      <c r="B29" s="175"/>
      <c r="C29" s="63"/>
      <c r="D29" s="63"/>
      <c r="E29" s="105"/>
      <c r="F29" s="10"/>
      <c r="G29" s="10"/>
      <c r="H29" s="10"/>
      <c r="J29" s="63"/>
      <c r="K29" s="128"/>
      <c r="L29" s="128"/>
      <c r="M29" s="108"/>
      <c r="N29" s="175" t="s">
        <v>113</v>
      </c>
      <c r="O29" s="175"/>
      <c r="P29" s="175"/>
      <c r="Q29" s="108"/>
      <c r="R29" s="63"/>
    </row>
  </sheetData>
  <mergeCells count="4">
    <mergeCell ref="L6:P6"/>
    <mergeCell ref="F5:R5"/>
    <mergeCell ref="A29:B29"/>
    <mergeCell ref="N29:P29"/>
  </mergeCells>
  <printOptions horizontalCentered="1"/>
  <pageMargins left="0.19685039370078741" right="0.78740157480314965" top="0.98425196850393704" bottom="0.39370078740157483" header="0.19685039370078741" footer="0.19685039370078741"/>
  <pageSetup paperSize="9" scale="80" fitToHeight="2" orientation="landscape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53549</vt:lpwstr>
  </property>
  <property fmtid="{D5CDD505-2E9C-101B-9397-08002B2CF9AE}" pid="4" name="OptimizationTime">
    <vt:lpwstr>20210225_1913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bs&amp;pl(E)</vt:lpstr>
      <vt:lpstr>PL</vt:lpstr>
      <vt:lpstr>Conso</vt:lpstr>
      <vt:lpstr>Separate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2021-02-25T11:56:06Z</cp:lastPrinted>
  <dcterms:created xsi:type="dcterms:W3CDTF">1999-07-15T06:54:43Z</dcterms:created>
  <dcterms:modified xsi:type="dcterms:W3CDTF">2021-02-25T11:56:10Z</dcterms:modified>
</cp:coreProperties>
</file>