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date1904="1" backupFile="1"/>
  <mc:AlternateContent xmlns:mc="http://schemas.openxmlformats.org/markup-compatibility/2006">
    <mc:Choice Requires="x15">
      <x15ac:absPath xmlns:x15ac="http://schemas.microsoft.com/office/spreadsheetml/2010/11/ac" url="D:\ณัฐชยา DATA\SET\2563\YE-20\"/>
    </mc:Choice>
  </mc:AlternateContent>
  <xr:revisionPtr revIDLastSave="0" documentId="13_ncr:1_{34BB5BAA-22C3-4DDA-B854-64FB11848FB6}" xr6:coauthVersionLast="46" xr6:coauthVersionMax="46" xr10:uidLastSave="{00000000-0000-0000-0000-000000000000}"/>
  <bookViews>
    <workbookView xWindow="-120" yWindow="-120" windowWidth="20730" windowHeight="11160" tabRatio="602" xr2:uid="{00000000-000D-0000-FFFF-FFFF00000000}"/>
  </bookViews>
  <sheets>
    <sheet name="b&amp;f" sheetId="1" r:id="rId1"/>
    <sheet name="PL" sheetId="3" r:id="rId2"/>
    <sheet name="CE_conso" sheetId="2" r:id="rId3"/>
    <sheet name="CE_Separate" sheetId="4" r:id="rId4"/>
  </sheets>
  <definedNames>
    <definedName name="_xlnm.Print_Area" localSheetId="0">'b&amp;f'!$A$1:$N$101</definedName>
    <definedName name="_xlnm.Print_Area" localSheetId="2">CE_conso!$A$1:$AC$41</definedName>
    <definedName name="_xlnm.Print_Area" localSheetId="1">PL!$A$1:$M$181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Y37" i="2" l="1"/>
  <c r="AC37" i="2" s="1"/>
  <c r="W37" i="2"/>
  <c r="S15" i="4" l="1"/>
  <c r="U15" i="4" s="1"/>
  <c r="F46" i="3"/>
  <c r="L13" i="3" l="1"/>
  <c r="F14" i="3" l="1"/>
  <c r="L46" i="3" l="1"/>
  <c r="H46" i="3"/>
  <c r="AA31" i="2" l="1"/>
  <c r="M83" i="1"/>
  <c r="I90" i="1"/>
  <c r="I88" i="1"/>
  <c r="I86" i="1"/>
  <c r="I84" i="1"/>
  <c r="I83" i="1"/>
  <c r="K20" i="4"/>
  <c r="E20" i="4"/>
  <c r="S18" i="4"/>
  <c r="S20" i="4" s="1"/>
  <c r="Q18" i="4"/>
  <c r="Q20" i="4" s="1"/>
  <c r="O18" i="4"/>
  <c r="K18" i="4"/>
  <c r="M88" i="1" s="1"/>
  <c r="I18" i="4"/>
  <c r="I20" i="4" s="1"/>
  <c r="G18" i="4"/>
  <c r="G20" i="4" s="1"/>
  <c r="E18" i="4"/>
  <c r="S17" i="4"/>
  <c r="U17" i="4" s="1"/>
  <c r="W26" i="2"/>
  <c r="U26" i="2"/>
  <c r="S26" i="2"/>
  <c r="Q26" i="2"/>
  <c r="M26" i="2"/>
  <c r="K26" i="2"/>
  <c r="I26" i="2"/>
  <c r="G26" i="2"/>
  <c r="E26" i="2"/>
  <c r="W22" i="2"/>
  <c r="Y22" i="2" s="1"/>
  <c r="W19" i="2"/>
  <c r="Y19" i="2" s="1"/>
  <c r="AC19" i="2" s="1"/>
  <c r="W18" i="2"/>
  <c r="Y18" i="2" s="1"/>
  <c r="AC18" i="2" s="1"/>
  <c r="AA17" i="2"/>
  <c r="W17" i="2"/>
  <c r="Y17" i="2" s="1"/>
  <c r="W16" i="2"/>
  <c r="O16" i="2"/>
  <c r="Y23" i="2"/>
  <c r="AC23" i="2" s="1"/>
  <c r="W23" i="2"/>
  <c r="AA13" i="2"/>
  <c r="J46" i="3"/>
  <c r="H39" i="3"/>
  <c r="H47" i="3" s="1"/>
  <c r="L39" i="3"/>
  <c r="L47" i="3" s="1"/>
  <c r="J39" i="3"/>
  <c r="J47" i="3" s="1"/>
  <c r="F39" i="3"/>
  <c r="F47" i="3" s="1"/>
  <c r="L23" i="3"/>
  <c r="J23" i="3"/>
  <c r="H23" i="3"/>
  <c r="F23" i="3"/>
  <c r="M84" i="1" l="1"/>
  <c r="M90" i="1"/>
  <c r="AC22" i="2"/>
  <c r="Y16" i="2"/>
  <c r="AC17" i="2"/>
  <c r="Y36" i="2"/>
  <c r="AC36" i="2" s="1"/>
  <c r="S27" i="4" l="1"/>
  <c r="U27" i="4" s="1"/>
  <c r="Y35" i="2" l="1"/>
  <c r="AC35" i="2" s="1"/>
  <c r="W35" i="2"/>
  <c r="Y32" i="2" l="1"/>
  <c r="W32" i="2"/>
  <c r="S28" i="4" l="1"/>
  <c r="S26" i="4"/>
  <c r="S24" i="4"/>
  <c r="S23" i="4"/>
  <c r="U26" i="4"/>
  <c r="U28" i="4" l="1"/>
  <c r="Y34" i="2"/>
  <c r="AC34" i="2" s="1"/>
  <c r="W34" i="2"/>
  <c r="L160" i="3" l="1"/>
  <c r="J160" i="3"/>
  <c r="H160" i="3"/>
  <c r="F160" i="3"/>
  <c r="S16" i="4"/>
  <c r="U16" i="4" s="1"/>
  <c r="W20" i="2" l="1"/>
  <c r="Y20" i="2" s="1"/>
  <c r="AC20" i="2" s="1"/>
  <c r="E15" i="2"/>
  <c r="E24" i="2" l="1"/>
  <c r="I82" i="1" s="1"/>
  <c r="Y38" i="2" l="1"/>
  <c r="AC38" i="2" s="1"/>
  <c r="W38" i="2"/>
  <c r="Y28" i="2" l="1"/>
  <c r="AC28" i="2" s="1"/>
  <c r="M64" i="1" l="1"/>
  <c r="K64" i="1"/>
  <c r="G64" i="1"/>
  <c r="I64" i="1"/>
  <c r="U21" i="4" l="1"/>
  <c r="Q22" i="4"/>
  <c r="O22" i="4"/>
  <c r="K22" i="4"/>
  <c r="I22" i="4"/>
  <c r="G22" i="4"/>
  <c r="E22" i="4"/>
  <c r="W30" i="2"/>
  <c r="U30" i="2"/>
  <c r="S30" i="2"/>
  <c r="Q30" i="2"/>
  <c r="M30" i="2"/>
  <c r="K30" i="2"/>
  <c r="I30" i="2"/>
  <c r="G30" i="2"/>
  <c r="E30" i="2"/>
  <c r="U24" i="4" l="1"/>
  <c r="S13" i="4"/>
  <c r="S12" i="4"/>
  <c r="S25" i="4"/>
  <c r="Q25" i="4"/>
  <c r="O25" i="4"/>
  <c r="O29" i="4" s="1"/>
  <c r="K25" i="4"/>
  <c r="I25" i="4"/>
  <c r="G25" i="4"/>
  <c r="E25" i="4"/>
  <c r="S22" i="4"/>
  <c r="Q14" i="4"/>
  <c r="K14" i="4"/>
  <c r="I14" i="4"/>
  <c r="G14" i="4"/>
  <c r="E14" i="4"/>
  <c r="M82" i="1" s="1"/>
  <c r="O14" i="4"/>
  <c r="S11" i="4"/>
  <c r="U11" i="4" s="1"/>
  <c r="G29" i="4" l="1"/>
  <c r="K83" i="1" s="1"/>
  <c r="K29" i="4"/>
  <c r="K88" i="1" s="1"/>
  <c r="E29" i="4"/>
  <c r="K82" i="1" s="1"/>
  <c r="Q29" i="4"/>
  <c r="I29" i="4"/>
  <c r="K84" i="1" s="1"/>
  <c r="S29" i="4"/>
  <c r="K90" i="1" s="1"/>
  <c r="U13" i="4"/>
  <c r="S14" i="4"/>
  <c r="W12" i="2" l="1"/>
  <c r="I15" i="1"/>
  <c r="L142" i="3"/>
  <c r="J142" i="3"/>
  <c r="H142" i="3"/>
  <c r="Y12" i="2" l="1"/>
  <c r="H14" i="3"/>
  <c r="AC12" i="2" l="1"/>
  <c r="H24" i="3"/>
  <c r="H28" i="3" s="1"/>
  <c r="Q15" i="2"/>
  <c r="Q24" i="2" s="1"/>
  <c r="H30" i="3" l="1"/>
  <c r="H48" i="3" s="1"/>
  <c r="H66" i="3" s="1"/>
  <c r="H64" i="3" s="1"/>
  <c r="H80" i="3"/>
  <c r="U33" i="2" l="1"/>
  <c r="U39" i="2" s="1"/>
  <c r="W13" i="2"/>
  <c r="U15" i="2"/>
  <c r="U24" i="2" s="1"/>
  <c r="W14" i="2" l="1"/>
  <c r="Y14" i="2" s="1"/>
  <c r="S15" i="2"/>
  <c r="S24" i="2" s="1"/>
  <c r="F142" i="3"/>
  <c r="W15" i="2" l="1"/>
  <c r="W24" i="2" s="1"/>
  <c r="M15" i="1" l="1"/>
  <c r="G26" i="1"/>
  <c r="M26" i="1"/>
  <c r="K26" i="1"/>
  <c r="I26" i="1"/>
  <c r="M27" i="1" l="1"/>
  <c r="K33" i="2" l="1"/>
  <c r="K39" i="2" s="1"/>
  <c r="K15" i="2"/>
  <c r="K24" i="2" s="1"/>
  <c r="G86" i="1" l="1"/>
  <c r="G50" i="1"/>
  <c r="M50" i="1"/>
  <c r="K50" i="1"/>
  <c r="I50" i="1"/>
  <c r="J14" i="3" l="1"/>
  <c r="L14" i="3"/>
  <c r="L24" i="3" s="1"/>
  <c r="L28" i="3" s="1"/>
  <c r="L80" i="3" s="1"/>
  <c r="L104" i="3" s="1"/>
  <c r="L117" i="3" s="1"/>
  <c r="J24" i="3" l="1"/>
  <c r="J28" i="3" s="1"/>
  <c r="J80" i="3" s="1"/>
  <c r="F24" i="3"/>
  <c r="K15" i="1"/>
  <c r="G15" i="1"/>
  <c r="AC14" i="2"/>
  <c r="M15" i="2"/>
  <c r="M24" i="2" s="1"/>
  <c r="I15" i="2"/>
  <c r="I24" i="2" s="1"/>
  <c r="G15" i="2"/>
  <c r="G24" i="2" s="1"/>
  <c r="M65" i="1"/>
  <c r="M33" i="2"/>
  <c r="M39" i="2" s="1"/>
  <c r="I33" i="2"/>
  <c r="I39" i="2" s="1"/>
  <c r="G33" i="2"/>
  <c r="G39" i="2" s="1"/>
  <c r="E33" i="2"/>
  <c r="E39" i="2" s="1"/>
  <c r="G82" i="1" s="1"/>
  <c r="F28" i="3" l="1"/>
  <c r="F80" i="3" s="1"/>
  <c r="AC32" i="2"/>
  <c r="I65" i="1"/>
  <c r="G83" i="1"/>
  <c r="G88" i="1"/>
  <c r="G84" i="1"/>
  <c r="S33" i="2"/>
  <c r="S39" i="2" s="1"/>
  <c r="K65" i="1"/>
  <c r="G65" i="1"/>
  <c r="G27" i="1"/>
  <c r="K27" i="1"/>
  <c r="AA33" i="2"/>
  <c r="I27" i="1"/>
  <c r="AA15" i="2"/>
  <c r="AA24" i="2" s="1"/>
  <c r="I92" i="1" l="1"/>
  <c r="AA26" i="2"/>
  <c r="AA30" i="2" s="1"/>
  <c r="AA39" i="2" s="1"/>
  <c r="G92" i="1" s="1"/>
  <c r="L120" i="3"/>
  <c r="L162" i="3" s="1"/>
  <c r="J30" i="3"/>
  <c r="F30" i="3"/>
  <c r="F61" i="3" s="1"/>
  <c r="F59" i="3" s="1"/>
  <c r="O31" i="2" l="1"/>
  <c r="Y31" i="2" s="1"/>
  <c r="Y33" i="2" s="1"/>
  <c r="F48" i="3"/>
  <c r="F66" i="3" s="1"/>
  <c r="F64" i="3" s="1"/>
  <c r="J48" i="3"/>
  <c r="J64" i="3" s="1"/>
  <c r="L164" i="3"/>
  <c r="H104" i="3"/>
  <c r="J104" i="3"/>
  <c r="L30" i="3"/>
  <c r="H61" i="3"/>
  <c r="H59" i="3" s="1"/>
  <c r="O13" i="2" s="1"/>
  <c r="J59" i="3"/>
  <c r="M23" i="4" s="1"/>
  <c r="M25" i="4" s="1"/>
  <c r="F104" i="3"/>
  <c r="W31" i="2"/>
  <c r="W33" i="2" s="1"/>
  <c r="U23" i="4" l="1"/>
  <c r="U25" i="4" s="1"/>
  <c r="Y13" i="2"/>
  <c r="H69" i="3"/>
  <c r="F117" i="3"/>
  <c r="J117" i="3"/>
  <c r="J120" i="3" s="1"/>
  <c r="J162" i="3" s="1"/>
  <c r="J164" i="3" s="1"/>
  <c r="H117" i="3"/>
  <c r="H120" i="3" s="1"/>
  <c r="H162" i="3" s="1"/>
  <c r="H164" i="3" s="1"/>
  <c r="W39" i="2"/>
  <c r="G90" i="1" s="1"/>
  <c r="O33" i="2"/>
  <c r="L48" i="3"/>
  <c r="L64" i="3" s="1"/>
  <c r="L59" i="3"/>
  <c r="Q33" i="2"/>
  <c r="Q39" i="2" s="1"/>
  <c r="F120" i="3" l="1"/>
  <c r="F162" i="3" s="1"/>
  <c r="F164" i="3" s="1"/>
  <c r="M12" i="4"/>
  <c r="U12" i="4" s="1"/>
  <c r="Y15" i="2"/>
  <c r="Y24" i="2" s="1"/>
  <c r="Y26" i="2" s="1"/>
  <c r="AC31" i="2"/>
  <c r="AC13" i="2"/>
  <c r="O15" i="2"/>
  <c r="O24" i="2" s="1"/>
  <c r="M14" i="4" l="1"/>
  <c r="M18" i="4" s="1"/>
  <c r="Y30" i="2"/>
  <c r="Y39" i="2" s="1"/>
  <c r="AC26" i="2"/>
  <c r="AC30" i="2" s="1"/>
  <c r="O26" i="2"/>
  <c r="O30" i="2" s="1"/>
  <c r="O39" i="2" s="1"/>
  <c r="G89" i="1" s="1"/>
  <c r="G91" i="1" s="1"/>
  <c r="G93" i="1" s="1"/>
  <c r="G94" i="1" s="1"/>
  <c r="G95" i="1" s="1"/>
  <c r="I89" i="1"/>
  <c r="I91" i="1" s="1"/>
  <c r="I93" i="1" s="1"/>
  <c r="I94" i="1" s="1"/>
  <c r="I95" i="1" s="1"/>
  <c r="U14" i="4"/>
  <c r="U18" i="4" s="1"/>
  <c r="AC15" i="2"/>
  <c r="AC24" i="2" s="1"/>
  <c r="AC33" i="2"/>
  <c r="AC39" i="2" l="1"/>
  <c r="M89" i="1"/>
  <c r="M91" i="1" s="1"/>
  <c r="M93" i="1" s="1"/>
  <c r="M94" i="1" s="1"/>
  <c r="M95" i="1" s="1"/>
  <c r="U20" i="4"/>
  <c r="U22" i="4" s="1"/>
  <c r="U29" i="4" s="1"/>
  <c r="M22" i="4" l="1"/>
  <c r="M29" i="4" s="1"/>
  <c r="K89" i="1" s="1"/>
  <c r="K91" i="1" s="1"/>
  <c r="K93" i="1" s="1"/>
  <c r="K94" i="1" s="1"/>
  <c r="K95" i="1" s="1"/>
</calcChain>
</file>

<file path=xl/sharedStrings.xml><?xml version="1.0" encoding="utf-8"?>
<sst xmlns="http://schemas.openxmlformats.org/spreadsheetml/2006/main" count="401" uniqueCount="269">
  <si>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</si>
  <si>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</si>
  <si>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</si>
  <si>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</si>
  <si>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</si>
  <si>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</si>
  <si>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</si>
  <si>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</si>
  <si>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</si>
  <si>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</si>
  <si>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รวมสินทรัพย์ไม่หมุนเวียน</t>
  </si>
  <si>
    <t>สินทรัพย์ไม่หมุนเวียน</t>
  </si>
  <si>
    <t>ยังไม่ได้จัดสรร</t>
  </si>
  <si>
    <t>งบแสดงการเปลี่ยนแปลงส่วนของผู้ถือหุ้น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</si>
  <si>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</si>
  <si>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</si>
  <si>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</si>
  <si>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สินทรัพย์</t>
  </si>
  <si>
    <t>สินทรัพย์หมุนเวียนอื่น</t>
  </si>
  <si>
    <t>สินค้าคงเหลือ</t>
  </si>
  <si>
    <t>หนี้สินและส่วนของผู้ถือหุ้น</t>
  </si>
  <si>
    <t>หนี้สินหมุนเวียนอื่น</t>
  </si>
  <si>
    <t>ทุนเรือนหุ้น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</si>
  <si>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</si>
  <si>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</si>
  <si>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</si>
  <si>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</si>
  <si>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</si>
  <si>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ค่าใช้จ่ายในการบริหาร</t>
  </si>
  <si>
    <t>เงินสดและรายการเทียบเท่าเงินสด</t>
  </si>
  <si>
    <t>กรรมการ</t>
  </si>
  <si>
    <t>งบแสดงฐานะการเงิน</t>
  </si>
  <si>
    <t>งบแสดงฐานะการเงิน (ต่อ)</t>
  </si>
  <si>
    <t>งบการเงินรวม</t>
  </si>
  <si>
    <t>งบการเงินเฉพาะกิจการ</t>
  </si>
  <si>
    <t>เงินลงทุนในบริษัทย่อย</t>
  </si>
  <si>
    <t>ผลต่างจากการ</t>
  </si>
  <si>
    <t>แปลงค่า</t>
  </si>
  <si>
    <t>งบการเงิน</t>
  </si>
  <si>
    <t>สำรองผลประโยชน์ระยะยาวของพนักงาน</t>
  </si>
  <si>
    <t>งบกระแสเงินสด</t>
  </si>
  <si>
    <t>กระแสเงินสดจากกิจกรรมดำเนินงาน</t>
  </si>
  <si>
    <t xml:space="preserve">   เป็นเงินสดรับ(จ่าย)จากกิจกรรมดำเนินงาน</t>
  </si>
  <si>
    <t xml:space="preserve">   สำรองผลประโยชน์ระยะยาวของพนักงาน</t>
  </si>
  <si>
    <t xml:space="preserve">   ดอกเบี้ยรับ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</si>
  <si>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</si>
  <si>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</si>
  <si>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</si>
  <si>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</si>
  <si>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</si>
  <si>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</si>
  <si>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</si>
  <si>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รวม</t>
  </si>
  <si>
    <t>ลูกหนี้การค้าและลูกหนี้อื่น</t>
  </si>
  <si>
    <t>เจ้าหนี้การค้าและเจ้าหนี้อื่น</t>
  </si>
  <si>
    <t>ภาษีเงินได้ค้างจ่าย</t>
  </si>
  <si>
    <t xml:space="preserve">   ทุนจดทะเบียน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</si>
  <si>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</si>
  <si>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</si>
  <si>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จัดสรรแล้ว -</t>
  </si>
  <si>
    <t>สำรอง</t>
  </si>
  <si>
    <t>ตามกฎหมาย</t>
  </si>
  <si>
    <t xml:space="preserve">    ทุนออกจำหน่ายและชำระเต็มมูลค่าแล้ว</t>
  </si>
  <si>
    <t>องค์ประกอบอื่นของส่วนของผู้ถือหุ้น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</si>
  <si>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</si>
  <si>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</si>
  <si>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</si>
  <si>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</si>
  <si>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ส่วนเกินมูลค่า</t>
  </si>
  <si>
    <t>หุ้นสามัญ</t>
  </si>
  <si>
    <t xml:space="preserve">   หนี้สินไม่หมุนเวียนอื่น</t>
  </si>
  <si>
    <t xml:space="preserve">กำไรขาดทุนเบ็ดเสร็จอื่น: 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</si>
  <si>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</si>
  <si>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</si>
  <si>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รายการที่จะถูกบันทึกในส่วนของกำไรหรือขาดทุนในภายหลัง</t>
  </si>
  <si>
    <t>รวมองค์ประกอบ</t>
  </si>
  <si>
    <t>อื่นของส่วนของ</t>
  </si>
  <si>
    <t>ผู้ถือหุ้น</t>
  </si>
  <si>
    <t>ชำระแล้ว</t>
  </si>
  <si>
    <t>ที่ออกและ</t>
  </si>
  <si>
    <t>หนี้สินไม่หมุนเวียนอื่น</t>
  </si>
  <si>
    <t>หนี้สินและส่วนของผู้ถือหุ้น (ต่อ)</t>
  </si>
  <si>
    <t>ยอดคงเหลือ ณ วันที่ 1 มกราคม 2562</t>
  </si>
  <si>
    <t>เงินสดและรายการเทียบเท่าเงินสดเพิ่มขึ้น(ลดลง)สุทธิ</t>
  </si>
  <si>
    <t>เงินปันผลรับ</t>
  </si>
  <si>
    <t xml:space="preserve">   เงินปันผลรับ</t>
  </si>
  <si>
    <t>กระแสเงินสดจากกิจกรรมจัดหาเงิน</t>
  </si>
  <si>
    <t xml:space="preserve">   ดอกเบี้ยจ่าย</t>
  </si>
  <si>
    <t>เงินสดสุทธิจาก(ใช้ไปใน)กิจกรรมลงทุน</t>
  </si>
  <si>
    <t>ยอดคงเหลือ ณ วันที่ 1 มกราคม 2563</t>
  </si>
  <si>
    <t>2563</t>
  </si>
  <si>
    <t>ค่าความนิยม</t>
  </si>
  <si>
    <t>ส่วนของผู้มีส่วนได้</t>
  </si>
  <si>
    <t>อำนาจควบคุม</t>
  </si>
  <si>
    <t>ของบริษัทย่อย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</si>
  <si>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</si>
  <si>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</si>
  <si>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สินทรัพย์ไม่หมุนเวียนอื่น</t>
  </si>
  <si>
    <t>เงินกู้ยืมระยะสั้นจากสถาบันการเงิน</t>
  </si>
  <si>
    <t>ประมาณการหนี้สินไม่หมุนเวียนอื่น</t>
  </si>
  <si>
    <t>นายนาดิม ซาเวียร์ ซาลฮานี</t>
  </si>
  <si>
    <t>หุ้นทุนซื้อคืน</t>
  </si>
  <si>
    <t xml:space="preserve">   สินทรัพย์ไม่หมุนเวียนอื่น</t>
  </si>
  <si>
    <t>เงินสดรับจากเงินกู้ยืมระยะสั้นจากสถาบันการเงิน</t>
  </si>
  <si>
    <t xml:space="preserve">   ของบริษัทย่อย</t>
  </si>
  <si>
    <t>การแบ่งปันกำไร(ขาดทุน)</t>
  </si>
  <si>
    <t xml:space="preserve">กำไร(ขาดทุน)ต่อหุ้นขั้นพื้นฐาน </t>
  </si>
  <si>
    <t xml:space="preserve">   จัดสรรแล้ว - สำรองตามกฎหมาย</t>
  </si>
  <si>
    <t>ของบริษัทฯ</t>
  </si>
  <si>
    <t>บริษัท ทรัพย์ศรีไทย จำกัด (มหาชน) และบริษัทย่อย</t>
  </si>
  <si>
    <t>รายได้เงินปันผลรับ</t>
  </si>
  <si>
    <t>ต้นทุนการให้บริการ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</si>
  <si>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</si>
  <si>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</si>
  <si>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</si>
  <si>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ส่วนของเงินกู้ยืมระยะยาวที่ถึงกำหนดชำระ</t>
  </si>
  <si>
    <t xml:space="preserve">   ภายในหนึ่งปี</t>
  </si>
  <si>
    <t xml:space="preserve">   ขาดทุนจากการปรับลดมูลค่าสินค้าคงเหลือ</t>
  </si>
  <si>
    <t xml:space="preserve">   ค่าเสื่อมราคาและค่าตัดจำหน่าย</t>
  </si>
  <si>
    <t>เงินลงทุนชั่วคราวลดลง</t>
  </si>
  <si>
    <t>ดอกเบี้ยรับ</t>
  </si>
  <si>
    <t>เงินปันผลจ่ายให้ผู้มีส่วนได้เสียที่ไม่มีอำนาจควบคุม</t>
  </si>
  <si>
    <t>ส่วนที่เป็นของผู้มีส่วนได้เสียที่ไม่มีอำนาจควบคุมของบริษัทย่อย</t>
  </si>
  <si>
    <t>วัดมูลค่าเงินลงทุน</t>
  </si>
  <si>
    <t>ในหลักทรัพย์เผื่อขาย</t>
  </si>
  <si>
    <t>ส่วนเกินทุนจาก</t>
  </si>
  <si>
    <t>การเปลี่ยนแปลง</t>
  </si>
  <si>
    <t>สัดส่วนการถือหุ้น</t>
  </si>
  <si>
    <t>ในบริษัทย่อย</t>
  </si>
  <si>
    <t>การตีราคาที่ดิน</t>
  </si>
  <si>
    <t>กำไรขาดทุนเบ็ดเสร็จอื่น</t>
  </si>
  <si>
    <t>กำไรสะสม</t>
  </si>
  <si>
    <t>องค์ประกอบอื่น</t>
  </si>
  <si>
    <t>ของส่วนของผู้ถือหุ้น</t>
  </si>
  <si>
    <t>ส่วนของหุ้นกู้ระยะยาวที่ถึงกำหนดชำระ</t>
  </si>
  <si>
    <t>-</t>
  </si>
  <si>
    <t>หนี้สินภาษีเงินได้รอการตัดบัญชี</t>
  </si>
  <si>
    <t xml:space="preserve">   ยังไม่ได้จัดสรร </t>
  </si>
  <si>
    <t>สินทรัพย์สิทธิการใช้</t>
  </si>
  <si>
    <t>สินทรัพย์ทางการเงินหมุนเวียนอื่น</t>
  </si>
  <si>
    <t>รายได้จากการขาย</t>
  </si>
  <si>
    <t>รายได้จากการให้บริการ</t>
  </si>
  <si>
    <t>ต้นทุนขาย</t>
  </si>
  <si>
    <t>ต้นทุนทางการเงิน</t>
  </si>
  <si>
    <t>งบกำไรขาดทุนเบ็ดเสร็จ (ต่อ)</t>
  </si>
  <si>
    <t>งบกำไรขาดทุนเบ็ดเสร็จ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</si>
  <si>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</si>
  <si>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</si>
  <si>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</si>
  <si>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เงินกู้ยืมระยะยาว  - สุทธิจากส่วนที่</t>
  </si>
  <si>
    <t>หุ้นกู้ระยะยาว  - สุทธิจากส่วนที่</t>
  </si>
  <si>
    <t>ยอดคงเหลือ ณ วันที่ 1 มกราคม 2563 - หลังการปรับปรุง</t>
  </si>
  <si>
    <t>เงินลงทุนชั่วคราว</t>
  </si>
  <si>
    <t>ส่วนเกินมูลค่าหุ้นสามัญ</t>
  </si>
  <si>
    <t>ส่วนเกินทุนหุ้นทุนซื้อคืน</t>
  </si>
  <si>
    <t>ค่าใช้จ่ายในการขายและจัดจำหน่าย</t>
  </si>
  <si>
    <t>ส่วนเกินทุน</t>
  </si>
  <si>
    <t>งบแสดงการเปลี่ยนแปลงส่วนของผู้ถือหุ้น (ต่อ)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</si>
  <si>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</si>
  <si>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</t>
  </si>
  <si>
    <t>สินทรัพย์ไม่มีตัวตน</t>
  </si>
  <si>
    <t>ส่วนของหนี้สินตามสัญญาเช่าทางการเงินที่ถึง</t>
  </si>
  <si>
    <t xml:space="preserve">   กำหนดชำระภายในหนึ่งปี</t>
  </si>
  <si>
    <t>หนี้สินตามสัญญาเช่าการเงิน - สุทธิจากส่วนที่</t>
  </si>
  <si>
    <t xml:space="preserve">ผลสะสมจากการเปลี่ยนแปลงนโยบายการบัญชี </t>
  </si>
  <si>
    <t xml:space="preserve">ยอดคงเหลือ ณ วันที่ 1 มกราคม 2563 </t>
  </si>
  <si>
    <t xml:space="preserve">   - หลังการปรับปรุง</t>
  </si>
  <si>
    <t xml:space="preserve">   ขาดทุน(กำไร)จากการจำหน่าย/ตัดจำหน่ายสินทรัพย์</t>
  </si>
  <si>
    <t>เงินสดจ่ายหนี้สินภายใต้สัญญาเช่า</t>
  </si>
  <si>
    <t>กำไร(ขาดทุน)ก่อนภาษีเงินได้</t>
  </si>
  <si>
    <t>กำไร(ขาดทุน)ส่วนที่เป็นส่วนของผู้ถือหุ้นของบริษัทฯ</t>
  </si>
  <si>
    <t>กำไร(ขาดทุน)ก่อนภาษี</t>
  </si>
  <si>
    <t>รายการปรับกระทบยอดกำไร(ขาดทุน)ก่อนภาษี</t>
  </si>
  <si>
    <t>เงินสดจ่ายดอกเบี้ย</t>
  </si>
  <si>
    <t>กำไร(ขาดทุน)จากกิจกรรมดำเนินงาน</t>
  </si>
  <si>
    <t>เงินสดรับจากเงินกู้ยืมระยะยาว</t>
  </si>
  <si>
    <t>เงินสดจ่ายเพื่อซื้อคืนหุ้นทุนซื้อคืนของบริษัทย่อย</t>
  </si>
  <si>
    <t>เงินฝากธนาคารที่มีภาระค้ำประกัน</t>
  </si>
  <si>
    <t>ส่วนเกินทุนจากการเปลี่ยนแปลงสัดส่วน</t>
  </si>
  <si>
    <t xml:space="preserve">    การถือหุ้นในบริษัทย่อย</t>
  </si>
  <si>
    <t>ข้อมูลกระแสเงินสดเปิดเผยเพิ่มเติม</t>
  </si>
  <si>
    <t>รายการที่ไม่ใช่เงินสด</t>
  </si>
  <si>
    <t xml:space="preserve">   สินทรัพย์สิทธิการใช้เพิ่มขึ้น</t>
  </si>
  <si>
    <t xml:space="preserve">   เจ้าหนี้ค่าอาคารและอุปกรณ์</t>
  </si>
  <si>
    <t>เสียที่ไม่มี</t>
  </si>
  <si>
    <t xml:space="preserve">   เงินฝากธนาคารที่มีภาระค้ำประกัน</t>
  </si>
  <si>
    <t>เงินสดจ่ายซื้อสินทรัพย์ไม่มีตัวตน</t>
  </si>
  <si>
    <t>เงินสดจ่ายซื้อสินทรัพย์สิทธิการใช้</t>
  </si>
  <si>
    <t>เงินสดจ่ายหนี้สินภายใต้สัญญาเช่าการเงิน</t>
  </si>
  <si>
    <t>เงินสดรับจากการขายและเช่ากลับคืน</t>
  </si>
  <si>
    <t>ผลต่างจากการแปลงค่างบการเงิน</t>
  </si>
  <si>
    <t xml:space="preserve">   ค่าใช้จ่ายหุ้นกู้รอตัดบัญชีตัดจ่าย</t>
  </si>
  <si>
    <t>เงินสดรับจากผู้มีส่วนได้เสียที่ไม่มีอำนาจควบคุมจากการ</t>
  </si>
  <si>
    <t xml:space="preserve">   ออกหุ้นสามัญของบริษัทย่อย</t>
  </si>
  <si>
    <t>เงินปันผลจ่ายแก่ผู้ถือหุ้นของบริษัทฯ</t>
  </si>
  <si>
    <t xml:space="preserve">   ค่าเผื่อผลขาดทุนด้านเครดิตที่คาดว่าจะเกิดขึ้น</t>
  </si>
  <si>
    <t>เงินสดรับจากการออกหุ้นกู้</t>
  </si>
  <si>
    <t xml:space="preserve">        หุ้นสามัญ 808,297,965 หุ้น มูลค่าหุ้นละ 1 บาท</t>
  </si>
  <si>
    <t xml:space="preserve">        หุ้นสามัญ 501,387,864 หุ้น มูลค่าหุ้นละ 1 บาท</t>
  </si>
  <si>
    <t>กำไรขาดทุน:</t>
  </si>
  <si>
    <t>กำไร(ขาดทุน)จากการ</t>
  </si>
  <si>
    <t xml:space="preserve">   หนี้สูญและค่าเผื่อหนี้สงสัยจะสูญ</t>
  </si>
  <si>
    <t>เงินสดจ่ายซื้อสินทรัพย์ทางการเงินอื่น</t>
  </si>
  <si>
    <t>ไถ่ถอนหุ้นกู้</t>
  </si>
  <si>
    <t>เงินสดจากกิจกรรมดำเนินงาน</t>
  </si>
  <si>
    <t>เงินสดสุทธิจากกิจกรรมดำเนินงาน</t>
  </si>
  <si>
    <t xml:space="preserve">   ส่วนลดค่าเช่าจากผู้ให้เช่า</t>
  </si>
  <si>
    <t>เงินสดรับจากเงินให้กู้ยืมระยะสั้นแก่กิจการที่เกี่ยวข้องกัน</t>
  </si>
  <si>
    <t>(หน่วย: บาท)</t>
  </si>
  <si>
    <t>ณ วันที่ 31 ธันวาคม 2563</t>
  </si>
  <si>
    <t>สำหรับปีสิ้นสุดวันที่ 31 ธันวาคม 2563</t>
  </si>
  <si>
    <t>ยอดคงเหลือ ณ วันที่ 31 ธันวาคม 2562</t>
  </si>
  <si>
    <t>ยอดคงเหลือ ณ วันที่ 31 ธันวาคม 2563</t>
  </si>
  <si>
    <t>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</si>
  <si>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</si>
  <si>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</si>
  <si>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กำไร(ขาดทุน)สำหรับปี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</si>
  <si>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</si>
  <si>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</si>
  <si>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กำไรจากการจำหน่ายเงินลงทุน</t>
  </si>
  <si>
    <t>ขาดทุนจากการจำหน่ายเงินลงทุน</t>
  </si>
  <si>
    <t xml:space="preserve">   - สุทธิภาษีเงินได้</t>
  </si>
  <si>
    <t>ผลกำไรจากการวัดมูลค่าเงินลงทุนในหลักทรัพย์เผื่อขาย</t>
  </si>
  <si>
    <t>รายการที่จะไม่ถูกบันทึกในส่วนของกำไรหรือขาดทุนในภายหลัง</t>
  </si>
  <si>
    <t>ผลกำไร(ขาดทุน)จากการประมาณการตามหลักคณิตศาสตร์ประกันภัย</t>
  </si>
  <si>
    <t xml:space="preserve">   จ่ายภาษีเงินได้</t>
  </si>
  <si>
    <t xml:space="preserve">   ค่าใช้จ่ายอื่น</t>
  </si>
  <si>
    <t xml:space="preserve">   ขาดทุน(กำไร)จากการจำหน่ายเงินลงทุน</t>
  </si>
  <si>
    <t xml:space="preserve">   ประมาณการหนี้สินไม่หมุนเวียนอื่น</t>
  </si>
  <si>
    <t xml:space="preserve">   ค่าใช้จ่ายประมาณการหนี้สินไม่หมุนเวียนอื่น</t>
  </si>
  <si>
    <t xml:space="preserve">   ผลขาดทุนในบริษัทย่อยที่สูญเสียการควบคุมจากการจำหน่ายเงินลงทุน</t>
  </si>
  <si>
    <t>เงินสดรับจากการขายเงินลงทุนในบริษัทย่อย</t>
  </si>
  <si>
    <t>เงินสดจ่ายเพื่อซื้อเงินลงทุนในบริษัทย่อย</t>
  </si>
  <si>
    <t>เงินสดจ่ายซื้อส่วนปรับปรุงอาคารและอุปกรณ์</t>
  </si>
  <si>
    <t>เงินสดรับจากการจำหน่ายอุปกรณ์</t>
  </si>
  <si>
    <t>กลับรายการขาดทุนจากหลักทรัพย์เผื่อขาย</t>
  </si>
  <si>
    <t>ขายเงินลงทุนในบริษัทย่อยโดยเสียการควบคุม</t>
  </si>
  <si>
    <t>ออกหุ้นสามัญของบริษัทย่อย</t>
  </si>
  <si>
    <t>ผลกระทบจากหุ้นทุนซื้อคืนของบริษัทย่อย</t>
  </si>
  <si>
    <t>เงินปันผลของบริษัทย่อยจ่ายให้แก่ส่วนได้เสีย</t>
  </si>
  <si>
    <t>ที่ไม่มีอำนาจควบคุม</t>
  </si>
  <si>
    <t xml:space="preserve">   ตัดจำหน่ายภาษี หัก ณ ที่จ่าย</t>
  </si>
  <si>
    <t>7, 10</t>
  </si>
  <si>
    <t>7, 24</t>
  </si>
  <si>
    <t>รายได้ทางการเงิน</t>
  </si>
  <si>
    <t xml:space="preserve">   (หมายเหตุ 4)</t>
  </si>
  <si>
    <t>ขาดทุนจากการปรับมูลค่าอสังหาริมทรัพย์เพื่อการลงทุน</t>
  </si>
  <si>
    <t>การเปลี่ยนแปลงในส่วนเกินทุนจากการตีราคาที่ดิน - สุทธิภาษีเงินได้</t>
  </si>
  <si>
    <t>ผลสะสมจากการเปลี่ยนแปลงนโยบายการบัญชี (หมายเหตุ 4)</t>
  </si>
  <si>
    <t>ขาดทุนจากการด้อยค่าของสินทรัพย์</t>
  </si>
  <si>
    <t xml:space="preserve">   กำไรจากการวัดมูลค่าสินทรัพย์ทางการเงิน</t>
  </si>
  <si>
    <t xml:space="preserve">   เงินสดรับจากการคืนเงินภาษี</t>
  </si>
  <si>
    <t xml:space="preserve">จำนวนหุ้นสามัญถัวเฉลี่ยถ่วงน้ำหนัก </t>
  </si>
  <si>
    <t>เงินสดรับจากการขายสินทรัพย์ทางการเงินอื่น</t>
  </si>
  <si>
    <t>เงินปันผลจ่าย (หมายเหตุ 37)</t>
  </si>
  <si>
    <t>โอนไปเป็นสำรองตามกฎหมาย (หมายเหตุ 31)</t>
  </si>
  <si>
    <t>หุ้นปันผล (หมายเหตุ 29)</t>
  </si>
  <si>
    <t>หุ้นทุนซื้อคืนของบริษัทย่อย (หมายเหตุ 31)</t>
  </si>
  <si>
    <t xml:space="preserve">   ขาดทุนจากการวัดมูลค่าอสังหาริมทรัพย์เพื่อการลงทุน</t>
  </si>
  <si>
    <t xml:space="preserve">        (2562: หุ้นสามัญ 759,678,577 หุ้น มูลค่าหุ้นละ 1 บาท)</t>
  </si>
  <si>
    <t xml:space="preserve">        (2562: หุ้นสามัญ 455,807,823 หุ้น มูลค่าหุ้นละ 1 บาท)</t>
  </si>
  <si>
    <t>ส่วนแบ่งกำไร(ขาดทุน)จากเงินลงทุนในบริษัทร่วม</t>
  </si>
  <si>
    <t>ภาษีเงินได้</t>
  </si>
  <si>
    <t>ขาดทุนสำหรับปี</t>
  </si>
  <si>
    <t xml:space="preserve">   ส่วนแบ่งขาดทุน(กำไร)จากเงินลงทุนในบริษัทร่วม</t>
  </si>
  <si>
    <t>การเปลี่ยนแปลงสัดส่วนการถือหุ้นในบริษัทย่อย</t>
  </si>
  <si>
    <t xml:space="preserve">   ขาดทุนจากการด้อยค่าของสินทรัพย์</t>
  </si>
  <si>
    <t>เงินสดสุทธิใช้ไปในกิจกรรมจัดหาเงิน</t>
  </si>
  <si>
    <t xml:space="preserve">   แปลงสภาพเงินกู้ยืมระยะสั้นเป็นเงินกู้ยืมระยะยาว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</si>
</sst>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.0_);\(#,##0.0\)"/>
  </numFmts>
  <fonts count="22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sz val="14"/>
      <color indexed="8"/>
      <name val="Angsana New"/>
      <family val="1"/>
    </font>
    <font>
      <i/>
      <u/>
      <sz val="14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i/>
      <sz val="13"/>
      <name val="Angsana New"/>
      <family val="1"/>
    </font>
    <font>
      <u/>
      <sz val="13"/>
      <name val="Angsana New"/>
      <family val="1"/>
    </font>
    <font>
      <sz val="10"/>
      <name val="ApFont"/>
      <charset val="222"/>
    </font>
    <font>
      <sz val="14"/>
      <name val="Cordia New"/>
      <family val="2"/>
    </font>
    <font>
      <u/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3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4" fontId="1" fillId="0" borderId="0" applyFont="0" applyFill="0" applyBorder="0" applyAlignment="0" applyProtection="0"/>
    <xf numFmtId="0" fontId="3" fillId="0" borderId="0"/>
    <xf numFmtId="0" fontId="2" fillId="0" borderId="0"/>
    <xf numFmtId="188" fontId="5" fillId="0" borderId="0" applyFont="0" applyFill="0" applyBorder="0" applyAlignment="0" applyProtection="0"/>
    <xf numFmtId="0" fontId="17" fillId="0" borderId="0"/>
    <xf numFmtId="0" fontId="1" fillId="0" borderId="0"/>
    <xf numFmtId="0" fontId="18" fillId="0" borderId="0"/>
    <xf numFmtId="188" fontId="5" fillId="0" borderId="0" applyFont="0" applyFill="0" applyBorder="0" applyAlignment="0" applyProtection="0"/>
  </cellStyleXfs>
  <cellXfs count="207">
    <xf numFmtId="0" fontId="0" fillId="0" borderId="0" xfId="0"/>
    <xf numFmtId="37" fontId="6" fillId="0" borderId="0" xfId="0" applyNumberFormat="1" applyFont="1" applyFill="1" applyAlignment="1"/>
    <xf numFmtId="3" fontId="5" fillId="0" borderId="0" xfId="1" applyNumberFormat="1" applyFont="1" applyFill="1" applyAlignment="1"/>
    <xf numFmtId="187" fontId="5" fillId="0" borderId="0" xfId="1" applyNumberFormat="1" applyFont="1" applyFill="1" applyAlignment="1"/>
    <xf numFmtId="189" fontId="5" fillId="0" borderId="0" xfId="0" applyNumberFormat="1" applyFont="1" applyFill="1" applyAlignment="1">
      <alignment horizontal="center"/>
    </xf>
    <xf numFmtId="3" fontId="5" fillId="0" borderId="0" xfId="0" applyNumberFormat="1" applyFont="1" applyFill="1" applyAlignment="1">
      <alignment horizontal="center" wrapText="1"/>
    </xf>
    <xf numFmtId="37" fontId="6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>
      <alignment horizontal="left"/>
    </xf>
    <xf numFmtId="187" fontId="5" fillId="0" borderId="0" xfId="0" applyNumberFormat="1" applyFont="1" applyFill="1" applyAlignment="1">
      <alignment horizontal="center"/>
    </xf>
    <xf numFmtId="187" fontId="6" fillId="0" borderId="0" xfId="0" applyNumberFormat="1" applyFont="1" applyFill="1" applyAlignment="1">
      <alignment horizontal="center"/>
    </xf>
    <xf numFmtId="187" fontId="5" fillId="0" borderId="0" xfId="1" applyNumberFormat="1" applyFont="1" applyFill="1" applyBorder="1" applyAlignment="1"/>
    <xf numFmtId="187" fontId="5" fillId="0" borderId="0" xfId="0" applyNumberFormat="1" applyFont="1" applyFill="1" applyBorder="1" applyAlignment="1">
      <alignment horizontal="center"/>
    </xf>
    <xf numFmtId="37" fontId="4" fillId="0" borderId="0" xfId="0" quotePrefix="1" applyNumberFormat="1" applyFont="1" applyFill="1" applyAlignment="1">
      <alignment horizontal="left"/>
    </xf>
    <xf numFmtId="187" fontId="5" fillId="0" borderId="1" xfId="1" applyNumberFormat="1" applyFont="1" applyFill="1" applyBorder="1" applyAlignment="1"/>
    <xf numFmtId="3" fontId="5" fillId="0" borderId="0" xfId="0" applyNumberFormat="1" applyFont="1" applyFill="1" applyAlignment="1">
      <alignment horizontal="justify" wrapText="1"/>
    </xf>
    <xf numFmtId="187" fontId="5" fillId="0" borderId="2" xfId="1" applyNumberFormat="1" applyFont="1" applyFill="1" applyBorder="1" applyAlignment="1"/>
    <xf numFmtId="37" fontId="4" fillId="0" borderId="0" xfId="0" applyNumberFormat="1" applyFont="1" applyFill="1" applyAlignment="1">
      <alignment horizontal="left"/>
    </xf>
    <xf numFmtId="187" fontId="5" fillId="0" borderId="4" xfId="1" applyNumberFormat="1" applyFont="1" applyFill="1" applyBorder="1" applyAlignment="1"/>
    <xf numFmtId="37" fontId="6" fillId="0" borderId="0" xfId="0" applyNumberFormat="1" applyFont="1" applyFill="1" applyBorder="1" applyAlignment="1">
      <alignment horizontal="center"/>
    </xf>
    <xf numFmtId="190" fontId="5" fillId="0" borderId="0" xfId="0" applyNumberFormat="1" applyFont="1" applyFill="1" applyAlignment="1"/>
    <xf numFmtId="37" fontId="5" fillId="0" borderId="0" xfId="0" applyNumberFormat="1" applyFont="1" applyFill="1" applyBorder="1" applyAlignment="1">
      <alignment horizontal="left"/>
    </xf>
    <xf numFmtId="37" fontId="5" fillId="0" borderId="0" xfId="0" applyNumberFormat="1" applyFont="1" applyFill="1" applyBorder="1" applyAlignment="1"/>
    <xf numFmtId="37" fontId="5" fillId="0" borderId="0" xfId="0" applyNumberFormat="1" applyFont="1" applyFill="1" applyAlignment="1">
      <alignment horizontal="centerContinuous"/>
    </xf>
    <xf numFmtId="37" fontId="6" fillId="0" borderId="0" xfId="0" applyNumberFormat="1" applyFont="1" applyFill="1" applyAlignment="1">
      <alignment horizontal="centerContinuous"/>
    </xf>
    <xf numFmtId="3" fontId="5" fillId="0" borderId="0" xfId="1" applyNumberFormat="1" applyFont="1" applyFill="1" applyBorder="1" applyAlignment="1"/>
    <xf numFmtId="37" fontId="6" fillId="0" borderId="0" xfId="0" applyNumberFormat="1" applyFont="1" applyFill="1" applyBorder="1" applyAlignment="1"/>
    <xf numFmtId="37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3" fontId="5" fillId="0" borderId="0" xfId="0" applyNumberFormat="1" applyFont="1" applyFill="1" applyAlignment="1">
      <alignment horizontal="center"/>
    </xf>
    <xf numFmtId="0" fontId="5" fillId="0" borderId="0" xfId="0" applyFont="1" applyFill="1" applyAlignment="1"/>
    <xf numFmtId="189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Continuous"/>
    </xf>
    <xf numFmtId="3" fontId="5" fillId="0" borderId="0" xfId="1" applyNumberFormat="1" applyFont="1" applyFill="1" applyBorder="1" applyAlignment="1">
      <alignment horizontal="center"/>
    </xf>
    <xf numFmtId="187" fontId="5" fillId="0" borderId="0" xfId="1" applyNumberFormat="1" applyFont="1" applyFill="1" applyAlignment="1">
      <alignment horizontal="center"/>
    </xf>
    <xf numFmtId="0" fontId="5" fillId="0" borderId="0" xfId="0" applyFont="1" applyFill="1" applyAlignment="1">
      <alignment horizontal="centerContinuous"/>
    </xf>
    <xf numFmtId="37" fontId="4" fillId="0" borderId="0" xfId="0" applyNumberFormat="1" applyFont="1" applyFill="1" applyBorder="1" applyAlignment="1">
      <alignment horizontal="left"/>
    </xf>
    <xf numFmtId="37" fontId="5" fillId="0" borderId="0" xfId="0" quotePrefix="1" applyNumberFormat="1" applyFont="1" applyFill="1" applyAlignment="1">
      <alignment horizontal="centerContinuous"/>
    </xf>
    <xf numFmtId="187" fontId="5" fillId="0" borderId="4" xfId="0" applyNumberFormat="1" applyFont="1" applyFill="1" applyBorder="1" applyAlignment="1">
      <alignment horizontal="center"/>
    </xf>
    <xf numFmtId="187" fontId="5" fillId="0" borderId="5" xfId="1" applyNumberFormat="1" applyFont="1" applyFill="1" applyBorder="1" applyAlignment="1"/>
    <xf numFmtId="37" fontId="8" fillId="0" borderId="0" xfId="0" applyNumberFormat="1" applyFont="1" applyFill="1" applyAlignment="1"/>
    <xf numFmtId="37" fontId="9" fillId="0" borderId="0" xfId="0" applyNumberFormat="1" applyFont="1" applyFill="1" applyAlignment="1"/>
    <xf numFmtId="37" fontId="10" fillId="0" borderId="0" xfId="0" applyNumberFormat="1" applyFont="1" applyFill="1" applyAlignment="1">
      <alignment horizontal="center"/>
    </xf>
    <xf numFmtId="187" fontId="9" fillId="0" borderId="0" xfId="1" applyNumberFormat="1" applyFont="1" applyFill="1" applyBorder="1" applyAlignment="1"/>
    <xf numFmtId="187" fontId="10" fillId="0" borderId="0" xfId="0" applyNumberFormat="1" applyFont="1" applyFill="1" applyBorder="1" applyAlignment="1">
      <alignment horizontal="center"/>
    </xf>
    <xf numFmtId="187" fontId="9" fillId="0" borderId="0" xfId="0" applyNumberFormat="1" applyFont="1" applyFill="1" applyBorder="1" applyAlignment="1">
      <alignment horizontal="center"/>
    </xf>
    <xf numFmtId="187" fontId="9" fillId="0" borderId="2" xfId="1" applyNumberFormat="1" applyFont="1" applyFill="1" applyBorder="1" applyAlignment="1"/>
    <xf numFmtId="187" fontId="10" fillId="0" borderId="0" xfId="0" applyNumberFormat="1" applyFont="1" applyFill="1" applyAlignment="1">
      <alignment horizontal="center"/>
    </xf>
    <xf numFmtId="3" fontId="9" fillId="0" borderId="0" xfId="1" applyNumberFormat="1" applyFont="1" applyFill="1" applyBorder="1" applyAlignment="1"/>
    <xf numFmtId="189" fontId="9" fillId="0" borderId="0" xfId="0" applyNumberFormat="1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left"/>
    </xf>
    <xf numFmtId="37" fontId="9" fillId="0" borderId="0" xfId="0" applyNumberFormat="1" applyFont="1" applyFill="1" applyAlignment="1">
      <alignment horizontal="left"/>
    </xf>
    <xf numFmtId="188" fontId="9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center"/>
    </xf>
    <xf numFmtId="37" fontId="4" fillId="0" borderId="0" xfId="3" applyNumberFormat="1" applyFont="1" applyFill="1" applyAlignment="1"/>
    <xf numFmtId="37" fontId="5" fillId="0" borderId="0" xfId="3" applyNumberFormat="1" applyFont="1" applyFill="1" applyAlignment="1"/>
    <xf numFmtId="37" fontId="7" fillId="0" borderId="0" xfId="3" applyNumberFormat="1" applyFont="1" applyFill="1" applyAlignment="1">
      <alignment horizontal="center"/>
    </xf>
    <xf numFmtId="37" fontId="12" fillId="0" borderId="0" xfId="3" applyNumberFormat="1" applyFont="1" applyFill="1" applyAlignment="1">
      <alignment horizontal="center"/>
    </xf>
    <xf numFmtId="187" fontId="5" fillId="0" borderId="0" xfId="3" applyNumberFormat="1" applyFont="1" applyFill="1" applyBorder="1" applyAlignment="1">
      <alignment horizontal="center"/>
    </xf>
    <xf numFmtId="187" fontId="5" fillId="0" borderId="0" xfId="0" applyNumberFormat="1" applyFont="1" applyFill="1" applyBorder="1" applyAlignment="1"/>
    <xf numFmtId="187" fontId="5" fillId="0" borderId="0" xfId="3" applyNumberFormat="1" applyFont="1" applyFill="1" applyBorder="1" applyAlignment="1">
      <alignment horizontal="right"/>
    </xf>
    <xf numFmtId="37" fontId="6" fillId="0" borderId="0" xfId="3" applyNumberFormat="1" applyFont="1" applyFill="1" applyAlignment="1"/>
    <xf numFmtId="37" fontId="9" fillId="0" borderId="0" xfId="3" applyNumberFormat="1" applyFont="1" applyFill="1" applyAlignment="1"/>
    <xf numFmtId="37" fontId="9" fillId="0" borderId="0" xfId="0" applyNumberFormat="1" applyFont="1" applyFill="1" applyBorder="1" applyAlignment="1"/>
    <xf numFmtId="37" fontId="10" fillId="0" borderId="0" xfId="0" applyNumberFormat="1" applyFont="1" applyFill="1" applyBorder="1" applyAlignment="1">
      <alignment horizontal="center"/>
    </xf>
    <xf numFmtId="187" fontId="9" fillId="0" borderId="0" xfId="3" applyNumberFormat="1" applyFont="1" applyFill="1" applyBorder="1" applyAlignment="1">
      <alignment horizontal="center"/>
    </xf>
    <xf numFmtId="187" fontId="9" fillId="0" borderId="4" xfId="3" applyNumberFormat="1" applyFont="1" applyFill="1" applyBorder="1" applyAlignment="1">
      <alignment horizontal="center"/>
    </xf>
    <xf numFmtId="187" fontId="9" fillId="0" borderId="0" xfId="3" applyNumberFormat="1" applyFont="1" applyFill="1" applyAlignment="1"/>
    <xf numFmtId="37" fontId="6" fillId="0" borderId="0" xfId="3" applyNumberFormat="1" applyFont="1" applyFill="1" applyAlignment="1">
      <alignment horizontal="center"/>
    </xf>
    <xf numFmtId="187" fontId="5" fillId="0" borderId="4" xfId="3" applyNumberFormat="1" applyFont="1" applyFill="1" applyBorder="1" applyAlignment="1"/>
    <xf numFmtId="187" fontId="5" fillId="0" borderId="0" xfId="3" applyNumberFormat="1" applyFont="1" applyFill="1" applyAlignment="1"/>
    <xf numFmtId="187" fontId="5" fillId="0" borderId="2" xfId="3" applyNumberFormat="1" applyFont="1" applyFill="1" applyBorder="1" applyAlignment="1"/>
    <xf numFmtId="187" fontId="5" fillId="0" borderId="0" xfId="3" applyNumberFormat="1" applyFont="1" applyFill="1" applyBorder="1" applyAlignment="1"/>
    <xf numFmtId="0" fontId="4" fillId="0" borderId="0" xfId="0" applyNumberFormat="1" applyFont="1" applyFill="1" applyAlignment="1"/>
    <xf numFmtId="189" fontId="4" fillId="0" borderId="0" xfId="0" applyNumberFormat="1" applyFont="1" applyFill="1" applyAlignment="1"/>
    <xf numFmtId="0" fontId="5" fillId="0" borderId="0" xfId="0" applyNumberFormat="1" applyFont="1" applyFill="1" applyAlignment="1"/>
    <xf numFmtId="187" fontId="6" fillId="0" borderId="0" xfId="0" applyNumberFormat="1" applyFont="1" applyFill="1" applyAlignment="1"/>
    <xf numFmtId="189" fontId="5" fillId="0" borderId="0" xfId="0" applyNumberFormat="1" applyFont="1" applyFill="1" applyAlignment="1">
      <alignment horizontal="left"/>
    </xf>
    <xf numFmtId="189" fontId="5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/>
    <xf numFmtId="189" fontId="5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Alignment="1">
      <alignment horizontal="left"/>
    </xf>
    <xf numFmtId="187" fontId="5" fillId="0" borderId="0" xfId="0" applyNumberFormat="1" applyFont="1" applyFill="1" applyBorder="1" applyAlignment="1">
      <alignment horizontal="right"/>
    </xf>
    <xf numFmtId="189" fontId="5" fillId="0" borderId="0" xfId="0" applyNumberFormat="1" applyFont="1" applyFill="1" applyBorder="1" applyAlignment="1"/>
    <xf numFmtId="187" fontId="5" fillId="0" borderId="1" xfId="0" applyNumberFormat="1" applyFont="1" applyFill="1" applyBorder="1" applyAlignment="1">
      <alignment horizontal="center"/>
    </xf>
    <xf numFmtId="0" fontId="4" fillId="0" borderId="0" xfId="0" quotePrefix="1" applyNumberFormat="1" applyFont="1" applyFill="1" applyAlignment="1">
      <alignment horizontal="left"/>
    </xf>
    <xf numFmtId="187" fontId="5" fillId="0" borderId="2" xfId="0" applyNumberFormat="1" applyFont="1" applyFill="1" applyBorder="1" applyAlignment="1">
      <alignment horizontal="center"/>
    </xf>
    <xf numFmtId="188" fontId="10" fillId="0" borderId="0" xfId="0" applyNumberFormat="1" applyFont="1" applyFill="1" applyAlignment="1">
      <alignment horizontal="center"/>
    </xf>
    <xf numFmtId="188" fontId="9" fillId="0" borderId="0" xfId="1" applyNumberFormat="1" applyFont="1" applyFill="1" applyBorder="1" applyAlignment="1"/>
    <xf numFmtId="37" fontId="9" fillId="0" borderId="0" xfId="0" applyNumberFormat="1" applyFont="1" applyFill="1" applyBorder="1" applyAlignment="1">
      <alignment horizontal="left"/>
    </xf>
    <xf numFmtId="188" fontId="10" fillId="0" borderId="0" xfId="0" applyNumberFormat="1" applyFont="1" applyFill="1" applyBorder="1" applyAlignment="1">
      <alignment horizontal="center"/>
    </xf>
    <xf numFmtId="4" fontId="9" fillId="0" borderId="0" xfId="1" applyNumberFormat="1" applyFont="1" applyFill="1" applyBorder="1" applyAlignment="1"/>
    <xf numFmtId="187" fontId="6" fillId="0" borderId="0" xfId="0" applyNumberFormat="1" applyFont="1" applyFill="1" applyAlignment="1">
      <alignment horizontal="right"/>
    </xf>
    <xf numFmtId="187" fontId="6" fillId="0" borderId="0" xfId="0" applyNumberFormat="1" applyFont="1" applyFill="1" applyBorder="1" applyAlignment="1">
      <alignment horizontal="right"/>
    </xf>
    <xf numFmtId="187" fontId="5" fillId="0" borderId="4" xfId="0" applyNumberFormat="1" applyFont="1" applyFill="1" applyBorder="1" applyAlignment="1">
      <alignment horizontal="right"/>
    </xf>
    <xf numFmtId="187" fontId="6" fillId="0" borderId="0" xfId="0" applyNumberFormat="1" applyFont="1" applyFill="1" applyBorder="1" applyAlignment="1"/>
    <xf numFmtId="187" fontId="6" fillId="0" borderId="0" xfId="0" applyNumberFormat="1" applyFont="1" applyFill="1" applyBorder="1" applyAlignment="1">
      <alignment horizontal="center"/>
    </xf>
    <xf numFmtId="187" fontId="5" fillId="0" borderId="0" xfId="1" applyNumberFormat="1" applyFont="1" applyFill="1" applyAlignment="1">
      <alignment horizontal="right"/>
    </xf>
    <xf numFmtId="187" fontId="5" fillId="0" borderId="0" xfId="1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187" fontId="5" fillId="0" borderId="4" xfId="1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Alignment="1"/>
    <xf numFmtId="0" fontId="13" fillId="0" borderId="0" xfId="0" applyFont="1" applyFill="1" applyBorder="1" applyAlignment="1"/>
    <xf numFmtId="37" fontId="14" fillId="0" borderId="0" xfId="0" applyNumberFormat="1" applyFont="1" applyFill="1" applyAlignment="1">
      <alignment horizontal="left"/>
    </xf>
    <xf numFmtId="37" fontId="13" fillId="0" borderId="0" xfId="0" applyNumberFormat="1" applyFont="1" applyFill="1" applyAlignment="1">
      <alignment horizontal="centerContinuous"/>
    </xf>
    <xf numFmtId="37" fontId="15" fillId="0" borderId="0" xfId="0" applyNumberFormat="1" applyFont="1" applyFill="1" applyAlignment="1">
      <alignment horizontal="centerContinuous"/>
    </xf>
    <xf numFmtId="3" fontId="13" fillId="0" borderId="0" xfId="1" applyNumberFormat="1" applyFont="1" applyFill="1" applyAlignment="1"/>
    <xf numFmtId="37" fontId="13" fillId="0" borderId="0" xfId="0" applyNumberFormat="1" applyFont="1" applyFill="1" applyAlignment="1"/>
    <xf numFmtId="37" fontId="13" fillId="0" borderId="0" xfId="0" applyNumberFormat="1" applyFont="1" applyFill="1" applyBorder="1" applyAlignment="1"/>
    <xf numFmtId="0" fontId="14" fillId="0" borderId="0" xfId="0" applyFont="1" applyFill="1" applyAlignment="1"/>
    <xf numFmtId="37" fontId="13" fillId="0" borderId="0" xfId="0" applyNumberFormat="1" applyFont="1" applyFill="1" applyBorder="1" applyAlignment="1">
      <alignment horizontal="right"/>
    </xf>
    <xf numFmtId="0" fontId="13" fillId="0" borderId="0" xfId="0" applyFont="1" applyFill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0" xfId="0" applyFont="1" applyFill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37" fontId="16" fillId="0" borderId="0" xfId="0" applyNumberFormat="1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 wrapText="1"/>
    </xf>
    <xf numFmtId="0" fontId="13" fillId="0" borderId="4" xfId="0" applyFont="1" applyBorder="1" applyAlignment="1">
      <alignment horizontal="center"/>
    </xf>
    <xf numFmtId="0" fontId="14" fillId="0" borderId="0" xfId="0" applyNumberFormat="1" applyFont="1" applyFill="1" applyAlignment="1"/>
    <xf numFmtId="189" fontId="13" fillId="0" borderId="0" xfId="0" applyNumberFormat="1" applyFont="1" applyFill="1" applyAlignment="1">
      <alignment horizontal="center"/>
    </xf>
    <xf numFmtId="187" fontId="13" fillId="0" borderId="0" xfId="0" applyNumberFormat="1" applyFont="1" applyFill="1" applyBorder="1" applyAlignment="1">
      <alignment horizontal="right"/>
    </xf>
    <xf numFmtId="187" fontId="13" fillId="0" borderId="0" xfId="0" applyNumberFormat="1" applyFont="1" applyFill="1" applyAlignment="1">
      <alignment horizontal="center"/>
    </xf>
    <xf numFmtId="187" fontId="13" fillId="0" borderId="0" xfId="0" applyNumberFormat="1" applyFont="1" applyFill="1" applyAlignment="1">
      <alignment horizontal="right"/>
    </xf>
    <xf numFmtId="0" fontId="13" fillId="0" borderId="0" xfId="0" applyNumberFormat="1" applyFont="1" applyFill="1" applyAlignment="1"/>
    <xf numFmtId="0" fontId="13" fillId="0" borderId="0" xfId="0" applyFont="1" applyAlignment="1"/>
    <xf numFmtId="187" fontId="13" fillId="0" borderId="4" xfId="0" applyNumberFormat="1" applyFont="1" applyFill="1" applyBorder="1" applyAlignment="1">
      <alignment horizontal="center"/>
    </xf>
    <xf numFmtId="187" fontId="13" fillId="0" borderId="4" xfId="0" applyNumberFormat="1" applyFont="1" applyFill="1" applyBorder="1" applyAlignment="1">
      <alignment horizontal="right"/>
    </xf>
    <xf numFmtId="187" fontId="13" fillId="0" borderId="5" xfId="0" applyNumberFormat="1" applyFont="1" applyFill="1" applyBorder="1" applyAlignment="1">
      <alignment horizontal="right"/>
    </xf>
    <xf numFmtId="187" fontId="13" fillId="0" borderId="0" xfId="0" applyNumberFormat="1" applyFont="1" applyFill="1" applyBorder="1" applyAlignment="1">
      <alignment horizontal="center"/>
    </xf>
    <xf numFmtId="187" fontId="13" fillId="0" borderId="0" xfId="0" applyNumberFormat="1" applyFont="1" applyFill="1" applyAlignment="1"/>
    <xf numFmtId="188" fontId="9" fillId="0" borderId="2" xfId="0" applyNumberFormat="1" applyFont="1" applyFill="1" applyBorder="1" applyAlignment="1">
      <alignment horizontal="center"/>
    </xf>
    <xf numFmtId="187" fontId="9" fillId="0" borderId="4" xfId="1" applyNumberFormat="1" applyFont="1" applyFill="1" applyBorder="1" applyAlignment="1"/>
    <xf numFmtId="187" fontId="9" fillId="0" borderId="5" xfId="1" applyNumberFormat="1" applyFont="1" applyFill="1" applyBorder="1" applyAlignment="1"/>
    <xf numFmtId="37" fontId="13" fillId="0" borderId="0" xfId="5" applyNumberFormat="1" applyFont="1" applyFill="1" applyAlignment="1">
      <alignment horizontal="center"/>
    </xf>
    <xf numFmtId="37" fontId="13" fillId="0" borderId="4" xfId="5" applyNumberFormat="1" applyFont="1" applyFill="1" applyBorder="1" applyAlignment="1">
      <alignment horizontal="center"/>
    </xf>
    <xf numFmtId="187" fontId="13" fillId="0" borderId="0" xfId="0" applyNumberFormat="1" applyFont="1" applyAlignment="1"/>
    <xf numFmtId="187" fontId="13" fillId="0" borderId="0" xfId="0" applyNumberFormat="1" applyFont="1" applyAlignment="1">
      <alignment horizontal="center"/>
    </xf>
    <xf numFmtId="37" fontId="5" fillId="0" borderId="4" xfId="0" applyNumberFormat="1" applyFont="1" applyFill="1" applyBorder="1" applyAlignment="1"/>
    <xf numFmtId="187" fontId="5" fillId="0" borderId="0" xfId="1" applyNumberFormat="1" applyFont="1" applyAlignment="1">
      <alignment horizontal="right"/>
    </xf>
    <xf numFmtId="187" fontId="6" fillId="0" borderId="0" xfId="0" applyNumberFormat="1" applyFont="1" applyAlignment="1">
      <alignment horizontal="right"/>
    </xf>
    <xf numFmtId="187" fontId="5" fillId="0" borderId="0" xfId="6" applyNumberFormat="1" applyFont="1" applyFill="1" applyBorder="1" applyAlignment="1">
      <alignment horizontal="right"/>
    </xf>
    <xf numFmtId="187" fontId="5" fillId="0" borderId="0" xfId="6" applyNumberFormat="1" applyFont="1" applyFill="1" applyAlignment="1">
      <alignment horizontal="right"/>
    </xf>
    <xf numFmtId="187" fontId="5" fillId="0" borderId="0" xfId="6" quotePrefix="1" applyNumberFormat="1" applyFont="1" applyFill="1" applyBorder="1" applyAlignment="1">
      <alignment horizontal="center"/>
    </xf>
    <xf numFmtId="187" fontId="5" fillId="0" borderId="0" xfId="6" applyNumberFormat="1" applyFont="1" applyFill="1" applyBorder="1" applyAlignment="1"/>
    <xf numFmtId="187" fontId="5" fillId="0" borderId="0" xfId="6" applyNumberFormat="1" applyFont="1" applyFill="1" applyAlignment="1">
      <alignment horizontal="center"/>
    </xf>
    <xf numFmtId="187" fontId="11" fillId="0" borderId="0" xfId="1" applyNumberFormat="1" applyFont="1" applyFill="1" applyBorder="1" applyAlignment="1">
      <alignment horizontal="center"/>
    </xf>
    <xf numFmtId="187" fontId="9" fillId="0" borderId="0" xfId="7" applyNumberFormat="1" applyFont="1" applyFill="1" applyAlignment="1">
      <alignment horizontal="center"/>
    </xf>
    <xf numFmtId="187" fontId="5" fillId="0" borderId="0" xfId="6" quotePrefix="1" applyNumberFormat="1" applyFont="1" applyFill="1" applyAlignment="1">
      <alignment horizontal="center"/>
    </xf>
    <xf numFmtId="37" fontId="11" fillId="0" borderId="0" xfId="0" applyNumberFormat="1" applyFont="1" applyFill="1" applyAlignment="1">
      <alignment horizontal="right"/>
    </xf>
    <xf numFmtId="187" fontId="11" fillId="0" borderId="0" xfId="4" applyNumberFormat="1" applyFont="1" applyFill="1" applyAlignment="1">
      <alignment horizontal="right"/>
    </xf>
    <xf numFmtId="187" fontId="13" fillId="0" borderId="4" xfId="0" applyNumberFormat="1" applyFont="1" applyFill="1" applyBorder="1" applyAlignment="1"/>
    <xf numFmtId="0" fontId="15" fillId="0" borderId="0" xfId="0" applyFont="1" applyFill="1" applyAlignment="1">
      <alignment horizontal="center"/>
    </xf>
    <xf numFmtId="0" fontId="13" fillId="0" borderId="4" xfId="0" applyFont="1" applyFill="1" applyBorder="1" applyAlignment="1">
      <alignment horizontal="center"/>
    </xf>
    <xf numFmtId="187" fontId="5" fillId="0" borderId="4" xfId="6" applyNumberFormat="1" applyFont="1" applyFill="1" applyBorder="1" applyAlignment="1">
      <alignment horizontal="right"/>
    </xf>
    <xf numFmtId="37" fontId="4" fillId="0" borderId="0" xfId="0" applyNumberFormat="1" applyFont="1" applyFill="1" applyAlignment="1"/>
    <xf numFmtId="37" fontId="5" fillId="0" borderId="0" xfId="0" applyNumberFormat="1" applyFont="1" applyFill="1" applyAlignment="1"/>
    <xf numFmtId="187" fontId="5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189" fontId="5" fillId="0" borderId="0" xfId="0" applyNumberFormat="1" applyFont="1" applyFill="1" applyAlignment="1"/>
    <xf numFmtId="0" fontId="5" fillId="0" borderId="0" xfId="0" applyNumberFormat="1" applyFont="1" applyFill="1" applyAlignment="1">
      <alignment horizontal="left"/>
    </xf>
    <xf numFmtId="0" fontId="5" fillId="0" borderId="0" xfId="0" quotePrefix="1" applyNumberFormat="1" applyFont="1" applyFill="1" applyAlignment="1">
      <alignment horizontal="left"/>
    </xf>
    <xf numFmtId="189" fontId="5" fillId="0" borderId="0" xfId="0" quotePrefix="1" applyNumberFormat="1" applyFont="1" applyFill="1" applyAlignment="1">
      <alignment horizontal="left"/>
    </xf>
    <xf numFmtId="189" fontId="5" fillId="0" borderId="0" xfId="0" applyNumberFormat="1" applyFont="1" applyFill="1" applyAlignment="1">
      <alignment horizontal="right"/>
    </xf>
    <xf numFmtId="187" fontId="5" fillId="0" borderId="0" xfId="0" applyNumberFormat="1" applyFont="1" applyFill="1" applyAlignment="1">
      <alignment horizontal="right"/>
    </xf>
    <xf numFmtId="187" fontId="9" fillId="0" borderId="0" xfId="7" applyNumberFormat="1" applyFont="1" applyFill="1" applyBorder="1" applyAlignment="1">
      <alignment horizontal="center"/>
    </xf>
    <xf numFmtId="0" fontId="13" fillId="0" borderId="0" xfId="0" applyFont="1" applyBorder="1" applyAlignment="1"/>
    <xf numFmtId="189" fontId="13" fillId="0" borderId="0" xfId="0" applyNumberFormat="1" applyFont="1" applyFill="1" applyBorder="1" applyAlignment="1">
      <alignment horizontal="center"/>
    </xf>
    <xf numFmtId="0" fontId="5" fillId="0" borderId="0" xfId="0" quotePrefix="1" applyNumberFormat="1" applyFont="1" applyFill="1" applyBorder="1" applyAlignment="1">
      <alignment horizontal="center"/>
    </xf>
    <xf numFmtId="187" fontId="13" fillId="0" borderId="0" xfId="0" applyNumberFormat="1" applyFont="1" applyFill="1" applyBorder="1" applyAlignment="1"/>
    <xf numFmtId="187" fontId="5" fillId="0" borderId="4" xfId="3" applyNumberFormat="1" applyFont="1" applyFill="1" applyBorder="1" applyAlignment="1">
      <alignment horizontal="center"/>
    </xf>
    <xf numFmtId="0" fontId="19" fillId="0" borderId="0" xfId="0" applyFont="1" applyAlignment="1">
      <alignment horizontal="center"/>
    </xf>
    <xf numFmtId="37" fontId="20" fillId="0" borderId="0" xfId="0" applyNumberFormat="1" applyFont="1" applyAlignment="1">
      <alignment horizontal="center"/>
    </xf>
    <xf numFmtId="187" fontId="5" fillId="0" borderId="0" xfId="6" applyNumberFormat="1" applyFont="1" applyAlignment="1">
      <alignment horizontal="right"/>
    </xf>
    <xf numFmtId="189" fontId="5" fillId="0" borderId="0" xfId="6" applyNumberFormat="1" applyFont="1" applyAlignment="1">
      <alignment horizontal="right"/>
    </xf>
    <xf numFmtId="0" fontId="5" fillId="0" borderId="3" xfId="0" applyFont="1" applyBorder="1" applyAlignment="1"/>
    <xf numFmtId="187" fontId="6" fillId="0" borderId="0" xfId="0" applyNumberFormat="1" applyFont="1" applyAlignment="1">
      <alignment horizontal="center"/>
    </xf>
    <xf numFmtId="187" fontId="5" fillId="0" borderId="2" xfId="6" applyNumberFormat="1" applyFont="1" applyBorder="1" applyAlignment="1"/>
    <xf numFmtId="0" fontId="5" fillId="0" borderId="0" xfId="0" applyFont="1" applyFill="1"/>
    <xf numFmtId="0" fontId="7" fillId="0" borderId="0" xfId="3" quotePrefix="1" applyFont="1" applyFill="1" applyAlignment="1">
      <alignment horizontal="center"/>
    </xf>
    <xf numFmtId="0" fontId="7" fillId="0" borderId="0" xfId="3" applyFont="1" applyFill="1" applyAlignment="1">
      <alignment horizontal="center"/>
    </xf>
    <xf numFmtId="0" fontId="7" fillId="0" borderId="0" xfId="3" applyFont="1" applyFill="1" applyAlignment="1">
      <alignment horizontal="right"/>
    </xf>
    <xf numFmtId="189" fontId="5" fillId="0" borderId="0" xfId="0" applyNumberFormat="1" applyFont="1" applyFill="1" applyAlignment="1">
      <alignment horizontal="center" vertical="top"/>
    </xf>
    <xf numFmtId="37" fontId="5" fillId="0" borderId="0" xfId="3" applyNumberFormat="1" applyFont="1" applyFill="1"/>
    <xf numFmtId="187" fontId="5" fillId="0" borderId="4" xfId="6" applyNumberFormat="1" applyFont="1" applyFill="1" applyBorder="1" applyAlignment="1">
      <alignment vertical="top"/>
    </xf>
    <xf numFmtId="187" fontId="5" fillId="0" borderId="0" xfId="6" applyNumberFormat="1" applyFont="1" applyFill="1" applyAlignment="1">
      <alignment vertical="top"/>
    </xf>
    <xf numFmtId="187" fontId="5" fillId="0" borderId="4" xfId="0" applyNumberFormat="1" applyFont="1" applyFill="1" applyBorder="1"/>
    <xf numFmtId="0" fontId="4" fillId="0" borderId="0" xfId="0" applyFont="1" applyFill="1"/>
    <xf numFmtId="187" fontId="5" fillId="0" borderId="4" xfId="3" applyNumberFormat="1" applyFont="1" applyFill="1" applyBorder="1"/>
    <xf numFmtId="187" fontId="5" fillId="0" borderId="0" xfId="0" applyNumberFormat="1" applyFont="1" applyFill="1" applyAlignment="1">
      <alignment horizontal="center" vertical="top"/>
    </xf>
    <xf numFmtId="0" fontId="13" fillId="0" borderId="4" xfId="0" applyFont="1" applyFill="1" applyBorder="1" applyAlignment="1">
      <alignment horizontal="center"/>
    </xf>
    <xf numFmtId="0" fontId="13" fillId="0" borderId="0" xfId="0" applyFont="1" applyAlignment="1">
      <alignment vertical="top"/>
    </xf>
    <xf numFmtId="187" fontId="21" fillId="0" borderId="0" xfId="8" applyNumberFormat="1" applyFont="1" applyAlignment="1">
      <alignment horizontal="center" vertical="center"/>
    </xf>
    <xf numFmtId="187" fontId="13" fillId="0" borderId="0" xfId="0" applyNumberFormat="1" applyFont="1" applyAlignment="1">
      <alignment horizontal="center" vertical="top"/>
    </xf>
    <xf numFmtId="187" fontId="13" fillId="0" borderId="0" xfId="0" applyNumberFormat="1" applyFont="1" applyAlignment="1">
      <alignment vertical="top"/>
    </xf>
    <xf numFmtId="187" fontId="21" fillId="0" borderId="0" xfId="1" applyNumberFormat="1" applyFont="1" applyAlignment="1">
      <alignment horizontal="center" vertical="center"/>
    </xf>
    <xf numFmtId="0" fontId="13" fillId="0" borderId="0" xfId="0" quotePrefix="1" applyFont="1" applyAlignment="1">
      <alignment horizontal="left" vertical="top"/>
    </xf>
    <xf numFmtId="0" fontId="13" fillId="0" borderId="0" xfId="0" applyFont="1" applyAlignment="1">
      <alignment horizontal="left" vertical="top" indent="1"/>
    </xf>
    <xf numFmtId="187" fontId="13" fillId="0" borderId="0" xfId="6" applyNumberFormat="1" applyFont="1" applyAlignment="1">
      <alignment horizontal="right" vertical="top"/>
    </xf>
    <xf numFmtId="187" fontId="13" fillId="0" borderId="0" xfId="6" applyNumberFormat="1" applyFont="1" applyAlignment="1">
      <alignment horizontal="center" vertical="top"/>
    </xf>
    <xf numFmtId="0" fontId="5" fillId="0" borderId="0" xfId="0" applyFont="1" applyFill="1" applyAlignment="1">
      <alignment horizontal="left"/>
    </xf>
    <xf numFmtId="3" fontId="5" fillId="0" borderId="4" xfId="1" applyNumberFormat="1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</cellXfs>
  <cellStyles count="9">
    <cellStyle name="0,0_x000d__x000a_NA_x000d__x000a_" xfId="6" xr:uid="{784D8540-0BDE-4865-A5D3-9CE176715DE7}"/>
    <cellStyle name="Comma" xfId="1" builtinId="3"/>
    <cellStyle name="Comma 10" xfId="8" xr:uid="{02219B3D-A94A-425A-BB97-1DA508D4F096}"/>
    <cellStyle name="Comma 2" xfId="4" xr:uid="{AD357581-1EEA-4DDE-A36B-060A7532CBCB}"/>
    <cellStyle name="Normal" xfId="0" builtinId="0"/>
    <cellStyle name="Normal 2" xfId="2" xr:uid="{00000000-0005-0000-0000-000002000000}"/>
    <cellStyle name="Normal_Bspl-T" xfId="5" xr:uid="{107B395B-5EB4-4611-B5C6-E6AB222B9820}"/>
    <cellStyle name="Normal_Samart Corp" xfId="3" xr:uid="{00000000-0005-0000-0000-000003000000}"/>
    <cellStyle name="Normal_Sheet1" xfId="7" xr:uid="{6587DBF6-F1E6-4D3E-997F-A32076222F95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01"/>
  <sheetViews>
    <sheetView showGridLines="0" tabSelected="1" view="pageBreakPreview" zoomScaleNormal="85" zoomScaleSheetLayoutView="100" workbookViewId="0"/>
  </sheetViews>
  <sheetFormatPr defaultColWidth="10.5703125" defaultRowHeight="23.25" customHeight="1"/>
  <cols>
    <col min="1" max="1" width="20.7109375" style="159" customWidth="1"/>
    <col min="2" max="3" width="5.7109375" style="159" customWidth="1"/>
    <col min="4" max="4" width="5.140625" style="1" customWidth="1"/>
    <col min="5" max="5" width="8.7109375" style="2" customWidth="1"/>
    <col min="6" max="6" width="0.7109375" style="1" customWidth="1"/>
    <col min="7" max="7" width="14.7109375" style="2" customWidth="1"/>
    <col min="8" max="8" width="0.7109375" style="1" customWidth="1"/>
    <col min="9" max="9" width="14.7109375" style="2" customWidth="1"/>
    <col min="10" max="10" width="0.7109375" style="21" customWidth="1"/>
    <col min="11" max="11" width="14.7109375" style="159" customWidth="1"/>
    <col min="12" max="12" width="0.7109375" style="159" customWidth="1"/>
    <col min="13" max="13" width="14.7109375" style="159" customWidth="1"/>
    <col min="14" max="14" width="0.42578125" style="159" customWidth="1"/>
    <col min="15" max="15" width="10.5703125" style="159"/>
    <col min="16" max="16" width="11.42578125" style="159" customWidth="1"/>
    <col min="17" max="17" width="1.5703125" style="159" customWidth="1"/>
    <col min="18" max="16384" width="10.5703125" style="159"/>
  </cols>
  <sheetData>
    <row r="1" spans="1:19" ht="23.25" customHeight="1">
      <c r="A1" s="16" t="s">
        <v>109</v>
      </c>
      <c r="B1" s="22"/>
      <c r="C1" s="22"/>
      <c r="D1" s="23"/>
      <c r="F1" s="23"/>
      <c r="H1" s="23"/>
      <c r="J1" s="34"/>
      <c r="K1" s="22"/>
      <c r="L1" s="22"/>
      <c r="M1" s="22"/>
    </row>
    <row r="2" spans="1:19" ht="23.25" customHeight="1">
      <c r="A2" s="16" t="s">
        <v>31</v>
      </c>
      <c r="B2" s="22"/>
      <c r="C2" s="22"/>
      <c r="D2" s="23"/>
      <c r="F2" s="23"/>
      <c r="H2" s="23"/>
      <c r="J2" s="34"/>
      <c r="K2" s="22"/>
      <c r="L2" s="22"/>
      <c r="M2" s="22"/>
    </row>
    <row r="3" spans="1:19" ht="23.25" customHeight="1">
      <c r="A3" s="16" t="s">
        <v>209</v>
      </c>
      <c r="B3" s="22"/>
      <c r="C3" s="22"/>
      <c r="D3" s="23"/>
      <c r="F3" s="23"/>
      <c r="H3" s="23"/>
      <c r="J3" s="34"/>
      <c r="K3" s="22"/>
      <c r="L3" s="22"/>
      <c r="M3" s="22"/>
    </row>
    <row r="4" spans="1:19" s="21" customFormat="1" ht="23.25" customHeight="1">
      <c r="D4" s="24"/>
      <c r="E4" s="25"/>
      <c r="F4" s="24"/>
      <c r="G4" s="25"/>
      <c r="H4" s="24"/>
      <c r="I4" s="26"/>
      <c r="J4" s="24"/>
      <c r="K4" s="26"/>
      <c r="L4" s="24"/>
      <c r="M4" s="26"/>
      <c r="N4" s="27" t="s">
        <v>208</v>
      </c>
    </row>
    <row r="5" spans="1:19" s="21" customFormat="1" ht="23.25" customHeight="1">
      <c r="D5" s="24"/>
      <c r="E5" s="24"/>
      <c r="F5" s="24"/>
      <c r="G5" s="204" t="s">
        <v>33</v>
      </c>
      <c r="H5" s="204"/>
      <c r="I5" s="204"/>
      <c r="J5" s="35"/>
      <c r="K5" s="204" t="s">
        <v>34</v>
      </c>
      <c r="L5" s="204"/>
      <c r="M5" s="204"/>
    </row>
    <row r="6" spans="1:19" ht="23.25" customHeight="1">
      <c r="D6" s="159"/>
      <c r="E6" s="28" t="s">
        <v>0</v>
      </c>
      <c r="F6" s="28"/>
      <c r="G6" s="174">
        <v>2563</v>
      </c>
      <c r="H6" s="175"/>
      <c r="I6" s="174">
        <v>2562</v>
      </c>
      <c r="J6" s="175"/>
      <c r="K6" s="174">
        <v>2563</v>
      </c>
      <c r="L6" s="175"/>
      <c r="M6" s="174">
        <v>2562</v>
      </c>
    </row>
    <row r="7" spans="1:19" ht="23.25" customHeight="1">
      <c r="A7" s="158" t="s">
        <v>17</v>
      </c>
      <c r="D7" s="159"/>
      <c r="E7" s="1"/>
      <c r="J7" s="1"/>
      <c r="K7" s="3"/>
      <c r="L7" s="4"/>
      <c r="M7" s="4"/>
      <c r="N7" s="1"/>
      <c r="Q7" s="5"/>
      <c r="R7" s="5"/>
      <c r="S7" s="5"/>
    </row>
    <row r="8" spans="1:19" ht="23.25" customHeight="1">
      <c r="A8" s="158" t="s">
        <v>1</v>
      </c>
      <c r="D8" s="159"/>
      <c r="E8" s="6"/>
      <c r="F8" s="6"/>
      <c r="H8" s="6"/>
      <c r="J8" s="6"/>
      <c r="K8" s="3"/>
      <c r="L8" s="4"/>
      <c r="M8" s="4"/>
      <c r="N8" s="6"/>
      <c r="Q8" s="5"/>
      <c r="R8" s="5"/>
      <c r="S8" s="5"/>
    </row>
    <row r="9" spans="1:19" ht="23.25" customHeight="1">
      <c r="A9" s="7" t="s">
        <v>29</v>
      </c>
      <c r="D9" s="159"/>
      <c r="E9" s="6">
        <v>8</v>
      </c>
      <c r="F9" s="6"/>
      <c r="G9" s="3">
        <v>263369510</v>
      </c>
      <c r="H9" s="6"/>
      <c r="I9" s="142">
        <v>176113409</v>
      </c>
      <c r="J9" s="143"/>
      <c r="K9" s="142">
        <v>94102659</v>
      </c>
      <c r="L9" s="143"/>
      <c r="M9" s="142">
        <v>20959340</v>
      </c>
      <c r="N9" s="6"/>
      <c r="Q9" s="5"/>
      <c r="R9" s="5"/>
      <c r="S9" s="5"/>
    </row>
    <row r="10" spans="1:19" ht="23.25" customHeight="1">
      <c r="A10" s="7" t="s">
        <v>152</v>
      </c>
      <c r="D10" s="159"/>
      <c r="E10" s="6">
        <v>9</v>
      </c>
      <c r="F10" s="6"/>
      <c r="G10" s="3">
        <v>0</v>
      </c>
      <c r="H10" s="6"/>
      <c r="I10" s="142">
        <v>8232713</v>
      </c>
      <c r="J10" s="143"/>
      <c r="K10" s="142">
        <v>0</v>
      </c>
      <c r="L10" s="143"/>
      <c r="M10" s="142">
        <v>0</v>
      </c>
      <c r="N10" s="6"/>
      <c r="Q10" s="5"/>
      <c r="R10" s="5"/>
      <c r="S10" s="5"/>
    </row>
    <row r="11" spans="1:19" ht="23.25" customHeight="1">
      <c r="A11" s="7" t="s">
        <v>53</v>
      </c>
      <c r="D11" s="159"/>
      <c r="E11" s="6" t="s">
        <v>242</v>
      </c>
      <c r="F11" s="6"/>
      <c r="G11" s="3">
        <v>186023342</v>
      </c>
      <c r="H11" s="6"/>
      <c r="I11" s="142">
        <v>202546892</v>
      </c>
      <c r="J11" s="143"/>
      <c r="K11" s="142">
        <v>50878003</v>
      </c>
      <c r="L11" s="143"/>
      <c r="M11" s="142">
        <v>63607254</v>
      </c>
      <c r="N11" s="6"/>
    </row>
    <row r="12" spans="1:19" ht="23.25" customHeight="1">
      <c r="A12" s="7" t="s">
        <v>19</v>
      </c>
      <c r="D12" s="159"/>
      <c r="E12" s="6">
        <v>11</v>
      </c>
      <c r="F12" s="6"/>
      <c r="G12" s="10">
        <v>150211922</v>
      </c>
      <c r="H12" s="6"/>
      <c r="I12" s="142">
        <v>171954168</v>
      </c>
      <c r="J12" s="143"/>
      <c r="K12" s="142">
        <v>0</v>
      </c>
      <c r="L12" s="143"/>
      <c r="M12" s="142">
        <v>0</v>
      </c>
      <c r="N12" s="6"/>
    </row>
    <row r="13" spans="1:19" ht="23.25" customHeight="1">
      <c r="A13" s="7" t="s">
        <v>139</v>
      </c>
      <c r="D13" s="159"/>
      <c r="E13" s="6">
        <v>12</v>
      </c>
      <c r="F13" s="6"/>
      <c r="G13" s="3">
        <v>29806899</v>
      </c>
      <c r="H13" s="6"/>
      <c r="I13" s="142">
        <v>0</v>
      </c>
      <c r="J13" s="143"/>
      <c r="K13" s="142">
        <v>20101810</v>
      </c>
      <c r="L13" s="143"/>
      <c r="M13" s="142">
        <v>0</v>
      </c>
      <c r="N13" s="6"/>
      <c r="Q13" s="5"/>
      <c r="R13" s="5"/>
      <c r="S13" s="5"/>
    </row>
    <row r="14" spans="1:19" ht="23.25" customHeight="1">
      <c r="A14" s="7" t="s">
        <v>18</v>
      </c>
      <c r="D14" s="159"/>
      <c r="E14" s="6"/>
      <c r="F14" s="6"/>
      <c r="G14" s="3">
        <v>37366998</v>
      </c>
      <c r="H14" s="6"/>
      <c r="I14" s="142">
        <v>22224941</v>
      </c>
      <c r="J14" s="143"/>
      <c r="K14" s="142">
        <v>3603375</v>
      </c>
      <c r="L14" s="143"/>
      <c r="M14" s="142">
        <v>5266251</v>
      </c>
      <c r="N14" s="6"/>
    </row>
    <row r="15" spans="1:19" ht="23.25" customHeight="1">
      <c r="A15" s="12" t="s">
        <v>2</v>
      </c>
      <c r="D15" s="159"/>
      <c r="E15" s="6"/>
      <c r="G15" s="13">
        <f>SUM(G9:G14)</f>
        <v>666778671</v>
      </c>
      <c r="I15" s="13">
        <f>SUM(I9:I14)</f>
        <v>581072123</v>
      </c>
      <c r="J15" s="1"/>
      <c r="K15" s="13">
        <f>SUM(K9:K14)</f>
        <v>168685847</v>
      </c>
      <c r="L15" s="8"/>
      <c r="M15" s="13">
        <f>SUM(M9:M14)</f>
        <v>89832845</v>
      </c>
      <c r="N15" s="1"/>
      <c r="Q15" s="5"/>
      <c r="R15" s="14"/>
    </row>
    <row r="16" spans="1:19" ht="23.25" customHeight="1">
      <c r="A16" s="12" t="s">
        <v>11</v>
      </c>
      <c r="D16" s="159"/>
      <c r="G16" s="3"/>
      <c r="I16" s="3"/>
      <c r="J16" s="1"/>
      <c r="K16" s="3"/>
      <c r="L16" s="8"/>
      <c r="M16" s="3"/>
      <c r="N16" s="1"/>
      <c r="Q16" s="5"/>
      <c r="R16" s="14"/>
    </row>
    <row r="17" spans="1:18" ht="23.25" customHeight="1">
      <c r="A17" s="7" t="s">
        <v>177</v>
      </c>
      <c r="D17" s="159"/>
      <c r="E17" s="6">
        <v>13</v>
      </c>
      <c r="G17" s="3">
        <v>1277408</v>
      </c>
      <c r="I17" s="176">
        <v>1265311</v>
      </c>
      <c r="J17" s="142"/>
      <c r="K17" s="142">
        <v>0</v>
      </c>
      <c r="L17" s="142"/>
      <c r="M17" s="142" t="s">
        <v>135</v>
      </c>
      <c r="N17" s="1"/>
      <c r="Q17" s="5"/>
      <c r="R17" s="14"/>
    </row>
    <row r="18" spans="1:18" ht="23.25" customHeight="1">
      <c r="A18" s="7" t="s">
        <v>112</v>
      </c>
      <c r="D18" s="159"/>
      <c r="E18" s="6">
        <v>14</v>
      </c>
      <c r="G18" s="3">
        <v>289272337</v>
      </c>
      <c r="I18" s="176">
        <v>278436230</v>
      </c>
      <c r="J18" s="142"/>
      <c r="K18" s="142">
        <v>278268051</v>
      </c>
      <c r="L18" s="142"/>
      <c r="M18" s="176">
        <v>278268051</v>
      </c>
      <c r="N18" s="1"/>
      <c r="Q18" s="5"/>
      <c r="R18" s="14"/>
    </row>
    <row r="19" spans="1:18" ht="23.25" customHeight="1">
      <c r="A19" s="7" t="s">
        <v>35</v>
      </c>
      <c r="D19" s="159"/>
      <c r="E19" s="6">
        <v>15</v>
      </c>
      <c r="G19" s="3">
        <v>0</v>
      </c>
      <c r="I19" s="142">
        <v>0</v>
      </c>
      <c r="J19" s="142"/>
      <c r="K19" s="142">
        <v>1504233862</v>
      </c>
      <c r="L19" s="142"/>
      <c r="M19" s="142">
        <v>1500885388</v>
      </c>
      <c r="N19" s="1"/>
      <c r="Q19" s="5"/>
      <c r="R19" s="14"/>
    </row>
    <row r="20" spans="1:18" ht="23.25" customHeight="1">
      <c r="A20" s="7" t="s">
        <v>113</v>
      </c>
      <c r="D20" s="159"/>
      <c r="E20" s="6">
        <v>16</v>
      </c>
      <c r="G20" s="3">
        <v>333648137</v>
      </c>
      <c r="I20" s="142">
        <v>377525277</v>
      </c>
      <c r="J20" s="142"/>
      <c r="K20" s="142">
        <v>333648137</v>
      </c>
      <c r="L20" s="142"/>
      <c r="M20" s="142">
        <v>377525277</v>
      </c>
      <c r="N20" s="1"/>
      <c r="Q20" s="5"/>
      <c r="R20" s="14"/>
    </row>
    <row r="21" spans="1:18" ht="23.25" customHeight="1">
      <c r="A21" s="7" t="s">
        <v>114</v>
      </c>
      <c r="D21" s="159"/>
      <c r="E21" s="6">
        <v>17</v>
      </c>
      <c r="F21" s="6"/>
      <c r="G21" s="10">
        <v>1050492690</v>
      </c>
      <c r="H21" s="6"/>
      <c r="I21" s="142">
        <v>1080664800</v>
      </c>
      <c r="J21" s="142"/>
      <c r="K21" s="142">
        <v>565321875</v>
      </c>
      <c r="L21" s="142"/>
      <c r="M21" s="142">
        <v>533291919</v>
      </c>
      <c r="N21" s="6"/>
    </row>
    <row r="22" spans="1:18" ht="23.25" customHeight="1">
      <c r="A22" s="7" t="s">
        <v>138</v>
      </c>
      <c r="D22" s="159"/>
      <c r="E22" s="6">
        <v>24</v>
      </c>
      <c r="F22" s="6"/>
      <c r="G22" s="10">
        <v>1759709448</v>
      </c>
      <c r="H22" s="6"/>
      <c r="I22" s="142">
        <v>0</v>
      </c>
      <c r="J22" s="142"/>
      <c r="K22" s="159">
        <v>745613750</v>
      </c>
      <c r="L22" s="142"/>
      <c r="M22" s="142">
        <v>0</v>
      </c>
      <c r="N22" s="6"/>
    </row>
    <row r="23" spans="1:18" ht="23.25" customHeight="1">
      <c r="A23" s="7" t="s">
        <v>91</v>
      </c>
      <c r="D23" s="159"/>
      <c r="E23" s="6">
        <v>18</v>
      </c>
      <c r="G23" s="3">
        <v>1939883533</v>
      </c>
      <c r="I23" s="176">
        <v>2139883533</v>
      </c>
      <c r="J23" s="142"/>
      <c r="K23" s="142">
        <v>0</v>
      </c>
      <c r="L23" s="142"/>
      <c r="M23" s="142" t="s">
        <v>135</v>
      </c>
      <c r="N23" s="1"/>
      <c r="Q23" s="5"/>
      <c r="R23" s="14"/>
    </row>
    <row r="24" spans="1:18" ht="23.25" customHeight="1">
      <c r="A24" s="7" t="s">
        <v>160</v>
      </c>
      <c r="D24" s="159"/>
      <c r="E24" s="6">
        <v>19</v>
      </c>
      <c r="F24" s="6"/>
      <c r="G24" s="10">
        <v>741212796</v>
      </c>
      <c r="H24" s="6"/>
      <c r="I24" s="176">
        <v>918017225</v>
      </c>
      <c r="J24" s="177"/>
      <c r="K24" s="142">
        <v>7278040</v>
      </c>
      <c r="L24" s="177"/>
      <c r="M24" s="176">
        <v>20654754</v>
      </c>
      <c r="N24" s="6"/>
    </row>
    <row r="25" spans="1:18" ht="23.25" customHeight="1">
      <c r="A25" s="159" t="s">
        <v>97</v>
      </c>
      <c r="D25" s="159"/>
      <c r="E25" s="6">
        <v>20</v>
      </c>
      <c r="G25" s="10">
        <v>181255361</v>
      </c>
      <c r="I25" s="100">
        <v>204440146</v>
      </c>
      <c r="J25" s="100"/>
      <c r="K25" s="142">
        <v>40140015</v>
      </c>
      <c r="L25" s="100"/>
      <c r="M25" s="100">
        <v>50273150</v>
      </c>
      <c r="N25" s="1"/>
    </row>
    <row r="26" spans="1:18" ht="23.25" customHeight="1">
      <c r="A26" s="12" t="s">
        <v>10</v>
      </c>
      <c r="D26" s="159"/>
      <c r="E26" s="1"/>
      <c r="G26" s="13">
        <f>SUM(G17:G25)</f>
        <v>6296751710</v>
      </c>
      <c r="I26" s="13">
        <f>SUM(I17:I25)</f>
        <v>5000232522</v>
      </c>
      <c r="J26" s="1"/>
      <c r="K26" s="13">
        <f>SUM(K17:K25)</f>
        <v>3474503730</v>
      </c>
      <c r="L26" s="8"/>
      <c r="M26" s="13">
        <f>SUM(M17:M25)</f>
        <v>2760898539</v>
      </c>
      <c r="N26" s="1"/>
    </row>
    <row r="27" spans="1:18" ht="23.25" customHeight="1" thickBot="1">
      <c r="A27" s="158" t="s">
        <v>3</v>
      </c>
      <c r="D27" s="159"/>
      <c r="E27" s="6"/>
      <c r="F27" s="6"/>
      <c r="G27" s="15">
        <f>SUM(G26,G15)</f>
        <v>6963530381</v>
      </c>
      <c r="H27" s="6"/>
      <c r="I27" s="15">
        <f>SUM(I26,I15)</f>
        <v>5581304645</v>
      </c>
      <c r="J27" s="6"/>
      <c r="K27" s="15">
        <f>SUM(K26,K15)</f>
        <v>3643189577</v>
      </c>
      <c r="L27" s="11"/>
      <c r="M27" s="15">
        <f>SUM(M26,M15)</f>
        <v>2850731384</v>
      </c>
      <c r="N27" s="6"/>
    </row>
    <row r="28" spans="1:18" ht="23.25" customHeight="1" thickTop="1">
      <c r="D28" s="6"/>
      <c r="F28" s="6"/>
      <c r="H28" s="6"/>
      <c r="J28" s="33"/>
      <c r="K28" s="4"/>
      <c r="L28" s="4"/>
      <c r="M28" s="4"/>
      <c r="R28" s="31"/>
    </row>
    <row r="29" spans="1:18" ht="23.25" customHeight="1">
      <c r="A29" s="159" t="s">
        <v>4</v>
      </c>
      <c r="D29" s="6"/>
      <c r="F29" s="6"/>
      <c r="H29" s="6"/>
      <c r="R29" s="31"/>
    </row>
    <row r="30" spans="1:18" ht="23.25" customHeight="1">
      <c r="A30" s="16" t="s">
        <v>109</v>
      </c>
      <c r="B30" s="22"/>
      <c r="C30" s="22"/>
      <c r="D30" s="23"/>
      <c r="F30" s="23"/>
      <c r="H30" s="23"/>
      <c r="J30" s="34"/>
      <c r="K30" s="22"/>
      <c r="L30" s="22"/>
      <c r="M30" s="22"/>
      <c r="R30" s="31"/>
    </row>
    <row r="31" spans="1:18" ht="23.25" customHeight="1">
      <c r="A31" s="16" t="s">
        <v>32</v>
      </c>
      <c r="B31" s="22"/>
      <c r="C31" s="22"/>
      <c r="D31" s="23"/>
      <c r="F31" s="23"/>
      <c r="H31" s="23"/>
      <c r="J31" s="34"/>
      <c r="K31" s="22"/>
      <c r="L31" s="22"/>
      <c r="M31" s="22"/>
      <c r="R31" s="31"/>
    </row>
    <row r="32" spans="1:18" ht="23.25" customHeight="1">
      <c r="A32" s="16" t="s">
        <v>209</v>
      </c>
      <c r="B32" s="22"/>
      <c r="C32" s="22"/>
      <c r="D32" s="23"/>
      <c r="F32" s="23"/>
      <c r="H32" s="23"/>
      <c r="J32" s="34"/>
      <c r="K32" s="22"/>
      <c r="L32" s="22"/>
      <c r="M32" s="22"/>
      <c r="R32" s="31"/>
    </row>
    <row r="33" spans="1:18" s="21" customFormat="1" ht="23.25" customHeight="1">
      <c r="D33" s="24"/>
      <c r="E33" s="25"/>
      <c r="F33" s="24"/>
      <c r="G33" s="25"/>
      <c r="H33" s="24"/>
      <c r="I33" s="26"/>
      <c r="J33" s="24"/>
      <c r="K33" s="26"/>
      <c r="L33" s="24"/>
      <c r="M33" s="26"/>
      <c r="N33" s="27" t="s">
        <v>208</v>
      </c>
      <c r="O33" s="159"/>
      <c r="R33" s="31"/>
    </row>
    <row r="34" spans="1:18" s="21" customFormat="1" ht="23.25" customHeight="1">
      <c r="D34" s="24"/>
      <c r="E34" s="24"/>
      <c r="F34" s="24"/>
      <c r="G34" s="204" t="s">
        <v>33</v>
      </c>
      <c r="H34" s="204"/>
      <c r="I34" s="204"/>
      <c r="J34" s="35"/>
      <c r="K34" s="204" t="s">
        <v>34</v>
      </c>
      <c r="L34" s="204"/>
      <c r="M34" s="204"/>
      <c r="O34" s="159"/>
      <c r="R34" s="31"/>
    </row>
    <row r="35" spans="1:18" ht="23.25" customHeight="1">
      <c r="D35" s="159"/>
      <c r="E35" s="28" t="s">
        <v>0</v>
      </c>
      <c r="F35" s="28"/>
      <c r="G35" s="174">
        <v>2563</v>
      </c>
      <c r="H35" s="175"/>
      <c r="I35" s="174">
        <v>2562</v>
      </c>
      <c r="J35" s="175"/>
      <c r="K35" s="174">
        <v>2563</v>
      </c>
      <c r="L35" s="175"/>
      <c r="M35" s="174">
        <v>2562</v>
      </c>
      <c r="R35" s="31"/>
    </row>
    <row r="36" spans="1:18" ht="23.25" customHeight="1">
      <c r="A36" s="16" t="s">
        <v>20</v>
      </c>
      <c r="D36" s="159"/>
      <c r="E36" s="1"/>
      <c r="J36" s="1"/>
      <c r="K36" s="3"/>
      <c r="L36" s="4"/>
      <c r="M36" s="4"/>
      <c r="N36" s="1"/>
    </row>
    <row r="37" spans="1:18" ht="23.25" customHeight="1">
      <c r="A37" s="158" t="s">
        <v>5</v>
      </c>
      <c r="D37" s="159"/>
      <c r="E37" s="6"/>
      <c r="F37" s="6"/>
      <c r="H37" s="6"/>
      <c r="J37" s="6"/>
      <c r="K37" s="3"/>
      <c r="L37" s="4"/>
      <c r="M37" s="4"/>
      <c r="N37" s="6"/>
    </row>
    <row r="38" spans="1:18" ht="23.25" customHeight="1">
      <c r="A38" s="7" t="s">
        <v>98</v>
      </c>
      <c r="D38" s="159"/>
      <c r="E38" s="6">
        <v>21</v>
      </c>
      <c r="F38" s="6"/>
      <c r="G38" s="3">
        <v>175395438</v>
      </c>
      <c r="H38" s="9"/>
      <c r="I38" s="176">
        <v>77109300</v>
      </c>
      <c r="J38" s="99"/>
      <c r="K38" s="99">
        <v>0</v>
      </c>
      <c r="L38" s="99"/>
      <c r="M38" s="99">
        <v>0</v>
      </c>
      <c r="N38" s="6"/>
    </row>
    <row r="39" spans="1:18" ht="23.25" customHeight="1">
      <c r="A39" s="7" t="s">
        <v>54</v>
      </c>
      <c r="D39" s="159"/>
      <c r="E39" s="6">
        <v>22</v>
      </c>
      <c r="F39" s="6"/>
      <c r="G39" s="3">
        <v>449402240</v>
      </c>
      <c r="H39" s="9"/>
      <c r="I39" s="176">
        <v>449319018</v>
      </c>
      <c r="J39" s="99"/>
      <c r="K39" s="99">
        <v>88852468</v>
      </c>
      <c r="L39" s="99"/>
      <c r="M39" s="176">
        <v>84418386</v>
      </c>
      <c r="N39" s="6"/>
    </row>
    <row r="40" spans="1:18" ht="23.25" customHeight="1">
      <c r="A40" s="7" t="s">
        <v>115</v>
      </c>
      <c r="D40" s="159"/>
      <c r="E40" s="6"/>
      <c r="F40" s="6"/>
      <c r="G40" s="3"/>
      <c r="H40" s="9"/>
      <c r="I40" s="99"/>
      <c r="J40" s="99"/>
      <c r="K40" s="99"/>
      <c r="L40" s="99"/>
      <c r="M40" s="99"/>
      <c r="N40" s="6"/>
    </row>
    <row r="41" spans="1:18" ht="23.25" customHeight="1">
      <c r="A41" s="7" t="s">
        <v>116</v>
      </c>
      <c r="D41" s="159"/>
      <c r="E41" s="6">
        <v>23</v>
      </c>
      <c r="F41" s="6"/>
      <c r="G41" s="3">
        <v>289241238</v>
      </c>
      <c r="H41" s="9"/>
      <c r="I41" s="176">
        <v>59467707</v>
      </c>
      <c r="J41" s="94"/>
      <c r="K41" s="99">
        <v>200000000</v>
      </c>
      <c r="L41" s="94"/>
      <c r="M41" s="99">
        <v>0</v>
      </c>
      <c r="N41" s="6"/>
    </row>
    <row r="42" spans="1:18" ht="23.25" customHeight="1">
      <c r="A42" s="7" t="s">
        <v>146</v>
      </c>
      <c r="D42" s="159"/>
      <c r="F42" s="6"/>
      <c r="G42" s="3"/>
      <c r="H42" s="9"/>
      <c r="I42" s="99"/>
      <c r="J42" s="99"/>
      <c r="K42" s="99"/>
      <c r="L42" s="99"/>
      <c r="M42" s="99"/>
      <c r="N42" s="6"/>
    </row>
    <row r="43" spans="1:18" ht="23.25" customHeight="1">
      <c r="A43" s="7" t="s">
        <v>116</v>
      </c>
      <c r="D43" s="159"/>
      <c r="E43" s="6" t="s">
        <v>243</v>
      </c>
      <c r="F43" s="6"/>
      <c r="G43" s="3">
        <v>325708968</v>
      </c>
      <c r="H43" s="9"/>
      <c r="I43" s="99">
        <v>0</v>
      </c>
      <c r="J43" s="99"/>
      <c r="K43" s="99">
        <v>86981323</v>
      </c>
      <c r="L43" s="99"/>
      <c r="M43" s="99">
        <v>0</v>
      </c>
      <c r="N43" s="6"/>
    </row>
    <row r="44" spans="1:18" ht="23.25" customHeight="1">
      <c r="A44" s="7" t="s">
        <v>161</v>
      </c>
      <c r="D44" s="159"/>
      <c r="F44" s="6"/>
      <c r="G44" s="3"/>
      <c r="H44" s="9"/>
      <c r="I44" s="99"/>
      <c r="J44" s="99"/>
      <c r="K44" s="99"/>
      <c r="L44" s="99"/>
      <c r="M44" s="99"/>
      <c r="N44" s="6"/>
    </row>
    <row r="45" spans="1:18" ht="23.25" customHeight="1">
      <c r="A45" s="7" t="s">
        <v>162</v>
      </c>
      <c r="D45" s="159"/>
      <c r="E45" s="6">
        <v>25</v>
      </c>
      <c r="F45" s="6"/>
      <c r="G45" s="3">
        <v>0</v>
      </c>
      <c r="H45" s="9"/>
      <c r="I45" s="176">
        <v>17159285</v>
      </c>
      <c r="J45" s="176"/>
      <c r="K45" s="176">
        <v>0</v>
      </c>
      <c r="L45" s="176"/>
      <c r="M45" s="176">
        <v>615143</v>
      </c>
      <c r="N45" s="6"/>
    </row>
    <row r="46" spans="1:18" ht="23.25" customHeight="1">
      <c r="A46" s="7" t="s">
        <v>134</v>
      </c>
      <c r="D46" s="159"/>
      <c r="E46" s="6"/>
      <c r="F46" s="6"/>
      <c r="G46" s="3"/>
      <c r="H46" s="9"/>
      <c r="I46" s="99"/>
      <c r="J46" s="94"/>
      <c r="K46" s="99"/>
      <c r="L46" s="94"/>
      <c r="M46" s="160"/>
      <c r="N46" s="6"/>
    </row>
    <row r="47" spans="1:18" ht="23.25" customHeight="1">
      <c r="A47" s="7" t="s">
        <v>116</v>
      </c>
      <c r="D47" s="159"/>
      <c r="E47" s="6">
        <v>26</v>
      </c>
      <c r="F47" s="6"/>
      <c r="G47" s="3">
        <v>726060488</v>
      </c>
      <c r="H47" s="6"/>
      <c r="I47" s="99">
        <v>599039129</v>
      </c>
      <c r="J47" s="101"/>
      <c r="K47" s="99">
        <v>393554960</v>
      </c>
      <c r="L47" s="101"/>
      <c r="M47" s="99">
        <v>599039129</v>
      </c>
      <c r="N47" s="6"/>
    </row>
    <row r="48" spans="1:18" ht="23.25" customHeight="1">
      <c r="A48" s="7" t="s">
        <v>55</v>
      </c>
      <c r="D48" s="159"/>
      <c r="E48" s="6"/>
      <c r="F48" s="6"/>
      <c r="G48" s="3">
        <v>1609559</v>
      </c>
      <c r="H48" s="6"/>
      <c r="I48" s="176">
        <v>12115618</v>
      </c>
      <c r="J48" s="176"/>
      <c r="K48" s="176">
        <v>0</v>
      </c>
      <c r="L48" s="176"/>
      <c r="M48" s="176">
        <v>4177447</v>
      </c>
      <c r="N48" s="6"/>
    </row>
    <row r="49" spans="1:14" ht="23.25" customHeight="1">
      <c r="A49" s="7" t="s">
        <v>21</v>
      </c>
      <c r="D49" s="159"/>
      <c r="E49" s="6"/>
      <c r="F49" s="6"/>
      <c r="G49" s="17">
        <v>41941273</v>
      </c>
      <c r="H49" s="6"/>
      <c r="I49" s="102">
        <v>31272433</v>
      </c>
      <c r="J49" s="101"/>
      <c r="K49" s="102">
        <v>7733973</v>
      </c>
      <c r="L49" s="101"/>
      <c r="M49" s="102">
        <v>3916209</v>
      </c>
      <c r="N49" s="6"/>
    </row>
    <row r="50" spans="1:14" ht="23.25" customHeight="1">
      <c r="A50" s="158" t="s">
        <v>14</v>
      </c>
      <c r="D50" s="159"/>
      <c r="E50" s="6"/>
      <c r="F50" s="6"/>
      <c r="G50" s="17">
        <f>SUM(G38:G49)</f>
        <v>2009359204</v>
      </c>
      <c r="H50" s="6"/>
      <c r="I50" s="17">
        <f>SUM(I38:I49)</f>
        <v>1245482490</v>
      </c>
      <c r="J50" s="6"/>
      <c r="K50" s="17">
        <f>SUM(K38:K49)</f>
        <v>777122724</v>
      </c>
      <c r="L50" s="11"/>
      <c r="M50" s="17">
        <f>SUM(M38:M49)</f>
        <v>692166314</v>
      </c>
      <c r="N50" s="6"/>
    </row>
    <row r="51" spans="1:14" ht="23.25" customHeight="1">
      <c r="A51" s="158" t="s">
        <v>15</v>
      </c>
      <c r="D51" s="159"/>
      <c r="E51" s="6"/>
      <c r="F51" s="6"/>
      <c r="G51" s="10"/>
      <c r="H51" s="6"/>
      <c r="I51" s="10"/>
      <c r="J51" s="6"/>
      <c r="K51" s="10"/>
      <c r="L51" s="11"/>
      <c r="M51" s="10"/>
      <c r="N51" s="6"/>
    </row>
    <row r="52" spans="1:14" ht="23.25" customHeight="1">
      <c r="A52" s="159" t="s">
        <v>149</v>
      </c>
      <c r="D52" s="159"/>
      <c r="F52" s="6"/>
      <c r="N52" s="18"/>
    </row>
    <row r="53" spans="1:14" ht="23.25" customHeight="1">
      <c r="A53" s="159" t="s">
        <v>148</v>
      </c>
      <c r="D53" s="159"/>
      <c r="E53" s="6">
        <v>23</v>
      </c>
      <c r="F53" s="6"/>
      <c r="G53" s="10">
        <v>292781781</v>
      </c>
      <c r="H53" s="6"/>
      <c r="I53" s="176">
        <v>136247181</v>
      </c>
      <c r="J53" s="101"/>
      <c r="K53" s="100">
        <v>0</v>
      </c>
      <c r="L53" s="101"/>
      <c r="M53" s="100">
        <v>0</v>
      </c>
      <c r="N53" s="18"/>
    </row>
    <row r="54" spans="1:14" ht="23.25" customHeight="1">
      <c r="A54" s="159" t="s">
        <v>147</v>
      </c>
      <c r="D54" s="159"/>
      <c r="E54" s="6"/>
      <c r="F54" s="6"/>
      <c r="G54" s="10"/>
      <c r="H54" s="6"/>
      <c r="I54" s="100"/>
      <c r="J54" s="101"/>
      <c r="K54" s="100"/>
      <c r="L54" s="101"/>
      <c r="M54" s="100"/>
      <c r="N54" s="18"/>
    </row>
    <row r="55" spans="1:14" ht="23.25" customHeight="1">
      <c r="A55" s="159" t="s">
        <v>148</v>
      </c>
      <c r="D55" s="159"/>
      <c r="E55" s="6" t="s">
        <v>243</v>
      </c>
      <c r="F55" s="6"/>
      <c r="G55" s="10">
        <v>1240994548</v>
      </c>
      <c r="H55" s="6"/>
      <c r="I55" s="100">
        <v>0</v>
      </c>
      <c r="J55" s="101"/>
      <c r="K55" s="100">
        <v>692480117</v>
      </c>
      <c r="L55" s="101"/>
      <c r="M55" s="100">
        <v>0</v>
      </c>
      <c r="N55" s="18"/>
    </row>
    <row r="56" spans="1:14" ht="23.25" customHeight="1">
      <c r="A56" s="159" t="s">
        <v>163</v>
      </c>
      <c r="D56" s="159"/>
      <c r="E56" s="6"/>
      <c r="F56" s="6"/>
      <c r="G56" s="10"/>
      <c r="H56" s="6"/>
      <c r="I56" s="100"/>
      <c r="J56" s="101"/>
      <c r="K56" s="100"/>
      <c r="L56" s="101"/>
      <c r="M56" s="100"/>
      <c r="N56" s="18"/>
    </row>
    <row r="57" spans="1:14" ht="23.25" customHeight="1">
      <c r="A57" s="159" t="s">
        <v>148</v>
      </c>
      <c r="D57" s="159"/>
      <c r="E57" s="6">
        <v>25</v>
      </c>
      <c r="F57" s="6"/>
      <c r="G57" s="10">
        <v>0</v>
      </c>
      <c r="H57" s="6"/>
      <c r="I57" s="176">
        <v>16359147</v>
      </c>
      <c r="J57" s="101"/>
      <c r="K57" s="10">
        <v>0</v>
      </c>
      <c r="L57" s="101"/>
      <c r="M57" s="176">
        <v>1550073</v>
      </c>
      <c r="N57" s="18"/>
    </row>
    <row r="58" spans="1:14" ht="23.25" customHeight="1">
      <c r="A58" s="159" t="s">
        <v>150</v>
      </c>
      <c r="D58" s="159"/>
      <c r="E58" s="6"/>
      <c r="F58" s="6"/>
      <c r="N58" s="18"/>
    </row>
    <row r="59" spans="1:14" ht="23.25" customHeight="1">
      <c r="A59" s="159" t="s">
        <v>148</v>
      </c>
      <c r="D59" s="159"/>
      <c r="E59" s="6">
        <v>26</v>
      </c>
      <c r="F59" s="6"/>
      <c r="G59" s="10">
        <v>214912182</v>
      </c>
      <c r="H59" s="6"/>
      <c r="I59" s="176">
        <v>498302195</v>
      </c>
      <c r="J59" s="101"/>
      <c r="K59" s="100">
        <v>0</v>
      </c>
      <c r="L59" s="101"/>
      <c r="M59" s="100">
        <v>0</v>
      </c>
      <c r="N59" s="18"/>
    </row>
    <row r="60" spans="1:14" ht="23.25" customHeight="1">
      <c r="A60" s="159" t="s">
        <v>136</v>
      </c>
      <c r="D60" s="159"/>
      <c r="E60" s="6">
        <v>34</v>
      </c>
      <c r="F60" s="6"/>
      <c r="G60" s="10">
        <v>281069276</v>
      </c>
      <c r="H60" s="6"/>
      <c r="I60" s="176">
        <v>297443759</v>
      </c>
      <c r="J60" s="101"/>
      <c r="K60" s="100">
        <v>110302788</v>
      </c>
      <c r="L60" s="101"/>
      <c r="M60" s="176">
        <v>115951586</v>
      </c>
      <c r="N60" s="18"/>
    </row>
    <row r="61" spans="1:14" ht="23.25" customHeight="1">
      <c r="A61" s="159" t="s">
        <v>39</v>
      </c>
      <c r="D61" s="159"/>
      <c r="E61" s="6">
        <v>27</v>
      </c>
      <c r="F61" s="6"/>
      <c r="G61" s="10">
        <v>35350040</v>
      </c>
      <c r="H61" s="6"/>
      <c r="I61" s="159">
        <v>53272997</v>
      </c>
      <c r="J61" s="101"/>
      <c r="K61" s="100">
        <v>12164065</v>
      </c>
      <c r="L61" s="101"/>
      <c r="M61" s="100">
        <v>10120673</v>
      </c>
      <c r="N61" s="6"/>
    </row>
    <row r="62" spans="1:14" ht="23.25" customHeight="1">
      <c r="A62" s="159" t="s">
        <v>99</v>
      </c>
      <c r="D62" s="159"/>
      <c r="E62" s="6">
        <v>28</v>
      </c>
      <c r="F62" s="6"/>
      <c r="G62" s="10">
        <v>46344310</v>
      </c>
      <c r="H62" s="6"/>
      <c r="I62" s="100">
        <v>49755540</v>
      </c>
      <c r="J62" s="101"/>
      <c r="K62" s="100">
        <v>0</v>
      </c>
      <c r="L62" s="101"/>
      <c r="M62" s="100">
        <v>0</v>
      </c>
      <c r="N62" s="6"/>
    </row>
    <row r="63" spans="1:14" ht="23.25" customHeight="1">
      <c r="A63" s="7" t="s">
        <v>80</v>
      </c>
      <c r="D63" s="159"/>
      <c r="E63" s="6"/>
      <c r="F63" s="6"/>
      <c r="G63" s="17">
        <v>30401053</v>
      </c>
      <c r="H63" s="18"/>
      <c r="I63" s="102">
        <v>40305521</v>
      </c>
      <c r="J63" s="103"/>
      <c r="K63" s="102">
        <v>5494698</v>
      </c>
      <c r="L63" s="103"/>
      <c r="M63" s="100">
        <v>8119062</v>
      </c>
      <c r="N63" s="6"/>
    </row>
    <row r="64" spans="1:14" ht="23.25" customHeight="1">
      <c r="A64" s="158" t="s">
        <v>16</v>
      </c>
      <c r="D64" s="159"/>
      <c r="E64" s="6"/>
      <c r="F64" s="6"/>
      <c r="G64" s="13">
        <f>SUM(G53:G63)</f>
        <v>2141853190</v>
      </c>
      <c r="H64" s="6"/>
      <c r="I64" s="13">
        <f>SUM(I53:I63)</f>
        <v>1091686340</v>
      </c>
      <c r="J64" s="6"/>
      <c r="K64" s="13">
        <f>SUM(K53:K63)</f>
        <v>820441668</v>
      </c>
      <c r="L64" s="11"/>
      <c r="M64" s="13">
        <f>SUM(M53:M63)</f>
        <v>135741394</v>
      </c>
      <c r="N64" s="6"/>
    </row>
    <row r="65" spans="1:22" ht="23.25" customHeight="1">
      <c r="A65" s="158" t="s">
        <v>6</v>
      </c>
      <c r="D65" s="159"/>
      <c r="E65" s="6"/>
      <c r="F65" s="6"/>
      <c r="G65" s="13">
        <f>SUM(G50,G64)</f>
        <v>4151212394</v>
      </c>
      <c r="H65" s="6"/>
      <c r="I65" s="13">
        <f>SUM(I50,I64)</f>
        <v>2337168830</v>
      </c>
      <c r="J65" s="6"/>
      <c r="K65" s="13">
        <f>SUM(K50,K64)</f>
        <v>1597564392</v>
      </c>
      <c r="L65" s="11"/>
      <c r="M65" s="13">
        <f>SUM(M50,M64)</f>
        <v>827907708</v>
      </c>
      <c r="N65" s="6"/>
      <c r="P65" s="19"/>
      <c r="Q65" s="19"/>
      <c r="R65" s="19"/>
      <c r="T65" s="19"/>
      <c r="U65" s="19"/>
      <c r="V65" s="19"/>
    </row>
    <row r="66" spans="1:22" ht="23.25" customHeight="1">
      <c r="A66" s="158"/>
      <c r="D66" s="6"/>
      <c r="E66" s="24"/>
      <c r="F66" s="6"/>
      <c r="G66" s="24"/>
      <c r="H66" s="6"/>
      <c r="I66" s="24"/>
      <c r="J66" s="33"/>
      <c r="K66" s="33"/>
      <c r="L66" s="33"/>
      <c r="M66" s="33"/>
      <c r="R66" s="31"/>
    </row>
    <row r="67" spans="1:22" ht="23.25" customHeight="1">
      <c r="A67" s="159" t="s">
        <v>4</v>
      </c>
      <c r="D67" s="6"/>
      <c r="F67" s="6"/>
      <c r="H67" s="6"/>
      <c r="J67" s="33"/>
      <c r="L67" s="4"/>
      <c r="R67" s="31"/>
    </row>
    <row r="68" spans="1:22" ht="23.25" customHeight="1">
      <c r="A68" s="16" t="s">
        <v>109</v>
      </c>
      <c r="B68" s="22"/>
      <c r="C68" s="22"/>
      <c r="D68" s="23"/>
      <c r="F68" s="23"/>
      <c r="H68" s="23"/>
      <c r="J68" s="34"/>
      <c r="K68" s="22"/>
      <c r="L68" s="22"/>
      <c r="M68" s="22"/>
      <c r="R68" s="31"/>
    </row>
    <row r="69" spans="1:22" ht="23.25" customHeight="1">
      <c r="A69" s="16" t="s">
        <v>32</v>
      </c>
      <c r="B69" s="22"/>
      <c r="C69" s="22"/>
      <c r="D69" s="23"/>
      <c r="F69" s="23"/>
      <c r="H69" s="23"/>
      <c r="J69" s="34"/>
      <c r="K69" s="22"/>
      <c r="L69" s="22"/>
      <c r="M69" s="22"/>
      <c r="R69" s="31"/>
    </row>
    <row r="70" spans="1:22" ht="23.25" customHeight="1">
      <c r="A70" s="16" t="s">
        <v>209</v>
      </c>
      <c r="B70" s="22"/>
      <c r="C70" s="22"/>
      <c r="D70" s="23"/>
      <c r="F70" s="23"/>
      <c r="H70" s="23"/>
      <c r="J70" s="34"/>
      <c r="K70" s="22"/>
      <c r="L70" s="22"/>
      <c r="M70" s="22"/>
      <c r="R70" s="31"/>
    </row>
    <row r="71" spans="1:22" s="21" customFormat="1" ht="23.25" customHeight="1">
      <c r="D71" s="24"/>
      <c r="E71" s="25"/>
      <c r="F71" s="24"/>
      <c r="G71" s="25"/>
      <c r="H71" s="24"/>
      <c r="I71" s="26"/>
      <c r="J71" s="24"/>
      <c r="K71" s="26"/>
      <c r="L71" s="24"/>
      <c r="M71" s="26"/>
      <c r="N71" s="27" t="s">
        <v>208</v>
      </c>
      <c r="R71" s="31"/>
    </row>
    <row r="72" spans="1:22" s="21" customFormat="1" ht="23.25" customHeight="1">
      <c r="D72" s="24"/>
      <c r="E72" s="24"/>
      <c r="F72" s="24"/>
      <c r="G72" s="204" t="s">
        <v>33</v>
      </c>
      <c r="H72" s="204"/>
      <c r="I72" s="204"/>
      <c r="J72" s="35"/>
      <c r="K72" s="204" t="s">
        <v>34</v>
      </c>
      <c r="L72" s="204"/>
      <c r="M72" s="204"/>
      <c r="R72" s="31"/>
    </row>
    <row r="73" spans="1:22" ht="23.25" customHeight="1">
      <c r="D73" s="159"/>
      <c r="E73" s="28" t="s">
        <v>0</v>
      </c>
      <c r="F73" s="28"/>
      <c r="G73" s="174">
        <v>2563</v>
      </c>
      <c r="H73" s="175"/>
      <c r="I73" s="174">
        <v>2562</v>
      </c>
      <c r="J73" s="175"/>
      <c r="K73" s="174">
        <v>2563</v>
      </c>
      <c r="L73" s="175"/>
      <c r="M73" s="174">
        <v>2562</v>
      </c>
      <c r="R73" s="31"/>
    </row>
    <row r="74" spans="1:22" ht="23.25" customHeight="1">
      <c r="A74" s="16" t="s">
        <v>81</v>
      </c>
      <c r="D74" s="159"/>
      <c r="E74" s="1"/>
      <c r="J74" s="1"/>
      <c r="K74" s="3"/>
      <c r="L74" s="4"/>
      <c r="M74" s="4"/>
      <c r="N74" s="1"/>
    </row>
    <row r="75" spans="1:22" ht="23.25" customHeight="1">
      <c r="A75" s="158" t="s">
        <v>7</v>
      </c>
      <c r="D75" s="159"/>
      <c r="E75" s="6"/>
      <c r="F75" s="6"/>
      <c r="H75" s="6"/>
      <c r="J75" s="6"/>
      <c r="K75" s="3"/>
      <c r="L75" s="4"/>
      <c r="M75" s="3"/>
      <c r="N75" s="6"/>
    </row>
    <row r="76" spans="1:22" ht="23.25" customHeight="1">
      <c r="A76" s="159" t="s">
        <v>22</v>
      </c>
      <c r="D76" s="159"/>
      <c r="E76" s="6">
        <v>29</v>
      </c>
      <c r="F76" s="6"/>
      <c r="H76" s="6"/>
      <c r="J76" s="6"/>
      <c r="K76" s="3"/>
      <c r="L76" s="4"/>
      <c r="M76" s="3"/>
      <c r="N76" s="6"/>
    </row>
    <row r="77" spans="1:22" ht="23.25" customHeight="1">
      <c r="A77" s="159" t="s">
        <v>56</v>
      </c>
      <c r="D77" s="159"/>
      <c r="F77" s="6"/>
      <c r="H77" s="6"/>
      <c r="J77" s="6"/>
      <c r="K77" s="3"/>
      <c r="L77" s="4"/>
      <c r="M77" s="3"/>
      <c r="N77" s="6"/>
    </row>
    <row r="78" spans="1:22" ht="23.25" customHeight="1">
      <c r="A78" s="7" t="s">
        <v>197</v>
      </c>
      <c r="D78" s="159"/>
      <c r="E78" s="6"/>
      <c r="F78" s="6"/>
      <c r="H78" s="6"/>
      <c r="J78" s="6"/>
      <c r="K78" s="3"/>
      <c r="L78" s="4"/>
      <c r="M78" s="3"/>
      <c r="N78" s="6"/>
    </row>
    <row r="79" spans="1:22" ht="23.25" customHeight="1" thickBot="1">
      <c r="A79" s="7" t="s">
        <v>259</v>
      </c>
      <c r="D79" s="159"/>
      <c r="E79" s="6"/>
      <c r="F79" s="6"/>
      <c r="G79" s="180">
        <v>808297965</v>
      </c>
      <c r="H79" s="179"/>
      <c r="I79" s="180">
        <v>759678577</v>
      </c>
      <c r="J79" s="179"/>
      <c r="K79" s="180">
        <v>808297965</v>
      </c>
      <c r="L79" s="179"/>
      <c r="M79" s="180">
        <v>759678577</v>
      </c>
      <c r="N79" s="6"/>
    </row>
    <row r="80" spans="1:22" ht="23.25" customHeight="1" thickTop="1">
      <c r="A80" s="159" t="s">
        <v>62</v>
      </c>
      <c r="D80" s="159"/>
      <c r="E80" s="6"/>
      <c r="F80" s="6"/>
      <c r="G80" s="3"/>
      <c r="H80" s="9"/>
      <c r="I80" s="3"/>
      <c r="J80" s="9"/>
      <c r="K80" s="3"/>
      <c r="L80" s="8"/>
      <c r="M80" s="3"/>
      <c r="N80" s="6"/>
    </row>
    <row r="81" spans="1:16" ht="23.25" customHeight="1">
      <c r="A81" s="7" t="s">
        <v>198</v>
      </c>
      <c r="D81" s="159"/>
      <c r="E81" s="6"/>
      <c r="F81" s="6"/>
      <c r="G81" s="3"/>
      <c r="H81" s="9"/>
      <c r="I81" s="3"/>
      <c r="J81" s="9"/>
      <c r="K81" s="3"/>
      <c r="L81" s="8"/>
      <c r="M81" s="3"/>
      <c r="N81" s="6"/>
    </row>
    <row r="82" spans="1:16" ht="23.25" customHeight="1">
      <c r="A82" s="7" t="s">
        <v>260</v>
      </c>
      <c r="D82" s="159"/>
      <c r="E82" s="6"/>
      <c r="F82" s="6"/>
      <c r="G82" s="3">
        <f>CE_conso!E39</f>
        <v>501387864</v>
      </c>
      <c r="H82" s="9"/>
      <c r="I82" s="3">
        <f>CE_conso!E24</f>
        <v>455807823</v>
      </c>
      <c r="J82" s="9"/>
      <c r="K82" s="3">
        <f>CE_Separate!E29</f>
        <v>501387864</v>
      </c>
      <c r="L82" s="9"/>
      <c r="M82" s="3">
        <f>CE_Separate!E18</f>
        <v>455807823</v>
      </c>
      <c r="N82" s="8"/>
    </row>
    <row r="83" spans="1:16" ht="23.25" customHeight="1">
      <c r="A83" s="7" t="s">
        <v>153</v>
      </c>
      <c r="D83" s="159"/>
      <c r="E83" s="6"/>
      <c r="F83" s="6"/>
      <c r="G83" s="3">
        <f>CE_conso!G39</f>
        <v>337773202</v>
      </c>
      <c r="H83" s="9"/>
      <c r="I83" s="3">
        <f>CE_conso!G24</f>
        <v>337773202</v>
      </c>
      <c r="J83" s="9"/>
      <c r="K83" s="3">
        <f>CE_Separate!G29</f>
        <v>337773202</v>
      </c>
      <c r="L83" s="9"/>
      <c r="M83" s="3">
        <f>CE_Separate!G18</f>
        <v>337773202</v>
      </c>
      <c r="N83" s="8"/>
    </row>
    <row r="84" spans="1:16" ht="23.25" customHeight="1">
      <c r="A84" s="7" t="s">
        <v>154</v>
      </c>
      <c r="D84" s="159"/>
      <c r="E84" s="6"/>
      <c r="F84" s="6"/>
      <c r="G84" s="3">
        <f>CE_conso!I39</f>
        <v>37006907</v>
      </c>
      <c r="H84" s="9"/>
      <c r="I84" s="3">
        <f>CE_conso!I24</f>
        <v>37006907</v>
      </c>
      <c r="J84" s="9"/>
      <c r="K84" s="3">
        <f>CE_Separate!I29</f>
        <v>37006907</v>
      </c>
      <c r="L84" s="9"/>
      <c r="M84" s="3">
        <f>CE_Separate!I18</f>
        <v>37006907</v>
      </c>
      <c r="N84" s="8"/>
    </row>
    <row r="85" spans="1:16" ht="23.25" customHeight="1">
      <c r="A85" s="7" t="s">
        <v>178</v>
      </c>
      <c r="D85" s="159"/>
      <c r="E85" s="6"/>
      <c r="F85" s="6"/>
      <c r="G85" s="160"/>
      <c r="H85" s="160"/>
      <c r="I85" s="160"/>
      <c r="J85" s="160"/>
      <c r="K85" s="160"/>
      <c r="L85" s="160"/>
      <c r="M85" s="160"/>
      <c r="N85" s="8"/>
    </row>
    <row r="86" spans="1:16" ht="23.25" customHeight="1">
      <c r="A86" s="7" t="s">
        <v>179</v>
      </c>
      <c r="D86" s="159"/>
      <c r="E86" s="6">
        <v>30</v>
      </c>
      <c r="F86" s="6"/>
      <c r="G86" s="3">
        <f>CE_conso!K39</f>
        <v>687725500</v>
      </c>
      <c r="H86" s="9"/>
      <c r="I86" s="3">
        <f>CE_conso!K24</f>
        <v>689360184</v>
      </c>
      <c r="J86" s="9"/>
      <c r="K86" s="3">
        <v>0</v>
      </c>
      <c r="L86" s="9"/>
      <c r="M86" s="3">
        <v>0</v>
      </c>
      <c r="N86" s="8"/>
    </row>
    <row r="87" spans="1:16" ht="23.25" customHeight="1">
      <c r="A87" s="7" t="s">
        <v>131</v>
      </c>
      <c r="D87" s="159"/>
      <c r="E87" s="6"/>
      <c r="F87" s="6"/>
      <c r="G87" s="10"/>
      <c r="H87" s="6"/>
      <c r="I87" s="10"/>
      <c r="J87" s="6"/>
      <c r="K87" s="10"/>
      <c r="L87" s="8"/>
      <c r="M87" s="10"/>
      <c r="N87" s="6"/>
    </row>
    <row r="88" spans="1:16" ht="23.25" customHeight="1">
      <c r="A88" s="7" t="s">
        <v>107</v>
      </c>
      <c r="B88" s="7"/>
      <c r="D88" s="159"/>
      <c r="E88" s="6">
        <v>31</v>
      </c>
      <c r="F88" s="6"/>
      <c r="G88" s="10">
        <f>CE_conso!M39</f>
        <v>52757770</v>
      </c>
      <c r="H88" s="6"/>
      <c r="I88" s="10">
        <f>CE_conso!M24</f>
        <v>49817099</v>
      </c>
      <c r="J88" s="6"/>
      <c r="K88" s="3">
        <f>CE_Separate!K29</f>
        <v>52757770</v>
      </c>
      <c r="L88" s="8"/>
      <c r="M88" s="3">
        <f>CE_Separate!K18</f>
        <v>49817099</v>
      </c>
      <c r="N88" s="6"/>
    </row>
    <row r="89" spans="1:16" s="21" customFormat="1" ht="23.25" customHeight="1">
      <c r="A89" s="7" t="s">
        <v>137</v>
      </c>
      <c r="B89" s="7"/>
      <c r="E89" s="6"/>
      <c r="F89" s="18"/>
      <c r="G89" s="10">
        <f>CE_conso!O39</f>
        <v>184704792</v>
      </c>
      <c r="H89" s="18"/>
      <c r="I89" s="10">
        <f>CE_conso!O24</f>
        <v>508403770</v>
      </c>
      <c r="J89" s="18"/>
      <c r="K89" s="10">
        <f>CE_Separate!M29</f>
        <v>882568611</v>
      </c>
      <c r="L89" s="11"/>
      <c r="M89" s="10">
        <f>CE_Separate!M18</f>
        <v>935857850</v>
      </c>
      <c r="N89" s="18"/>
      <c r="P89" s="159"/>
    </row>
    <row r="90" spans="1:16" ht="23.25" customHeight="1">
      <c r="A90" s="7" t="s">
        <v>63</v>
      </c>
      <c r="D90" s="159"/>
      <c r="E90" s="6"/>
      <c r="F90" s="6"/>
      <c r="G90" s="17">
        <f>CE_conso!W39</f>
        <v>234102271</v>
      </c>
      <c r="H90" s="6"/>
      <c r="I90" s="17">
        <f>CE_conso!W24</f>
        <v>205644053</v>
      </c>
      <c r="J90" s="6"/>
      <c r="K90" s="17">
        <f>CE_Separate!S29</f>
        <v>234130831</v>
      </c>
      <c r="L90" s="8"/>
      <c r="M90" s="141">
        <f>CE_Separate!S18</f>
        <v>206560795</v>
      </c>
      <c r="N90" s="6"/>
    </row>
    <row r="91" spans="1:16" ht="23.25" customHeight="1">
      <c r="A91" s="20" t="s">
        <v>95</v>
      </c>
      <c r="D91" s="159"/>
      <c r="E91" s="6"/>
      <c r="F91" s="6"/>
      <c r="G91" s="10">
        <f>SUM(G82:G90)</f>
        <v>2035458306</v>
      </c>
      <c r="H91" s="6"/>
      <c r="I91" s="10">
        <f>SUM(I82:I90)</f>
        <v>2283813038</v>
      </c>
      <c r="J91" s="6"/>
      <c r="K91" s="10">
        <f>SUM(K82:K90)</f>
        <v>2045625185</v>
      </c>
      <c r="L91" s="11"/>
      <c r="M91" s="10">
        <f>SUM(M82:M90)</f>
        <v>2022823676</v>
      </c>
      <c r="N91" s="6"/>
    </row>
    <row r="92" spans="1:16" s="21" customFormat="1" ht="23.25" customHeight="1">
      <c r="A92" s="20" t="s">
        <v>96</v>
      </c>
      <c r="E92" s="18"/>
      <c r="F92" s="18"/>
      <c r="G92" s="10">
        <f>CE_conso!AA39</f>
        <v>776859681</v>
      </c>
      <c r="H92" s="18"/>
      <c r="I92" s="10">
        <f>CE_conso!AA24</f>
        <v>960322777</v>
      </c>
      <c r="J92" s="18"/>
      <c r="K92" s="10">
        <v>0</v>
      </c>
      <c r="L92" s="11"/>
      <c r="M92" s="10">
        <v>0</v>
      </c>
      <c r="N92" s="18"/>
    </row>
    <row r="93" spans="1:16" ht="23.25" customHeight="1">
      <c r="A93" s="12" t="s">
        <v>8</v>
      </c>
      <c r="D93" s="159"/>
      <c r="E93" s="6"/>
      <c r="F93" s="6"/>
      <c r="G93" s="13">
        <f>SUM(G91:G92)</f>
        <v>2812317987</v>
      </c>
      <c r="H93" s="6"/>
      <c r="I93" s="13">
        <f>SUM(I91:I92)</f>
        <v>3244135815</v>
      </c>
      <c r="J93" s="6"/>
      <c r="K93" s="13">
        <f>SUM(K91:K92)</f>
        <v>2045625185</v>
      </c>
      <c r="L93" s="11"/>
      <c r="M93" s="13">
        <f>SUM(M91:M92)</f>
        <v>2022823676</v>
      </c>
      <c r="N93" s="6"/>
    </row>
    <row r="94" spans="1:16" ht="23.25" customHeight="1" thickBot="1">
      <c r="A94" s="158" t="s">
        <v>9</v>
      </c>
      <c r="D94" s="159"/>
      <c r="E94" s="6"/>
      <c r="F94" s="6"/>
      <c r="G94" s="15">
        <f>SUM(G65+G93)</f>
        <v>6963530381</v>
      </c>
      <c r="H94" s="6"/>
      <c r="I94" s="15">
        <f>SUM(I65+I93)</f>
        <v>5581304645</v>
      </c>
      <c r="J94" s="6"/>
      <c r="K94" s="15">
        <f>SUM(K65+K93)</f>
        <v>3643189577</v>
      </c>
      <c r="L94" s="11"/>
      <c r="M94" s="15">
        <f>SUM(M65+M93)</f>
        <v>2850731384</v>
      </c>
      <c r="N94" s="6"/>
    </row>
    <row r="95" spans="1:16" ht="23.25" customHeight="1" thickTop="1">
      <c r="D95" s="159"/>
      <c r="E95" s="6"/>
      <c r="F95" s="6"/>
      <c r="G95" s="36">
        <f>SUM(G27-G94)</f>
        <v>0</v>
      </c>
      <c r="H95" s="6"/>
      <c r="I95" s="36">
        <f>SUM(I27-I94)</f>
        <v>0</v>
      </c>
      <c r="J95" s="6"/>
      <c r="K95" s="36">
        <f>SUM(K27-K94)</f>
        <v>0</v>
      </c>
      <c r="L95" s="8"/>
      <c r="M95" s="36">
        <f>SUM(M27-M94)</f>
        <v>0</v>
      </c>
      <c r="N95" s="6"/>
    </row>
    <row r="96" spans="1:16" ht="23.25" customHeight="1">
      <c r="A96" s="159" t="s">
        <v>4</v>
      </c>
      <c r="D96" s="6"/>
      <c r="F96" s="6"/>
      <c r="H96" s="6"/>
      <c r="J96" s="33"/>
      <c r="L96" s="4"/>
    </row>
    <row r="97" spans="1:12" ht="23.25" customHeight="1">
      <c r="D97" s="6"/>
      <c r="F97" s="6"/>
      <c r="H97" s="6"/>
      <c r="J97" s="33"/>
      <c r="L97" s="4"/>
    </row>
    <row r="98" spans="1:12" ht="23.25" customHeight="1">
      <c r="A98" s="178"/>
      <c r="B98" s="178"/>
      <c r="C98" s="178"/>
      <c r="D98" s="178"/>
      <c r="F98" s="6"/>
      <c r="H98" s="6"/>
      <c r="J98" s="33"/>
      <c r="L98" s="4"/>
    </row>
    <row r="99" spans="1:12" ht="23.25" customHeight="1">
      <c r="D99" s="159"/>
      <c r="F99" s="6"/>
      <c r="H99" s="6"/>
      <c r="J99" s="33"/>
      <c r="L99" s="4"/>
    </row>
    <row r="100" spans="1:12" ht="23.25" customHeight="1">
      <c r="D100" s="159"/>
      <c r="E100" s="2" t="s">
        <v>30</v>
      </c>
      <c r="F100" s="6"/>
      <c r="H100" s="6"/>
      <c r="J100" s="33"/>
      <c r="L100" s="4"/>
    </row>
    <row r="101" spans="1:12" ht="23.25" customHeight="1">
      <c r="A101" s="178"/>
      <c r="B101" s="178"/>
      <c r="C101" s="178"/>
      <c r="D101" s="178"/>
      <c r="F101" s="6"/>
      <c r="H101" s="6"/>
      <c r="J101" s="33"/>
      <c r="L101" s="4"/>
    </row>
  </sheetData>
  <mergeCells count="6">
    <mergeCell ref="K5:M5"/>
    <mergeCell ref="K34:M34"/>
    <mergeCell ref="K72:M72"/>
    <mergeCell ref="G5:I5"/>
    <mergeCell ref="G34:I34"/>
    <mergeCell ref="G72:I72"/>
  </mergeCells>
  <phoneticPr fontId="0" type="noConversion"/>
  <printOptions horizontalCentered="1" gridLinesSet="0"/>
  <pageMargins left="0.78740157480314965" right="0.39370078740157483" top="0.59055118110236227" bottom="0.19685039370078741" header="0.19685039370078741" footer="0.19685039370078741"/>
  <pageSetup paperSize="9" scale="85" fitToHeight="0" orientation="portrait" r:id="rId1"/>
  <headerFooter alignWithMargins="0"/>
  <rowBreaks count="2" manualBreakCount="2">
    <brk id="29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79"/>
  <sheetViews>
    <sheetView showGridLines="0" view="pageBreakPreview" zoomScaleNormal="70" zoomScaleSheetLayoutView="100" workbookViewId="0"/>
  </sheetViews>
  <sheetFormatPr defaultColWidth="10.5703125" defaultRowHeight="21.95" customHeight="1"/>
  <cols>
    <col min="1" max="1" width="30.7109375" style="159" customWidth="1"/>
    <col min="2" max="2" width="15.7109375" style="159" customWidth="1"/>
    <col min="3" max="3" width="1.7109375" style="159" customWidth="1"/>
    <col min="4" max="4" width="8.7109375" style="1" customWidth="1"/>
    <col min="5" max="5" width="0.85546875" style="1" customWidth="1"/>
    <col min="6" max="6" width="12.7109375" style="2" customWidth="1"/>
    <col min="7" max="7" width="0.85546875" style="1" customWidth="1"/>
    <col min="8" max="8" width="12.7109375" style="2" customWidth="1"/>
    <col min="9" max="9" width="0.85546875" style="1" customWidth="1"/>
    <col min="10" max="10" width="12.7109375" style="2" customWidth="1"/>
    <col min="11" max="11" width="0.85546875" style="159" customWidth="1"/>
    <col min="12" max="12" width="12.7109375" style="2" customWidth="1"/>
    <col min="13" max="13" width="0.42578125" style="159" customWidth="1"/>
    <col min="14" max="16384" width="10.5703125" style="159"/>
  </cols>
  <sheetData>
    <row r="1" spans="1:13" ht="19.5" customHeight="1">
      <c r="A1" s="16" t="s">
        <v>109</v>
      </c>
      <c r="B1" s="22"/>
      <c r="C1" s="22"/>
      <c r="D1" s="37"/>
      <c r="E1" s="23"/>
      <c r="F1" s="23"/>
      <c r="G1" s="2"/>
      <c r="H1" s="23"/>
      <c r="I1" s="2"/>
      <c r="J1" s="22"/>
      <c r="K1" s="2"/>
      <c r="L1" s="22"/>
      <c r="M1" s="22"/>
    </row>
    <row r="2" spans="1:13" ht="19.5" customHeight="1">
      <c r="A2" s="16" t="s">
        <v>145</v>
      </c>
      <c r="B2" s="22"/>
      <c r="C2" s="22"/>
      <c r="D2" s="37"/>
      <c r="E2" s="23"/>
      <c r="F2" s="23"/>
      <c r="G2" s="2"/>
      <c r="H2" s="23"/>
      <c r="I2" s="2"/>
      <c r="J2" s="22"/>
      <c r="K2" s="2"/>
      <c r="L2" s="22"/>
      <c r="M2" s="22"/>
    </row>
    <row r="3" spans="1:13" ht="19.5" customHeight="1">
      <c r="A3" s="38" t="s">
        <v>210</v>
      </c>
      <c r="B3" s="22"/>
      <c r="C3" s="22"/>
      <c r="D3" s="39"/>
      <c r="E3" s="23"/>
      <c r="F3" s="23"/>
      <c r="G3" s="2"/>
      <c r="H3" s="23"/>
      <c r="I3" s="2"/>
      <c r="J3" s="22"/>
      <c r="K3" s="2"/>
      <c r="L3" s="22"/>
      <c r="M3" s="22"/>
    </row>
    <row r="4" spans="1:13" s="21" customFormat="1" ht="19.5" customHeight="1">
      <c r="E4" s="25"/>
      <c r="F4" s="25"/>
      <c r="G4" s="24"/>
      <c r="H4" s="25"/>
      <c r="I4" s="24"/>
      <c r="J4" s="26"/>
      <c r="K4" s="24"/>
      <c r="L4" s="26"/>
      <c r="M4" s="27" t="s">
        <v>208</v>
      </c>
    </row>
    <row r="5" spans="1:13" s="21" customFormat="1" ht="19.5" customHeight="1">
      <c r="D5" s="25"/>
      <c r="E5" s="25"/>
      <c r="F5" s="204" t="s">
        <v>33</v>
      </c>
      <c r="G5" s="204"/>
      <c r="H5" s="204"/>
      <c r="I5" s="24"/>
      <c r="J5" s="204" t="s">
        <v>34</v>
      </c>
      <c r="K5" s="204"/>
      <c r="L5" s="204"/>
    </row>
    <row r="6" spans="1:13" ht="19.5" customHeight="1">
      <c r="D6" s="28" t="s">
        <v>0</v>
      </c>
      <c r="E6" s="28"/>
      <c r="F6" s="182" t="s">
        <v>90</v>
      </c>
      <c r="G6" s="183"/>
      <c r="H6" s="183">
        <v>2562</v>
      </c>
      <c r="I6" s="184"/>
      <c r="J6" s="182" t="s">
        <v>90</v>
      </c>
      <c r="K6" s="183"/>
      <c r="L6" s="183">
        <v>2562</v>
      </c>
    </row>
    <row r="7" spans="1:13" ht="21.95" customHeight="1">
      <c r="A7" s="158" t="s">
        <v>199</v>
      </c>
      <c r="D7" s="28"/>
      <c r="E7" s="28"/>
      <c r="F7" s="171"/>
      <c r="G7" s="28"/>
      <c r="H7" s="30"/>
      <c r="I7" s="29"/>
      <c r="J7" s="171"/>
      <c r="K7" s="28"/>
      <c r="L7" s="30"/>
    </row>
    <row r="8" spans="1:13" ht="21.95" customHeight="1">
      <c r="A8" s="158" t="s">
        <v>23</v>
      </c>
      <c r="D8" s="6"/>
      <c r="E8" s="6"/>
      <c r="G8" s="6"/>
      <c r="I8" s="4"/>
      <c r="K8" s="4"/>
    </row>
    <row r="9" spans="1:13" ht="21.95" customHeight="1">
      <c r="A9" s="159" t="s">
        <v>140</v>
      </c>
      <c r="E9" s="6"/>
      <c r="F9" s="3">
        <v>2164971537</v>
      </c>
      <c r="G9" s="9"/>
      <c r="H9" s="144">
        <v>2913135825</v>
      </c>
      <c r="I9" s="94"/>
      <c r="J9" s="99">
        <v>0</v>
      </c>
      <c r="K9" s="94"/>
      <c r="L9" s="144">
        <v>0</v>
      </c>
    </row>
    <row r="10" spans="1:13" ht="21.95" customHeight="1">
      <c r="A10" s="159" t="s">
        <v>141</v>
      </c>
      <c r="E10" s="6"/>
      <c r="F10" s="3">
        <v>401517532</v>
      </c>
      <c r="G10" s="9"/>
      <c r="H10" s="144">
        <v>399124646</v>
      </c>
      <c r="I10" s="94"/>
      <c r="J10" s="99">
        <v>392483228</v>
      </c>
      <c r="K10" s="94"/>
      <c r="L10" s="145">
        <v>392776044</v>
      </c>
    </row>
    <row r="11" spans="1:13" ht="21.95" customHeight="1">
      <c r="A11" s="159" t="s">
        <v>110</v>
      </c>
      <c r="E11" s="6"/>
      <c r="F11" s="3">
        <v>0</v>
      </c>
      <c r="G11" s="9"/>
      <c r="H11" s="146">
        <v>9420570</v>
      </c>
      <c r="I11" s="94"/>
      <c r="J11" s="2">
        <v>47441823</v>
      </c>
      <c r="K11" s="94"/>
      <c r="L11" s="144">
        <v>50982215</v>
      </c>
    </row>
    <row r="12" spans="1:13" ht="21.95" customHeight="1">
      <c r="A12" s="159" t="s">
        <v>219</v>
      </c>
      <c r="E12" s="6"/>
      <c r="F12" s="3">
        <v>0</v>
      </c>
      <c r="G12" s="9"/>
      <c r="H12" s="146">
        <v>36429826</v>
      </c>
      <c r="I12" s="94"/>
      <c r="J12" s="99">
        <v>0</v>
      </c>
      <c r="K12" s="94"/>
      <c r="L12" s="144">
        <v>0</v>
      </c>
    </row>
    <row r="13" spans="1:13" ht="21.95" customHeight="1">
      <c r="A13" s="7" t="s">
        <v>24</v>
      </c>
      <c r="E13" s="6"/>
      <c r="F13" s="17">
        <v>163895111</v>
      </c>
      <c r="G13" s="9"/>
      <c r="H13" s="157">
        <v>166859580</v>
      </c>
      <c r="I13" s="94"/>
      <c r="J13" s="102">
        <v>14362659</v>
      </c>
      <c r="K13" s="94"/>
      <c r="L13" s="157">
        <f>18938428+498510</f>
        <v>19436938</v>
      </c>
    </row>
    <row r="14" spans="1:13" ht="21.95" customHeight="1">
      <c r="A14" s="158" t="s">
        <v>25</v>
      </c>
      <c r="E14" s="6"/>
      <c r="F14" s="17">
        <f>SUM(F9:F13)</f>
        <v>2730384180</v>
      </c>
      <c r="G14" s="9"/>
      <c r="H14" s="17">
        <f>SUM(H9:H13)</f>
        <v>3524970447</v>
      </c>
      <c r="I14" s="11"/>
      <c r="J14" s="17">
        <f>SUM(J9:J13)</f>
        <v>454287710</v>
      </c>
      <c r="K14" s="11"/>
      <c r="L14" s="17">
        <f>SUM(L9:L13)</f>
        <v>463195197</v>
      </c>
    </row>
    <row r="15" spans="1:13" ht="21.95" customHeight="1">
      <c r="A15" s="158" t="s">
        <v>26</v>
      </c>
      <c r="D15" s="6">
        <v>33</v>
      </c>
      <c r="E15" s="6"/>
      <c r="F15" s="3"/>
      <c r="G15" s="9"/>
      <c r="H15" s="3"/>
      <c r="I15" s="8"/>
      <c r="J15" s="3"/>
      <c r="K15" s="8"/>
      <c r="L15" s="3"/>
    </row>
    <row r="16" spans="1:13" ht="21.95" customHeight="1">
      <c r="A16" s="7" t="s">
        <v>142</v>
      </c>
      <c r="E16" s="6"/>
      <c r="F16" s="3">
        <v>871927145</v>
      </c>
      <c r="G16" s="9"/>
      <c r="H16" s="145">
        <v>1199022986</v>
      </c>
      <c r="I16" s="9"/>
      <c r="J16" s="3">
        <v>0</v>
      </c>
      <c r="K16" s="9"/>
      <c r="L16" s="145">
        <v>0</v>
      </c>
    </row>
    <row r="17" spans="1:12" ht="21.95" customHeight="1">
      <c r="A17" s="7" t="s">
        <v>111</v>
      </c>
      <c r="E17" s="6"/>
      <c r="F17" s="3">
        <v>252250071</v>
      </c>
      <c r="G17" s="9"/>
      <c r="H17" s="145">
        <v>286673860</v>
      </c>
      <c r="I17" s="9"/>
      <c r="J17" s="3">
        <v>244295186</v>
      </c>
      <c r="K17" s="9"/>
      <c r="L17" s="145">
        <v>282902256</v>
      </c>
    </row>
    <row r="18" spans="1:12" ht="21.95" customHeight="1">
      <c r="A18" s="7" t="s">
        <v>155</v>
      </c>
      <c r="E18" s="6"/>
      <c r="F18" s="3">
        <v>1247134154</v>
      </c>
      <c r="G18" s="9"/>
      <c r="H18" s="145">
        <v>1503997105</v>
      </c>
      <c r="I18" s="9"/>
      <c r="J18" s="3">
        <v>0</v>
      </c>
      <c r="K18" s="9"/>
      <c r="L18" s="145">
        <v>0</v>
      </c>
    </row>
    <row r="19" spans="1:12" ht="21.95" customHeight="1">
      <c r="A19" s="7" t="s">
        <v>28</v>
      </c>
      <c r="E19" s="6"/>
      <c r="F19" s="3">
        <v>421742418</v>
      </c>
      <c r="G19" s="9"/>
      <c r="H19" s="147">
        <v>409273073</v>
      </c>
      <c r="I19" s="9"/>
      <c r="J19" s="3">
        <v>77595846</v>
      </c>
      <c r="K19" s="9"/>
      <c r="L19" s="147">
        <v>64317123</v>
      </c>
    </row>
    <row r="20" spans="1:12" ht="21.95" customHeight="1">
      <c r="A20" s="7" t="s">
        <v>249</v>
      </c>
      <c r="E20" s="6"/>
      <c r="F20" s="3">
        <v>200000000</v>
      </c>
      <c r="G20" s="9"/>
      <c r="H20" s="147">
        <v>0</v>
      </c>
      <c r="I20" s="9"/>
      <c r="J20" s="3">
        <v>0</v>
      </c>
      <c r="K20" s="9"/>
      <c r="L20" s="147">
        <v>0</v>
      </c>
    </row>
    <row r="21" spans="1:12" ht="21.95" customHeight="1">
      <c r="A21" s="7" t="s">
        <v>246</v>
      </c>
      <c r="E21" s="6"/>
      <c r="F21" s="3">
        <v>43877140</v>
      </c>
      <c r="G21" s="9"/>
      <c r="H21" s="147">
        <v>0</v>
      </c>
      <c r="I21" s="9"/>
      <c r="J21" s="3">
        <v>43877140</v>
      </c>
      <c r="K21" s="9"/>
      <c r="L21" s="147">
        <v>0</v>
      </c>
    </row>
    <row r="22" spans="1:12" ht="21.95" customHeight="1">
      <c r="A22" s="159" t="s">
        <v>220</v>
      </c>
      <c r="E22" s="6"/>
      <c r="F22" s="3">
        <v>0</v>
      </c>
      <c r="G22" s="9"/>
      <c r="H22" s="147">
        <v>0</v>
      </c>
      <c r="I22" s="9"/>
      <c r="J22" s="3">
        <v>0</v>
      </c>
      <c r="K22" s="9"/>
      <c r="L22" s="147">
        <v>18197850</v>
      </c>
    </row>
    <row r="23" spans="1:12" ht="21.95" customHeight="1">
      <c r="A23" s="158" t="s">
        <v>27</v>
      </c>
      <c r="E23" s="6"/>
      <c r="F23" s="13">
        <f>SUM(F16:F22)</f>
        <v>3036930928</v>
      </c>
      <c r="G23" s="9"/>
      <c r="H23" s="13">
        <f>SUM(H16:H22)</f>
        <v>3398967024</v>
      </c>
      <c r="I23" s="11"/>
      <c r="J23" s="13">
        <f>SUM(J16:J22)</f>
        <v>365768172</v>
      </c>
      <c r="K23" s="11"/>
      <c r="L23" s="13">
        <f>SUM(L16:L22)</f>
        <v>365417229</v>
      </c>
    </row>
    <row r="24" spans="1:12" ht="21.95" customHeight="1">
      <c r="A24" s="158" t="s">
        <v>174</v>
      </c>
      <c r="E24" s="6"/>
      <c r="F24" s="10">
        <f>F14-F23</f>
        <v>-306546748</v>
      </c>
      <c r="G24" s="9"/>
      <c r="H24" s="10">
        <f>H14-H23</f>
        <v>126003423</v>
      </c>
      <c r="I24" s="11"/>
      <c r="J24" s="10">
        <f>J14-J23</f>
        <v>88519538</v>
      </c>
      <c r="K24" s="11"/>
      <c r="L24" s="10">
        <f>L14-L23</f>
        <v>97777968</v>
      </c>
    </row>
    <row r="25" spans="1:12" ht="21.95" customHeight="1">
      <c r="A25" s="7" t="s">
        <v>261</v>
      </c>
      <c r="D25" s="6">
        <v>14</v>
      </c>
      <c r="E25" s="6"/>
      <c r="F25" s="10">
        <v>18957469</v>
      </c>
      <c r="G25" s="98"/>
      <c r="H25" s="10">
        <v>-55447641</v>
      </c>
      <c r="I25" s="11"/>
      <c r="J25" s="10">
        <v>0</v>
      </c>
      <c r="K25" s="11"/>
      <c r="L25" s="10">
        <v>0</v>
      </c>
    </row>
    <row r="26" spans="1:12" ht="21.95" hidden="1" customHeight="1">
      <c r="A26" s="7" t="s">
        <v>244</v>
      </c>
      <c r="E26" s="6"/>
      <c r="F26" s="10">
        <v>0</v>
      </c>
      <c r="G26" s="98"/>
      <c r="H26" s="10">
        <v>0</v>
      </c>
      <c r="I26" s="11"/>
      <c r="J26" s="10">
        <v>0</v>
      </c>
      <c r="K26" s="11"/>
      <c r="L26" s="10"/>
    </row>
    <row r="27" spans="1:12" ht="21.95" customHeight="1">
      <c r="A27" s="7" t="s">
        <v>143</v>
      </c>
      <c r="D27" s="6">
        <v>32</v>
      </c>
      <c r="E27" s="6"/>
      <c r="F27" s="17">
        <v>-180330217</v>
      </c>
      <c r="G27" s="9"/>
      <c r="H27" s="17">
        <v>-70523186</v>
      </c>
      <c r="I27" s="11"/>
      <c r="J27" s="17">
        <v>-95979231</v>
      </c>
      <c r="K27" s="11"/>
      <c r="L27" s="17">
        <v>-32725487</v>
      </c>
    </row>
    <row r="28" spans="1:12" ht="21.95" customHeight="1">
      <c r="A28" s="158" t="s">
        <v>169</v>
      </c>
      <c r="D28" s="6"/>
      <c r="E28" s="6"/>
      <c r="F28" s="11">
        <f>SUM(F24:F27)</f>
        <v>-467919496</v>
      </c>
      <c r="G28" s="9"/>
      <c r="H28" s="11">
        <f>SUM(H24:H27)</f>
        <v>32596</v>
      </c>
      <c r="I28" s="11"/>
      <c r="J28" s="11">
        <f>SUM(J24:J27)</f>
        <v>-7459693</v>
      </c>
      <c r="K28" s="11"/>
      <c r="L28" s="11">
        <f>SUM(L24:L27)</f>
        <v>65052481</v>
      </c>
    </row>
    <row r="29" spans="1:12" ht="21.95" customHeight="1">
      <c r="A29" s="7" t="s">
        <v>262</v>
      </c>
      <c r="D29" s="6">
        <v>34</v>
      </c>
      <c r="E29" s="6"/>
      <c r="F29" s="40">
        <v>22043895</v>
      </c>
      <c r="G29" s="9"/>
      <c r="H29" s="185">
        <v>-7443302</v>
      </c>
      <c r="I29" s="9"/>
      <c r="J29" s="40">
        <v>11930483</v>
      </c>
      <c r="K29" s="9"/>
      <c r="L29" s="40">
        <v>-6239065</v>
      </c>
    </row>
    <row r="30" spans="1:12" ht="21.95" customHeight="1" thickBot="1">
      <c r="A30" s="158" t="s">
        <v>216</v>
      </c>
      <c r="D30" s="6"/>
      <c r="E30" s="6"/>
      <c r="F30" s="41">
        <f>SUM(F28:F29)</f>
        <v>-445875601</v>
      </c>
      <c r="G30" s="9"/>
      <c r="H30" s="41">
        <f>SUM(H28:H29)</f>
        <v>-7410706</v>
      </c>
      <c r="I30" s="11"/>
      <c r="J30" s="41">
        <f>SUM(J28:J29)</f>
        <v>4470790</v>
      </c>
      <c r="K30" s="11"/>
      <c r="L30" s="41">
        <f>SUM(L28:L29)</f>
        <v>58813416</v>
      </c>
    </row>
    <row r="31" spans="1:12" ht="3.75" customHeight="1" thickTop="1">
      <c r="D31" s="6"/>
      <c r="E31" s="6"/>
      <c r="F31" s="10"/>
      <c r="G31" s="9"/>
      <c r="H31" s="10"/>
      <c r="I31" s="11"/>
      <c r="J31" s="10"/>
      <c r="K31" s="11"/>
      <c r="L31" s="10"/>
    </row>
    <row r="32" spans="1:12" ht="21.95" customHeight="1">
      <c r="A32" s="56" t="s">
        <v>71</v>
      </c>
      <c r="B32" s="57"/>
      <c r="C32" s="58"/>
      <c r="D32" s="59"/>
      <c r="E32" s="159"/>
      <c r="F32" s="60"/>
      <c r="G32" s="61"/>
      <c r="H32" s="60"/>
      <c r="I32" s="60"/>
      <c r="J32" s="60"/>
      <c r="K32" s="62"/>
      <c r="L32" s="60"/>
    </row>
    <row r="33" spans="1:15" ht="21.95" customHeight="1">
      <c r="A33" s="63" t="s">
        <v>74</v>
      </c>
      <c r="B33" s="57"/>
      <c r="C33" s="58"/>
      <c r="D33" s="59"/>
      <c r="E33" s="159"/>
      <c r="F33" s="60"/>
      <c r="G33" s="61"/>
      <c r="H33" s="60"/>
      <c r="I33" s="60"/>
      <c r="J33" s="60"/>
      <c r="K33" s="62"/>
      <c r="L33" s="60"/>
    </row>
    <row r="34" spans="1:15" ht="21.95" customHeight="1">
      <c r="A34" s="57" t="s">
        <v>72</v>
      </c>
      <c r="B34" s="57"/>
      <c r="C34" s="58"/>
      <c r="D34" s="59"/>
      <c r="E34" s="159"/>
      <c r="F34" s="60"/>
      <c r="G34" s="61"/>
      <c r="H34" s="60"/>
      <c r="I34" s="60"/>
      <c r="J34" s="60"/>
      <c r="K34" s="62"/>
      <c r="L34" s="60"/>
    </row>
    <row r="35" spans="1:15" ht="21.95" customHeight="1">
      <c r="A35" s="57" t="s">
        <v>73</v>
      </c>
      <c r="B35" s="57"/>
      <c r="C35" s="58"/>
      <c r="D35" s="59"/>
      <c r="E35" s="159"/>
      <c r="F35" s="60">
        <v>1496855</v>
      </c>
      <c r="G35" s="61"/>
      <c r="H35" s="60">
        <v>-3807111</v>
      </c>
      <c r="I35" s="61"/>
      <c r="J35" s="60">
        <v>0</v>
      </c>
      <c r="K35" s="61"/>
      <c r="L35" s="60">
        <v>0</v>
      </c>
    </row>
    <row r="36" spans="1:15" ht="21.95" customHeight="1">
      <c r="A36" s="186" t="s">
        <v>222</v>
      </c>
      <c r="B36" s="57"/>
      <c r="C36" s="58"/>
      <c r="D36" s="59"/>
      <c r="E36" s="159"/>
      <c r="F36" s="60"/>
      <c r="G36" s="61"/>
      <c r="H36" s="60"/>
      <c r="I36" s="61"/>
      <c r="J36" s="60"/>
      <c r="K36" s="61"/>
      <c r="L36" s="60"/>
    </row>
    <row r="37" spans="1:15" ht="21.95" customHeight="1">
      <c r="A37" s="186" t="s">
        <v>221</v>
      </c>
      <c r="B37" s="57"/>
      <c r="C37" s="58"/>
      <c r="D37" s="59"/>
      <c r="E37" s="159"/>
      <c r="F37" s="173">
        <v>0</v>
      </c>
      <c r="G37" s="61"/>
      <c r="H37" s="187">
        <v>13310098</v>
      </c>
      <c r="I37" s="61"/>
      <c r="J37" s="173">
        <v>0</v>
      </c>
      <c r="K37" s="61"/>
      <c r="L37" s="187">
        <v>0</v>
      </c>
    </row>
    <row r="38" spans="1:15" ht="21.95" customHeight="1">
      <c r="A38" s="186" t="s">
        <v>74</v>
      </c>
      <c r="B38" s="57"/>
      <c r="C38" s="58"/>
      <c r="D38" s="59"/>
      <c r="E38" s="159"/>
      <c r="F38" s="60"/>
      <c r="G38" s="61"/>
      <c r="H38" s="188"/>
      <c r="I38" s="61"/>
      <c r="J38" s="60"/>
      <c r="K38" s="61"/>
      <c r="L38" s="188"/>
    </row>
    <row r="39" spans="1:15" ht="21.95" customHeight="1">
      <c r="A39" s="186" t="s">
        <v>221</v>
      </c>
      <c r="B39" s="57"/>
      <c r="C39" s="58"/>
      <c r="D39" s="59"/>
      <c r="E39" s="159"/>
      <c r="F39" s="189">
        <f>SUM(F35:F37)</f>
        <v>1496855</v>
      </c>
      <c r="G39" s="190"/>
      <c r="H39" s="189">
        <f>SUM(H35:H37)</f>
        <v>9502987</v>
      </c>
      <c r="I39" s="8"/>
      <c r="J39" s="189">
        <f>SUM(J35:J37)</f>
        <v>0</v>
      </c>
      <c r="K39" s="8"/>
      <c r="L39" s="189">
        <f>SUM(L35:L37)</f>
        <v>0</v>
      </c>
    </row>
    <row r="40" spans="1:15" ht="5.0999999999999996" customHeight="1">
      <c r="A40" s="186"/>
      <c r="B40" s="57"/>
      <c r="C40" s="58"/>
      <c r="D40" s="59"/>
      <c r="E40" s="159"/>
      <c r="F40" s="60"/>
      <c r="G40" s="61"/>
      <c r="H40" s="188"/>
      <c r="I40" s="61"/>
      <c r="J40" s="60"/>
      <c r="K40" s="61"/>
      <c r="L40" s="188"/>
    </row>
    <row r="41" spans="1:15" ht="21.95" customHeight="1">
      <c r="A41" s="63" t="s">
        <v>223</v>
      </c>
      <c r="B41" s="57"/>
      <c r="C41" s="58"/>
      <c r="D41" s="59"/>
      <c r="E41" s="159"/>
      <c r="F41" s="60"/>
      <c r="G41" s="61"/>
      <c r="H41" s="60"/>
      <c r="I41" s="60"/>
      <c r="J41" s="60"/>
      <c r="K41" s="62"/>
      <c r="L41" s="60"/>
    </row>
    <row r="42" spans="1:15" ht="21.95" customHeight="1">
      <c r="A42" s="64" t="s">
        <v>247</v>
      </c>
      <c r="B42" s="57"/>
      <c r="C42" s="58"/>
      <c r="D42" s="59"/>
      <c r="E42" s="159"/>
      <c r="F42" s="60">
        <v>27570036</v>
      </c>
      <c r="G42" s="61"/>
      <c r="H42" s="60">
        <v>0</v>
      </c>
      <c r="I42" s="60"/>
      <c r="J42" s="60">
        <v>27570036</v>
      </c>
      <c r="K42" s="62"/>
      <c r="L42" s="60">
        <v>0</v>
      </c>
    </row>
    <row r="43" spans="1:15" s="43" customFormat="1" ht="21.95" customHeight="1">
      <c r="A43" s="186" t="s">
        <v>224</v>
      </c>
      <c r="B43" s="64"/>
      <c r="D43" s="44"/>
      <c r="E43" s="44"/>
      <c r="F43" s="67"/>
      <c r="G43" s="69"/>
      <c r="H43" s="67"/>
      <c r="I43" s="69"/>
      <c r="J43" s="67"/>
      <c r="K43" s="47"/>
      <c r="L43" s="67"/>
    </row>
    <row r="44" spans="1:15" s="43" customFormat="1" ht="21.95" customHeight="1">
      <c r="A44" s="186" t="s">
        <v>221</v>
      </c>
      <c r="B44" s="64"/>
      <c r="D44" s="44"/>
      <c r="E44" s="44"/>
      <c r="F44" s="68">
        <v>21892456</v>
      </c>
      <c r="G44" s="69"/>
      <c r="H44" s="68">
        <v>-5154646</v>
      </c>
      <c r="I44" s="69"/>
      <c r="J44" s="68">
        <v>0</v>
      </c>
      <c r="K44" s="69"/>
      <c r="L44" s="68">
        <v>0</v>
      </c>
    </row>
    <row r="45" spans="1:15" ht="21.95" customHeight="1">
      <c r="A45" s="186" t="s">
        <v>223</v>
      </c>
      <c r="B45" s="57"/>
      <c r="C45" s="58"/>
      <c r="D45" s="59"/>
      <c r="E45" s="159"/>
      <c r="F45" s="60"/>
      <c r="G45" s="61"/>
      <c r="H45" s="188"/>
      <c r="I45" s="61"/>
      <c r="J45" s="60"/>
      <c r="K45" s="61"/>
      <c r="L45" s="188"/>
    </row>
    <row r="46" spans="1:15" ht="21.95" customHeight="1">
      <c r="A46" s="186" t="s">
        <v>221</v>
      </c>
      <c r="B46" s="57"/>
      <c r="C46" s="58"/>
      <c r="D46" s="59"/>
      <c r="E46" s="159"/>
      <c r="F46" s="189">
        <f>SUM(F42:F44)</f>
        <v>49462492</v>
      </c>
      <c r="G46" s="190"/>
      <c r="H46" s="189">
        <f>SUM(H42:H44)</f>
        <v>-5154646</v>
      </c>
      <c r="I46" s="8"/>
      <c r="J46" s="189">
        <f>SUM(J42:J44)</f>
        <v>27570036</v>
      </c>
      <c r="K46" s="8"/>
      <c r="L46" s="189">
        <f>SUM(L42:L44)</f>
        <v>0</v>
      </c>
    </row>
    <row r="47" spans="1:15" ht="21.95" customHeight="1">
      <c r="A47" s="56" t="s">
        <v>214</v>
      </c>
      <c r="B47" s="57"/>
      <c r="C47" s="70"/>
      <c r="D47" s="70"/>
      <c r="E47" s="159"/>
      <c r="F47" s="191">
        <f>SUM(F39+F46)</f>
        <v>50959347</v>
      </c>
      <c r="G47" s="160"/>
      <c r="H47" s="191">
        <f>SUM(H39+H46)</f>
        <v>4348341</v>
      </c>
      <c r="I47" s="72"/>
      <c r="J47" s="191">
        <f>SUM(J39+J46)</f>
        <v>27570036</v>
      </c>
      <c r="K47" s="72"/>
      <c r="L47" s="191">
        <f>SUM(L39+L46)</f>
        <v>0</v>
      </c>
      <c r="O47" s="43"/>
    </row>
    <row r="48" spans="1:15" ht="21.95" customHeight="1" thickBot="1">
      <c r="A48" s="56" t="s">
        <v>215</v>
      </c>
      <c r="B48" s="57"/>
      <c r="C48" s="70"/>
      <c r="D48" s="70"/>
      <c r="E48" s="159"/>
      <c r="F48" s="73">
        <f>F47+F30</f>
        <v>-394916254</v>
      </c>
      <c r="G48" s="160"/>
      <c r="H48" s="73">
        <f>H47+H30</f>
        <v>-3062365</v>
      </c>
      <c r="I48" s="72"/>
      <c r="J48" s="73">
        <f>J47+J30</f>
        <v>32040826</v>
      </c>
      <c r="K48" s="72"/>
      <c r="L48" s="73">
        <f>L47+L30</f>
        <v>58813416</v>
      </c>
    </row>
    <row r="49" spans="1:15" ht="1.5" customHeight="1" thickTop="1">
      <c r="A49" s="56"/>
      <c r="B49" s="57"/>
      <c r="C49" s="70"/>
      <c r="D49" s="70"/>
      <c r="E49" s="159"/>
      <c r="F49" s="74"/>
      <c r="G49" s="160"/>
      <c r="H49" s="74"/>
      <c r="I49" s="72"/>
      <c r="J49" s="74"/>
      <c r="K49" s="72"/>
      <c r="L49" s="74"/>
    </row>
    <row r="50" spans="1:15" s="65" customFormat="1" ht="21.95" customHeight="1">
      <c r="A50" s="159" t="s">
        <v>4</v>
      </c>
      <c r="C50" s="66"/>
      <c r="D50" s="66"/>
      <c r="E50" s="66"/>
      <c r="F50" s="90"/>
      <c r="G50" s="92"/>
      <c r="H50" s="90"/>
      <c r="I50" s="92"/>
      <c r="J50" s="90"/>
      <c r="K50" s="54"/>
      <c r="L50" s="90"/>
    </row>
    <row r="51" spans="1:15" ht="21.95" customHeight="1">
      <c r="A51" s="16" t="s">
        <v>109</v>
      </c>
      <c r="B51" s="22"/>
      <c r="C51" s="22"/>
      <c r="D51" s="37"/>
      <c r="E51" s="23"/>
      <c r="F51" s="23"/>
      <c r="G51" s="2"/>
      <c r="H51" s="23"/>
      <c r="I51" s="2"/>
      <c r="J51" s="22"/>
      <c r="K51" s="2"/>
      <c r="L51" s="22"/>
      <c r="M51" s="22"/>
    </row>
    <row r="52" spans="1:15" ht="21.95" customHeight="1">
      <c r="A52" s="16" t="s">
        <v>144</v>
      </c>
      <c r="B52" s="22"/>
      <c r="C52" s="22"/>
      <c r="D52" s="37"/>
      <c r="E52" s="23"/>
      <c r="F52" s="23"/>
      <c r="G52" s="2"/>
      <c r="H52" s="23"/>
      <c r="I52" s="2"/>
      <c r="J52" s="22"/>
      <c r="K52" s="2"/>
      <c r="L52" s="22"/>
      <c r="M52" s="22"/>
    </row>
    <row r="53" spans="1:15" ht="21.95" customHeight="1">
      <c r="A53" s="38" t="s">
        <v>210</v>
      </c>
      <c r="B53" s="22"/>
      <c r="C53" s="22"/>
      <c r="D53" s="39"/>
      <c r="E53" s="23"/>
      <c r="F53" s="23"/>
      <c r="G53" s="2"/>
      <c r="H53" s="23"/>
      <c r="I53" s="2"/>
      <c r="J53" s="22"/>
      <c r="K53" s="2"/>
      <c r="L53" s="22"/>
      <c r="M53" s="22"/>
    </row>
    <row r="54" spans="1:15" s="21" customFormat="1" ht="21.95" customHeight="1">
      <c r="E54" s="25"/>
      <c r="F54" s="25"/>
      <c r="G54" s="24"/>
      <c r="H54" s="25"/>
      <c r="I54" s="24"/>
      <c r="J54" s="26"/>
      <c r="K54" s="24"/>
      <c r="L54" s="26"/>
      <c r="M54" s="27" t="s">
        <v>208</v>
      </c>
    </row>
    <row r="55" spans="1:15" s="21" customFormat="1" ht="21.95" customHeight="1">
      <c r="D55" s="25"/>
      <c r="E55" s="25"/>
      <c r="F55" s="204" t="s">
        <v>33</v>
      </c>
      <c r="G55" s="204"/>
      <c r="H55" s="204"/>
      <c r="I55" s="24"/>
      <c r="J55" s="204" t="s">
        <v>34</v>
      </c>
      <c r="K55" s="204"/>
      <c r="L55" s="204"/>
    </row>
    <row r="56" spans="1:15" ht="21.95" customHeight="1">
      <c r="D56" s="28" t="s">
        <v>0</v>
      </c>
      <c r="E56" s="28"/>
      <c r="F56" s="182" t="s">
        <v>90</v>
      </c>
      <c r="G56" s="183"/>
      <c r="H56" s="183">
        <v>2562</v>
      </c>
      <c r="I56" s="184"/>
      <c r="J56" s="182" t="s">
        <v>90</v>
      </c>
      <c r="K56" s="183"/>
      <c r="L56" s="183">
        <v>2562</v>
      </c>
    </row>
    <row r="57" spans="1:15" ht="21.95" customHeight="1">
      <c r="A57" s="56"/>
      <c r="B57" s="57"/>
      <c r="C57" s="70"/>
      <c r="D57" s="70"/>
      <c r="E57" s="159"/>
      <c r="F57" s="74"/>
      <c r="G57" s="160"/>
      <c r="H57" s="74"/>
      <c r="I57" s="72"/>
      <c r="J57" s="74"/>
      <c r="K57" s="72"/>
      <c r="L57" s="74"/>
    </row>
    <row r="58" spans="1:15" s="43" customFormat="1" ht="21.95" customHeight="1">
      <c r="A58" s="42" t="s">
        <v>105</v>
      </c>
      <c r="D58" s="44"/>
      <c r="E58" s="44"/>
      <c r="F58" s="45"/>
      <c r="G58" s="46"/>
      <c r="H58" s="45"/>
      <c r="I58" s="47"/>
      <c r="J58" s="45"/>
      <c r="K58" s="47"/>
      <c r="L58" s="45"/>
      <c r="O58" s="159"/>
    </row>
    <row r="59" spans="1:15" s="43" customFormat="1" ht="21.95" customHeight="1" thickBot="1">
      <c r="A59" s="43" t="s">
        <v>67</v>
      </c>
      <c r="D59" s="44"/>
      <c r="E59" s="44"/>
      <c r="F59" s="45">
        <f>F61-F60</f>
        <v>-280008241</v>
      </c>
      <c r="G59" s="46"/>
      <c r="H59" s="45">
        <f>H61-H60</f>
        <v>5929621</v>
      </c>
      <c r="I59" s="46"/>
      <c r="J59" s="48">
        <f>J30</f>
        <v>4470790</v>
      </c>
      <c r="K59" s="47"/>
      <c r="L59" s="48">
        <f>L30</f>
        <v>58813416</v>
      </c>
    </row>
    <row r="60" spans="1:15" s="43" customFormat="1" ht="21.95" customHeight="1" thickTop="1">
      <c r="A60" s="43" t="s">
        <v>122</v>
      </c>
      <c r="D60" s="44"/>
      <c r="E60" s="44"/>
      <c r="F60" s="135">
        <v>-165867360</v>
      </c>
      <c r="G60" s="46"/>
      <c r="H60" s="135">
        <v>-13340327</v>
      </c>
      <c r="I60" s="46"/>
      <c r="J60" s="45"/>
      <c r="K60" s="47"/>
      <c r="L60" s="45"/>
    </row>
    <row r="61" spans="1:15" s="43" customFormat="1" ht="21.95" customHeight="1" thickBot="1">
      <c r="D61" s="44"/>
      <c r="E61" s="44"/>
      <c r="F61" s="136">
        <f>F30</f>
        <v>-445875601</v>
      </c>
      <c r="G61" s="49"/>
      <c r="H61" s="136">
        <f>H30</f>
        <v>-7410706</v>
      </c>
      <c r="I61" s="49"/>
      <c r="J61" s="45"/>
      <c r="K61" s="47"/>
      <c r="L61" s="45"/>
    </row>
    <row r="62" spans="1:15" s="43" customFormat="1" ht="21.95" customHeight="1" thickTop="1">
      <c r="D62" s="44"/>
      <c r="E62" s="44"/>
      <c r="F62" s="50"/>
      <c r="G62" s="44"/>
      <c r="H62" s="50"/>
      <c r="I62" s="51"/>
      <c r="J62" s="50"/>
      <c r="K62" s="51"/>
      <c r="L62" s="50"/>
    </row>
    <row r="63" spans="1:15" ht="21.95" customHeight="1">
      <c r="A63" s="56" t="s">
        <v>66</v>
      </c>
      <c r="B63" s="57"/>
      <c r="C63" s="70"/>
      <c r="D63" s="70"/>
      <c r="E63" s="159"/>
      <c r="F63" s="72"/>
      <c r="G63" s="160"/>
      <c r="H63" s="72"/>
      <c r="I63" s="72"/>
      <c r="J63" s="72"/>
      <c r="K63" s="72"/>
      <c r="L63" s="72"/>
    </row>
    <row r="64" spans="1:15" ht="21.95" customHeight="1" thickBot="1">
      <c r="A64" s="57" t="s">
        <v>67</v>
      </c>
      <c r="B64" s="57"/>
      <c r="C64" s="70"/>
      <c r="D64" s="70"/>
      <c r="E64" s="159"/>
      <c r="F64" s="74">
        <f>F66-F65</f>
        <v>-237480731</v>
      </c>
      <c r="G64" s="61"/>
      <c r="H64" s="74">
        <f>H66-H65</f>
        <v>13393309</v>
      </c>
      <c r="I64" s="74"/>
      <c r="J64" s="73">
        <f>J48</f>
        <v>32040826</v>
      </c>
      <c r="K64" s="74"/>
      <c r="L64" s="73">
        <f>L48</f>
        <v>58813416</v>
      </c>
    </row>
    <row r="65" spans="1:15" ht="21.95" customHeight="1" thickTop="1">
      <c r="A65" s="57" t="s">
        <v>122</v>
      </c>
      <c r="B65" s="57"/>
      <c r="C65" s="70"/>
      <c r="D65" s="70"/>
      <c r="E65" s="159"/>
      <c r="F65" s="71">
        <v>-157435523</v>
      </c>
      <c r="G65" s="21"/>
      <c r="H65" s="71">
        <v>-16455674</v>
      </c>
      <c r="I65" s="74"/>
      <c r="J65" s="74"/>
      <c r="K65" s="74"/>
      <c r="L65" s="74"/>
    </row>
    <row r="66" spans="1:15" ht="21.95" customHeight="1" thickBot="1">
      <c r="D66" s="55"/>
      <c r="E66" s="6"/>
      <c r="F66" s="41">
        <f>F48</f>
        <v>-394916254</v>
      </c>
      <c r="G66" s="6"/>
      <c r="H66" s="41">
        <f>H48</f>
        <v>-3062365</v>
      </c>
      <c r="I66" s="159"/>
      <c r="J66" s="24"/>
      <c r="K66" s="21"/>
      <c r="L66" s="24"/>
    </row>
    <row r="67" spans="1:15" ht="21.95" customHeight="1" thickTop="1">
      <c r="D67" s="55"/>
      <c r="E67" s="6"/>
      <c r="F67" s="10"/>
      <c r="G67" s="6"/>
      <c r="H67" s="10"/>
      <c r="I67" s="159"/>
      <c r="J67" s="24"/>
      <c r="K67" s="21"/>
      <c r="L67" s="24"/>
    </row>
    <row r="68" spans="1:15" s="43" customFormat="1" ht="21.95" customHeight="1">
      <c r="A68" s="52" t="s">
        <v>106</v>
      </c>
      <c r="D68" s="44">
        <v>35</v>
      </c>
      <c r="E68" s="44"/>
      <c r="F68" s="50"/>
      <c r="G68" s="44"/>
      <c r="H68" s="50"/>
      <c r="I68" s="51"/>
      <c r="J68" s="50"/>
      <c r="K68" s="51"/>
      <c r="L68" s="50"/>
    </row>
    <row r="69" spans="1:15" s="43" customFormat="1" ht="21.95" customHeight="1" thickBot="1">
      <c r="A69" s="53" t="s">
        <v>170</v>
      </c>
      <c r="C69" s="44"/>
      <c r="D69" s="44"/>
      <c r="E69" s="44"/>
      <c r="F69" s="134">
        <v>-0.56000000000000005</v>
      </c>
      <c r="G69" s="44"/>
      <c r="H69" s="134">
        <f>ROUND(H59/455807823,2)</f>
        <v>0.01</v>
      </c>
      <c r="I69" s="51"/>
      <c r="J69" s="134">
        <v>0.01</v>
      </c>
      <c r="K69" s="51"/>
      <c r="L69" s="134">
        <v>0.12</v>
      </c>
    </row>
    <row r="70" spans="1:15" s="43" customFormat="1" ht="21.95" customHeight="1" thickTop="1" thickBot="1">
      <c r="A70" s="53" t="s">
        <v>252</v>
      </c>
      <c r="C70" s="44"/>
      <c r="D70" s="44"/>
      <c r="E70" s="44"/>
      <c r="F70" s="48">
        <v>501387864</v>
      </c>
      <c r="G70" s="89"/>
      <c r="H70" s="48">
        <v>501387864</v>
      </c>
      <c r="I70" s="89"/>
      <c r="J70" s="48">
        <v>501387864</v>
      </c>
      <c r="K70" s="44"/>
      <c r="L70" s="48">
        <v>501387864</v>
      </c>
    </row>
    <row r="71" spans="1:15" s="65" customFormat="1" ht="21.95" customHeight="1" thickTop="1">
      <c r="A71" s="91"/>
      <c r="C71" s="66"/>
      <c r="D71" s="66"/>
      <c r="E71" s="66"/>
      <c r="F71" s="90"/>
      <c r="G71" s="92"/>
      <c r="H71" s="93"/>
      <c r="I71" s="66"/>
      <c r="J71" s="93"/>
      <c r="K71" s="54"/>
      <c r="L71" s="93"/>
    </row>
    <row r="72" spans="1:15" ht="21.95" customHeight="1">
      <c r="A72" s="159" t="s">
        <v>4</v>
      </c>
      <c r="D72" s="55"/>
      <c r="E72" s="6"/>
      <c r="F72" s="6"/>
      <c r="G72" s="2"/>
      <c r="H72" s="6"/>
      <c r="I72" s="2"/>
      <c r="J72" s="159"/>
      <c r="K72" s="2"/>
      <c r="L72" s="159"/>
    </row>
    <row r="73" spans="1:15" ht="19.5" customHeight="1">
      <c r="A73" s="16" t="s">
        <v>109</v>
      </c>
      <c r="B73" s="22"/>
      <c r="C73" s="22"/>
      <c r="D73" s="23"/>
      <c r="E73" s="23"/>
      <c r="G73" s="23"/>
      <c r="I73" s="23"/>
      <c r="K73" s="22"/>
      <c r="O73" s="32"/>
    </row>
    <row r="74" spans="1:15" ht="19.5" customHeight="1">
      <c r="A74" s="16" t="s">
        <v>40</v>
      </c>
      <c r="B74" s="22"/>
      <c r="C74" s="22"/>
      <c r="D74" s="37"/>
      <c r="E74" s="23"/>
      <c r="F74" s="23"/>
      <c r="G74" s="2"/>
      <c r="H74" s="23"/>
      <c r="I74" s="2"/>
      <c r="J74" s="22"/>
      <c r="K74" s="2"/>
      <c r="L74" s="22"/>
      <c r="M74" s="22"/>
    </row>
    <row r="75" spans="1:15" ht="19.5" customHeight="1">
      <c r="A75" s="38" t="s">
        <v>210</v>
      </c>
      <c r="B75" s="22"/>
      <c r="C75" s="22"/>
      <c r="D75" s="39"/>
      <c r="E75" s="23"/>
      <c r="F75" s="23"/>
      <c r="G75" s="2"/>
      <c r="H75" s="23"/>
      <c r="I75" s="2"/>
      <c r="J75" s="22"/>
      <c r="K75" s="2"/>
      <c r="L75" s="22"/>
      <c r="M75" s="22"/>
    </row>
    <row r="76" spans="1:15" s="21" customFormat="1" ht="19.5" customHeight="1">
      <c r="E76" s="25"/>
      <c r="F76" s="25"/>
      <c r="G76" s="24"/>
      <c r="H76" s="25"/>
      <c r="I76" s="24"/>
      <c r="J76" s="26"/>
      <c r="K76" s="24"/>
      <c r="L76" s="26"/>
      <c r="M76" s="27" t="s">
        <v>208</v>
      </c>
      <c r="O76" s="159"/>
    </row>
    <row r="77" spans="1:15" s="21" customFormat="1" ht="19.5" customHeight="1">
      <c r="D77" s="25"/>
      <c r="E77" s="25"/>
      <c r="F77" s="204" t="s">
        <v>33</v>
      </c>
      <c r="G77" s="204"/>
      <c r="H77" s="204"/>
      <c r="I77" s="24"/>
      <c r="J77" s="204" t="s">
        <v>34</v>
      </c>
      <c r="K77" s="204"/>
      <c r="L77" s="204"/>
    </row>
    <row r="78" spans="1:15" ht="19.5" customHeight="1">
      <c r="D78" s="28"/>
      <c r="E78" s="28"/>
      <c r="F78" s="182" t="s">
        <v>90</v>
      </c>
      <c r="G78" s="183"/>
      <c r="H78" s="183">
        <v>2562</v>
      </c>
      <c r="I78" s="184"/>
      <c r="J78" s="182" t="s">
        <v>90</v>
      </c>
      <c r="K78" s="183"/>
      <c r="L78" s="183">
        <v>2562</v>
      </c>
      <c r="O78" s="21"/>
    </row>
    <row r="79" spans="1:15" ht="19.5" customHeight="1">
      <c r="A79" s="75" t="s">
        <v>41</v>
      </c>
      <c r="B79" s="76"/>
      <c r="C79" s="161"/>
      <c r="D79" s="4"/>
      <c r="E79" s="4"/>
      <c r="F79" s="4"/>
      <c r="G79" s="4"/>
      <c r="H79" s="4"/>
      <c r="I79" s="4"/>
      <c r="J79" s="4"/>
      <c r="K79" s="4"/>
      <c r="L79" s="4"/>
    </row>
    <row r="80" spans="1:15" ht="19.5" customHeight="1">
      <c r="A80" s="77" t="s">
        <v>171</v>
      </c>
      <c r="B80" s="162"/>
      <c r="C80" s="161"/>
      <c r="F80" s="11">
        <f>F28</f>
        <v>-467919496</v>
      </c>
      <c r="G80" s="78"/>
      <c r="H80" s="11">
        <f>H28</f>
        <v>32596</v>
      </c>
      <c r="I80" s="11"/>
      <c r="J80" s="11">
        <f>J28</f>
        <v>-7459693</v>
      </c>
      <c r="K80" s="11"/>
      <c r="L80" s="11">
        <f>L28</f>
        <v>65052481</v>
      </c>
    </row>
    <row r="81" spans="1:12" ht="19.5" customHeight="1">
      <c r="A81" s="77" t="s">
        <v>172</v>
      </c>
      <c r="B81" s="162"/>
      <c r="C81" s="161"/>
      <c r="F81" s="8"/>
      <c r="G81" s="78"/>
      <c r="H81" s="8"/>
      <c r="I81" s="8"/>
      <c r="J81" s="8"/>
      <c r="K81" s="8"/>
      <c r="L81" s="8"/>
    </row>
    <row r="82" spans="1:12" ht="19.5" customHeight="1">
      <c r="A82" s="77" t="s">
        <v>42</v>
      </c>
      <c r="B82" s="162"/>
      <c r="C82" s="161"/>
      <c r="F82" s="8"/>
      <c r="G82" s="78"/>
    </row>
    <row r="83" spans="1:12" ht="19.5" customHeight="1">
      <c r="A83" s="159" t="s">
        <v>195</v>
      </c>
      <c r="B83" s="162"/>
      <c r="C83" s="161"/>
      <c r="D83" s="6"/>
      <c r="F83" s="11">
        <v>760595</v>
      </c>
      <c r="G83" s="78"/>
      <c r="H83" s="11">
        <v>0</v>
      </c>
      <c r="I83" s="11"/>
      <c r="J83" s="11">
        <v>760595</v>
      </c>
      <c r="K83" s="11"/>
      <c r="L83" s="11">
        <v>0</v>
      </c>
    </row>
    <row r="84" spans="1:12" ht="19.5" customHeight="1">
      <c r="A84" s="159" t="s">
        <v>201</v>
      </c>
      <c r="B84" s="162"/>
      <c r="C84" s="161"/>
      <c r="D84" s="6"/>
      <c r="F84" s="11">
        <v>0</v>
      </c>
      <c r="G84" s="78"/>
      <c r="H84" s="11">
        <v>336479</v>
      </c>
      <c r="I84" s="11"/>
      <c r="J84" s="11">
        <v>0</v>
      </c>
      <c r="K84" s="11"/>
      <c r="L84" s="11">
        <v>22198</v>
      </c>
    </row>
    <row r="85" spans="1:12" ht="19.5" customHeight="1">
      <c r="A85" s="77" t="s">
        <v>117</v>
      </c>
      <c r="B85" s="162"/>
      <c r="C85" s="161"/>
      <c r="D85" s="6"/>
      <c r="F85" s="8">
        <v>10772539</v>
      </c>
      <c r="G85" s="78"/>
      <c r="H85" s="11">
        <v>8246258</v>
      </c>
      <c r="I85" s="11"/>
      <c r="J85" s="11">
        <v>0</v>
      </c>
      <c r="K85" s="11"/>
      <c r="L85" s="11">
        <v>0</v>
      </c>
    </row>
    <row r="86" spans="1:12" ht="19.5" customHeight="1">
      <c r="A86" s="77" t="s">
        <v>118</v>
      </c>
      <c r="B86" s="162"/>
      <c r="C86" s="161"/>
      <c r="D86" s="6"/>
      <c r="F86" s="8">
        <v>625510793</v>
      </c>
      <c r="G86" s="78"/>
      <c r="H86" s="11">
        <v>230105410</v>
      </c>
      <c r="I86" s="11"/>
      <c r="J86" s="11">
        <v>124419600</v>
      </c>
      <c r="K86" s="11"/>
      <c r="L86" s="11">
        <v>22941919</v>
      </c>
    </row>
    <row r="87" spans="1:12" ht="19.5" customHeight="1">
      <c r="A87" s="77" t="s">
        <v>167</v>
      </c>
      <c r="B87" s="162"/>
      <c r="C87" s="161"/>
      <c r="D87" s="6"/>
      <c r="F87" s="8">
        <v>27485490</v>
      </c>
      <c r="G87" s="78"/>
      <c r="H87" s="159">
        <v>6739140</v>
      </c>
      <c r="I87" s="159"/>
      <c r="J87" s="159">
        <v>-470736</v>
      </c>
      <c r="L87" s="159">
        <v>683</v>
      </c>
    </row>
    <row r="88" spans="1:12" ht="19.5" customHeight="1">
      <c r="A88" s="77" t="s">
        <v>258</v>
      </c>
      <c r="B88" s="162"/>
      <c r="C88" s="161"/>
      <c r="D88" s="6"/>
      <c r="F88" s="8">
        <v>43877140</v>
      </c>
      <c r="G88" s="78"/>
      <c r="H88" s="11">
        <v>0</v>
      </c>
      <c r="I88" s="159"/>
      <c r="J88" s="11">
        <v>43877140</v>
      </c>
      <c r="L88" s="11">
        <v>0</v>
      </c>
    </row>
    <row r="89" spans="1:12" ht="19.5" customHeight="1">
      <c r="A89" s="77" t="s">
        <v>266</v>
      </c>
      <c r="B89" s="162"/>
      <c r="C89" s="161"/>
      <c r="D89" s="6"/>
      <c r="F89" s="8">
        <v>200000000</v>
      </c>
      <c r="G89" s="78"/>
      <c r="H89" s="11">
        <v>0</v>
      </c>
      <c r="I89" s="159"/>
      <c r="J89" s="11">
        <v>0</v>
      </c>
      <c r="L89" s="11">
        <v>0</v>
      </c>
    </row>
    <row r="90" spans="1:12" ht="19.5" customHeight="1">
      <c r="A90" s="77" t="s">
        <v>206</v>
      </c>
      <c r="B90" s="162"/>
      <c r="C90" s="161"/>
      <c r="D90" s="6"/>
      <c r="F90" s="8">
        <v>-38012137</v>
      </c>
      <c r="G90" s="78"/>
      <c r="H90" s="11">
        <v>0</v>
      </c>
      <c r="I90" s="11"/>
      <c r="J90" s="11">
        <v>-750000</v>
      </c>
      <c r="K90" s="11"/>
      <c r="L90" s="11">
        <v>0</v>
      </c>
    </row>
    <row r="91" spans="1:12" ht="19.5" customHeight="1">
      <c r="A91" s="77" t="s">
        <v>191</v>
      </c>
      <c r="B91" s="162"/>
      <c r="C91" s="161"/>
      <c r="D91" s="6"/>
      <c r="F91" s="8">
        <v>4169790</v>
      </c>
      <c r="G91" s="78"/>
      <c r="H91" s="11">
        <v>2355339</v>
      </c>
      <c r="I91" s="11"/>
      <c r="J91" s="11">
        <v>2807675</v>
      </c>
      <c r="K91" s="11"/>
      <c r="L91" s="11">
        <v>1272005</v>
      </c>
    </row>
    <row r="92" spans="1:12" ht="19.5" customHeight="1">
      <c r="A92" s="77" t="s">
        <v>264</v>
      </c>
      <c r="B92" s="162"/>
      <c r="C92" s="161"/>
      <c r="D92" s="6"/>
      <c r="F92" s="8">
        <v>-18957469</v>
      </c>
      <c r="G92" s="78"/>
      <c r="H92" s="192">
        <v>55447641</v>
      </c>
      <c r="I92" s="11"/>
      <c r="J92" s="11">
        <v>0</v>
      </c>
      <c r="K92" s="11"/>
      <c r="L92" s="11">
        <v>0</v>
      </c>
    </row>
    <row r="93" spans="1:12" ht="19.5" customHeight="1">
      <c r="A93" s="77" t="s">
        <v>227</v>
      </c>
      <c r="B93" s="162"/>
      <c r="C93" s="161"/>
      <c r="D93" s="6"/>
      <c r="F93" s="8">
        <v>0</v>
      </c>
      <c r="G93" s="78"/>
      <c r="H93" s="192">
        <v>-35328633</v>
      </c>
      <c r="I93" s="11"/>
      <c r="J93" s="11">
        <v>0</v>
      </c>
      <c r="K93" s="11"/>
      <c r="L93" s="192">
        <v>18425669</v>
      </c>
    </row>
    <row r="94" spans="1:12" ht="19.5" customHeight="1">
      <c r="A94" s="159" t="s">
        <v>250</v>
      </c>
      <c r="B94" s="162"/>
      <c r="C94" s="161"/>
      <c r="D94" s="6"/>
      <c r="F94" s="8">
        <v>-101810</v>
      </c>
      <c r="G94" s="78"/>
      <c r="H94" s="11">
        <v>0</v>
      </c>
      <c r="I94" s="11"/>
      <c r="J94" s="11">
        <v>-101810</v>
      </c>
      <c r="K94" s="11"/>
      <c r="L94" s="11"/>
    </row>
    <row r="95" spans="1:12" ht="19.5" customHeight="1">
      <c r="A95" s="77" t="s">
        <v>43</v>
      </c>
      <c r="B95" s="162"/>
      <c r="C95" s="161"/>
      <c r="D95" s="6"/>
      <c r="F95" s="8">
        <v>9014883</v>
      </c>
      <c r="G95" s="78"/>
      <c r="H95" s="11">
        <v>16795306</v>
      </c>
      <c r="I95" s="11"/>
      <c r="J95" s="11">
        <v>2147192</v>
      </c>
      <c r="K95" s="11"/>
      <c r="L95" s="11">
        <v>2233267</v>
      </c>
    </row>
    <row r="96" spans="1:12" ht="19.5" customHeight="1">
      <c r="A96" s="77" t="s">
        <v>229</v>
      </c>
      <c r="B96" s="162"/>
      <c r="C96" s="161"/>
      <c r="D96" s="6"/>
      <c r="F96" s="8">
        <v>0</v>
      </c>
      <c r="G96" s="78"/>
      <c r="H96" s="11">
        <v>320265</v>
      </c>
      <c r="I96" s="11"/>
      <c r="J96" s="11">
        <v>0</v>
      </c>
      <c r="K96" s="11"/>
      <c r="L96" s="11">
        <v>0</v>
      </c>
    </row>
    <row r="97" spans="1:12" ht="19.5" customHeight="1">
      <c r="A97" s="77" t="s">
        <v>230</v>
      </c>
      <c r="B97" s="162"/>
      <c r="C97" s="161"/>
      <c r="D97" s="6"/>
      <c r="F97" s="8">
        <v>0</v>
      </c>
      <c r="G97" s="78"/>
      <c r="H97" s="11">
        <v>3566593</v>
      </c>
      <c r="I97" s="11"/>
      <c r="J97" s="11">
        <v>0</v>
      </c>
      <c r="K97" s="11"/>
      <c r="L97" s="11">
        <v>0</v>
      </c>
    </row>
    <row r="98" spans="1:12" ht="19.5" customHeight="1">
      <c r="A98" s="77" t="s">
        <v>241</v>
      </c>
      <c r="B98" s="162"/>
      <c r="C98" s="161"/>
      <c r="D98" s="6"/>
      <c r="F98" s="8">
        <v>409059</v>
      </c>
      <c r="G98" s="78"/>
      <c r="H98" s="11">
        <v>3137195</v>
      </c>
      <c r="I98" s="11"/>
      <c r="J98" s="11">
        <v>376654</v>
      </c>
      <c r="K98" s="11"/>
      <c r="L98" s="11">
        <v>3121212</v>
      </c>
    </row>
    <row r="99" spans="1:12" ht="19.5" customHeight="1">
      <c r="A99" s="77" t="s">
        <v>85</v>
      </c>
      <c r="B99" s="162"/>
      <c r="C99" s="161"/>
      <c r="F99" s="8">
        <v>0</v>
      </c>
      <c r="G99" s="78"/>
      <c r="H99" s="11">
        <v>-9420570</v>
      </c>
      <c r="I99" s="11"/>
      <c r="J99" s="11">
        <v>-47441823</v>
      </c>
      <c r="K99" s="11"/>
      <c r="L99" s="11">
        <v>-50982215</v>
      </c>
    </row>
    <row r="100" spans="1:12" s="21" customFormat="1" ht="19.5" customHeight="1">
      <c r="A100" s="81" t="s">
        <v>44</v>
      </c>
      <c r="B100" s="82"/>
      <c r="C100" s="30"/>
      <c r="D100" s="25"/>
      <c r="E100" s="98"/>
      <c r="F100" s="11">
        <v>-5677406</v>
      </c>
      <c r="G100" s="97"/>
      <c r="H100" s="11">
        <v>-940970</v>
      </c>
      <c r="I100" s="11"/>
      <c r="J100" s="11">
        <v>-2998287</v>
      </c>
      <c r="K100" s="11"/>
      <c r="L100" s="11">
        <v>-498510</v>
      </c>
    </row>
    <row r="101" spans="1:12" s="21" customFormat="1" ht="19.5" customHeight="1">
      <c r="A101" s="81" t="s">
        <v>226</v>
      </c>
      <c r="B101" s="82"/>
      <c r="C101" s="30"/>
      <c r="D101" s="25"/>
      <c r="E101" s="98"/>
      <c r="F101" s="11">
        <v>0</v>
      </c>
      <c r="G101" s="97"/>
      <c r="H101" s="11">
        <v>332500</v>
      </c>
      <c r="I101" s="11"/>
      <c r="J101" s="11">
        <v>0</v>
      </c>
      <c r="K101" s="11"/>
      <c r="L101" s="11">
        <v>0</v>
      </c>
    </row>
    <row r="102" spans="1:12" ht="19.5" customHeight="1">
      <c r="A102" s="77" t="s">
        <v>87</v>
      </c>
      <c r="B102" s="79"/>
      <c r="C102" s="161"/>
      <c r="F102" s="40">
        <v>176160427</v>
      </c>
      <c r="G102" s="78"/>
      <c r="H102" s="40">
        <v>69251181</v>
      </c>
      <c r="I102" s="11"/>
      <c r="J102" s="40">
        <v>93171556</v>
      </c>
      <c r="K102" s="11"/>
      <c r="L102" s="40">
        <v>31453482</v>
      </c>
    </row>
    <row r="103" spans="1:12" ht="19.5" customHeight="1">
      <c r="A103" s="77" t="s">
        <v>64</v>
      </c>
      <c r="B103" s="162"/>
      <c r="C103" s="161"/>
      <c r="F103" s="8"/>
      <c r="G103" s="78"/>
      <c r="H103" s="8"/>
      <c r="I103" s="8"/>
      <c r="J103" s="8"/>
      <c r="K103" s="8"/>
      <c r="L103" s="8"/>
    </row>
    <row r="104" spans="1:12" ht="19.5" customHeight="1">
      <c r="A104" s="77" t="s">
        <v>65</v>
      </c>
      <c r="B104" s="162"/>
      <c r="C104" s="161"/>
      <c r="F104" s="8">
        <f>SUM(F80:F102)</f>
        <v>567492398</v>
      </c>
      <c r="G104" s="78"/>
      <c r="H104" s="8">
        <f>SUM(H80:H102)</f>
        <v>350975730</v>
      </c>
      <c r="I104" s="8"/>
      <c r="J104" s="8">
        <f>SUM(J80:J102)</f>
        <v>208338063</v>
      </c>
      <c r="K104" s="8"/>
      <c r="L104" s="8">
        <f>SUM(L80:L102)</f>
        <v>93042191</v>
      </c>
    </row>
    <row r="105" spans="1:12" ht="19.5" customHeight="1">
      <c r="A105" s="77" t="s">
        <v>45</v>
      </c>
      <c r="B105" s="162"/>
      <c r="C105" s="161"/>
      <c r="F105" s="8"/>
      <c r="H105" s="8"/>
      <c r="I105" s="8"/>
      <c r="J105" s="3"/>
      <c r="K105" s="8"/>
      <c r="L105" s="3"/>
    </row>
    <row r="106" spans="1:12" ht="19.5" customHeight="1">
      <c r="A106" s="77" t="s">
        <v>57</v>
      </c>
      <c r="B106" s="162"/>
      <c r="C106" s="161"/>
      <c r="F106" s="167">
        <v>15727869</v>
      </c>
      <c r="G106" s="94"/>
      <c r="H106" s="8">
        <v>-21755240</v>
      </c>
      <c r="I106" s="8"/>
      <c r="J106" s="8">
        <v>11935217</v>
      </c>
      <c r="K106" s="8"/>
      <c r="L106" s="8">
        <v>20667727</v>
      </c>
    </row>
    <row r="107" spans="1:12" ht="19.5" customHeight="1">
      <c r="A107" s="77" t="s">
        <v>46</v>
      </c>
      <c r="B107" s="162"/>
      <c r="C107" s="161"/>
      <c r="F107" s="167">
        <v>10969707</v>
      </c>
      <c r="G107" s="94"/>
      <c r="H107" s="8">
        <v>1092491</v>
      </c>
      <c r="I107" s="8"/>
      <c r="J107" s="8">
        <v>0</v>
      </c>
      <c r="K107" s="8"/>
      <c r="L107" s="8">
        <v>0</v>
      </c>
    </row>
    <row r="108" spans="1:12" ht="19.5" customHeight="1">
      <c r="A108" s="163" t="s">
        <v>47</v>
      </c>
      <c r="B108" s="165"/>
      <c r="C108" s="161"/>
      <c r="F108" s="167">
        <v>-18756496</v>
      </c>
      <c r="G108" s="94"/>
      <c r="H108" s="8">
        <v>19807242</v>
      </c>
      <c r="I108" s="8"/>
      <c r="J108" s="8">
        <v>-9973976</v>
      </c>
      <c r="K108" s="8"/>
      <c r="L108" s="8">
        <v>-443801</v>
      </c>
    </row>
    <row r="109" spans="1:12" ht="19.5" customHeight="1">
      <c r="A109" s="163" t="s">
        <v>185</v>
      </c>
      <c r="B109" s="165"/>
      <c r="C109" s="161"/>
      <c r="F109" s="167">
        <v>-12097</v>
      </c>
      <c r="G109" s="94"/>
      <c r="H109" s="8">
        <v>1162669</v>
      </c>
      <c r="I109" s="8"/>
      <c r="J109" s="8">
        <v>0</v>
      </c>
      <c r="K109" s="8"/>
      <c r="L109" s="8">
        <v>0</v>
      </c>
    </row>
    <row r="110" spans="1:12" ht="19.5" customHeight="1">
      <c r="A110" s="163" t="s">
        <v>102</v>
      </c>
      <c r="B110" s="162"/>
      <c r="C110" s="161"/>
      <c r="F110" s="167">
        <v>9775399</v>
      </c>
      <c r="G110" s="94"/>
      <c r="H110" s="8">
        <v>-23478468</v>
      </c>
      <c r="I110" s="8"/>
      <c r="J110" s="8">
        <v>3351082</v>
      </c>
      <c r="K110" s="8"/>
      <c r="L110" s="8">
        <v>-11910693</v>
      </c>
    </row>
    <row r="111" spans="1:12" ht="19.5" customHeight="1">
      <c r="A111" s="77" t="s">
        <v>48</v>
      </c>
      <c r="B111" s="162"/>
      <c r="C111" s="161"/>
      <c r="F111" s="167"/>
      <c r="G111" s="94"/>
      <c r="H111" s="8"/>
      <c r="I111" s="78"/>
      <c r="J111" s="8"/>
      <c r="K111" s="78"/>
      <c r="L111" s="8"/>
    </row>
    <row r="112" spans="1:12" ht="19.5" customHeight="1">
      <c r="A112" s="163" t="s">
        <v>58</v>
      </c>
      <c r="B112" s="79"/>
      <c r="C112" s="161"/>
      <c r="F112" s="167">
        <v>-37465434</v>
      </c>
      <c r="G112" s="94"/>
      <c r="H112" s="148">
        <v>-41553079</v>
      </c>
      <c r="I112" s="78"/>
      <c r="J112" s="8">
        <v>-34529377</v>
      </c>
      <c r="K112" s="78"/>
      <c r="L112" s="148">
        <v>-20360040</v>
      </c>
    </row>
    <row r="113" spans="1:15" ht="19.5" customHeight="1">
      <c r="A113" s="163" t="s">
        <v>49</v>
      </c>
      <c r="B113" s="79"/>
      <c r="C113" s="161"/>
      <c r="F113" s="167">
        <v>10668840</v>
      </c>
      <c r="G113" s="95"/>
      <c r="H113" s="148">
        <v>-5000913</v>
      </c>
      <c r="I113" s="97"/>
      <c r="J113" s="11">
        <v>3817764</v>
      </c>
      <c r="K113" s="97"/>
      <c r="L113" s="148">
        <v>-2084271</v>
      </c>
    </row>
    <row r="114" spans="1:15" s="21" customFormat="1" ht="19.5" customHeight="1">
      <c r="A114" s="81" t="s">
        <v>43</v>
      </c>
      <c r="B114" s="82"/>
      <c r="C114" s="30"/>
      <c r="D114" s="25"/>
      <c r="E114" s="25"/>
      <c r="F114" s="84">
        <v>-2546456</v>
      </c>
      <c r="G114" s="95"/>
      <c r="H114" s="148">
        <v>-6445814</v>
      </c>
      <c r="I114" s="97"/>
      <c r="J114" s="11">
        <v>-103800</v>
      </c>
      <c r="K114" s="97"/>
      <c r="L114" s="148">
        <v>-1091260</v>
      </c>
      <c r="O114" s="159"/>
    </row>
    <row r="115" spans="1:15" s="21" customFormat="1" ht="19.5" customHeight="1">
      <c r="A115" s="81" t="s">
        <v>228</v>
      </c>
      <c r="B115" s="82"/>
      <c r="C115" s="30"/>
      <c r="D115" s="25"/>
      <c r="E115" s="25"/>
      <c r="F115" s="167">
        <v>-3411230</v>
      </c>
      <c r="G115" s="95"/>
      <c r="H115" s="148">
        <v>-15911915</v>
      </c>
      <c r="I115" s="97"/>
      <c r="J115" s="11">
        <v>0</v>
      </c>
      <c r="K115" s="97"/>
      <c r="L115" s="148">
        <v>-15591650</v>
      </c>
      <c r="O115" s="159"/>
    </row>
    <row r="116" spans="1:15" s="21" customFormat="1" ht="19.5" customHeight="1">
      <c r="A116" s="81" t="s">
        <v>70</v>
      </c>
      <c r="B116" s="82"/>
      <c r="C116" s="30"/>
      <c r="D116" s="25"/>
      <c r="E116" s="25"/>
      <c r="F116" s="96">
        <v>-9904468</v>
      </c>
      <c r="G116" s="95"/>
      <c r="H116" s="96">
        <v>9597790</v>
      </c>
      <c r="I116" s="97"/>
      <c r="J116" s="40">
        <v>-2624364</v>
      </c>
      <c r="K116" s="97"/>
      <c r="L116" s="96">
        <v>2572911</v>
      </c>
    </row>
    <row r="117" spans="1:15" ht="19.5" customHeight="1">
      <c r="A117" s="163" t="s">
        <v>204</v>
      </c>
      <c r="B117" s="79"/>
      <c r="C117" s="161"/>
      <c r="F117" s="167">
        <f>SUM(F104:F116)</f>
        <v>542538032</v>
      </c>
      <c r="G117" s="94"/>
      <c r="H117" s="167">
        <f>SUM(H104:H116)</f>
        <v>268490493</v>
      </c>
      <c r="I117" s="167"/>
      <c r="J117" s="167">
        <f>SUM(J104:J116)</f>
        <v>180210609</v>
      </c>
      <c r="K117" s="167"/>
      <c r="L117" s="167">
        <f>SUM(L104:L116)</f>
        <v>64801114</v>
      </c>
      <c r="O117" s="21"/>
    </row>
    <row r="118" spans="1:15" ht="19.5" customHeight="1">
      <c r="A118" s="163" t="s">
        <v>225</v>
      </c>
      <c r="B118" s="79"/>
      <c r="C118" s="161"/>
      <c r="F118" s="167">
        <v>-17713436</v>
      </c>
      <c r="G118" s="94"/>
      <c r="H118" s="167">
        <v>-16152399</v>
      </c>
      <c r="I118" s="167"/>
      <c r="J118" s="167">
        <v>-4431848</v>
      </c>
      <c r="K118" s="167"/>
      <c r="L118" s="167">
        <v>-2720488</v>
      </c>
      <c r="O118" s="21"/>
    </row>
    <row r="119" spans="1:15" ht="19.5" customHeight="1">
      <c r="A119" s="163" t="s">
        <v>251</v>
      </c>
      <c r="B119" s="162"/>
      <c r="C119" s="161"/>
      <c r="F119" s="96">
        <v>13409386</v>
      </c>
      <c r="G119" s="94"/>
      <c r="H119" s="96">
        <v>18721304</v>
      </c>
      <c r="I119" s="78"/>
      <c r="J119" s="96">
        <v>10306362</v>
      </c>
      <c r="K119" s="78"/>
      <c r="L119" s="96">
        <v>18489742</v>
      </c>
    </row>
    <row r="120" spans="1:15" ht="19.5" customHeight="1">
      <c r="A120" s="83" t="s">
        <v>205</v>
      </c>
      <c r="B120" s="165"/>
      <c r="C120" s="161"/>
      <c r="F120" s="96">
        <f>SUM(F117:F119)</f>
        <v>538233982</v>
      </c>
      <c r="G120" s="94"/>
      <c r="H120" s="96">
        <f>SUM(H117:H119)</f>
        <v>271059398</v>
      </c>
      <c r="I120" s="167"/>
      <c r="J120" s="96">
        <f>SUM(J117:J119)</f>
        <v>186085123</v>
      </c>
      <c r="K120" s="167"/>
      <c r="L120" s="96">
        <f>SUM(L117:L119)</f>
        <v>80570368</v>
      </c>
    </row>
    <row r="121" spans="1:15" ht="19.5" customHeight="1">
      <c r="A121" s="164"/>
      <c r="B121" s="165"/>
      <c r="C121" s="161"/>
      <c r="D121" s="162"/>
      <c r="F121" s="1"/>
      <c r="G121" s="162"/>
      <c r="H121" s="1"/>
      <c r="I121" s="162"/>
      <c r="J121" s="166"/>
      <c r="K121" s="162"/>
      <c r="L121" s="166"/>
      <c r="M121" s="162"/>
    </row>
    <row r="122" spans="1:15" ht="19.5" customHeight="1">
      <c r="A122" s="164" t="s">
        <v>4</v>
      </c>
      <c r="B122" s="165"/>
      <c r="C122" s="161"/>
      <c r="D122" s="162"/>
      <c r="F122" s="1"/>
      <c r="G122" s="162"/>
      <c r="H122" s="1"/>
      <c r="I122" s="162"/>
      <c r="J122" s="166"/>
      <c r="K122" s="162"/>
      <c r="L122" s="166"/>
      <c r="M122" s="162"/>
    </row>
    <row r="123" spans="1:15" ht="21.95" customHeight="1">
      <c r="A123" s="16" t="s">
        <v>109</v>
      </c>
      <c r="B123" s="22"/>
      <c r="C123" s="22"/>
      <c r="D123" s="23"/>
      <c r="E123" s="23"/>
      <c r="G123" s="23"/>
      <c r="I123" s="23"/>
      <c r="K123" s="22"/>
      <c r="O123" s="32"/>
    </row>
    <row r="124" spans="1:15" ht="21.95" customHeight="1">
      <c r="A124" s="16" t="s">
        <v>50</v>
      </c>
      <c r="B124" s="22"/>
      <c r="C124" s="22"/>
      <c r="D124" s="37"/>
      <c r="E124" s="23"/>
      <c r="F124" s="23"/>
      <c r="G124" s="2"/>
      <c r="H124" s="23"/>
      <c r="I124" s="2"/>
      <c r="J124" s="22"/>
      <c r="K124" s="2"/>
      <c r="L124" s="22"/>
      <c r="M124" s="22"/>
    </row>
    <row r="125" spans="1:15" ht="21.95" customHeight="1">
      <c r="A125" s="38" t="s">
        <v>210</v>
      </c>
      <c r="B125" s="22"/>
      <c r="C125" s="22"/>
      <c r="D125" s="39"/>
      <c r="E125" s="23"/>
      <c r="F125" s="23"/>
      <c r="G125" s="2"/>
      <c r="H125" s="23"/>
      <c r="I125" s="2"/>
      <c r="J125" s="22"/>
      <c r="K125" s="2"/>
      <c r="L125" s="22"/>
      <c r="M125" s="22"/>
    </row>
    <row r="126" spans="1:15" s="21" customFormat="1" ht="21.95" customHeight="1">
      <c r="E126" s="25"/>
      <c r="F126" s="25"/>
      <c r="G126" s="24"/>
      <c r="H126" s="25"/>
      <c r="I126" s="24"/>
      <c r="J126" s="26"/>
      <c r="K126" s="24"/>
      <c r="L126" s="26"/>
      <c r="M126" s="27" t="s">
        <v>208</v>
      </c>
      <c r="O126" s="159"/>
    </row>
    <row r="127" spans="1:15" s="21" customFormat="1" ht="21.95" customHeight="1">
      <c r="D127" s="25"/>
      <c r="E127" s="25"/>
      <c r="F127" s="204" t="s">
        <v>33</v>
      </c>
      <c r="G127" s="204"/>
      <c r="H127" s="204"/>
      <c r="I127" s="24"/>
      <c r="J127" s="204" t="s">
        <v>34</v>
      </c>
      <c r="K127" s="204"/>
      <c r="L127" s="204"/>
    </row>
    <row r="128" spans="1:15" ht="21.95" customHeight="1">
      <c r="D128" s="28"/>
      <c r="E128" s="28"/>
      <c r="F128" s="182" t="s">
        <v>90</v>
      </c>
      <c r="G128" s="183"/>
      <c r="H128" s="183">
        <v>2562</v>
      </c>
      <c r="I128" s="184"/>
      <c r="J128" s="182" t="s">
        <v>90</v>
      </c>
      <c r="K128" s="183"/>
      <c r="L128" s="183">
        <v>2562</v>
      </c>
      <c r="O128" s="21"/>
    </row>
    <row r="129" spans="1:12" ht="21.95" customHeight="1">
      <c r="A129" s="75" t="s">
        <v>51</v>
      </c>
      <c r="B129" s="76"/>
      <c r="C129" s="161"/>
      <c r="D129" s="80"/>
      <c r="E129" s="166"/>
      <c r="F129" s="80"/>
      <c r="G129" s="166"/>
      <c r="H129" s="80"/>
      <c r="I129" s="159"/>
      <c r="J129" s="80"/>
      <c r="L129" s="80"/>
    </row>
    <row r="130" spans="1:12" ht="21.95" customHeight="1">
      <c r="A130" s="77" t="s">
        <v>119</v>
      </c>
      <c r="B130" s="76"/>
      <c r="C130" s="161"/>
      <c r="D130" s="80"/>
      <c r="E130" s="166"/>
      <c r="F130" s="84">
        <v>0</v>
      </c>
      <c r="G130" s="166"/>
      <c r="H130" s="148">
        <v>3700000</v>
      </c>
      <c r="I130" s="159"/>
      <c r="J130" s="84">
        <v>0</v>
      </c>
      <c r="L130" s="149">
        <v>0</v>
      </c>
    </row>
    <row r="131" spans="1:12" ht="21.95" customHeight="1">
      <c r="A131" s="77" t="s">
        <v>231</v>
      </c>
      <c r="B131" s="76"/>
      <c r="C131" s="161"/>
      <c r="D131" s="80"/>
      <c r="E131" s="166"/>
      <c r="F131" s="84">
        <v>0</v>
      </c>
      <c r="G131" s="166"/>
      <c r="H131" s="148">
        <v>8816524</v>
      </c>
      <c r="I131" s="159"/>
      <c r="J131" s="84">
        <v>0</v>
      </c>
      <c r="L131" s="149">
        <v>0</v>
      </c>
    </row>
    <row r="132" spans="1:12" ht="21.95" customHeight="1">
      <c r="A132" s="77" t="s">
        <v>253</v>
      </c>
      <c r="B132" s="76"/>
      <c r="C132" s="161"/>
      <c r="D132" s="80"/>
      <c r="E132" s="166"/>
      <c r="F132" s="84">
        <v>50500000</v>
      </c>
      <c r="G132" s="166"/>
      <c r="H132" s="148">
        <v>0</v>
      </c>
      <c r="I132" s="159"/>
      <c r="J132" s="84">
        <v>50000000</v>
      </c>
      <c r="L132" s="149">
        <v>0</v>
      </c>
    </row>
    <row r="133" spans="1:12" ht="21.95" customHeight="1">
      <c r="A133" s="77" t="s">
        <v>202</v>
      </c>
      <c r="B133" s="76"/>
      <c r="C133" s="161"/>
      <c r="D133" s="80"/>
      <c r="E133" s="166"/>
      <c r="F133" s="84">
        <v>-71972376</v>
      </c>
      <c r="G133" s="166"/>
      <c r="H133" s="150">
        <v>0</v>
      </c>
      <c r="I133" s="159"/>
      <c r="J133" s="84">
        <v>-70000000</v>
      </c>
      <c r="L133" s="151">
        <v>0</v>
      </c>
    </row>
    <row r="134" spans="1:12" ht="21.95" customHeight="1">
      <c r="A134" s="77" t="s">
        <v>207</v>
      </c>
      <c r="B134" s="76"/>
      <c r="C134" s="161"/>
      <c r="D134" s="80"/>
      <c r="E134" s="166"/>
      <c r="F134" s="84">
        <v>0</v>
      </c>
      <c r="G134" s="166"/>
      <c r="H134" s="150">
        <v>0</v>
      </c>
      <c r="I134" s="159"/>
      <c r="J134" s="84">
        <v>0</v>
      </c>
      <c r="L134" s="151">
        <v>20000000</v>
      </c>
    </row>
    <row r="135" spans="1:12" ht="21.95" customHeight="1">
      <c r="A135" s="77" t="s">
        <v>232</v>
      </c>
      <c r="B135" s="76"/>
      <c r="C135" s="161"/>
      <c r="D135" s="6"/>
      <c r="E135" s="166"/>
      <c r="F135" s="84">
        <v>-3348474</v>
      </c>
      <c r="G135" s="167"/>
      <c r="H135" s="148">
        <v>-11999970</v>
      </c>
      <c r="I135" s="167"/>
      <c r="J135" s="84">
        <v>-3348474</v>
      </c>
      <c r="K135" s="160"/>
      <c r="L135" s="148">
        <v>0</v>
      </c>
    </row>
    <row r="136" spans="1:12" ht="21.95" customHeight="1">
      <c r="A136" s="77" t="s">
        <v>233</v>
      </c>
      <c r="B136" s="76"/>
      <c r="C136" s="161"/>
      <c r="D136" s="6"/>
      <c r="E136" s="166"/>
      <c r="F136" s="167">
        <v>-141297636</v>
      </c>
      <c r="G136" s="167"/>
      <c r="H136" s="148">
        <v>-139920800</v>
      </c>
      <c r="I136" s="167"/>
      <c r="J136" s="84">
        <v>-18899330</v>
      </c>
      <c r="K136" s="160"/>
      <c r="L136" s="148">
        <v>-33807906</v>
      </c>
    </row>
    <row r="137" spans="1:12" ht="21.95" customHeight="1">
      <c r="A137" s="77" t="s">
        <v>234</v>
      </c>
      <c r="B137" s="76"/>
      <c r="C137" s="161"/>
      <c r="D137" s="6"/>
      <c r="E137" s="166"/>
      <c r="F137" s="167">
        <v>1097786</v>
      </c>
      <c r="G137" s="167"/>
      <c r="H137" s="148">
        <v>1519351</v>
      </c>
      <c r="I137" s="167"/>
      <c r="J137" s="84">
        <v>470747</v>
      </c>
      <c r="K137" s="160"/>
      <c r="L137" s="148">
        <v>6729</v>
      </c>
    </row>
    <row r="138" spans="1:12" ht="21.95" customHeight="1">
      <c r="A138" s="81" t="s">
        <v>186</v>
      </c>
      <c r="B138" s="85"/>
      <c r="C138" s="161"/>
      <c r="D138" s="6"/>
      <c r="E138" s="159"/>
      <c r="F138" s="8">
        <v>-5819162</v>
      </c>
      <c r="G138" s="160"/>
      <c r="H138" s="148">
        <v>-54595247</v>
      </c>
      <c r="I138" s="160"/>
      <c r="J138" s="11">
        <v>-545166</v>
      </c>
      <c r="K138" s="160"/>
      <c r="L138" s="148">
        <v>-6809594</v>
      </c>
    </row>
    <row r="139" spans="1:12" ht="21.95" customHeight="1">
      <c r="A139" s="81" t="s">
        <v>187</v>
      </c>
      <c r="B139" s="85"/>
      <c r="C139" s="161"/>
      <c r="D139" s="6"/>
      <c r="E139" s="159"/>
      <c r="F139" s="8">
        <v>-132071814</v>
      </c>
      <c r="G139" s="160"/>
      <c r="H139" s="148">
        <v>0</v>
      </c>
      <c r="I139" s="160"/>
      <c r="J139" s="11">
        <v>0</v>
      </c>
      <c r="K139" s="160"/>
      <c r="L139" s="148">
        <v>0</v>
      </c>
    </row>
    <row r="140" spans="1:12" ht="21.95" customHeight="1">
      <c r="A140" s="81" t="s">
        <v>84</v>
      </c>
      <c r="B140" s="85"/>
      <c r="C140" s="161"/>
      <c r="D140" s="6"/>
      <c r="E140" s="159"/>
      <c r="F140" s="8">
        <v>11326742</v>
      </c>
      <c r="G140" s="160"/>
      <c r="H140" s="148">
        <v>10490190</v>
      </c>
      <c r="I140" s="152"/>
      <c r="J140" s="153">
        <v>50647203</v>
      </c>
      <c r="K140" s="152"/>
      <c r="L140" s="148">
        <v>47776835</v>
      </c>
    </row>
    <row r="141" spans="1:12" ht="21.95" customHeight="1">
      <c r="A141" s="159" t="s">
        <v>120</v>
      </c>
      <c r="B141" s="85"/>
      <c r="C141" s="161"/>
      <c r="D141" s="6"/>
      <c r="E141" s="159"/>
      <c r="F141" s="11">
        <v>5712493</v>
      </c>
      <c r="G141" s="160"/>
      <c r="H141" s="148">
        <v>1003139</v>
      </c>
      <c r="I141" s="160"/>
      <c r="J141" s="11">
        <v>3031726</v>
      </c>
      <c r="K141" s="11"/>
      <c r="L141" s="148">
        <v>552998</v>
      </c>
    </row>
    <row r="142" spans="1:12" ht="21.95" customHeight="1">
      <c r="A142" s="75" t="s">
        <v>88</v>
      </c>
      <c r="B142" s="162"/>
      <c r="C142" s="161"/>
      <c r="D142" s="6"/>
      <c r="E142" s="159"/>
      <c r="F142" s="86">
        <f>SUM(F130:F141)</f>
        <v>-285872441</v>
      </c>
      <c r="G142" s="160"/>
      <c r="H142" s="86">
        <f>SUM(H130:H141)</f>
        <v>-180986813</v>
      </c>
      <c r="I142" s="8"/>
      <c r="J142" s="86">
        <f>SUM(J130:J141)</f>
        <v>11356706</v>
      </c>
      <c r="K142" s="8"/>
      <c r="L142" s="86">
        <f>SUM(L130:L141)</f>
        <v>27719062</v>
      </c>
    </row>
    <row r="143" spans="1:12" ht="21.95" customHeight="1">
      <c r="A143" s="75" t="s">
        <v>86</v>
      </c>
      <c r="B143" s="162"/>
      <c r="C143" s="161"/>
      <c r="D143" s="6"/>
      <c r="E143" s="159"/>
      <c r="F143" s="11"/>
      <c r="G143" s="160"/>
      <c r="H143" s="11"/>
      <c r="I143" s="8"/>
      <c r="J143" s="11"/>
      <c r="K143" s="8"/>
      <c r="L143" s="11"/>
    </row>
    <row r="144" spans="1:12" ht="21.95" customHeight="1">
      <c r="A144" s="77" t="s">
        <v>103</v>
      </c>
      <c r="B144" s="162"/>
      <c r="C144" s="161"/>
      <c r="D144" s="6"/>
      <c r="E144" s="159"/>
      <c r="F144" s="8">
        <v>214633733</v>
      </c>
      <c r="G144" s="160"/>
      <c r="H144" s="11">
        <v>117109300</v>
      </c>
      <c r="I144" s="8"/>
      <c r="J144" s="11">
        <v>0</v>
      </c>
      <c r="K144" s="8"/>
      <c r="L144" s="11">
        <v>0</v>
      </c>
    </row>
    <row r="145" spans="1:12" ht="21.95" customHeight="1">
      <c r="A145" s="77" t="s">
        <v>158</v>
      </c>
      <c r="B145" s="162"/>
      <c r="C145" s="161"/>
      <c r="D145" s="6"/>
      <c r="E145" s="159"/>
      <c r="F145" s="8">
        <v>-89500000</v>
      </c>
      <c r="G145" s="160"/>
      <c r="H145" s="11">
        <v>-160000000</v>
      </c>
      <c r="I145" s="8"/>
      <c r="J145" s="11">
        <v>0</v>
      </c>
      <c r="K145" s="8"/>
      <c r="L145" s="11">
        <v>-50000000</v>
      </c>
    </row>
    <row r="146" spans="1:12" ht="21.95" customHeight="1">
      <c r="A146" s="77" t="s">
        <v>175</v>
      </c>
      <c r="B146" s="162"/>
      <c r="C146" s="161"/>
      <c r="D146" s="6"/>
      <c r="E146" s="159"/>
      <c r="F146" s="11">
        <v>581077900</v>
      </c>
      <c r="G146" s="160"/>
      <c r="H146" s="150">
        <v>55139867</v>
      </c>
      <c r="I146" s="8"/>
      <c r="J146" s="150">
        <v>400000000</v>
      </c>
      <c r="K146" s="8"/>
      <c r="L146" s="150">
        <v>0</v>
      </c>
    </row>
    <row r="147" spans="1:12" ht="21.95" customHeight="1">
      <c r="A147" s="77" t="s">
        <v>159</v>
      </c>
      <c r="B147" s="162"/>
      <c r="C147" s="161"/>
      <c r="D147" s="6"/>
      <c r="E147" s="159"/>
      <c r="F147" s="8">
        <v>-226268828</v>
      </c>
      <c r="G147" s="160"/>
      <c r="H147" s="144">
        <v>-50489443</v>
      </c>
      <c r="I147" s="8"/>
      <c r="J147" s="11">
        <v>-200000000</v>
      </c>
      <c r="K147" s="8"/>
      <c r="L147" s="149">
        <v>0</v>
      </c>
    </row>
    <row r="148" spans="1:12" ht="21.95" customHeight="1">
      <c r="A148" s="77" t="s">
        <v>168</v>
      </c>
      <c r="B148" s="162"/>
      <c r="C148" s="161"/>
      <c r="D148" s="6"/>
      <c r="E148" s="159"/>
      <c r="F148" s="8">
        <v>-359880279</v>
      </c>
      <c r="G148" s="160"/>
      <c r="H148" s="144">
        <v>0</v>
      </c>
      <c r="I148" s="159"/>
      <c r="J148" s="159">
        <v>-62377874</v>
      </c>
      <c r="L148" s="11">
        <v>0</v>
      </c>
    </row>
    <row r="149" spans="1:12" ht="21.95" customHeight="1">
      <c r="A149" s="77" t="s">
        <v>188</v>
      </c>
      <c r="B149" s="162"/>
      <c r="C149" s="161"/>
      <c r="D149" s="6"/>
      <c r="E149" s="159"/>
      <c r="F149" s="11">
        <v>0</v>
      </c>
      <c r="G149" s="160"/>
      <c r="H149" s="150">
        <v>-22300336</v>
      </c>
      <c r="I149" s="8"/>
      <c r="J149" s="11">
        <v>0</v>
      </c>
      <c r="K149" s="8"/>
      <c r="L149" s="150">
        <v>-721001</v>
      </c>
    </row>
    <row r="150" spans="1:12" ht="21.95" customHeight="1">
      <c r="A150" s="77" t="s">
        <v>196</v>
      </c>
      <c r="B150" s="162"/>
      <c r="C150" s="161"/>
      <c r="D150" s="6"/>
      <c r="E150" s="159"/>
      <c r="F150" s="11">
        <v>606341556</v>
      </c>
      <c r="G150" s="160"/>
      <c r="H150" s="144">
        <v>0</v>
      </c>
      <c r="I150" s="8"/>
      <c r="J150" s="11">
        <v>391708156</v>
      </c>
      <c r="K150" s="8"/>
      <c r="L150" s="144">
        <v>0</v>
      </c>
    </row>
    <row r="151" spans="1:12" ht="21.95" customHeight="1">
      <c r="A151" s="77" t="s">
        <v>203</v>
      </c>
      <c r="B151" s="162"/>
      <c r="C151" s="161"/>
      <c r="D151" s="6"/>
      <c r="E151" s="159"/>
      <c r="F151" s="11">
        <v>-766880000</v>
      </c>
      <c r="G151" s="160"/>
      <c r="H151" s="144">
        <v>0</v>
      </c>
      <c r="I151" s="8"/>
      <c r="J151" s="11">
        <v>-600000000</v>
      </c>
      <c r="K151" s="8"/>
      <c r="L151" s="144">
        <v>0</v>
      </c>
    </row>
    <row r="152" spans="1:12" ht="21.95" customHeight="1">
      <c r="A152" s="77" t="s">
        <v>189</v>
      </c>
      <c r="B152" s="162"/>
      <c r="C152" s="161"/>
      <c r="D152" s="6"/>
      <c r="E152" s="159"/>
      <c r="F152" s="11">
        <v>0</v>
      </c>
      <c r="G152" s="160"/>
      <c r="H152" s="144">
        <v>30035927</v>
      </c>
      <c r="I152" s="8"/>
      <c r="J152" s="11">
        <v>0</v>
      </c>
      <c r="K152" s="8"/>
      <c r="L152" s="149">
        <v>0</v>
      </c>
    </row>
    <row r="153" spans="1:12" ht="21.95" customHeight="1">
      <c r="A153" s="77" t="s">
        <v>176</v>
      </c>
      <c r="B153" s="162"/>
      <c r="C153" s="161"/>
      <c r="D153" s="6"/>
      <c r="E153" s="159"/>
      <c r="F153" s="11">
        <v>-2543641</v>
      </c>
      <c r="G153" s="160"/>
      <c r="H153" s="150">
        <v>-1397494</v>
      </c>
      <c r="I153" s="8"/>
      <c r="J153" s="150">
        <v>0</v>
      </c>
      <c r="K153" s="8"/>
      <c r="L153" s="150">
        <v>0</v>
      </c>
    </row>
    <row r="154" spans="1:12" ht="21.95" customHeight="1">
      <c r="A154" s="163" t="s">
        <v>173</v>
      </c>
      <c r="B154" s="162"/>
      <c r="C154" s="161"/>
      <c r="F154" s="167">
        <v>-90432945</v>
      </c>
      <c r="G154" s="94"/>
      <c r="H154" s="167">
        <v>-69214539</v>
      </c>
      <c r="I154" s="78"/>
      <c r="J154" s="11">
        <v>-48619258</v>
      </c>
      <c r="K154" s="78"/>
      <c r="L154" s="148">
        <v>-31458345</v>
      </c>
    </row>
    <row r="155" spans="1:12" ht="21.95" customHeight="1">
      <c r="A155" s="163" t="s">
        <v>194</v>
      </c>
      <c r="B155" s="162"/>
      <c r="C155" s="161"/>
      <c r="F155" s="84">
        <v>-5009534</v>
      </c>
      <c r="G155" s="94"/>
      <c r="H155" s="148">
        <v>-22809568</v>
      </c>
      <c r="I155" s="78"/>
      <c r="J155" s="11">
        <v>-5009534</v>
      </c>
      <c r="K155" s="78"/>
      <c r="L155" s="148">
        <v>-22809403</v>
      </c>
    </row>
    <row r="156" spans="1:12" s="21" customFormat="1" ht="21.95" customHeight="1">
      <c r="A156" s="81" t="s">
        <v>121</v>
      </c>
      <c r="B156" s="85"/>
      <c r="C156" s="30"/>
      <c r="D156" s="18"/>
      <c r="F156" s="11"/>
      <c r="G156" s="61"/>
      <c r="H156" s="168"/>
      <c r="I156" s="11"/>
      <c r="J156" s="168"/>
      <c r="K156" s="11"/>
      <c r="L156" s="168"/>
    </row>
    <row r="157" spans="1:12" s="21" customFormat="1" ht="21.95" customHeight="1">
      <c r="A157" s="81" t="s">
        <v>104</v>
      </c>
      <c r="B157" s="85"/>
      <c r="C157" s="30"/>
      <c r="D157" s="18"/>
      <c r="F157" s="11">
        <v>-21770142</v>
      </c>
      <c r="G157" s="61"/>
      <c r="H157" s="11">
        <v>-20733063</v>
      </c>
      <c r="I157" s="11"/>
      <c r="J157" s="11">
        <v>0</v>
      </c>
      <c r="K157" s="11"/>
      <c r="L157" s="11">
        <v>0</v>
      </c>
    </row>
    <row r="158" spans="1:12" s="21" customFormat="1" ht="21.95" customHeight="1">
      <c r="A158" s="81" t="s">
        <v>192</v>
      </c>
      <c r="B158" s="85"/>
      <c r="C158" s="30"/>
      <c r="D158" s="18"/>
      <c r="F158" s="11"/>
      <c r="G158" s="61"/>
      <c r="H158" s="11"/>
      <c r="I158" s="11"/>
      <c r="J158" s="11"/>
      <c r="K158" s="11"/>
      <c r="L158" s="11"/>
    </row>
    <row r="159" spans="1:12" ht="21.95" customHeight="1">
      <c r="A159" s="77" t="s">
        <v>193</v>
      </c>
      <c r="B159" s="162"/>
      <c r="C159" s="161"/>
      <c r="D159" s="6"/>
      <c r="E159" s="159"/>
      <c r="F159" s="40">
        <v>0</v>
      </c>
      <c r="G159" s="160"/>
      <c r="H159" s="40">
        <v>283658</v>
      </c>
      <c r="I159" s="8"/>
      <c r="J159" s="40">
        <v>0</v>
      </c>
      <c r="K159" s="8"/>
      <c r="L159" s="40">
        <v>0</v>
      </c>
    </row>
    <row r="160" spans="1:12" ht="21.95" customHeight="1">
      <c r="A160" s="75" t="s">
        <v>267</v>
      </c>
      <c r="B160" s="162"/>
      <c r="C160" s="161"/>
      <c r="D160" s="6"/>
      <c r="E160" s="159"/>
      <c r="F160" s="40">
        <f>SUM(F144:F159)</f>
        <v>-160232180</v>
      </c>
      <c r="G160" s="160"/>
      <c r="H160" s="40">
        <f>SUM(H144:H159)</f>
        <v>-144375691</v>
      </c>
      <c r="I160" s="8"/>
      <c r="J160" s="40">
        <f>SUM(J144:J159)</f>
        <v>-124298510</v>
      </c>
      <c r="K160" s="8"/>
      <c r="L160" s="40">
        <f>SUM(L144:L159)</f>
        <v>-104988749</v>
      </c>
    </row>
    <row r="161" spans="1:15" ht="21.95" customHeight="1">
      <c r="A161" s="77" t="s">
        <v>190</v>
      </c>
      <c r="B161" s="162"/>
      <c r="C161" s="161"/>
      <c r="D161" s="6"/>
      <c r="E161" s="159"/>
      <c r="F161" s="86">
        <v>-4873260</v>
      </c>
      <c r="G161" s="160"/>
      <c r="H161" s="86">
        <v>1653009</v>
      </c>
      <c r="I161" s="8"/>
      <c r="J161" s="86">
        <v>0</v>
      </c>
      <c r="K161" s="8"/>
      <c r="L161" s="86">
        <v>0</v>
      </c>
    </row>
    <row r="162" spans="1:15" ht="21.95" customHeight="1">
      <c r="A162" s="75" t="s">
        <v>83</v>
      </c>
      <c r="B162" s="162"/>
      <c r="C162" s="161"/>
      <c r="D162" s="159"/>
      <c r="E162" s="159"/>
      <c r="F162" s="11">
        <f>SUM(F120,F142,F160,F161)</f>
        <v>87256101</v>
      </c>
      <c r="G162" s="160"/>
      <c r="H162" s="11">
        <f>SUM(H120,H142,H160,H161)</f>
        <v>-52650097</v>
      </c>
      <c r="I162" s="8"/>
      <c r="J162" s="11">
        <f>SUM(J120,J142,J160,J161)</f>
        <v>73143319</v>
      </c>
      <c r="K162" s="8"/>
      <c r="L162" s="11">
        <f>SUM(L120,L142,L160,L161)</f>
        <v>3300681</v>
      </c>
    </row>
    <row r="163" spans="1:15" ht="21.95" customHeight="1">
      <c r="A163" s="163" t="s">
        <v>217</v>
      </c>
      <c r="B163" s="79"/>
      <c r="C163" s="161"/>
      <c r="D163" s="159"/>
      <c r="E163" s="159"/>
      <c r="F163" s="40">
        <v>176113409</v>
      </c>
      <c r="G163" s="160"/>
      <c r="H163" s="40">
        <v>228763506</v>
      </c>
      <c r="I163" s="160"/>
      <c r="J163" s="40">
        <v>20959340</v>
      </c>
      <c r="K163" s="8"/>
      <c r="L163" s="40">
        <v>17658659</v>
      </c>
    </row>
    <row r="164" spans="1:15" ht="21.95" customHeight="1" thickBot="1">
      <c r="A164" s="87" t="s">
        <v>218</v>
      </c>
      <c r="B164" s="165"/>
      <c r="C164" s="161"/>
      <c r="D164" s="159"/>
      <c r="E164" s="159"/>
      <c r="F164" s="88">
        <f>SUM(F162:F163)</f>
        <v>263369510</v>
      </c>
      <c r="G164" s="160"/>
      <c r="H164" s="88">
        <f>SUM(H162:H163)</f>
        <v>176113409</v>
      </c>
      <c r="I164" s="8"/>
      <c r="J164" s="88">
        <f>SUM(J162:J163)</f>
        <v>94102659</v>
      </c>
      <c r="K164" s="8"/>
      <c r="L164" s="88">
        <f>SUM(L162:L163)</f>
        <v>20959340</v>
      </c>
    </row>
    <row r="165" spans="1:15" ht="6.75" customHeight="1" thickTop="1">
      <c r="A165" s="87"/>
      <c r="B165" s="165"/>
      <c r="C165" s="161"/>
      <c r="D165" s="159"/>
      <c r="E165" s="159"/>
      <c r="F165" s="11"/>
      <c r="G165" s="160"/>
      <c r="H165" s="11"/>
      <c r="I165" s="8"/>
      <c r="J165" s="11"/>
      <c r="K165" s="8"/>
      <c r="L165" s="11"/>
    </row>
    <row r="166" spans="1:15" ht="21.95" customHeight="1">
      <c r="A166" s="164" t="s">
        <v>4</v>
      </c>
      <c r="B166" s="165"/>
      <c r="C166" s="161"/>
      <c r="D166" s="162"/>
      <c r="E166" s="166"/>
      <c r="F166" s="166"/>
      <c r="G166" s="166"/>
      <c r="H166" s="166"/>
      <c r="I166" s="166"/>
      <c r="J166" s="159"/>
      <c r="K166" s="166"/>
      <c r="L166" s="159"/>
    </row>
    <row r="167" spans="1:15" ht="21.95" customHeight="1">
      <c r="A167" s="16" t="s">
        <v>109</v>
      </c>
      <c r="B167" s="22"/>
      <c r="C167" s="22"/>
      <c r="D167" s="23"/>
      <c r="E167" s="23"/>
      <c r="G167" s="23"/>
      <c r="I167" s="23"/>
      <c r="K167" s="22"/>
      <c r="O167" s="32"/>
    </row>
    <row r="168" spans="1:15" ht="21.95" customHeight="1">
      <c r="A168" s="16" t="s">
        <v>50</v>
      </c>
      <c r="B168" s="22"/>
      <c r="C168" s="22"/>
      <c r="D168" s="37"/>
      <c r="E168" s="23"/>
      <c r="F168" s="23"/>
      <c r="G168" s="2"/>
      <c r="H168" s="23"/>
      <c r="I168" s="2"/>
      <c r="J168" s="22"/>
      <c r="K168" s="2"/>
      <c r="L168" s="22"/>
      <c r="M168" s="22"/>
    </row>
    <row r="169" spans="1:15" ht="21.95" customHeight="1">
      <c r="A169" s="38" t="s">
        <v>210</v>
      </c>
      <c r="B169" s="22"/>
      <c r="C169" s="22"/>
      <c r="D169" s="39"/>
      <c r="E169" s="23"/>
      <c r="F169" s="23"/>
      <c r="G169" s="2"/>
      <c r="H169" s="23"/>
      <c r="I169" s="2"/>
      <c r="J169" s="22"/>
      <c r="K169" s="2"/>
      <c r="L169" s="22"/>
      <c r="M169" s="22"/>
    </row>
    <row r="170" spans="1:15" s="21" customFormat="1" ht="21.95" customHeight="1">
      <c r="E170" s="25"/>
      <c r="F170" s="25"/>
      <c r="G170" s="24"/>
      <c r="H170" s="25"/>
      <c r="I170" s="24"/>
      <c r="J170" s="26"/>
      <c r="K170" s="24"/>
      <c r="L170" s="26"/>
      <c r="M170" s="27" t="s">
        <v>208</v>
      </c>
      <c r="O170" s="159"/>
    </row>
    <row r="171" spans="1:15" s="21" customFormat="1" ht="21.95" customHeight="1">
      <c r="D171" s="25"/>
      <c r="E171" s="25"/>
      <c r="F171" s="204" t="s">
        <v>33</v>
      </c>
      <c r="G171" s="204"/>
      <c r="H171" s="204"/>
      <c r="I171" s="24"/>
      <c r="J171" s="204" t="s">
        <v>34</v>
      </c>
      <c r="K171" s="204"/>
      <c r="L171" s="204"/>
    </row>
    <row r="172" spans="1:15" ht="21.95" customHeight="1">
      <c r="D172" s="28"/>
      <c r="E172" s="28"/>
      <c r="F172" s="182" t="s">
        <v>90</v>
      </c>
      <c r="G172" s="183"/>
      <c r="H172" s="183">
        <v>2562</v>
      </c>
      <c r="I172" s="184"/>
      <c r="J172" s="182" t="s">
        <v>90</v>
      </c>
      <c r="K172" s="183"/>
      <c r="L172" s="183">
        <v>2562</v>
      </c>
      <c r="O172" s="21"/>
    </row>
    <row r="173" spans="1:15" ht="21.95" customHeight="1">
      <c r="A173" s="158" t="s">
        <v>180</v>
      </c>
      <c r="B173" s="165"/>
      <c r="C173" s="161"/>
      <c r="D173" s="161"/>
      <c r="E173" s="162"/>
      <c r="F173" s="166"/>
      <c r="G173" s="167"/>
      <c r="H173" s="167"/>
      <c r="I173" s="167"/>
      <c r="J173" s="167"/>
      <c r="K173" s="160"/>
      <c r="L173" s="167"/>
      <c r="M173" s="160"/>
    </row>
    <row r="174" spans="1:15" ht="21.95" customHeight="1">
      <c r="A174" s="163" t="s">
        <v>181</v>
      </c>
      <c r="B174" s="165"/>
      <c r="C174" s="161"/>
      <c r="D174" s="161"/>
      <c r="E174" s="162"/>
      <c r="F174" s="166"/>
      <c r="G174" s="167"/>
      <c r="H174" s="167"/>
      <c r="I174" s="167"/>
      <c r="J174" s="167"/>
      <c r="K174" s="160"/>
      <c r="L174" s="167"/>
      <c r="M174" s="160"/>
    </row>
    <row r="175" spans="1:15" ht="21.95" customHeight="1">
      <c r="A175" s="163" t="s">
        <v>183</v>
      </c>
      <c r="B175" s="165"/>
      <c r="C175" s="161"/>
      <c r="D175" s="161"/>
      <c r="E175" s="162"/>
      <c r="F175" s="167">
        <v>31589824</v>
      </c>
      <c r="G175" s="167"/>
      <c r="H175" s="167">
        <v>19225527</v>
      </c>
      <c r="I175" s="167"/>
      <c r="J175" s="167">
        <v>65670</v>
      </c>
      <c r="K175" s="167"/>
      <c r="L175" s="167">
        <v>3292604</v>
      </c>
      <c r="M175" s="167">
        <v>0</v>
      </c>
    </row>
    <row r="176" spans="1:15" ht="21.95" customHeight="1">
      <c r="A176" s="164" t="s">
        <v>182</v>
      </c>
      <c r="B176" s="165"/>
      <c r="C176" s="161"/>
      <c r="D176" s="161"/>
      <c r="E176" s="162"/>
      <c r="F176" s="167">
        <v>231344664</v>
      </c>
      <c r="G176" s="166"/>
      <c r="H176" s="167">
        <v>0</v>
      </c>
      <c r="I176" s="166"/>
      <c r="J176" s="167">
        <v>4999435</v>
      </c>
      <c r="K176" s="166"/>
      <c r="L176" s="167">
        <v>0</v>
      </c>
      <c r="M176" s="167">
        <v>0</v>
      </c>
    </row>
    <row r="177" spans="1:13" ht="21.95" customHeight="1">
      <c r="A177" s="203" t="s">
        <v>268</v>
      </c>
      <c r="B177" s="165"/>
      <c r="C177" s="161"/>
      <c r="D177" s="161"/>
      <c r="E177" s="162"/>
      <c r="F177" s="167">
        <v>266345229</v>
      </c>
      <c r="G177" s="167"/>
      <c r="H177" s="167">
        <v>0</v>
      </c>
      <c r="I177" s="167"/>
      <c r="J177" s="167">
        <v>0</v>
      </c>
      <c r="K177" s="167"/>
      <c r="L177" s="167">
        <v>0</v>
      </c>
      <c r="M177" s="167"/>
    </row>
    <row r="178" spans="1:13" ht="21.95" customHeight="1">
      <c r="A178" s="181"/>
      <c r="B178" s="165"/>
      <c r="C178" s="161"/>
      <c r="D178" s="161"/>
      <c r="E178" s="162"/>
      <c r="F178" s="166"/>
      <c r="G178" s="166"/>
      <c r="H178" s="166"/>
      <c r="I178" s="166"/>
      <c r="J178" s="166"/>
      <c r="L178" s="166"/>
    </row>
    <row r="179" spans="1:13" ht="21.95" customHeight="1">
      <c r="A179" s="164" t="s">
        <v>4</v>
      </c>
      <c r="B179" s="165"/>
      <c r="C179" s="161"/>
      <c r="D179" s="161"/>
      <c r="E179" s="162"/>
      <c r="F179" s="166"/>
      <c r="G179" s="166"/>
      <c r="H179" s="166"/>
      <c r="I179" s="166"/>
      <c r="J179" s="166"/>
      <c r="L179" s="166"/>
    </row>
  </sheetData>
  <mergeCells count="10">
    <mergeCell ref="F171:H171"/>
    <mergeCell ref="J171:L171"/>
    <mergeCell ref="F5:H5"/>
    <mergeCell ref="J5:L5"/>
    <mergeCell ref="J77:L77"/>
    <mergeCell ref="F127:H127"/>
    <mergeCell ref="J127:L127"/>
    <mergeCell ref="F77:H77"/>
    <mergeCell ref="F55:H55"/>
    <mergeCell ref="J55:L55"/>
  </mergeCells>
  <printOptions horizontalCentered="1" gridLinesSet="0"/>
  <pageMargins left="0.78740157480314965" right="0.39370078740157483" top="0.39370078740157483" bottom="0" header="0.19685039370078741" footer="0.19685039370078741"/>
  <pageSetup paperSize="9" scale="80" fitToHeight="0" orientation="portrait" r:id="rId1"/>
  <headerFooter alignWithMargins="0"/>
  <rowBreaks count="4" manualBreakCount="4">
    <brk id="50" max="16383" man="1"/>
    <brk id="72" max="12" man="1"/>
    <brk id="122" max="16383" man="1"/>
    <brk id="16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S122"/>
  <sheetViews>
    <sheetView showGridLines="0" view="pageBreakPreview" zoomScale="85" zoomScaleNormal="70" zoomScaleSheetLayoutView="85" workbookViewId="0"/>
  </sheetViews>
  <sheetFormatPr defaultRowHeight="20.100000000000001" customHeight="1"/>
  <cols>
    <col min="1" max="1" width="23.5703125" style="105" customWidth="1"/>
    <col min="2" max="2" width="2.42578125" style="105" customWidth="1"/>
    <col min="3" max="3" width="7" style="105" customWidth="1"/>
    <col min="4" max="4" width="0.85546875" style="105" customWidth="1"/>
    <col min="5" max="5" width="12.42578125" style="105" customWidth="1"/>
    <col min="6" max="6" width="0.5703125" style="105" customWidth="1"/>
    <col min="7" max="7" width="12.42578125" style="105" customWidth="1"/>
    <col min="8" max="8" width="0.5703125" style="105" customWidth="1"/>
    <col min="9" max="9" width="12.42578125" style="105" customWidth="1"/>
    <col min="10" max="10" width="0.5703125" style="105" customWidth="1"/>
    <col min="11" max="11" width="12.42578125" style="105" customWidth="1"/>
    <col min="12" max="12" width="0.5703125" style="105" customWidth="1"/>
    <col min="13" max="13" width="12.5703125" style="105" customWidth="1"/>
    <col min="14" max="14" width="1" style="105" customWidth="1"/>
    <col min="15" max="15" width="12.5703125" style="105" customWidth="1"/>
    <col min="16" max="16" width="1" style="105" customWidth="1"/>
    <col min="17" max="17" width="12.5703125" style="105" customWidth="1"/>
    <col min="18" max="18" width="0.5703125" style="105" customWidth="1"/>
    <col min="19" max="19" width="14.85546875" style="105" customWidth="1"/>
    <col min="20" max="20" width="0.85546875" style="105" customWidth="1"/>
    <col min="21" max="21" width="13.5703125" style="105" customWidth="1"/>
    <col min="22" max="22" width="1.140625" style="105" customWidth="1"/>
    <col min="23" max="23" width="13.5703125" style="105" customWidth="1"/>
    <col min="24" max="24" width="0.5703125" style="105" customWidth="1"/>
    <col min="25" max="25" width="12.5703125" style="105" customWidth="1"/>
    <col min="26" max="26" width="1.140625" style="105" customWidth="1"/>
    <col min="27" max="27" width="13.5703125" style="105" customWidth="1"/>
    <col min="28" max="28" width="1.140625" style="105" customWidth="1"/>
    <col min="29" max="29" width="12.140625" style="105" customWidth="1"/>
    <col min="30" max="30" width="0.42578125" style="106" customWidth="1"/>
    <col min="31" max="33" width="9.140625" style="105"/>
    <col min="34" max="34" width="10.42578125" style="105" bestFit="1" customWidth="1"/>
    <col min="35" max="270" width="9.140625" style="105"/>
    <col min="271" max="271" width="31.42578125" style="105" customWidth="1"/>
    <col min="272" max="273" width="2.42578125" style="105" customWidth="1"/>
    <col min="274" max="274" width="1.140625" style="105" customWidth="1"/>
    <col min="275" max="275" width="11.42578125" style="105" customWidth="1"/>
    <col min="276" max="276" width="1.140625" style="105" customWidth="1"/>
    <col min="277" max="277" width="11.42578125" style="105" customWidth="1"/>
    <col min="278" max="278" width="1.140625" style="105" customWidth="1"/>
    <col min="279" max="279" width="11.42578125" style="105" customWidth="1"/>
    <col min="280" max="280" width="1.140625" style="105" customWidth="1"/>
    <col min="281" max="281" width="14.42578125" style="105" customWidth="1"/>
    <col min="282" max="282" width="1.140625" style="105" customWidth="1"/>
    <col min="283" max="283" width="11.42578125" style="105" customWidth="1"/>
    <col min="284" max="284" width="6.42578125" style="105" customWidth="1"/>
    <col min="285" max="289" width="9.140625" style="105"/>
    <col min="290" max="290" width="10.42578125" style="105" bestFit="1" customWidth="1"/>
    <col min="291" max="526" width="9.140625" style="105"/>
    <col min="527" max="527" width="31.42578125" style="105" customWidth="1"/>
    <col min="528" max="529" width="2.42578125" style="105" customWidth="1"/>
    <col min="530" max="530" width="1.140625" style="105" customWidth="1"/>
    <col min="531" max="531" width="11.42578125" style="105" customWidth="1"/>
    <col min="532" max="532" width="1.140625" style="105" customWidth="1"/>
    <col min="533" max="533" width="11.42578125" style="105" customWidth="1"/>
    <col min="534" max="534" width="1.140625" style="105" customWidth="1"/>
    <col min="535" max="535" width="11.42578125" style="105" customWidth="1"/>
    <col min="536" max="536" width="1.140625" style="105" customWidth="1"/>
    <col min="537" max="537" width="14.42578125" style="105" customWidth="1"/>
    <col min="538" max="538" width="1.140625" style="105" customWidth="1"/>
    <col min="539" max="539" width="11.42578125" style="105" customWidth="1"/>
    <col min="540" max="540" width="6.42578125" style="105" customWidth="1"/>
    <col min="541" max="545" width="9.140625" style="105"/>
    <col min="546" max="546" width="10.42578125" style="105" bestFit="1" customWidth="1"/>
    <col min="547" max="782" width="9.140625" style="105"/>
    <col min="783" max="783" width="31.42578125" style="105" customWidth="1"/>
    <col min="784" max="785" width="2.42578125" style="105" customWidth="1"/>
    <col min="786" max="786" width="1.140625" style="105" customWidth="1"/>
    <col min="787" max="787" width="11.42578125" style="105" customWidth="1"/>
    <col min="788" max="788" width="1.140625" style="105" customWidth="1"/>
    <col min="789" max="789" width="11.42578125" style="105" customWidth="1"/>
    <col min="790" max="790" width="1.140625" style="105" customWidth="1"/>
    <col min="791" max="791" width="11.42578125" style="105" customWidth="1"/>
    <col min="792" max="792" width="1.140625" style="105" customWidth="1"/>
    <col min="793" max="793" width="14.42578125" style="105" customWidth="1"/>
    <col min="794" max="794" width="1.140625" style="105" customWidth="1"/>
    <col min="795" max="795" width="11.42578125" style="105" customWidth="1"/>
    <col min="796" max="796" width="6.42578125" style="105" customWidth="1"/>
    <col min="797" max="801" width="9.140625" style="105"/>
    <col min="802" max="802" width="10.42578125" style="105" bestFit="1" customWidth="1"/>
    <col min="803" max="1038" width="9.140625" style="105"/>
    <col min="1039" max="1039" width="31.42578125" style="105" customWidth="1"/>
    <col min="1040" max="1041" width="2.42578125" style="105" customWidth="1"/>
    <col min="1042" max="1042" width="1.140625" style="105" customWidth="1"/>
    <col min="1043" max="1043" width="11.42578125" style="105" customWidth="1"/>
    <col min="1044" max="1044" width="1.140625" style="105" customWidth="1"/>
    <col min="1045" max="1045" width="11.42578125" style="105" customWidth="1"/>
    <col min="1046" max="1046" width="1.140625" style="105" customWidth="1"/>
    <col min="1047" max="1047" width="11.42578125" style="105" customWidth="1"/>
    <col min="1048" max="1048" width="1.140625" style="105" customWidth="1"/>
    <col min="1049" max="1049" width="14.42578125" style="105" customWidth="1"/>
    <col min="1050" max="1050" width="1.140625" style="105" customWidth="1"/>
    <col min="1051" max="1051" width="11.42578125" style="105" customWidth="1"/>
    <col min="1052" max="1052" width="6.42578125" style="105" customWidth="1"/>
    <col min="1053" max="1057" width="9.140625" style="105"/>
    <col min="1058" max="1058" width="10.42578125" style="105" bestFit="1" customWidth="1"/>
    <col min="1059" max="1294" width="9.140625" style="105"/>
    <col min="1295" max="1295" width="31.42578125" style="105" customWidth="1"/>
    <col min="1296" max="1297" width="2.42578125" style="105" customWidth="1"/>
    <col min="1298" max="1298" width="1.140625" style="105" customWidth="1"/>
    <col min="1299" max="1299" width="11.42578125" style="105" customWidth="1"/>
    <col min="1300" max="1300" width="1.140625" style="105" customWidth="1"/>
    <col min="1301" max="1301" width="11.42578125" style="105" customWidth="1"/>
    <col min="1302" max="1302" width="1.140625" style="105" customWidth="1"/>
    <col min="1303" max="1303" width="11.42578125" style="105" customWidth="1"/>
    <col min="1304" max="1304" width="1.140625" style="105" customWidth="1"/>
    <col min="1305" max="1305" width="14.42578125" style="105" customWidth="1"/>
    <col min="1306" max="1306" width="1.140625" style="105" customWidth="1"/>
    <col min="1307" max="1307" width="11.42578125" style="105" customWidth="1"/>
    <col min="1308" max="1308" width="6.42578125" style="105" customWidth="1"/>
    <col min="1309" max="1313" width="9.140625" style="105"/>
    <col min="1314" max="1314" width="10.42578125" style="105" bestFit="1" customWidth="1"/>
    <col min="1315" max="1550" width="9.140625" style="105"/>
    <col min="1551" max="1551" width="31.42578125" style="105" customWidth="1"/>
    <col min="1552" max="1553" width="2.42578125" style="105" customWidth="1"/>
    <col min="1554" max="1554" width="1.140625" style="105" customWidth="1"/>
    <col min="1555" max="1555" width="11.42578125" style="105" customWidth="1"/>
    <col min="1556" max="1556" width="1.140625" style="105" customWidth="1"/>
    <col min="1557" max="1557" width="11.42578125" style="105" customWidth="1"/>
    <col min="1558" max="1558" width="1.140625" style="105" customWidth="1"/>
    <col min="1559" max="1559" width="11.42578125" style="105" customWidth="1"/>
    <col min="1560" max="1560" width="1.140625" style="105" customWidth="1"/>
    <col min="1561" max="1561" width="14.42578125" style="105" customWidth="1"/>
    <col min="1562" max="1562" width="1.140625" style="105" customWidth="1"/>
    <col min="1563" max="1563" width="11.42578125" style="105" customWidth="1"/>
    <col min="1564" max="1564" width="6.42578125" style="105" customWidth="1"/>
    <col min="1565" max="1569" width="9.140625" style="105"/>
    <col min="1570" max="1570" width="10.42578125" style="105" bestFit="1" customWidth="1"/>
    <col min="1571" max="1806" width="9.140625" style="105"/>
    <col min="1807" max="1807" width="31.42578125" style="105" customWidth="1"/>
    <col min="1808" max="1809" width="2.42578125" style="105" customWidth="1"/>
    <col min="1810" max="1810" width="1.140625" style="105" customWidth="1"/>
    <col min="1811" max="1811" width="11.42578125" style="105" customWidth="1"/>
    <col min="1812" max="1812" width="1.140625" style="105" customWidth="1"/>
    <col min="1813" max="1813" width="11.42578125" style="105" customWidth="1"/>
    <col min="1814" max="1814" width="1.140625" style="105" customWidth="1"/>
    <col min="1815" max="1815" width="11.42578125" style="105" customWidth="1"/>
    <col min="1816" max="1816" width="1.140625" style="105" customWidth="1"/>
    <col min="1817" max="1817" width="14.42578125" style="105" customWidth="1"/>
    <col min="1818" max="1818" width="1.140625" style="105" customWidth="1"/>
    <col min="1819" max="1819" width="11.42578125" style="105" customWidth="1"/>
    <col min="1820" max="1820" width="6.42578125" style="105" customWidth="1"/>
    <col min="1821" max="1825" width="9.140625" style="105"/>
    <col min="1826" max="1826" width="10.42578125" style="105" bestFit="1" customWidth="1"/>
    <col min="1827" max="2062" width="9.140625" style="105"/>
    <col min="2063" max="2063" width="31.42578125" style="105" customWidth="1"/>
    <col min="2064" max="2065" width="2.42578125" style="105" customWidth="1"/>
    <col min="2066" max="2066" width="1.140625" style="105" customWidth="1"/>
    <col min="2067" max="2067" width="11.42578125" style="105" customWidth="1"/>
    <col min="2068" max="2068" width="1.140625" style="105" customWidth="1"/>
    <col min="2069" max="2069" width="11.42578125" style="105" customWidth="1"/>
    <col min="2070" max="2070" width="1.140625" style="105" customWidth="1"/>
    <col min="2071" max="2071" width="11.42578125" style="105" customWidth="1"/>
    <col min="2072" max="2072" width="1.140625" style="105" customWidth="1"/>
    <col min="2073" max="2073" width="14.42578125" style="105" customWidth="1"/>
    <col min="2074" max="2074" width="1.140625" style="105" customWidth="1"/>
    <col min="2075" max="2075" width="11.42578125" style="105" customWidth="1"/>
    <col min="2076" max="2076" width="6.42578125" style="105" customWidth="1"/>
    <col min="2077" max="2081" width="9.140625" style="105"/>
    <col min="2082" max="2082" width="10.42578125" style="105" bestFit="1" customWidth="1"/>
    <col min="2083" max="2318" width="9.140625" style="105"/>
    <col min="2319" max="2319" width="31.42578125" style="105" customWidth="1"/>
    <col min="2320" max="2321" width="2.42578125" style="105" customWidth="1"/>
    <col min="2322" max="2322" width="1.140625" style="105" customWidth="1"/>
    <col min="2323" max="2323" width="11.42578125" style="105" customWidth="1"/>
    <col min="2324" max="2324" width="1.140625" style="105" customWidth="1"/>
    <col min="2325" max="2325" width="11.42578125" style="105" customWidth="1"/>
    <col min="2326" max="2326" width="1.140625" style="105" customWidth="1"/>
    <col min="2327" max="2327" width="11.42578125" style="105" customWidth="1"/>
    <col min="2328" max="2328" width="1.140625" style="105" customWidth="1"/>
    <col min="2329" max="2329" width="14.42578125" style="105" customWidth="1"/>
    <col min="2330" max="2330" width="1.140625" style="105" customWidth="1"/>
    <col min="2331" max="2331" width="11.42578125" style="105" customWidth="1"/>
    <col min="2332" max="2332" width="6.42578125" style="105" customWidth="1"/>
    <col min="2333" max="2337" width="9.140625" style="105"/>
    <col min="2338" max="2338" width="10.42578125" style="105" bestFit="1" customWidth="1"/>
    <col min="2339" max="2574" width="9.140625" style="105"/>
    <col min="2575" max="2575" width="31.42578125" style="105" customWidth="1"/>
    <col min="2576" max="2577" width="2.42578125" style="105" customWidth="1"/>
    <col min="2578" max="2578" width="1.140625" style="105" customWidth="1"/>
    <col min="2579" max="2579" width="11.42578125" style="105" customWidth="1"/>
    <col min="2580" max="2580" width="1.140625" style="105" customWidth="1"/>
    <col min="2581" max="2581" width="11.42578125" style="105" customWidth="1"/>
    <col min="2582" max="2582" width="1.140625" style="105" customWidth="1"/>
    <col min="2583" max="2583" width="11.42578125" style="105" customWidth="1"/>
    <col min="2584" max="2584" width="1.140625" style="105" customWidth="1"/>
    <col min="2585" max="2585" width="14.42578125" style="105" customWidth="1"/>
    <col min="2586" max="2586" width="1.140625" style="105" customWidth="1"/>
    <col min="2587" max="2587" width="11.42578125" style="105" customWidth="1"/>
    <col min="2588" max="2588" width="6.42578125" style="105" customWidth="1"/>
    <col min="2589" max="2593" width="9.140625" style="105"/>
    <col min="2594" max="2594" width="10.42578125" style="105" bestFit="1" customWidth="1"/>
    <col min="2595" max="2830" width="9.140625" style="105"/>
    <col min="2831" max="2831" width="31.42578125" style="105" customWidth="1"/>
    <col min="2832" max="2833" width="2.42578125" style="105" customWidth="1"/>
    <col min="2834" max="2834" width="1.140625" style="105" customWidth="1"/>
    <col min="2835" max="2835" width="11.42578125" style="105" customWidth="1"/>
    <col min="2836" max="2836" width="1.140625" style="105" customWidth="1"/>
    <col min="2837" max="2837" width="11.42578125" style="105" customWidth="1"/>
    <col min="2838" max="2838" width="1.140625" style="105" customWidth="1"/>
    <col min="2839" max="2839" width="11.42578125" style="105" customWidth="1"/>
    <col min="2840" max="2840" width="1.140625" style="105" customWidth="1"/>
    <col min="2841" max="2841" width="14.42578125" style="105" customWidth="1"/>
    <col min="2842" max="2842" width="1.140625" style="105" customWidth="1"/>
    <col min="2843" max="2843" width="11.42578125" style="105" customWidth="1"/>
    <col min="2844" max="2844" width="6.42578125" style="105" customWidth="1"/>
    <col min="2845" max="2849" width="9.140625" style="105"/>
    <col min="2850" max="2850" width="10.42578125" style="105" bestFit="1" customWidth="1"/>
    <col min="2851" max="3086" width="9.140625" style="105"/>
    <col min="3087" max="3087" width="31.42578125" style="105" customWidth="1"/>
    <col min="3088" max="3089" width="2.42578125" style="105" customWidth="1"/>
    <col min="3090" max="3090" width="1.140625" style="105" customWidth="1"/>
    <col min="3091" max="3091" width="11.42578125" style="105" customWidth="1"/>
    <col min="3092" max="3092" width="1.140625" style="105" customWidth="1"/>
    <col min="3093" max="3093" width="11.42578125" style="105" customWidth="1"/>
    <col min="3094" max="3094" width="1.140625" style="105" customWidth="1"/>
    <col min="3095" max="3095" width="11.42578125" style="105" customWidth="1"/>
    <col min="3096" max="3096" width="1.140625" style="105" customWidth="1"/>
    <col min="3097" max="3097" width="14.42578125" style="105" customWidth="1"/>
    <col min="3098" max="3098" width="1.140625" style="105" customWidth="1"/>
    <col min="3099" max="3099" width="11.42578125" style="105" customWidth="1"/>
    <col min="3100" max="3100" width="6.42578125" style="105" customWidth="1"/>
    <col min="3101" max="3105" width="9.140625" style="105"/>
    <col min="3106" max="3106" width="10.42578125" style="105" bestFit="1" customWidth="1"/>
    <col min="3107" max="3342" width="9.140625" style="105"/>
    <col min="3343" max="3343" width="31.42578125" style="105" customWidth="1"/>
    <col min="3344" max="3345" width="2.42578125" style="105" customWidth="1"/>
    <col min="3346" max="3346" width="1.140625" style="105" customWidth="1"/>
    <col min="3347" max="3347" width="11.42578125" style="105" customWidth="1"/>
    <col min="3348" max="3348" width="1.140625" style="105" customWidth="1"/>
    <col min="3349" max="3349" width="11.42578125" style="105" customWidth="1"/>
    <col min="3350" max="3350" width="1.140625" style="105" customWidth="1"/>
    <col min="3351" max="3351" width="11.42578125" style="105" customWidth="1"/>
    <col min="3352" max="3352" width="1.140625" style="105" customWidth="1"/>
    <col min="3353" max="3353" width="14.42578125" style="105" customWidth="1"/>
    <col min="3354" max="3354" width="1.140625" style="105" customWidth="1"/>
    <col min="3355" max="3355" width="11.42578125" style="105" customWidth="1"/>
    <col min="3356" max="3356" width="6.42578125" style="105" customWidth="1"/>
    <col min="3357" max="3361" width="9.140625" style="105"/>
    <col min="3362" max="3362" width="10.42578125" style="105" bestFit="1" customWidth="1"/>
    <col min="3363" max="3598" width="9.140625" style="105"/>
    <col min="3599" max="3599" width="31.42578125" style="105" customWidth="1"/>
    <col min="3600" max="3601" width="2.42578125" style="105" customWidth="1"/>
    <col min="3602" max="3602" width="1.140625" style="105" customWidth="1"/>
    <col min="3603" max="3603" width="11.42578125" style="105" customWidth="1"/>
    <col min="3604" max="3604" width="1.140625" style="105" customWidth="1"/>
    <col min="3605" max="3605" width="11.42578125" style="105" customWidth="1"/>
    <col min="3606" max="3606" width="1.140625" style="105" customWidth="1"/>
    <col min="3607" max="3607" width="11.42578125" style="105" customWidth="1"/>
    <col min="3608" max="3608" width="1.140625" style="105" customWidth="1"/>
    <col min="3609" max="3609" width="14.42578125" style="105" customWidth="1"/>
    <col min="3610" max="3610" width="1.140625" style="105" customWidth="1"/>
    <col min="3611" max="3611" width="11.42578125" style="105" customWidth="1"/>
    <col min="3612" max="3612" width="6.42578125" style="105" customWidth="1"/>
    <col min="3613" max="3617" width="9.140625" style="105"/>
    <col min="3618" max="3618" width="10.42578125" style="105" bestFit="1" customWidth="1"/>
    <col min="3619" max="3854" width="9.140625" style="105"/>
    <col min="3855" max="3855" width="31.42578125" style="105" customWidth="1"/>
    <col min="3856" max="3857" width="2.42578125" style="105" customWidth="1"/>
    <col min="3858" max="3858" width="1.140625" style="105" customWidth="1"/>
    <col min="3859" max="3859" width="11.42578125" style="105" customWidth="1"/>
    <col min="3860" max="3860" width="1.140625" style="105" customWidth="1"/>
    <col min="3861" max="3861" width="11.42578125" style="105" customWidth="1"/>
    <col min="3862" max="3862" width="1.140625" style="105" customWidth="1"/>
    <col min="3863" max="3863" width="11.42578125" style="105" customWidth="1"/>
    <col min="3864" max="3864" width="1.140625" style="105" customWidth="1"/>
    <col min="3865" max="3865" width="14.42578125" style="105" customWidth="1"/>
    <col min="3866" max="3866" width="1.140625" style="105" customWidth="1"/>
    <col min="3867" max="3867" width="11.42578125" style="105" customWidth="1"/>
    <col min="3868" max="3868" width="6.42578125" style="105" customWidth="1"/>
    <col min="3869" max="3873" width="9.140625" style="105"/>
    <col min="3874" max="3874" width="10.42578125" style="105" bestFit="1" customWidth="1"/>
    <col min="3875" max="4110" width="9.140625" style="105"/>
    <col min="4111" max="4111" width="31.42578125" style="105" customWidth="1"/>
    <col min="4112" max="4113" width="2.42578125" style="105" customWidth="1"/>
    <col min="4114" max="4114" width="1.140625" style="105" customWidth="1"/>
    <col min="4115" max="4115" width="11.42578125" style="105" customWidth="1"/>
    <col min="4116" max="4116" width="1.140625" style="105" customWidth="1"/>
    <col min="4117" max="4117" width="11.42578125" style="105" customWidth="1"/>
    <col min="4118" max="4118" width="1.140625" style="105" customWidth="1"/>
    <col min="4119" max="4119" width="11.42578125" style="105" customWidth="1"/>
    <col min="4120" max="4120" width="1.140625" style="105" customWidth="1"/>
    <col min="4121" max="4121" width="14.42578125" style="105" customWidth="1"/>
    <col min="4122" max="4122" width="1.140625" style="105" customWidth="1"/>
    <col min="4123" max="4123" width="11.42578125" style="105" customWidth="1"/>
    <col min="4124" max="4124" width="6.42578125" style="105" customWidth="1"/>
    <col min="4125" max="4129" width="9.140625" style="105"/>
    <col min="4130" max="4130" width="10.42578125" style="105" bestFit="1" customWidth="1"/>
    <col min="4131" max="4366" width="9.140625" style="105"/>
    <col min="4367" max="4367" width="31.42578125" style="105" customWidth="1"/>
    <col min="4368" max="4369" width="2.42578125" style="105" customWidth="1"/>
    <col min="4370" max="4370" width="1.140625" style="105" customWidth="1"/>
    <col min="4371" max="4371" width="11.42578125" style="105" customWidth="1"/>
    <col min="4372" max="4372" width="1.140625" style="105" customWidth="1"/>
    <col min="4373" max="4373" width="11.42578125" style="105" customWidth="1"/>
    <col min="4374" max="4374" width="1.140625" style="105" customWidth="1"/>
    <col min="4375" max="4375" width="11.42578125" style="105" customWidth="1"/>
    <col min="4376" max="4376" width="1.140625" style="105" customWidth="1"/>
    <col min="4377" max="4377" width="14.42578125" style="105" customWidth="1"/>
    <col min="4378" max="4378" width="1.140625" style="105" customWidth="1"/>
    <col min="4379" max="4379" width="11.42578125" style="105" customWidth="1"/>
    <col min="4380" max="4380" width="6.42578125" style="105" customWidth="1"/>
    <col min="4381" max="4385" width="9.140625" style="105"/>
    <col min="4386" max="4386" width="10.42578125" style="105" bestFit="1" customWidth="1"/>
    <col min="4387" max="4622" width="9.140625" style="105"/>
    <col min="4623" max="4623" width="31.42578125" style="105" customWidth="1"/>
    <col min="4624" max="4625" width="2.42578125" style="105" customWidth="1"/>
    <col min="4626" max="4626" width="1.140625" style="105" customWidth="1"/>
    <col min="4627" max="4627" width="11.42578125" style="105" customWidth="1"/>
    <col min="4628" max="4628" width="1.140625" style="105" customWidth="1"/>
    <col min="4629" max="4629" width="11.42578125" style="105" customWidth="1"/>
    <col min="4630" max="4630" width="1.140625" style="105" customWidth="1"/>
    <col min="4631" max="4631" width="11.42578125" style="105" customWidth="1"/>
    <col min="4632" max="4632" width="1.140625" style="105" customWidth="1"/>
    <col min="4633" max="4633" width="14.42578125" style="105" customWidth="1"/>
    <col min="4634" max="4634" width="1.140625" style="105" customWidth="1"/>
    <col min="4635" max="4635" width="11.42578125" style="105" customWidth="1"/>
    <col min="4636" max="4636" width="6.42578125" style="105" customWidth="1"/>
    <col min="4637" max="4641" width="9.140625" style="105"/>
    <col min="4642" max="4642" width="10.42578125" style="105" bestFit="1" customWidth="1"/>
    <col min="4643" max="4878" width="9.140625" style="105"/>
    <col min="4879" max="4879" width="31.42578125" style="105" customWidth="1"/>
    <col min="4880" max="4881" width="2.42578125" style="105" customWidth="1"/>
    <col min="4882" max="4882" width="1.140625" style="105" customWidth="1"/>
    <col min="4883" max="4883" width="11.42578125" style="105" customWidth="1"/>
    <col min="4884" max="4884" width="1.140625" style="105" customWidth="1"/>
    <col min="4885" max="4885" width="11.42578125" style="105" customWidth="1"/>
    <col min="4886" max="4886" width="1.140625" style="105" customWidth="1"/>
    <col min="4887" max="4887" width="11.42578125" style="105" customWidth="1"/>
    <col min="4888" max="4888" width="1.140625" style="105" customWidth="1"/>
    <col min="4889" max="4889" width="14.42578125" style="105" customWidth="1"/>
    <col min="4890" max="4890" width="1.140625" style="105" customWidth="1"/>
    <col min="4891" max="4891" width="11.42578125" style="105" customWidth="1"/>
    <col min="4892" max="4892" width="6.42578125" style="105" customWidth="1"/>
    <col min="4893" max="4897" width="9.140625" style="105"/>
    <col min="4898" max="4898" width="10.42578125" style="105" bestFit="1" customWidth="1"/>
    <col min="4899" max="5134" width="9.140625" style="105"/>
    <col min="5135" max="5135" width="31.42578125" style="105" customWidth="1"/>
    <col min="5136" max="5137" width="2.42578125" style="105" customWidth="1"/>
    <col min="5138" max="5138" width="1.140625" style="105" customWidth="1"/>
    <col min="5139" max="5139" width="11.42578125" style="105" customWidth="1"/>
    <col min="5140" max="5140" width="1.140625" style="105" customWidth="1"/>
    <col min="5141" max="5141" width="11.42578125" style="105" customWidth="1"/>
    <col min="5142" max="5142" width="1.140625" style="105" customWidth="1"/>
    <col min="5143" max="5143" width="11.42578125" style="105" customWidth="1"/>
    <col min="5144" max="5144" width="1.140625" style="105" customWidth="1"/>
    <col min="5145" max="5145" width="14.42578125" style="105" customWidth="1"/>
    <col min="5146" max="5146" width="1.140625" style="105" customWidth="1"/>
    <col min="5147" max="5147" width="11.42578125" style="105" customWidth="1"/>
    <col min="5148" max="5148" width="6.42578125" style="105" customWidth="1"/>
    <col min="5149" max="5153" width="9.140625" style="105"/>
    <col min="5154" max="5154" width="10.42578125" style="105" bestFit="1" customWidth="1"/>
    <col min="5155" max="5390" width="9.140625" style="105"/>
    <col min="5391" max="5391" width="31.42578125" style="105" customWidth="1"/>
    <col min="5392" max="5393" width="2.42578125" style="105" customWidth="1"/>
    <col min="5394" max="5394" width="1.140625" style="105" customWidth="1"/>
    <col min="5395" max="5395" width="11.42578125" style="105" customWidth="1"/>
    <col min="5396" max="5396" width="1.140625" style="105" customWidth="1"/>
    <col min="5397" max="5397" width="11.42578125" style="105" customWidth="1"/>
    <col min="5398" max="5398" width="1.140625" style="105" customWidth="1"/>
    <col min="5399" max="5399" width="11.42578125" style="105" customWidth="1"/>
    <col min="5400" max="5400" width="1.140625" style="105" customWidth="1"/>
    <col min="5401" max="5401" width="14.42578125" style="105" customWidth="1"/>
    <col min="5402" max="5402" width="1.140625" style="105" customWidth="1"/>
    <col min="5403" max="5403" width="11.42578125" style="105" customWidth="1"/>
    <col min="5404" max="5404" width="6.42578125" style="105" customWidth="1"/>
    <col min="5405" max="5409" width="9.140625" style="105"/>
    <col min="5410" max="5410" width="10.42578125" style="105" bestFit="1" customWidth="1"/>
    <col min="5411" max="5646" width="9.140625" style="105"/>
    <col min="5647" max="5647" width="31.42578125" style="105" customWidth="1"/>
    <col min="5648" max="5649" width="2.42578125" style="105" customWidth="1"/>
    <col min="5650" max="5650" width="1.140625" style="105" customWidth="1"/>
    <col min="5651" max="5651" width="11.42578125" style="105" customWidth="1"/>
    <col min="5652" max="5652" width="1.140625" style="105" customWidth="1"/>
    <col min="5653" max="5653" width="11.42578125" style="105" customWidth="1"/>
    <col min="5654" max="5654" width="1.140625" style="105" customWidth="1"/>
    <col min="5655" max="5655" width="11.42578125" style="105" customWidth="1"/>
    <col min="5656" max="5656" width="1.140625" style="105" customWidth="1"/>
    <col min="5657" max="5657" width="14.42578125" style="105" customWidth="1"/>
    <col min="5658" max="5658" width="1.140625" style="105" customWidth="1"/>
    <col min="5659" max="5659" width="11.42578125" style="105" customWidth="1"/>
    <col min="5660" max="5660" width="6.42578125" style="105" customWidth="1"/>
    <col min="5661" max="5665" width="9.140625" style="105"/>
    <col min="5666" max="5666" width="10.42578125" style="105" bestFit="1" customWidth="1"/>
    <col min="5667" max="5902" width="9.140625" style="105"/>
    <col min="5903" max="5903" width="31.42578125" style="105" customWidth="1"/>
    <col min="5904" max="5905" width="2.42578125" style="105" customWidth="1"/>
    <col min="5906" max="5906" width="1.140625" style="105" customWidth="1"/>
    <col min="5907" max="5907" width="11.42578125" style="105" customWidth="1"/>
    <col min="5908" max="5908" width="1.140625" style="105" customWidth="1"/>
    <col min="5909" max="5909" width="11.42578125" style="105" customWidth="1"/>
    <col min="5910" max="5910" width="1.140625" style="105" customWidth="1"/>
    <col min="5911" max="5911" width="11.42578125" style="105" customWidth="1"/>
    <col min="5912" max="5912" width="1.140625" style="105" customWidth="1"/>
    <col min="5913" max="5913" width="14.42578125" style="105" customWidth="1"/>
    <col min="5914" max="5914" width="1.140625" style="105" customWidth="1"/>
    <col min="5915" max="5915" width="11.42578125" style="105" customWidth="1"/>
    <col min="5916" max="5916" width="6.42578125" style="105" customWidth="1"/>
    <col min="5917" max="5921" width="9.140625" style="105"/>
    <col min="5922" max="5922" width="10.42578125" style="105" bestFit="1" customWidth="1"/>
    <col min="5923" max="6158" width="9.140625" style="105"/>
    <col min="6159" max="6159" width="31.42578125" style="105" customWidth="1"/>
    <col min="6160" max="6161" width="2.42578125" style="105" customWidth="1"/>
    <col min="6162" max="6162" width="1.140625" style="105" customWidth="1"/>
    <col min="6163" max="6163" width="11.42578125" style="105" customWidth="1"/>
    <col min="6164" max="6164" width="1.140625" style="105" customWidth="1"/>
    <col min="6165" max="6165" width="11.42578125" style="105" customWidth="1"/>
    <col min="6166" max="6166" width="1.140625" style="105" customWidth="1"/>
    <col min="6167" max="6167" width="11.42578125" style="105" customWidth="1"/>
    <col min="6168" max="6168" width="1.140625" style="105" customWidth="1"/>
    <col min="6169" max="6169" width="14.42578125" style="105" customWidth="1"/>
    <col min="6170" max="6170" width="1.140625" style="105" customWidth="1"/>
    <col min="6171" max="6171" width="11.42578125" style="105" customWidth="1"/>
    <col min="6172" max="6172" width="6.42578125" style="105" customWidth="1"/>
    <col min="6173" max="6177" width="9.140625" style="105"/>
    <col min="6178" max="6178" width="10.42578125" style="105" bestFit="1" customWidth="1"/>
    <col min="6179" max="6414" width="9.140625" style="105"/>
    <col min="6415" max="6415" width="31.42578125" style="105" customWidth="1"/>
    <col min="6416" max="6417" width="2.42578125" style="105" customWidth="1"/>
    <col min="6418" max="6418" width="1.140625" style="105" customWidth="1"/>
    <col min="6419" max="6419" width="11.42578125" style="105" customWidth="1"/>
    <col min="6420" max="6420" width="1.140625" style="105" customWidth="1"/>
    <col min="6421" max="6421" width="11.42578125" style="105" customWidth="1"/>
    <col min="6422" max="6422" width="1.140625" style="105" customWidth="1"/>
    <col min="6423" max="6423" width="11.42578125" style="105" customWidth="1"/>
    <col min="6424" max="6424" width="1.140625" style="105" customWidth="1"/>
    <col min="6425" max="6425" width="14.42578125" style="105" customWidth="1"/>
    <col min="6426" max="6426" width="1.140625" style="105" customWidth="1"/>
    <col min="6427" max="6427" width="11.42578125" style="105" customWidth="1"/>
    <col min="6428" max="6428" width="6.42578125" style="105" customWidth="1"/>
    <col min="6429" max="6433" width="9.140625" style="105"/>
    <col min="6434" max="6434" width="10.42578125" style="105" bestFit="1" customWidth="1"/>
    <col min="6435" max="6670" width="9.140625" style="105"/>
    <col min="6671" max="6671" width="31.42578125" style="105" customWidth="1"/>
    <col min="6672" max="6673" width="2.42578125" style="105" customWidth="1"/>
    <col min="6674" max="6674" width="1.140625" style="105" customWidth="1"/>
    <col min="6675" max="6675" width="11.42578125" style="105" customWidth="1"/>
    <col min="6676" max="6676" width="1.140625" style="105" customWidth="1"/>
    <col min="6677" max="6677" width="11.42578125" style="105" customWidth="1"/>
    <col min="6678" max="6678" width="1.140625" style="105" customWidth="1"/>
    <col min="6679" max="6679" width="11.42578125" style="105" customWidth="1"/>
    <col min="6680" max="6680" width="1.140625" style="105" customWidth="1"/>
    <col min="6681" max="6681" width="14.42578125" style="105" customWidth="1"/>
    <col min="6682" max="6682" width="1.140625" style="105" customWidth="1"/>
    <col min="6683" max="6683" width="11.42578125" style="105" customWidth="1"/>
    <col min="6684" max="6684" width="6.42578125" style="105" customWidth="1"/>
    <col min="6685" max="6689" width="9.140625" style="105"/>
    <col min="6690" max="6690" width="10.42578125" style="105" bestFit="1" customWidth="1"/>
    <col min="6691" max="6926" width="9.140625" style="105"/>
    <col min="6927" max="6927" width="31.42578125" style="105" customWidth="1"/>
    <col min="6928" max="6929" width="2.42578125" style="105" customWidth="1"/>
    <col min="6930" max="6930" width="1.140625" style="105" customWidth="1"/>
    <col min="6931" max="6931" width="11.42578125" style="105" customWidth="1"/>
    <col min="6932" max="6932" width="1.140625" style="105" customWidth="1"/>
    <col min="6933" max="6933" width="11.42578125" style="105" customWidth="1"/>
    <col min="6934" max="6934" width="1.140625" style="105" customWidth="1"/>
    <col min="6935" max="6935" width="11.42578125" style="105" customWidth="1"/>
    <col min="6936" max="6936" width="1.140625" style="105" customWidth="1"/>
    <col min="6937" max="6937" width="14.42578125" style="105" customWidth="1"/>
    <col min="6938" max="6938" width="1.140625" style="105" customWidth="1"/>
    <col min="6939" max="6939" width="11.42578125" style="105" customWidth="1"/>
    <col min="6940" max="6940" width="6.42578125" style="105" customWidth="1"/>
    <col min="6941" max="6945" width="9.140625" style="105"/>
    <col min="6946" max="6946" width="10.42578125" style="105" bestFit="1" customWidth="1"/>
    <col min="6947" max="7182" width="9.140625" style="105"/>
    <col min="7183" max="7183" width="31.42578125" style="105" customWidth="1"/>
    <col min="7184" max="7185" width="2.42578125" style="105" customWidth="1"/>
    <col min="7186" max="7186" width="1.140625" style="105" customWidth="1"/>
    <col min="7187" max="7187" width="11.42578125" style="105" customWidth="1"/>
    <col min="7188" max="7188" width="1.140625" style="105" customWidth="1"/>
    <col min="7189" max="7189" width="11.42578125" style="105" customWidth="1"/>
    <col min="7190" max="7190" width="1.140625" style="105" customWidth="1"/>
    <col min="7191" max="7191" width="11.42578125" style="105" customWidth="1"/>
    <col min="7192" max="7192" width="1.140625" style="105" customWidth="1"/>
    <col min="7193" max="7193" width="14.42578125" style="105" customWidth="1"/>
    <col min="7194" max="7194" width="1.140625" style="105" customWidth="1"/>
    <col min="7195" max="7195" width="11.42578125" style="105" customWidth="1"/>
    <col min="7196" max="7196" width="6.42578125" style="105" customWidth="1"/>
    <col min="7197" max="7201" width="9.140625" style="105"/>
    <col min="7202" max="7202" width="10.42578125" style="105" bestFit="1" customWidth="1"/>
    <col min="7203" max="7438" width="9.140625" style="105"/>
    <col min="7439" max="7439" width="31.42578125" style="105" customWidth="1"/>
    <col min="7440" max="7441" width="2.42578125" style="105" customWidth="1"/>
    <col min="7442" max="7442" width="1.140625" style="105" customWidth="1"/>
    <col min="7443" max="7443" width="11.42578125" style="105" customWidth="1"/>
    <col min="7444" max="7444" width="1.140625" style="105" customWidth="1"/>
    <col min="7445" max="7445" width="11.42578125" style="105" customWidth="1"/>
    <col min="7446" max="7446" width="1.140625" style="105" customWidth="1"/>
    <col min="7447" max="7447" width="11.42578125" style="105" customWidth="1"/>
    <col min="7448" max="7448" width="1.140625" style="105" customWidth="1"/>
    <col min="7449" max="7449" width="14.42578125" style="105" customWidth="1"/>
    <col min="7450" max="7450" width="1.140625" style="105" customWidth="1"/>
    <col min="7451" max="7451" width="11.42578125" style="105" customWidth="1"/>
    <col min="7452" max="7452" width="6.42578125" style="105" customWidth="1"/>
    <col min="7453" max="7457" width="9.140625" style="105"/>
    <col min="7458" max="7458" width="10.42578125" style="105" bestFit="1" customWidth="1"/>
    <col min="7459" max="7694" width="9.140625" style="105"/>
    <col min="7695" max="7695" width="31.42578125" style="105" customWidth="1"/>
    <col min="7696" max="7697" width="2.42578125" style="105" customWidth="1"/>
    <col min="7698" max="7698" width="1.140625" style="105" customWidth="1"/>
    <col min="7699" max="7699" width="11.42578125" style="105" customWidth="1"/>
    <col min="7700" max="7700" width="1.140625" style="105" customWidth="1"/>
    <col min="7701" max="7701" width="11.42578125" style="105" customWidth="1"/>
    <col min="7702" max="7702" width="1.140625" style="105" customWidth="1"/>
    <col min="7703" max="7703" width="11.42578125" style="105" customWidth="1"/>
    <col min="7704" max="7704" width="1.140625" style="105" customWidth="1"/>
    <col min="7705" max="7705" width="14.42578125" style="105" customWidth="1"/>
    <col min="7706" max="7706" width="1.140625" style="105" customWidth="1"/>
    <col min="7707" max="7707" width="11.42578125" style="105" customWidth="1"/>
    <col min="7708" max="7708" width="6.42578125" style="105" customWidth="1"/>
    <col min="7709" max="7713" width="9.140625" style="105"/>
    <col min="7714" max="7714" width="10.42578125" style="105" bestFit="1" customWidth="1"/>
    <col min="7715" max="7950" width="9.140625" style="105"/>
    <col min="7951" max="7951" width="31.42578125" style="105" customWidth="1"/>
    <col min="7952" max="7953" width="2.42578125" style="105" customWidth="1"/>
    <col min="7954" max="7954" width="1.140625" style="105" customWidth="1"/>
    <col min="7955" max="7955" width="11.42578125" style="105" customWidth="1"/>
    <col min="7956" max="7956" width="1.140625" style="105" customWidth="1"/>
    <col min="7957" max="7957" width="11.42578125" style="105" customWidth="1"/>
    <col min="7958" max="7958" width="1.140625" style="105" customWidth="1"/>
    <col min="7959" max="7959" width="11.42578125" style="105" customWidth="1"/>
    <col min="7960" max="7960" width="1.140625" style="105" customWidth="1"/>
    <col min="7961" max="7961" width="14.42578125" style="105" customWidth="1"/>
    <col min="7962" max="7962" width="1.140625" style="105" customWidth="1"/>
    <col min="7963" max="7963" width="11.42578125" style="105" customWidth="1"/>
    <col min="7964" max="7964" width="6.42578125" style="105" customWidth="1"/>
    <col min="7965" max="7969" width="9.140625" style="105"/>
    <col min="7970" max="7970" width="10.42578125" style="105" bestFit="1" customWidth="1"/>
    <col min="7971" max="8206" width="9.140625" style="105"/>
    <col min="8207" max="8207" width="31.42578125" style="105" customWidth="1"/>
    <col min="8208" max="8209" width="2.42578125" style="105" customWidth="1"/>
    <col min="8210" max="8210" width="1.140625" style="105" customWidth="1"/>
    <col min="8211" max="8211" width="11.42578125" style="105" customWidth="1"/>
    <col min="8212" max="8212" width="1.140625" style="105" customWidth="1"/>
    <col min="8213" max="8213" width="11.42578125" style="105" customWidth="1"/>
    <col min="8214" max="8214" width="1.140625" style="105" customWidth="1"/>
    <col min="8215" max="8215" width="11.42578125" style="105" customWidth="1"/>
    <col min="8216" max="8216" width="1.140625" style="105" customWidth="1"/>
    <col min="8217" max="8217" width="14.42578125" style="105" customWidth="1"/>
    <col min="8218" max="8218" width="1.140625" style="105" customWidth="1"/>
    <col min="8219" max="8219" width="11.42578125" style="105" customWidth="1"/>
    <col min="8220" max="8220" width="6.42578125" style="105" customWidth="1"/>
    <col min="8221" max="8225" width="9.140625" style="105"/>
    <col min="8226" max="8226" width="10.42578125" style="105" bestFit="1" customWidth="1"/>
    <col min="8227" max="8462" width="9.140625" style="105"/>
    <col min="8463" max="8463" width="31.42578125" style="105" customWidth="1"/>
    <col min="8464" max="8465" width="2.42578125" style="105" customWidth="1"/>
    <col min="8466" max="8466" width="1.140625" style="105" customWidth="1"/>
    <col min="8467" max="8467" width="11.42578125" style="105" customWidth="1"/>
    <col min="8468" max="8468" width="1.140625" style="105" customWidth="1"/>
    <col min="8469" max="8469" width="11.42578125" style="105" customWidth="1"/>
    <col min="8470" max="8470" width="1.140625" style="105" customWidth="1"/>
    <col min="8471" max="8471" width="11.42578125" style="105" customWidth="1"/>
    <col min="8472" max="8472" width="1.140625" style="105" customWidth="1"/>
    <col min="8473" max="8473" width="14.42578125" style="105" customWidth="1"/>
    <col min="8474" max="8474" width="1.140625" style="105" customWidth="1"/>
    <col min="8475" max="8475" width="11.42578125" style="105" customWidth="1"/>
    <col min="8476" max="8476" width="6.42578125" style="105" customWidth="1"/>
    <col min="8477" max="8481" width="9.140625" style="105"/>
    <col min="8482" max="8482" width="10.42578125" style="105" bestFit="1" customWidth="1"/>
    <col min="8483" max="8718" width="9.140625" style="105"/>
    <col min="8719" max="8719" width="31.42578125" style="105" customWidth="1"/>
    <col min="8720" max="8721" width="2.42578125" style="105" customWidth="1"/>
    <col min="8722" max="8722" width="1.140625" style="105" customWidth="1"/>
    <col min="8723" max="8723" width="11.42578125" style="105" customWidth="1"/>
    <col min="8724" max="8724" width="1.140625" style="105" customWidth="1"/>
    <col min="8725" max="8725" width="11.42578125" style="105" customWidth="1"/>
    <col min="8726" max="8726" width="1.140625" style="105" customWidth="1"/>
    <col min="8727" max="8727" width="11.42578125" style="105" customWidth="1"/>
    <col min="8728" max="8728" width="1.140625" style="105" customWidth="1"/>
    <col min="8729" max="8729" width="14.42578125" style="105" customWidth="1"/>
    <col min="8730" max="8730" width="1.140625" style="105" customWidth="1"/>
    <col min="8731" max="8731" width="11.42578125" style="105" customWidth="1"/>
    <col min="8732" max="8732" width="6.42578125" style="105" customWidth="1"/>
    <col min="8733" max="8737" width="9.140625" style="105"/>
    <col min="8738" max="8738" width="10.42578125" style="105" bestFit="1" customWidth="1"/>
    <col min="8739" max="8974" width="9.140625" style="105"/>
    <col min="8975" max="8975" width="31.42578125" style="105" customWidth="1"/>
    <col min="8976" max="8977" width="2.42578125" style="105" customWidth="1"/>
    <col min="8978" max="8978" width="1.140625" style="105" customWidth="1"/>
    <col min="8979" max="8979" width="11.42578125" style="105" customWidth="1"/>
    <col min="8980" max="8980" width="1.140625" style="105" customWidth="1"/>
    <col min="8981" max="8981" width="11.42578125" style="105" customWidth="1"/>
    <col min="8982" max="8982" width="1.140625" style="105" customWidth="1"/>
    <col min="8983" max="8983" width="11.42578125" style="105" customWidth="1"/>
    <col min="8984" max="8984" width="1.140625" style="105" customWidth="1"/>
    <col min="8985" max="8985" width="14.42578125" style="105" customWidth="1"/>
    <col min="8986" max="8986" width="1.140625" style="105" customWidth="1"/>
    <col min="8987" max="8987" width="11.42578125" style="105" customWidth="1"/>
    <col min="8988" max="8988" width="6.42578125" style="105" customWidth="1"/>
    <col min="8989" max="8993" width="9.140625" style="105"/>
    <col min="8994" max="8994" width="10.42578125" style="105" bestFit="1" customWidth="1"/>
    <col min="8995" max="9230" width="9.140625" style="105"/>
    <col min="9231" max="9231" width="31.42578125" style="105" customWidth="1"/>
    <col min="9232" max="9233" width="2.42578125" style="105" customWidth="1"/>
    <col min="9234" max="9234" width="1.140625" style="105" customWidth="1"/>
    <col min="9235" max="9235" width="11.42578125" style="105" customWidth="1"/>
    <col min="9236" max="9236" width="1.140625" style="105" customWidth="1"/>
    <col min="9237" max="9237" width="11.42578125" style="105" customWidth="1"/>
    <col min="9238" max="9238" width="1.140625" style="105" customWidth="1"/>
    <col min="9239" max="9239" width="11.42578125" style="105" customWidth="1"/>
    <col min="9240" max="9240" width="1.140625" style="105" customWidth="1"/>
    <col min="9241" max="9241" width="14.42578125" style="105" customWidth="1"/>
    <col min="9242" max="9242" width="1.140625" style="105" customWidth="1"/>
    <col min="9243" max="9243" width="11.42578125" style="105" customWidth="1"/>
    <col min="9244" max="9244" width="6.42578125" style="105" customWidth="1"/>
    <col min="9245" max="9249" width="9.140625" style="105"/>
    <col min="9250" max="9250" width="10.42578125" style="105" bestFit="1" customWidth="1"/>
    <col min="9251" max="9486" width="9.140625" style="105"/>
    <col min="9487" max="9487" width="31.42578125" style="105" customWidth="1"/>
    <col min="9488" max="9489" width="2.42578125" style="105" customWidth="1"/>
    <col min="9490" max="9490" width="1.140625" style="105" customWidth="1"/>
    <col min="9491" max="9491" width="11.42578125" style="105" customWidth="1"/>
    <col min="9492" max="9492" width="1.140625" style="105" customWidth="1"/>
    <col min="9493" max="9493" width="11.42578125" style="105" customWidth="1"/>
    <col min="9494" max="9494" width="1.140625" style="105" customWidth="1"/>
    <col min="9495" max="9495" width="11.42578125" style="105" customWidth="1"/>
    <col min="9496" max="9496" width="1.140625" style="105" customWidth="1"/>
    <col min="9497" max="9497" width="14.42578125" style="105" customWidth="1"/>
    <col min="9498" max="9498" width="1.140625" style="105" customWidth="1"/>
    <col min="9499" max="9499" width="11.42578125" style="105" customWidth="1"/>
    <col min="9500" max="9500" width="6.42578125" style="105" customWidth="1"/>
    <col min="9501" max="9505" width="9.140625" style="105"/>
    <col min="9506" max="9506" width="10.42578125" style="105" bestFit="1" customWidth="1"/>
    <col min="9507" max="9742" width="9.140625" style="105"/>
    <col min="9743" max="9743" width="31.42578125" style="105" customWidth="1"/>
    <col min="9744" max="9745" width="2.42578125" style="105" customWidth="1"/>
    <col min="9746" max="9746" width="1.140625" style="105" customWidth="1"/>
    <col min="9747" max="9747" width="11.42578125" style="105" customWidth="1"/>
    <col min="9748" max="9748" width="1.140625" style="105" customWidth="1"/>
    <col min="9749" max="9749" width="11.42578125" style="105" customWidth="1"/>
    <col min="9750" max="9750" width="1.140625" style="105" customWidth="1"/>
    <col min="9751" max="9751" width="11.42578125" style="105" customWidth="1"/>
    <col min="9752" max="9752" width="1.140625" style="105" customWidth="1"/>
    <col min="9753" max="9753" width="14.42578125" style="105" customWidth="1"/>
    <col min="9754" max="9754" width="1.140625" style="105" customWidth="1"/>
    <col min="9755" max="9755" width="11.42578125" style="105" customWidth="1"/>
    <col min="9756" max="9756" width="6.42578125" style="105" customWidth="1"/>
    <col min="9757" max="9761" width="9.140625" style="105"/>
    <col min="9762" max="9762" width="10.42578125" style="105" bestFit="1" customWidth="1"/>
    <col min="9763" max="9998" width="9.140625" style="105"/>
    <col min="9999" max="9999" width="31.42578125" style="105" customWidth="1"/>
    <col min="10000" max="10001" width="2.42578125" style="105" customWidth="1"/>
    <col min="10002" max="10002" width="1.140625" style="105" customWidth="1"/>
    <col min="10003" max="10003" width="11.42578125" style="105" customWidth="1"/>
    <col min="10004" max="10004" width="1.140625" style="105" customWidth="1"/>
    <col min="10005" max="10005" width="11.42578125" style="105" customWidth="1"/>
    <col min="10006" max="10006" width="1.140625" style="105" customWidth="1"/>
    <col min="10007" max="10007" width="11.42578125" style="105" customWidth="1"/>
    <col min="10008" max="10008" width="1.140625" style="105" customWidth="1"/>
    <col min="10009" max="10009" width="14.42578125" style="105" customWidth="1"/>
    <col min="10010" max="10010" width="1.140625" style="105" customWidth="1"/>
    <col min="10011" max="10011" width="11.42578125" style="105" customWidth="1"/>
    <col min="10012" max="10012" width="6.42578125" style="105" customWidth="1"/>
    <col min="10013" max="10017" width="9.140625" style="105"/>
    <col min="10018" max="10018" width="10.42578125" style="105" bestFit="1" customWidth="1"/>
    <col min="10019" max="10254" width="9.140625" style="105"/>
    <col min="10255" max="10255" width="31.42578125" style="105" customWidth="1"/>
    <col min="10256" max="10257" width="2.42578125" style="105" customWidth="1"/>
    <col min="10258" max="10258" width="1.140625" style="105" customWidth="1"/>
    <col min="10259" max="10259" width="11.42578125" style="105" customWidth="1"/>
    <col min="10260" max="10260" width="1.140625" style="105" customWidth="1"/>
    <col min="10261" max="10261" width="11.42578125" style="105" customWidth="1"/>
    <col min="10262" max="10262" width="1.140625" style="105" customWidth="1"/>
    <col min="10263" max="10263" width="11.42578125" style="105" customWidth="1"/>
    <col min="10264" max="10264" width="1.140625" style="105" customWidth="1"/>
    <col min="10265" max="10265" width="14.42578125" style="105" customWidth="1"/>
    <col min="10266" max="10266" width="1.140625" style="105" customWidth="1"/>
    <col min="10267" max="10267" width="11.42578125" style="105" customWidth="1"/>
    <col min="10268" max="10268" width="6.42578125" style="105" customWidth="1"/>
    <col min="10269" max="10273" width="9.140625" style="105"/>
    <col min="10274" max="10274" width="10.42578125" style="105" bestFit="1" customWidth="1"/>
    <col min="10275" max="10510" width="9.140625" style="105"/>
    <col min="10511" max="10511" width="31.42578125" style="105" customWidth="1"/>
    <col min="10512" max="10513" width="2.42578125" style="105" customWidth="1"/>
    <col min="10514" max="10514" width="1.140625" style="105" customWidth="1"/>
    <col min="10515" max="10515" width="11.42578125" style="105" customWidth="1"/>
    <col min="10516" max="10516" width="1.140625" style="105" customWidth="1"/>
    <col min="10517" max="10517" width="11.42578125" style="105" customWidth="1"/>
    <col min="10518" max="10518" width="1.140625" style="105" customWidth="1"/>
    <col min="10519" max="10519" width="11.42578125" style="105" customWidth="1"/>
    <col min="10520" max="10520" width="1.140625" style="105" customWidth="1"/>
    <col min="10521" max="10521" width="14.42578125" style="105" customWidth="1"/>
    <col min="10522" max="10522" width="1.140625" style="105" customWidth="1"/>
    <col min="10523" max="10523" width="11.42578125" style="105" customWidth="1"/>
    <col min="10524" max="10524" width="6.42578125" style="105" customWidth="1"/>
    <col min="10525" max="10529" width="9.140625" style="105"/>
    <col min="10530" max="10530" width="10.42578125" style="105" bestFit="1" customWidth="1"/>
    <col min="10531" max="10766" width="9.140625" style="105"/>
    <col min="10767" max="10767" width="31.42578125" style="105" customWidth="1"/>
    <col min="10768" max="10769" width="2.42578125" style="105" customWidth="1"/>
    <col min="10770" max="10770" width="1.140625" style="105" customWidth="1"/>
    <col min="10771" max="10771" width="11.42578125" style="105" customWidth="1"/>
    <col min="10772" max="10772" width="1.140625" style="105" customWidth="1"/>
    <col min="10773" max="10773" width="11.42578125" style="105" customWidth="1"/>
    <col min="10774" max="10774" width="1.140625" style="105" customWidth="1"/>
    <col min="10775" max="10775" width="11.42578125" style="105" customWidth="1"/>
    <col min="10776" max="10776" width="1.140625" style="105" customWidth="1"/>
    <col min="10777" max="10777" width="14.42578125" style="105" customWidth="1"/>
    <col min="10778" max="10778" width="1.140625" style="105" customWidth="1"/>
    <col min="10779" max="10779" width="11.42578125" style="105" customWidth="1"/>
    <col min="10780" max="10780" width="6.42578125" style="105" customWidth="1"/>
    <col min="10781" max="10785" width="9.140625" style="105"/>
    <col min="10786" max="10786" width="10.42578125" style="105" bestFit="1" customWidth="1"/>
    <col min="10787" max="11022" width="9.140625" style="105"/>
    <col min="11023" max="11023" width="31.42578125" style="105" customWidth="1"/>
    <col min="11024" max="11025" width="2.42578125" style="105" customWidth="1"/>
    <col min="11026" max="11026" width="1.140625" style="105" customWidth="1"/>
    <col min="11027" max="11027" width="11.42578125" style="105" customWidth="1"/>
    <col min="11028" max="11028" width="1.140625" style="105" customWidth="1"/>
    <col min="11029" max="11029" width="11.42578125" style="105" customWidth="1"/>
    <col min="11030" max="11030" width="1.140625" style="105" customWidth="1"/>
    <col min="11031" max="11031" width="11.42578125" style="105" customWidth="1"/>
    <col min="11032" max="11032" width="1.140625" style="105" customWidth="1"/>
    <col min="11033" max="11033" width="14.42578125" style="105" customWidth="1"/>
    <col min="11034" max="11034" width="1.140625" style="105" customWidth="1"/>
    <col min="11035" max="11035" width="11.42578125" style="105" customWidth="1"/>
    <col min="11036" max="11036" width="6.42578125" style="105" customWidth="1"/>
    <col min="11037" max="11041" width="9.140625" style="105"/>
    <col min="11042" max="11042" width="10.42578125" style="105" bestFit="1" customWidth="1"/>
    <col min="11043" max="11278" width="9.140625" style="105"/>
    <col min="11279" max="11279" width="31.42578125" style="105" customWidth="1"/>
    <col min="11280" max="11281" width="2.42578125" style="105" customWidth="1"/>
    <col min="11282" max="11282" width="1.140625" style="105" customWidth="1"/>
    <col min="11283" max="11283" width="11.42578125" style="105" customWidth="1"/>
    <col min="11284" max="11284" width="1.140625" style="105" customWidth="1"/>
    <col min="11285" max="11285" width="11.42578125" style="105" customWidth="1"/>
    <col min="11286" max="11286" width="1.140625" style="105" customWidth="1"/>
    <col min="11287" max="11287" width="11.42578125" style="105" customWidth="1"/>
    <col min="11288" max="11288" width="1.140625" style="105" customWidth="1"/>
    <col min="11289" max="11289" width="14.42578125" style="105" customWidth="1"/>
    <col min="11290" max="11290" width="1.140625" style="105" customWidth="1"/>
    <col min="11291" max="11291" width="11.42578125" style="105" customWidth="1"/>
    <col min="11292" max="11292" width="6.42578125" style="105" customWidth="1"/>
    <col min="11293" max="11297" width="9.140625" style="105"/>
    <col min="11298" max="11298" width="10.42578125" style="105" bestFit="1" customWidth="1"/>
    <col min="11299" max="11534" width="9.140625" style="105"/>
    <col min="11535" max="11535" width="31.42578125" style="105" customWidth="1"/>
    <col min="11536" max="11537" width="2.42578125" style="105" customWidth="1"/>
    <col min="11538" max="11538" width="1.140625" style="105" customWidth="1"/>
    <col min="11539" max="11539" width="11.42578125" style="105" customWidth="1"/>
    <col min="11540" max="11540" width="1.140625" style="105" customWidth="1"/>
    <col min="11541" max="11541" width="11.42578125" style="105" customWidth="1"/>
    <col min="11542" max="11542" width="1.140625" style="105" customWidth="1"/>
    <col min="11543" max="11543" width="11.42578125" style="105" customWidth="1"/>
    <col min="11544" max="11544" width="1.140625" style="105" customWidth="1"/>
    <col min="11545" max="11545" width="14.42578125" style="105" customWidth="1"/>
    <col min="11546" max="11546" width="1.140625" style="105" customWidth="1"/>
    <col min="11547" max="11547" width="11.42578125" style="105" customWidth="1"/>
    <col min="11548" max="11548" width="6.42578125" style="105" customWidth="1"/>
    <col min="11549" max="11553" width="9.140625" style="105"/>
    <col min="11554" max="11554" width="10.42578125" style="105" bestFit="1" customWidth="1"/>
    <col min="11555" max="11790" width="9.140625" style="105"/>
    <col min="11791" max="11791" width="31.42578125" style="105" customWidth="1"/>
    <col min="11792" max="11793" width="2.42578125" style="105" customWidth="1"/>
    <col min="11794" max="11794" width="1.140625" style="105" customWidth="1"/>
    <col min="11795" max="11795" width="11.42578125" style="105" customWidth="1"/>
    <col min="11796" max="11796" width="1.140625" style="105" customWidth="1"/>
    <col min="11797" max="11797" width="11.42578125" style="105" customWidth="1"/>
    <col min="11798" max="11798" width="1.140625" style="105" customWidth="1"/>
    <col min="11799" max="11799" width="11.42578125" style="105" customWidth="1"/>
    <col min="11800" max="11800" width="1.140625" style="105" customWidth="1"/>
    <col min="11801" max="11801" width="14.42578125" style="105" customWidth="1"/>
    <col min="11802" max="11802" width="1.140625" style="105" customWidth="1"/>
    <col min="11803" max="11803" width="11.42578125" style="105" customWidth="1"/>
    <col min="11804" max="11804" width="6.42578125" style="105" customWidth="1"/>
    <col min="11805" max="11809" width="9.140625" style="105"/>
    <col min="11810" max="11810" width="10.42578125" style="105" bestFit="1" customWidth="1"/>
    <col min="11811" max="12046" width="9.140625" style="105"/>
    <col min="12047" max="12047" width="31.42578125" style="105" customWidth="1"/>
    <col min="12048" max="12049" width="2.42578125" style="105" customWidth="1"/>
    <col min="12050" max="12050" width="1.140625" style="105" customWidth="1"/>
    <col min="12051" max="12051" width="11.42578125" style="105" customWidth="1"/>
    <col min="12052" max="12052" width="1.140625" style="105" customWidth="1"/>
    <col min="12053" max="12053" width="11.42578125" style="105" customWidth="1"/>
    <col min="12054" max="12054" width="1.140625" style="105" customWidth="1"/>
    <col min="12055" max="12055" width="11.42578125" style="105" customWidth="1"/>
    <col min="12056" max="12056" width="1.140625" style="105" customWidth="1"/>
    <col min="12057" max="12057" width="14.42578125" style="105" customWidth="1"/>
    <col min="12058" max="12058" width="1.140625" style="105" customWidth="1"/>
    <col min="12059" max="12059" width="11.42578125" style="105" customWidth="1"/>
    <col min="12060" max="12060" width="6.42578125" style="105" customWidth="1"/>
    <col min="12061" max="12065" width="9.140625" style="105"/>
    <col min="12066" max="12066" width="10.42578125" style="105" bestFit="1" customWidth="1"/>
    <col min="12067" max="12302" width="9.140625" style="105"/>
    <col min="12303" max="12303" width="31.42578125" style="105" customWidth="1"/>
    <col min="12304" max="12305" width="2.42578125" style="105" customWidth="1"/>
    <col min="12306" max="12306" width="1.140625" style="105" customWidth="1"/>
    <col min="12307" max="12307" width="11.42578125" style="105" customWidth="1"/>
    <col min="12308" max="12308" width="1.140625" style="105" customWidth="1"/>
    <col min="12309" max="12309" width="11.42578125" style="105" customWidth="1"/>
    <col min="12310" max="12310" width="1.140625" style="105" customWidth="1"/>
    <col min="12311" max="12311" width="11.42578125" style="105" customWidth="1"/>
    <col min="12312" max="12312" width="1.140625" style="105" customWidth="1"/>
    <col min="12313" max="12313" width="14.42578125" style="105" customWidth="1"/>
    <col min="12314" max="12314" width="1.140625" style="105" customWidth="1"/>
    <col min="12315" max="12315" width="11.42578125" style="105" customWidth="1"/>
    <col min="12316" max="12316" width="6.42578125" style="105" customWidth="1"/>
    <col min="12317" max="12321" width="9.140625" style="105"/>
    <col min="12322" max="12322" width="10.42578125" style="105" bestFit="1" customWidth="1"/>
    <col min="12323" max="12558" width="9.140625" style="105"/>
    <col min="12559" max="12559" width="31.42578125" style="105" customWidth="1"/>
    <col min="12560" max="12561" width="2.42578125" style="105" customWidth="1"/>
    <col min="12562" max="12562" width="1.140625" style="105" customWidth="1"/>
    <col min="12563" max="12563" width="11.42578125" style="105" customWidth="1"/>
    <col min="12564" max="12564" width="1.140625" style="105" customWidth="1"/>
    <col min="12565" max="12565" width="11.42578125" style="105" customWidth="1"/>
    <col min="12566" max="12566" width="1.140625" style="105" customWidth="1"/>
    <col min="12567" max="12567" width="11.42578125" style="105" customWidth="1"/>
    <col min="12568" max="12568" width="1.140625" style="105" customWidth="1"/>
    <col min="12569" max="12569" width="14.42578125" style="105" customWidth="1"/>
    <col min="12570" max="12570" width="1.140625" style="105" customWidth="1"/>
    <col min="12571" max="12571" width="11.42578125" style="105" customWidth="1"/>
    <col min="12572" max="12572" width="6.42578125" style="105" customWidth="1"/>
    <col min="12573" max="12577" width="9.140625" style="105"/>
    <col min="12578" max="12578" width="10.42578125" style="105" bestFit="1" customWidth="1"/>
    <col min="12579" max="12814" width="9.140625" style="105"/>
    <col min="12815" max="12815" width="31.42578125" style="105" customWidth="1"/>
    <col min="12816" max="12817" width="2.42578125" style="105" customWidth="1"/>
    <col min="12818" max="12818" width="1.140625" style="105" customWidth="1"/>
    <col min="12819" max="12819" width="11.42578125" style="105" customWidth="1"/>
    <col min="12820" max="12820" width="1.140625" style="105" customWidth="1"/>
    <col min="12821" max="12821" width="11.42578125" style="105" customWidth="1"/>
    <col min="12822" max="12822" width="1.140625" style="105" customWidth="1"/>
    <col min="12823" max="12823" width="11.42578125" style="105" customWidth="1"/>
    <col min="12824" max="12824" width="1.140625" style="105" customWidth="1"/>
    <col min="12825" max="12825" width="14.42578125" style="105" customWidth="1"/>
    <col min="12826" max="12826" width="1.140625" style="105" customWidth="1"/>
    <col min="12827" max="12827" width="11.42578125" style="105" customWidth="1"/>
    <col min="12828" max="12828" width="6.42578125" style="105" customWidth="1"/>
    <col min="12829" max="12833" width="9.140625" style="105"/>
    <col min="12834" max="12834" width="10.42578125" style="105" bestFit="1" customWidth="1"/>
    <col min="12835" max="13070" width="9.140625" style="105"/>
    <col min="13071" max="13071" width="31.42578125" style="105" customWidth="1"/>
    <col min="13072" max="13073" width="2.42578125" style="105" customWidth="1"/>
    <col min="13074" max="13074" width="1.140625" style="105" customWidth="1"/>
    <col min="13075" max="13075" width="11.42578125" style="105" customWidth="1"/>
    <col min="13076" max="13076" width="1.140625" style="105" customWidth="1"/>
    <col min="13077" max="13077" width="11.42578125" style="105" customWidth="1"/>
    <col min="13078" max="13078" width="1.140625" style="105" customWidth="1"/>
    <col min="13079" max="13079" width="11.42578125" style="105" customWidth="1"/>
    <col min="13080" max="13080" width="1.140625" style="105" customWidth="1"/>
    <col min="13081" max="13081" width="14.42578125" style="105" customWidth="1"/>
    <col min="13082" max="13082" width="1.140625" style="105" customWidth="1"/>
    <col min="13083" max="13083" width="11.42578125" style="105" customWidth="1"/>
    <col min="13084" max="13084" width="6.42578125" style="105" customWidth="1"/>
    <col min="13085" max="13089" width="9.140625" style="105"/>
    <col min="13090" max="13090" width="10.42578125" style="105" bestFit="1" customWidth="1"/>
    <col min="13091" max="13326" width="9.140625" style="105"/>
    <col min="13327" max="13327" width="31.42578125" style="105" customWidth="1"/>
    <col min="13328" max="13329" width="2.42578125" style="105" customWidth="1"/>
    <col min="13330" max="13330" width="1.140625" style="105" customWidth="1"/>
    <col min="13331" max="13331" width="11.42578125" style="105" customWidth="1"/>
    <col min="13332" max="13332" width="1.140625" style="105" customWidth="1"/>
    <col min="13333" max="13333" width="11.42578125" style="105" customWidth="1"/>
    <col min="13334" max="13334" width="1.140625" style="105" customWidth="1"/>
    <col min="13335" max="13335" width="11.42578125" style="105" customWidth="1"/>
    <col min="13336" max="13336" width="1.140625" style="105" customWidth="1"/>
    <col min="13337" max="13337" width="14.42578125" style="105" customWidth="1"/>
    <col min="13338" max="13338" width="1.140625" style="105" customWidth="1"/>
    <col min="13339" max="13339" width="11.42578125" style="105" customWidth="1"/>
    <col min="13340" max="13340" width="6.42578125" style="105" customWidth="1"/>
    <col min="13341" max="13345" width="9.140625" style="105"/>
    <col min="13346" max="13346" width="10.42578125" style="105" bestFit="1" customWidth="1"/>
    <col min="13347" max="13582" width="9.140625" style="105"/>
    <col min="13583" max="13583" width="31.42578125" style="105" customWidth="1"/>
    <col min="13584" max="13585" width="2.42578125" style="105" customWidth="1"/>
    <col min="13586" max="13586" width="1.140625" style="105" customWidth="1"/>
    <col min="13587" max="13587" width="11.42578125" style="105" customWidth="1"/>
    <col min="13588" max="13588" width="1.140625" style="105" customWidth="1"/>
    <col min="13589" max="13589" width="11.42578125" style="105" customWidth="1"/>
    <col min="13590" max="13590" width="1.140625" style="105" customWidth="1"/>
    <col min="13591" max="13591" width="11.42578125" style="105" customWidth="1"/>
    <col min="13592" max="13592" width="1.140625" style="105" customWidth="1"/>
    <col min="13593" max="13593" width="14.42578125" style="105" customWidth="1"/>
    <col min="13594" max="13594" width="1.140625" style="105" customWidth="1"/>
    <col min="13595" max="13595" width="11.42578125" style="105" customWidth="1"/>
    <col min="13596" max="13596" width="6.42578125" style="105" customWidth="1"/>
    <col min="13597" max="13601" width="9.140625" style="105"/>
    <col min="13602" max="13602" width="10.42578125" style="105" bestFit="1" customWidth="1"/>
    <col min="13603" max="13838" width="9.140625" style="105"/>
    <col min="13839" max="13839" width="31.42578125" style="105" customWidth="1"/>
    <col min="13840" max="13841" width="2.42578125" style="105" customWidth="1"/>
    <col min="13842" max="13842" width="1.140625" style="105" customWidth="1"/>
    <col min="13843" max="13843" width="11.42578125" style="105" customWidth="1"/>
    <col min="13844" max="13844" width="1.140625" style="105" customWidth="1"/>
    <col min="13845" max="13845" width="11.42578125" style="105" customWidth="1"/>
    <col min="13846" max="13846" width="1.140625" style="105" customWidth="1"/>
    <col min="13847" max="13847" width="11.42578125" style="105" customWidth="1"/>
    <col min="13848" max="13848" width="1.140625" style="105" customWidth="1"/>
    <col min="13849" max="13849" width="14.42578125" style="105" customWidth="1"/>
    <col min="13850" max="13850" width="1.140625" style="105" customWidth="1"/>
    <col min="13851" max="13851" width="11.42578125" style="105" customWidth="1"/>
    <col min="13852" max="13852" width="6.42578125" style="105" customWidth="1"/>
    <col min="13853" max="13857" width="9.140625" style="105"/>
    <col min="13858" max="13858" width="10.42578125" style="105" bestFit="1" customWidth="1"/>
    <col min="13859" max="14094" width="9.140625" style="105"/>
    <col min="14095" max="14095" width="31.42578125" style="105" customWidth="1"/>
    <col min="14096" max="14097" width="2.42578125" style="105" customWidth="1"/>
    <col min="14098" max="14098" width="1.140625" style="105" customWidth="1"/>
    <col min="14099" max="14099" width="11.42578125" style="105" customWidth="1"/>
    <col min="14100" max="14100" width="1.140625" style="105" customWidth="1"/>
    <col min="14101" max="14101" width="11.42578125" style="105" customWidth="1"/>
    <col min="14102" max="14102" width="1.140625" style="105" customWidth="1"/>
    <col min="14103" max="14103" width="11.42578125" style="105" customWidth="1"/>
    <col min="14104" max="14104" width="1.140625" style="105" customWidth="1"/>
    <col min="14105" max="14105" width="14.42578125" style="105" customWidth="1"/>
    <col min="14106" max="14106" width="1.140625" style="105" customWidth="1"/>
    <col min="14107" max="14107" width="11.42578125" style="105" customWidth="1"/>
    <col min="14108" max="14108" width="6.42578125" style="105" customWidth="1"/>
    <col min="14109" max="14113" width="9.140625" style="105"/>
    <col min="14114" max="14114" width="10.42578125" style="105" bestFit="1" customWidth="1"/>
    <col min="14115" max="14350" width="9.140625" style="105"/>
    <col min="14351" max="14351" width="31.42578125" style="105" customWidth="1"/>
    <col min="14352" max="14353" width="2.42578125" style="105" customWidth="1"/>
    <col min="14354" max="14354" width="1.140625" style="105" customWidth="1"/>
    <col min="14355" max="14355" width="11.42578125" style="105" customWidth="1"/>
    <col min="14356" max="14356" width="1.140625" style="105" customWidth="1"/>
    <col min="14357" max="14357" width="11.42578125" style="105" customWidth="1"/>
    <col min="14358" max="14358" width="1.140625" style="105" customWidth="1"/>
    <col min="14359" max="14359" width="11.42578125" style="105" customWidth="1"/>
    <col min="14360" max="14360" width="1.140625" style="105" customWidth="1"/>
    <col min="14361" max="14361" width="14.42578125" style="105" customWidth="1"/>
    <col min="14362" max="14362" width="1.140625" style="105" customWidth="1"/>
    <col min="14363" max="14363" width="11.42578125" style="105" customWidth="1"/>
    <col min="14364" max="14364" width="6.42578125" style="105" customWidth="1"/>
    <col min="14365" max="14369" width="9.140625" style="105"/>
    <col min="14370" max="14370" width="10.42578125" style="105" bestFit="1" customWidth="1"/>
    <col min="14371" max="14606" width="9.140625" style="105"/>
    <col min="14607" max="14607" width="31.42578125" style="105" customWidth="1"/>
    <col min="14608" max="14609" width="2.42578125" style="105" customWidth="1"/>
    <col min="14610" max="14610" width="1.140625" style="105" customWidth="1"/>
    <col min="14611" max="14611" width="11.42578125" style="105" customWidth="1"/>
    <col min="14612" max="14612" width="1.140625" style="105" customWidth="1"/>
    <col min="14613" max="14613" width="11.42578125" style="105" customWidth="1"/>
    <col min="14614" max="14614" width="1.140625" style="105" customWidth="1"/>
    <col min="14615" max="14615" width="11.42578125" style="105" customWidth="1"/>
    <col min="14616" max="14616" width="1.140625" style="105" customWidth="1"/>
    <col min="14617" max="14617" width="14.42578125" style="105" customWidth="1"/>
    <col min="14618" max="14618" width="1.140625" style="105" customWidth="1"/>
    <col min="14619" max="14619" width="11.42578125" style="105" customWidth="1"/>
    <col min="14620" max="14620" width="6.42578125" style="105" customWidth="1"/>
    <col min="14621" max="14625" width="9.140625" style="105"/>
    <col min="14626" max="14626" width="10.42578125" style="105" bestFit="1" customWidth="1"/>
    <col min="14627" max="14862" width="9.140625" style="105"/>
    <col min="14863" max="14863" width="31.42578125" style="105" customWidth="1"/>
    <col min="14864" max="14865" width="2.42578125" style="105" customWidth="1"/>
    <col min="14866" max="14866" width="1.140625" style="105" customWidth="1"/>
    <col min="14867" max="14867" width="11.42578125" style="105" customWidth="1"/>
    <col min="14868" max="14868" width="1.140625" style="105" customWidth="1"/>
    <col min="14869" max="14869" width="11.42578125" style="105" customWidth="1"/>
    <col min="14870" max="14870" width="1.140625" style="105" customWidth="1"/>
    <col min="14871" max="14871" width="11.42578125" style="105" customWidth="1"/>
    <col min="14872" max="14872" width="1.140625" style="105" customWidth="1"/>
    <col min="14873" max="14873" width="14.42578125" style="105" customWidth="1"/>
    <col min="14874" max="14874" width="1.140625" style="105" customWidth="1"/>
    <col min="14875" max="14875" width="11.42578125" style="105" customWidth="1"/>
    <col min="14876" max="14876" width="6.42578125" style="105" customWidth="1"/>
    <col min="14877" max="14881" width="9.140625" style="105"/>
    <col min="14882" max="14882" width="10.42578125" style="105" bestFit="1" customWidth="1"/>
    <col min="14883" max="15118" width="9.140625" style="105"/>
    <col min="15119" max="15119" width="31.42578125" style="105" customWidth="1"/>
    <col min="15120" max="15121" width="2.42578125" style="105" customWidth="1"/>
    <col min="15122" max="15122" width="1.140625" style="105" customWidth="1"/>
    <col min="15123" max="15123" width="11.42578125" style="105" customWidth="1"/>
    <col min="15124" max="15124" width="1.140625" style="105" customWidth="1"/>
    <col min="15125" max="15125" width="11.42578125" style="105" customWidth="1"/>
    <col min="15126" max="15126" width="1.140625" style="105" customWidth="1"/>
    <col min="15127" max="15127" width="11.42578125" style="105" customWidth="1"/>
    <col min="15128" max="15128" width="1.140625" style="105" customWidth="1"/>
    <col min="15129" max="15129" width="14.42578125" style="105" customWidth="1"/>
    <col min="15130" max="15130" width="1.140625" style="105" customWidth="1"/>
    <col min="15131" max="15131" width="11.42578125" style="105" customWidth="1"/>
    <col min="15132" max="15132" width="6.42578125" style="105" customWidth="1"/>
    <col min="15133" max="15137" width="9.140625" style="105"/>
    <col min="15138" max="15138" width="10.42578125" style="105" bestFit="1" customWidth="1"/>
    <col min="15139" max="15374" width="9.140625" style="105"/>
    <col min="15375" max="15375" width="31.42578125" style="105" customWidth="1"/>
    <col min="15376" max="15377" width="2.42578125" style="105" customWidth="1"/>
    <col min="15378" max="15378" width="1.140625" style="105" customWidth="1"/>
    <col min="15379" max="15379" width="11.42578125" style="105" customWidth="1"/>
    <col min="15380" max="15380" width="1.140625" style="105" customWidth="1"/>
    <col min="15381" max="15381" width="11.42578125" style="105" customWidth="1"/>
    <col min="15382" max="15382" width="1.140625" style="105" customWidth="1"/>
    <col min="15383" max="15383" width="11.42578125" style="105" customWidth="1"/>
    <col min="15384" max="15384" width="1.140625" style="105" customWidth="1"/>
    <col min="15385" max="15385" width="14.42578125" style="105" customWidth="1"/>
    <col min="15386" max="15386" width="1.140625" style="105" customWidth="1"/>
    <col min="15387" max="15387" width="11.42578125" style="105" customWidth="1"/>
    <col min="15388" max="15388" width="6.42578125" style="105" customWidth="1"/>
    <col min="15389" max="15393" width="9.140625" style="105"/>
    <col min="15394" max="15394" width="10.42578125" style="105" bestFit="1" customWidth="1"/>
    <col min="15395" max="15630" width="9.140625" style="105"/>
    <col min="15631" max="15631" width="31.42578125" style="105" customWidth="1"/>
    <col min="15632" max="15633" width="2.42578125" style="105" customWidth="1"/>
    <col min="15634" max="15634" width="1.140625" style="105" customWidth="1"/>
    <col min="15635" max="15635" width="11.42578125" style="105" customWidth="1"/>
    <col min="15636" max="15636" width="1.140625" style="105" customWidth="1"/>
    <col min="15637" max="15637" width="11.42578125" style="105" customWidth="1"/>
    <col min="15638" max="15638" width="1.140625" style="105" customWidth="1"/>
    <col min="15639" max="15639" width="11.42578125" style="105" customWidth="1"/>
    <col min="15640" max="15640" width="1.140625" style="105" customWidth="1"/>
    <col min="15641" max="15641" width="14.42578125" style="105" customWidth="1"/>
    <col min="15642" max="15642" width="1.140625" style="105" customWidth="1"/>
    <col min="15643" max="15643" width="11.42578125" style="105" customWidth="1"/>
    <col min="15644" max="15644" width="6.42578125" style="105" customWidth="1"/>
    <col min="15645" max="15649" width="9.140625" style="105"/>
    <col min="15650" max="15650" width="10.42578125" style="105" bestFit="1" customWidth="1"/>
    <col min="15651" max="15886" width="9.140625" style="105"/>
    <col min="15887" max="15887" width="31.42578125" style="105" customWidth="1"/>
    <col min="15888" max="15889" width="2.42578125" style="105" customWidth="1"/>
    <col min="15890" max="15890" width="1.140625" style="105" customWidth="1"/>
    <col min="15891" max="15891" width="11.42578125" style="105" customWidth="1"/>
    <col min="15892" max="15892" width="1.140625" style="105" customWidth="1"/>
    <col min="15893" max="15893" width="11.42578125" style="105" customWidth="1"/>
    <col min="15894" max="15894" width="1.140625" style="105" customWidth="1"/>
    <col min="15895" max="15895" width="11.42578125" style="105" customWidth="1"/>
    <col min="15896" max="15896" width="1.140625" style="105" customWidth="1"/>
    <col min="15897" max="15897" width="14.42578125" style="105" customWidth="1"/>
    <col min="15898" max="15898" width="1.140625" style="105" customWidth="1"/>
    <col min="15899" max="15899" width="11.42578125" style="105" customWidth="1"/>
    <col min="15900" max="15900" width="6.42578125" style="105" customWidth="1"/>
    <col min="15901" max="15905" width="9.140625" style="105"/>
    <col min="15906" max="15906" width="10.42578125" style="105" bestFit="1" customWidth="1"/>
    <col min="15907" max="16142" width="9.140625" style="105"/>
    <col min="16143" max="16143" width="31.42578125" style="105" customWidth="1"/>
    <col min="16144" max="16145" width="2.42578125" style="105" customWidth="1"/>
    <col min="16146" max="16146" width="1.140625" style="105" customWidth="1"/>
    <col min="16147" max="16147" width="11.42578125" style="105" customWidth="1"/>
    <col min="16148" max="16148" width="1.140625" style="105" customWidth="1"/>
    <col min="16149" max="16149" width="11.42578125" style="105" customWidth="1"/>
    <col min="16150" max="16150" width="1.140625" style="105" customWidth="1"/>
    <col min="16151" max="16151" width="11.42578125" style="105" customWidth="1"/>
    <col min="16152" max="16152" width="1.140625" style="105" customWidth="1"/>
    <col min="16153" max="16153" width="14.42578125" style="105" customWidth="1"/>
    <col min="16154" max="16154" width="1.140625" style="105" customWidth="1"/>
    <col min="16155" max="16155" width="11.42578125" style="105" customWidth="1"/>
    <col min="16156" max="16156" width="6.42578125" style="105" customWidth="1"/>
    <col min="16157" max="16161" width="9.140625" style="105"/>
    <col min="16162" max="16162" width="10.42578125" style="105" bestFit="1" customWidth="1"/>
    <col min="16163" max="16384" width="9.140625" style="105"/>
  </cols>
  <sheetData>
    <row r="1" spans="1:45" s="111" customFormat="1" ht="20.100000000000001" customHeight="1">
      <c r="A1" s="107" t="s">
        <v>109</v>
      </c>
      <c r="B1" s="108"/>
      <c r="C1" s="108"/>
      <c r="D1" s="109"/>
      <c r="E1" s="109"/>
      <c r="F1" s="109"/>
      <c r="G1" s="109"/>
      <c r="H1" s="109"/>
      <c r="I1" s="109"/>
      <c r="J1" s="109"/>
      <c r="K1" s="109"/>
      <c r="L1" s="110"/>
      <c r="M1" s="109"/>
      <c r="N1" s="110"/>
      <c r="O1" s="109"/>
      <c r="P1" s="110"/>
      <c r="Q1" s="109"/>
      <c r="R1" s="110"/>
      <c r="S1" s="110"/>
      <c r="T1" s="110"/>
      <c r="U1" s="110"/>
      <c r="V1" s="110"/>
      <c r="W1" s="110"/>
      <c r="X1" s="108"/>
      <c r="Y1" s="108"/>
      <c r="AD1" s="112"/>
    </row>
    <row r="2" spans="1:45" ht="20.100000000000001" customHeight="1">
      <c r="A2" s="113" t="s">
        <v>13</v>
      </c>
    </row>
    <row r="3" spans="1:45" ht="20.100000000000001" customHeight="1">
      <c r="A3" s="113" t="s">
        <v>210</v>
      </c>
    </row>
    <row r="4" spans="1:45" ht="20.100000000000001" customHeight="1">
      <c r="AA4" s="114"/>
      <c r="AC4" s="114" t="s">
        <v>208</v>
      </c>
    </row>
    <row r="5" spans="1:45" ht="20.100000000000001" customHeight="1">
      <c r="D5" s="104"/>
      <c r="E5" s="205" t="s">
        <v>33</v>
      </c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05"/>
      <c r="U5" s="205"/>
      <c r="V5" s="205"/>
      <c r="W5" s="205"/>
      <c r="X5" s="205"/>
      <c r="Y5" s="205"/>
      <c r="Z5" s="205"/>
      <c r="AA5" s="205"/>
      <c r="AB5" s="205"/>
      <c r="AC5" s="205"/>
    </row>
    <row r="6" spans="1:45" ht="20.100000000000001" customHeight="1">
      <c r="D6" s="104"/>
      <c r="E6" s="206" t="s">
        <v>95</v>
      </c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206"/>
      <c r="W6" s="206"/>
      <c r="X6" s="206"/>
      <c r="Y6" s="206"/>
      <c r="Z6" s="104"/>
      <c r="AA6" s="104"/>
      <c r="AB6" s="104"/>
      <c r="AC6" s="104"/>
    </row>
    <row r="7" spans="1:45" ht="20.100000000000001" customHeight="1"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P7" s="104"/>
      <c r="Q7" s="206" t="s">
        <v>63</v>
      </c>
      <c r="R7" s="206"/>
      <c r="S7" s="206"/>
      <c r="T7" s="206"/>
      <c r="U7" s="206"/>
      <c r="V7" s="206"/>
      <c r="W7" s="206"/>
      <c r="X7" s="106"/>
      <c r="Y7" s="106"/>
      <c r="Z7" s="106"/>
      <c r="AA7" s="104"/>
      <c r="AB7" s="104"/>
      <c r="AC7" s="104"/>
      <c r="AD7" s="104"/>
    </row>
    <row r="8" spans="1:45" ht="20.100000000000001" customHeight="1">
      <c r="C8" s="104"/>
      <c r="D8" s="104"/>
      <c r="E8" s="104"/>
      <c r="F8" s="104"/>
      <c r="G8" s="104"/>
      <c r="H8" s="104"/>
      <c r="I8" s="115"/>
      <c r="J8" s="104"/>
      <c r="K8" s="115" t="s">
        <v>125</v>
      </c>
      <c r="L8" s="104"/>
      <c r="M8" s="205" t="s">
        <v>131</v>
      </c>
      <c r="N8" s="205"/>
      <c r="O8" s="205"/>
      <c r="P8" s="104"/>
      <c r="Q8" s="205" t="s">
        <v>130</v>
      </c>
      <c r="R8" s="205"/>
      <c r="S8" s="205"/>
      <c r="T8" s="205"/>
      <c r="U8" s="205"/>
      <c r="V8" s="104"/>
      <c r="W8" s="104"/>
      <c r="X8" s="104"/>
      <c r="Y8" s="116"/>
      <c r="Z8" s="104"/>
      <c r="AA8" s="116" t="s">
        <v>92</v>
      </c>
      <c r="AB8" s="104"/>
      <c r="AC8" s="104"/>
      <c r="AD8" s="104"/>
    </row>
    <row r="9" spans="1:45" s="115" customFormat="1" ht="20.100000000000001" customHeight="1">
      <c r="E9" s="115" t="s">
        <v>22</v>
      </c>
      <c r="K9" s="115" t="s">
        <v>126</v>
      </c>
      <c r="M9" s="104" t="s">
        <v>59</v>
      </c>
      <c r="Q9" s="117" t="s">
        <v>36</v>
      </c>
      <c r="R9" s="104"/>
      <c r="S9" s="117" t="s">
        <v>200</v>
      </c>
      <c r="T9" s="117"/>
      <c r="U9" s="117"/>
      <c r="V9" s="117"/>
      <c r="W9" s="115" t="s">
        <v>75</v>
      </c>
      <c r="Y9" s="137" t="s">
        <v>52</v>
      </c>
      <c r="AA9" s="116" t="s">
        <v>184</v>
      </c>
      <c r="AD9" s="104"/>
      <c r="AG9" s="105"/>
    </row>
    <row r="10" spans="1:45" s="115" customFormat="1" ht="20.100000000000001" customHeight="1">
      <c r="E10" s="115" t="s">
        <v>79</v>
      </c>
      <c r="G10" s="115" t="s">
        <v>68</v>
      </c>
      <c r="I10" s="115" t="s">
        <v>156</v>
      </c>
      <c r="K10" s="115" t="s">
        <v>127</v>
      </c>
      <c r="M10" s="115" t="s">
        <v>60</v>
      </c>
      <c r="Q10" s="117" t="s">
        <v>37</v>
      </c>
      <c r="R10" s="104"/>
      <c r="S10" s="104" t="s">
        <v>123</v>
      </c>
      <c r="T10" s="104"/>
      <c r="U10" s="104" t="s">
        <v>125</v>
      </c>
      <c r="V10" s="117"/>
      <c r="W10" s="117" t="s">
        <v>76</v>
      </c>
      <c r="Y10" s="137" t="s">
        <v>7</v>
      </c>
      <c r="AA10" s="116" t="s">
        <v>93</v>
      </c>
      <c r="AC10" s="118"/>
      <c r="AD10" s="117"/>
      <c r="AG10" s="105"/>
    </row>
    <row r="11" spans="1:45" s="115" customFormat="1" ht="20.100000000000001" customHeight="1">
      <c r="C11" s="119"/>
      <c r="D11" s="104"/>
      <c r="E11" s="193" t="s">
        <v>78</v>
      </c>
      <c r="F11" s="104"/>
      <c r="G11" s="193" t="s">
        <v>69</v>
      </c>
      <c r="H11" s="104"/>
      <c r="I11" s="193" t="s">
        <v>101</v>
      </c>
      <c r="J11" s="104"/>
      <c r="K11" s="193" t="s">
        <v>128</v>
      </c>
      <c r="M11" s="193" t="s">
        <v>61</v>
      </c>
      <c r="O11" s="193" t="s">
        <v>12</v>
      </c>
      <c r="Q11" s="120" t="s">
        <v>38</v>
      </c>
      <c r="S11" s="193" t="s">
        <v>124</v>
      </c>
      <c r="T11" s="104"/>
      <c r="U11" s="193" t="s">
        <v>129</v>
      </c>
      <c r="V11" s="117"/>
      <c r="W11" s="120" t="s">
        <v>77</v>
      </c>
      <c r="Y11" s="138" t="s">
        <v>108</v>
      </c>
      <c r="AA11" s="121" t="s">
        <v>94</v>
      </c>
      <c r="AC11" s="120" t="s">
        <v>52</v>
      </c>
      <c r="AD11" s="117"/>
      <c r="AG11" s="105"/>
    </row>
    <row r="12" spans="1:45" ht="20.100000000000001" customHeight="1">
      <c r="A12" s="122" t="s">
        <v>82</v>
      </c>
      <c r="B12" s="123"/>
      <c r="D12" s="124"/>
      <c r="E12" s="139">
        <v>455807823</v>
      </c>
      <c r="F12" s="140"/>
      <c r="G12" s="139">
        <v>337773202</v>
      </c>
      <c r="H12" s="140"/>
      <c r="I12" s="139">
        <v>37006907</v>
      </c>
      <c r="J12" s="140"/>
      <c r="K12" s="139">
        <v>690258290</v>
      </c>
      <c r="L12" s="140"/>
      <c r="M12" s="139">
        <v>46876429</v>
      </c>
      <c r="N12" s="140"/>
      <c r="O12" s="139">
        <v>531517850</v>
      </c>
      <c r="P12" s="140"/>
      <c r="Q12" s="139">
        <v>1617010</v>
      </c>
      <c r="R12" s="140"/>
      <c r="S12" s="140">
        <v>-13310098</v>
      </c>
      <c r="T12" s="139"/>
      <c r="U12" s="140">
        <v>206560795</v>
      </c>
      <c r="V12" s="139"/>
      <c r="W12" s="125">
        <f>SUM(Q12:U12)</f>
        <v>194867707</v>
      </c>
      <c r="X12" s="126"/>
      <c r="Y12" s="125">
        <f>SUM(E12:O12)+W12</f>
        <v>2294108208</v>
      </c>
      <c r="Z12" s="126"/>
      <c r="AA12" s="125">
        <v>996300600</v>
      </c>
      <c r="AB12" s="126"/>
      <c r="AC12" s="125">
        <f>SUM(Y12:AA12)</f>
        <v>3290408808</v>
      </c>
      <c r="AD12" s="112"/>
      <c r="AE12" s="111"/>
      <c r="AF12" s="111"/>
      <c r="AG12" s="111"/>
      <c r="AH12" s="111"/>
      <c r="AI12" s="111"/>
      <c r="AJ12" s="111"/>
      <c r="AK12" s="111"/>
      <c r="AL12" s="111"/>
      <c r="AM12" s="111"/>
      <c r="AN12" s="111"/>
      <c r="AO12" s="111"/>
      <c r="AP12" s="111"/>
      <c r="AQ12" s="111"/>
      <c r="AR12" s="111"/>
      <c r="AS12" s="111"/>
    </row>
    <row r="13" spans="1:45" ht="20.100000000000001" customHeight="1">
      <c r="A13" s="127" t="s">
        <v>213</v>
      </c>
      <c r="B13" s="123"/>
      <c r="D13" s="124"/>
      <c r="E13" s="124">
        <v>0</v>
      </c>
      <c r="F13" s="124"/>
      <c r="G13" s="124">
        <v>0</v>
      </c>
      <c r="H13" s="124"/>
      <c r="I13" s="124">
        <v>0</v>
      </c>
      <c r="J13" s="124"/>
      <c r="K13" s="124">
        <v>0</v>
      </c>
      <c r="L13" s="124"/>
      <c r="M13" s="124">
        <v>0</v>
      </c>
      <c r="N13" s="124"/>
      <c r="O13" s="124">
        <f>PL!H59</f>
        <v>5929621</v>
      </c>
      <c r="P13" s="124"/>
      <c r="Q13" s="126">
        <v>0</v>
      </c>
      <c r="R13" s="124"/>
      <c r="S13" s="126">
        <v>0</v>
      </c>
      <c r="U13" s="126">
        <v>0</v>
      </c>
      <c r="V13" s="126"/>
      <c r="W13" s="125">
        <f>SUM(Q13:U13)</f>
        <v>0</v>
      </c>
      <c r="X13" s="124"/>
      <c r="Y13" s="125">
        <f>SUM(E13:O13)+W13</f>
        <v>5929621</v>
      </c>
      <c r="Z13" s="124"/>
      <c r="AA13" s="124">
        <f>PL!H60</f>
        <v>-13340327</v>
      </c>
      <c r="AB13" s="124"/>
      <c r="AC13" s="125">
        <f>SUM(Y13:AA13)</f>
        <v>-7410706</v>
      </c>
      <c r="AD13" s="112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111"/>
    </row>
    <row r="14" spans="1:45" ht="20.100000000000001" customHeight="1">
      <c r="A14" s="128" t="s">
        <v>214</v>
      </c>
      <c r="B14" s="123"/>
      <c r="D14" s="124"/>
      <c r="E14" s="129">
        <v>0</v>
      </c>
      <c r="F14" s="125"/>
      <c r="G14" s="129">
        <v>0</v>
      </c>
      <c r="H14" s="125"/>
      <c r="I14" s="129">
        <v>0</v>
      </c>
      <c r="J14" s="125"/>
      <c r="K14" s="129">
        <v>0</v>
      </c>
      <c r="L14" s="125"/>
      <c r="M14" s="129">
        <v>0</v>
      </c>
      <c r="N14" s="125"/>
      <c r="O14" s="129">
        <v>11245622</v>
      </c>
      <c r="P14" s="125"/>
      <c r="Q14" s="130">
        <v>-2533752</v>
      </c>
      <c r="R14" s="125"/>
      <c r="S14" s="130">
        <v>-1248182</v>
      </c>
      <c r="U14" s="130">
        <v>0</v>
      </c>
      <c r="V14" s="125"/>
      <c r="W14" s="130">
        <f>SUM(Q14:U14)</f>
        <v>-3781934</v>
      </c>
      <c r="X14" s="126"/>
      <c r="Y14" s="129">
        <f>SUM(E14:O14)+W14</f>
        <v>7463688</v>
      </c>
      <c r="Z14" s="126"/>
      <c r="AA14" s="130">
        <v>-3115347</v>
      </c>
      <c r="AB14" s="126"/>
      <c r="AC14" s="129">
        <f>SUM(Y14:AA14)</f>
        <v>4348341</v>
      </c>
      <c r="AD14" s="112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</row>
    <row r="15" spans="1:45" ht="20.100000000000001" customHeight="1">
      <c r="A15" s="128" t="s">
        <v>215</v>
      </c>
      <c r="B15" s="123"/>
      <c r="D15" s="124"/>
      <c r="E15" s="124">
        <f>SUM(E13:E14)</f>
        <v>0</v>
      </c>
      <c r="F15" s="124"/>
      <c r="G15" s="124">
        <f>SUM(G13:G14)</f>
        <v>0</v>
      </c>
      <c r="H15" s="124"/>
      <c r="I15" s="124">
        <f>SUM(I13:I14)</f>
        <v>0</v>
      </c>
      <c r="J15" s="124"/>
      <c r="K15" s="124">
        <f>SUM(K13:K14)</f>
        <v>0</v>
      </c>
      <c r="L15" s="124"/>
      <c r="M15" s="124">
        <f>SUM(M13:M14)</f>
        <v>0</v>
      </c>
      <c r="N15" s="124"/>
      <c r="O15" s="124">
        <f>SUM(O13:O14)</f>
        <v>17175243</v>
      </c>
      <c r="P15" s="124"/>
      <c r="Q15" s="124">
        <f>SUM(Q13:Q14)</f>
        <v>-2533752</v>
      </c>
      <c r="R15" s="124"/>
      <c r="S15" s="124">
        <f>SUM(S13:S14)</f>
        <v>-1248182</v>
      </c>
      <c r="U15" s="124">
        <f>SUM(U13:U14)</f>
        <v>0</v>
      </c>
      <c r="V15" s="126"/>
      <c r="W15" s="124">
        <f>SUM(W13:W14)</f>
        <v>-3781934</v>
      </c>
      <c r="X15" s="124"/>
      <c r="Y15" s="124">
        <f>SUM(Y13:Y14)</f>
        <v>13393309</v>
      </c>
      <c r="Z15" s="124"/>
      <c r="AA15" s="124">
        <f>SUM(AA13:AA14)</f>
        <v>-16455674</v>
      </c>
      <c r="AB15" s="124"/>
      <c r="AC15" s="124">
        <f>SUM(AC13:AC14)</f>
        <v>-3062365</v>
      </c>
      <c r="AD15" s="112"/>
      <c r="AE15" s="111"/>
      <c r="AF15" s="111"/>
      <c r="AG15" s="111"/>
      <c r="AH15" s="111"/>
      <c r="AI15" s="111"/>
      <c r="AJ15" s="111"/>
      <c r="AK15" s="111"/>
      <c r="AL15" s="111"/>
      <c r="AM15" s="111"/>
      <c r="AN15" s="111"/>
      <c r="AO15" s="111"/>
      <c r="AP15" s="111"/>
      <c r="AQ15" s="111"/>
      <c r="AR15" s="111"/>
      <c r="AS15" s="111"/>
    </row>
    <row r="16" spans="1:45" ht="20.100000000000001" customHeight="1">
      <c r="A16" s="194" t="s">
        <v>235</v>
      </c>
      <c r="B16" s="123"/>
      <c r="D16" s="124"/>
      <c r="E16" s="195">
        <v>0</v>
      </c>
      <c r="F16" s="196"/>
      <c r="G16" s="195">
        <v>0</v>
      </c>
      <c r="H16" s="197"/>
      <c r="I16" s="195">
        <v>0</v>
      </c>
      <c r="J16" s="197"/>
      <c r="K16" s="195">
        <v>0</v>
      </c>
      <c r="L16" s="197"/>
      <c r="M16" s="195">
        <v>0</v>
      </c>
      <c r="N16" s="197"/>
      <c r="O16" s="196">
        <f>-S16</f>
        <v>-14558280</v>
      </c>
      <c r="P16" s="197"/>
      <c r="Q16" s="195">
        <v>0</v>
      </c>
      <c r="R16" s="197"/>
      <c r="S16" s="196">
        <v>14558280</v>
      </c>
      <c r="T16" s="197"/>
      <c r="U16" s="195">
        <v>0</v>
      </c>
      <c r="V16" s="197"/>
      <c r="W16" s="198">
        <f>SUM(Q16:U16)</f>
        <v>14558280</v>
      </c>
      <c r="X16" s="197"/>
      <c r="Y16" s="195">
        <f>SUM(E16:O16,W16)</f>
        <v>0</v>
      </c>
      <c r="Z16" s="197"/>
      <c r="AA16" s="195">
        <v>0</v>
      </c>
      <c r="AB16" s="197"/>
      <c r="AC16" s="195">
        <v>0</v>
      </c>
      <c r="AD16" s="112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</row>
    <row r="17" spans="1:45" ht="20.100000000000001" customHeight="1">
      <c r="A17" s="194" t="s">
        <v>236</v>
      </c>
      <c r="B17" s="123"/>
      <c r="D17" s="124"/>
      <c r="E17" s="195">
        <v>0</v>
      </c>
      <c r="F17" s="196"/>
      <c r="G17" s="195">
        <v>0</v>
      </c>
      <c r="H17" s="197"/>
      <c r="I17" s="195">
        <v>0</v>
      </c>
      <c r="J17" s="197"/>
      <c r="K17" s="195">
        <v>0</v>
      </c>
      <c r="L17" s="197"/>
      <c r="M17" s="195">
        <v>0</v>
      </c>
      <c r="N17" s="197"/>
      <c r="O17" s="195">
        <v>0</v>
      </c>
      <c r="P17" s="197"/>
      <c r="Q17" s="195">
        <v>0</v>
      </c>
      <c r="R17" s="197"/>
      <c r="S17" s="195">
        <v>0</v>
      </c>
      <c r="T17" s="197"/>
      <c r="U17" s="195">
        <v>0</v>
      </c>
      <c r="V17" s="197"/>
      <c r="W17" s="195">
        <f>SUM(Q17:U17)</f>
        <v>0</v>
      </c>
      <c r="X17" s="197"/>
      <c r="Y17" s="195">
        <f>SUM(E17:O17,W17)</f>
        <v>0</v>
      </c>
      <c r="Z17" s="197"/>
      <c r="AA17" s="196">
        <f>1426000+643</f>
        <v>1426643</v>
      </c>
      <c r="AB17" s="197"/>
      <c r="AC17" s="196">
        <f>SUM(Y17:AB17)</f>
        <v>1426643</v>
      </c>
      <c r="AD17" s="112"/>
      <c r="AE17" s="111"/>
      <c r="AF17" s="111"/>
      <c r="AG17" s="111"/>
      <c r="AH17" s="111"/>
      <c r="AI17" s="111"/>
      <c r="AJ17" s="111"/>
      <c r="AK17" s="111"/>
      <c r="AL17" s="111"/>
      <c r="AM17" s="111"/>
      <c r="AN17" s="111"/>
      <c r="AO17" s="111"/>
      <c r="AP17" s="111"/>
      <c r="AQ17" s="111"/>
      <c r="AR17" s="111"/>
      <c r="AS17" s="111"/>
    </row>
    <row r="18" spans="1:45" ht="20.100000000000001" customHeight="1">
      <c r="A18" s="194" t="s">
        <v>237</v>
      </c>
      <c r="B18" s="123"/>
      <c r="D18" s="124"/>
      <c r="E18" s="195">
        <v>0</v>
      </c>
      <c r="F18" s="196"/>
      <c r="G18" s="195">
        <v>0</v>
      </c>
      <c r="H18" s="197"/>
      <c r="I18" s="195">
        <v>0</v>
      </c>
      <c r="J18" s="197"/>
      <c r="K18" s="195">
        <v>0</v>
      </c>
      <c r="L18" s="197"/>
      <c r="M18" s="195">
        <v>0</v>
      </c>
      <c r="N18" s="197"/>
      <c r="O18" s="195">
        <v>0</v>
      </c>
      <c r="P18" s="197"/>
      <c r="Q18" s="195">
        <v>0</v>
      </c>
      <c r="R18" s="197"/>
      <c r="S18" s="195">
        <v>0</v>
      </c>
      <c r="T18" s="197"/>
      <c r="U18" s="195">
        <v>0</v>
      </c>
      <c r="V18" s="197"/>
      <c r="W18" s="195">
        <f>SUM(Q18:U18)</f>
        <v>0</v>
      </c>
      <c r="X18" s="197"/>
      <c r="Y18" s="195">
        <f>SUM(E18:O18,W18)</f>
        <v>0</v>
      </c>
      <c r="Z18" s="197"/>
      <c r="AA18" s="196">
        <v>283658</v>
      </c>
      <c r="AB18" s="197"/>
      <c r="AC18" s="196">
        <f>SUM(Y18:AB18)</f>
        <v>283658</v>
      </c>
      <c r="AD18" s="112"/>
      <c r="AE18" s="111"/>
      <c r="AF18" s="111"/>
      <c r="AG18" s="111"/>
      <c r="AH18" s="111"/>
      <c r="AI18" s="111"/>
      <c r="AJ18" s="111"/>
      <c r="AK18" s="111"/>
      <c r="AL18" s="111"/>
      <c r="AM18" s="111"/>
      <c r="AN18" s="111"/>
      <c r="AO18" s="111"/>
      <c r="AP18" s="111"/>
      <c r="AQ18" s="111"/>
      <c r="AR18" s="111"/>
      <c r="AS18" s="111"/>
    </row>
    <row r="19" spans="1:45" ht="20.100000000000001" customHeight="1">
      <c r="A19" s="194" t="s">
        <v>238</v>
      </c>
      <c r="B19" s="123"/>
      <c r="D19" s="124"/>
      <c r="E19" s="195">
        <v>0</v>
      </c>
      <c r="F19" s="196"/>
      <c r="G19" s="195">
        <v>0</v>
      </c>
      <c r="H19" s="197"/>
      <c r="I19" s="195">
        <v>0</v>
      </c>
      <c r="J19" s="197"/>
      <c r="K19" s="196">
        <v>-898106</v>
      </c>
      <c r="L19" s="197"/>
      <c r="M19" s="195">
        <v>0</v>
      </c>
      <c r="N19" s="197"/>
      <c r="O19" s="195">
        <v>0</v>
      </c>
      <c r="P19" s="197"/>
      <c r="Q19" s="195">
        <v>0</v>
      </c>
      <c r="R19" s="197"/>
      <c r="S19" s="195">
        <v>0</v>
      </c>
      <c r="T19" s="197"/>
      <c r="U19" s="195">
        <v>0</v>
      </c>
      <c r="V19" s="197"/>
      <c r="W19" s="195">
        <f>SUM(Q19:U19)</f>
        <v>0</v>
      </c>
      <c r="X19" s="197"/>
      <c r="Y19" s="196">
        <f>SUM(E19:O19,W19)</f>
        <v>-898106</v>
      </c>
      <c r="Z19" s="197"/>
      <c r="AA19" s="196">
        <v>-499388</v>
      </c>
      <c r="AB19" s="197"/>
      <c r="AC19" s="196">
        <f>SUM(Y19:AB19)</f>
        <v>-1397494</v>
      </c>
      <c r="AD19" s="112"/>
      <c r="AE19" s="111"/>
      <c r="AF19" s="111"/>
      <c r="AG19" s="111"/>
      <c r="AH19" s="111"/>
      <c r="AI19" s="111"/>
      <c r="AJ19" s="111"/>
      <c r="AK19" s="111"/>
      <c r="AL19" s="111"/>
      <c r="AM19" s="111"/>
      <c r="AN19" s="111"/>
      <c r="AO19" s="111"/>
      <c r="AP19" s="111"/>
      <c r="AQ19" s="111"/>
      <c r="AR19" s="111"/>
      <c r="AS19" s="111"/>
    </row>
    <row r="20" spans="1:45" ht="20.100000000000001" customHeight="1">
      <c r="A20" s="105" t="s">
        <v>254</v>
      </c>
      <c r="B20" s="123"/>
      <c r="D20" s="124"/>
      <c r="E20" s="124">
        <v>0</v>
      </c>
      <c r="F20" s="124"/>
      <c r="G20" s="124">
        <v>0</v>
      </c>
      <c r="H20" s="124"/>
      <c r="I20" s="124">
        <v>0</v>
      </c>
      <c r="J20" s="124"/>
      <c r="K20" s="124">
        <v>0</v>
      </c>
      <c r="L20" s="124"/>
      <c r="M20" s="124">
        <v>0</v>
      </c>
      <c r="N20" s="124"/>
      <c r="O20" s="124">
        <v>-22790373</v>
      </c>
      <c r="P20" s="124"/>
      <c r="Q20" s="124">
        <v>0</v>
      </c>
      <c r="R20" s="124"/>
      <c r="S20" s="124">
        <v>0</v>
      </c>
      <c r="T20" s="133"/>
      <c r="U20" s="124">
        <v>0</v>
      </c>
      <c r="V20" s="126"/>
      <c r="W20" s="125">
        <f>SUM(Q20:U20)</f>
        <v>0</v>
      </c>
      <c r="X20" s="124"/>
      <c r="Y20" s="125">
        <f>SUM(E20:O20)+W20</f>
        <v>-22790373</v>
      </c>
      <c r="Z20" s="126"/>
      <c r="AA20" s="125">
        <v>0</v>
      </c>
      <c r="AB20" s="126"/>
      <c r="AC20" s="125">
        <f>SUM(Y20:AA20)</f>
        <v>-22790373</v>
      </c>
      <c r="AD20" s="112"/>
      <c r="AE20" s="111"/>
      <c r="AF20" s="111"/>
      <c r="AG20" s="111"/>
      <c r="AH20" s="111"/>
      <c r="AI20" s="111"/>
      <c r="AJ20" s="111"/>
      <c r="AK20" s="111"/>
      <c r="AL20" s="111"/>
      <c r="AM20" s="111"/>
      <c r="AN20" s="111"/>
      <c r="AO20" s="111"/>
      <c r="AP20" s="111"/>
      <c r="AQ20" s="111"/>
      <c r="AR20" s="111"/>
      <c r="AS20" s="111"/>
    </row>
    <row r="21" spans="1:45" ht="20.100000000000001" customHeight="1">
      <c r="A21" s="199" t="s">
        <v>239</v>
      </c>
      <c r="B21" s="123"/>
      <c r="C21" s="155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33"/>
      <c r="U21" s="124"/>
      <c r="V21" s="126"/>
      <c r="W21" s="124"/>
      <c r="X21" s="124"/>
      <c r="Y21" s="124"/>
      <c r="Z21" s="124"/>
      <c r="AA21" s="124"/>
      <c r="AB21" s="124"/>
      <c r="AC21" s="124"/>
      <c r="AD21" s="112"/>
      <c r="AE21" s="111"/>
      <c r="AF21" s="111"/>
      <c r="AG21" s="111"/>
      <c r="AH21" s="111"/>
      <c r="AI21" s="111"/>
      <c r="AJ21" s="111"/>
      <c r="AK21" s="111"/>
      <c r="AL21" s="111"/>
      <c r="AM21" s="111"/>
      <c r="AN21" s="111"/>
      <c r="AO21" s="111"/>
      <c r="AP21" s="111"/>
      <c r="AQ21" s="111"/>
      <c r="AR21" s="111"/>
      <c r="AS21" s="111"/>
    </row>
    <row r="22" spans="1:45" ht="20.100000000000001" customHeight="1">
      <c r="A22" s="200" t="s">
        <v>240</v>
      </c>
      <c r="B22" s="123"/>
      <c r="C22" s="155"/>
      <c r="D22" s="124"/>
      <c r="E22" s="195">
        <v>0</v>
      </c>
      <c r="F22" s="196"/>
      <c r="G22" s="195">
        <v>0</v>
      </c>
      <c r="H22" s="196"/>
      <c r="I22" s="195">
        <v>0</v>
      </c>
      <c r="J22" s="196"/>
      <c r="K22" s="195">
        <v>0</v>
      </c>
      <c r="L22" s="196"/>
      <c r="M22" s="195">
        <v>0</v>
      </c>
      <c r="N22" s="196"/>
      <c r="O22" s="195">
        <v>0</v>
      </c>
      <c r="P22" s="196"/>
      <c r="Q22" s="195">
        <v>0</v>
      </c>
      <c r="R22" s="201"/>
      <c r="S22" s="195">
        <v>0</v>
      </c>
      <c r="T22" s="201"/>
      <c r="U22" s="195">
        <v>0</v>
      </c>
      <c r="V22" s="201"/>
      <c r="W22" s="195">
        <f>SUM(Q22:U22)</f>
        <v>0</v>
      </c>
      <c r="X22" s="201"/>
      <c r="Y22" s="195">
        <f>SUM(E22:O22,W22)</f>
        <v>0</v>
      </c>
      <c r="Z22" s="202"/>
      <c r="AA22" s="196">
        <v>-20733062</v>
      </c>
      <c r="AB22" s="195"/>
      <c r="AC22" s="196">
        <f>SUM(Y22:AB22)</f>
        <v>-20733062</v>
      </c>
      <c r="AD22" s="112"/>
      <c r="AE22" s="111"/>
      <c r="AF22" s="111"/>
      <c r="AG22" s="111"/>
      <c r="AH22" s="111"/>
      <c r="AI22" s="111"/>
      <c r="AJ22" s="111"/>
      <c r="AK22" s="111"/>
      <c r="AL22" s="111"/>
      <c r="AM22" s="111"/>
      <c r="AN22" s="111"/>
      <c r="AO22" s="111"/>
      <c r="AP22" s="111"/>
      <c r="AQ22" s="111"/>
      <c r="AR22" s="111"/>
      <c r="AS22" s="111"/>
    </row>
    <row r="23" spans="1:45" ht="20.100000000000001" customHeight="1">
      <c r="A23" s="105" t="s">
        <v>255</v>
      </c>
      <c r="B23" s="123"/>
      <c r="D23" s="124"/>
      <c r="E23" s="129">
        <v>0</v>
      </c>
      <c r="F23" s="125"/>
      <c r="G23" s="129">
        <v>0</v>
      </c>
      <c r="H23" s="125"/>
      <c r="I23" s="129">
        <v>0</v>
      </c>
      <c r="J23" s="124"/>
      <c r="K23" s="124">
        <v>0</v>
      </c>
      <c r="L23" s="124"/>
      <c r="M23" s="129">
        <v>2940670</v>
      </c>
      <c r="N23" s="125"/>
      <c r="O23" s="129">
        <v>-2940670</v>
      </c>
      <c r="P23" s="125"/>
      <c r="Q23" s="129">
        <v>0</v>
      </c>
      <c r="R23" s="125"/>
      <c r="S23" s="129">
        <v>0</v>
      </c>
      <c r="T23" s="132"/>
      <c r="U23" s="129">
        <v>0</v>
      </c>
      <c r="V23" s="125"/>
      <c r="W23" s="129">
        <f>SUM(Q23:U23)</f>
        <v>0</v>
      </c>
      <c r="X23" s="126"/>
      <c r="Y23" s="129">
        <f>SUM(E23:U23)</f>
        <v>0</v>
      </c>
      <c r="Z23" s="126"/>
      <c r="AA23" s="130">
        <v>0</v>
      </c>
      <c r="AB23" s="126"/>
      <c r="AC23" s="129">
        <f>SUM(Y23:AA23)</f>
        <v>0</v>
      </c>
      <c r="AD23" s="112"/>
      <c r="AE23" s="111"/>
      <c r="AF23" s="111"/>
      <c r="AG23" s="111"/>
      <c r="AH23" s="111"/>
      <c r="AI23" s="111"/>
      <c r="AJ23" s="111"/>
      <c r="AK23" s="111"/>
      <c r="AL23" s="111"/>
      <c r="AM23" s="111"/>
      <c r="AN23" s="111"/>
      <c r="AO23" s="111"/>
      <c r="AP23" s="111"/>
      <c r="AQ23" s="111"/>
      <c r="AR23" s="111"/>
      <c r="AS23" s="111"/>
    </row>
    <row r="24" spans="1:45" ht="20.100000000000001" customHeight="1" thickBot="1">
      <c r="A24" s="113" t="s">
        <v>211</v>
      </c>
      <c r="B24" s="123"/>
      <c r="D24" s="124"/>
      <c r="E24" s="131">
        <f>SUM(E12:E23)-E15</f>
        <v>455807823</v>
      </c>
      <c r="F24" s="124"/>
      <c r="G24" s="131">
        <f>SUM(G12:G23)-G15</f>
        <v>337773202</v>
      </c>
      <c r="H24" s="124"/>
      <c r="I24" s="131">
        <f>SUM(I12:I23)-I15</f>
        <v>37006907</v>
      </c>
      <c r="J24" s="124"/>
      <c r="K24" s="131">
        <f>SUM(K12:K23)-K15</f>
        <v>689360184</v>
      </c>
      <c r="L24" s="126"/>
      <c r="M24" s="131">
        <f>SUM(M12:M23)-M15</f>
        <v>49817099</v>
      </c>
      <c r="N24" s="126"/>
      <c r="O24" s="131">
        <f>SUM(O12:O23)-O15</f>
        <v>508403770</v>
      </c>
      <c r="P24" s="126"/>
      <c r="Q24" s="131">
        <f>SUM(Q12:Q23)-Q15</f>
        <v>-916742</v>
      </c>
      <c r="R24" s="126"/>
      <c r="S24" s="131">
        <f>SUM(S12:S23)-S15</f>
        <v>0</v>
      </c>
      <c r="U24" s="131">
        <f>SUM(U12:U23)-U15</f>
        <v>206560795</v>
      </c>
      <c r="V24" s="124"/>
      <c r="W24" s="131">
        <f>SUM(W12:W23)-W15</f>
        <v>205644053</v>
      </c>
      <c r="X24" s="126"/>
      <c r="Y24" s="131">
        <f>SUM(Y12:Y23)-Y15</f>
        <v>2283813038</v>
      </c>
      <c r="Z24" s="126"/>
      <c r="AA24" s="131">
        <f>SUM(AA12:AA23)-AA15</f>
        <v>960322777</v>
      </c>
      <c r="AB24" s="126"/>
      <c r="AC24" s="131">
        <f>SUM(AC12:AC23)-AC15</f>
        <v>3244135815</v>
      </c>
      <c r="AD24" s="112"/>
      <c r="AE24" s="111"/>
      <c r="AF24" s="111"/>
      <c r="AG24" s="111"/>
      <c r="AH24" s="111"/>
      <c r="AI24" s="111"/>
      <c r="AJ24" s="111"/>
      <c r="AK24" s="111"/>
      <c r="AL24" s="111"/>
      <c r="AM24" s="111"/>
      <c r="AN24" s="111"/>
      <c r="AO24" s="111"/>
      <c r="AP24" s="111"/>
      <c r="AQ24" s="111"/>
      <c r="AR24" s="111"/>
      <c r="AS24" s="111"/>
    </row>
    <row r="25" spans="1:45" ht="20.100000000000001" customHeight="1" thickTop="1"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U25" s="123"/>
      <c r="V25" s="123"/>
      <c r="W25" s="123"/>
      <c r="X25" s="123"/>
      <c r="Y25" s="123"/>
      <c r="Z25" s="123"/>
      <c r="AA25" s="123"/>
      <c r="AB25" s="123"/>
      <c r="AC25" s="123"/>
    </row>
    <row r="26" spans="1:45" ht="20.100000000000001" customHeight="1">
      <c r="A26" s="122" t="s">
        <v>89</v>
      </c>
      <c r="B26" s="123"/>
      <c r="D26" s="124"/>
      <c r="E26" s="125">
        <f>E24</f>
        <v>455807823</v>
      </c>
      <c r="F26" s="125"/>
      <c r="G26" s="125">
        <f>G24</f>
        <v>337773202</v>
      </c>
      <c r="H26" s="125"/>
      <c r="I26" s="125">
        <f>I24</f>
        <v>37006907</v>
      </c>
      <c r="J26" s="125"/>
      <c r="K26" s="125">
        <f>K24</f>
        <v>689360184</v>
      </c>
      <c r="L26" s="125"/>
      <c r="M26" s="125">
        <f>M24</f>
        <v>49817099</v>
      </c>
      <c r="N26" s="125"/>
      <c r="O26" s="125">
        <f>O24</f>
        <v>508403770</v>
      </c>
      <c r="P26" s="125"/>
      <c r="Q26" s="125">
        <f>Q24</f>
        <v>-916742</v>
      </c>
      <c r="R26" s="125"/>
      <c r="S26" s="125">
        <f>S24</f>
        <v>0</v>
      </c>
      <c r="T26" s="125"/>
      <c r="U26" s="125">
        <f>U24</f>
        <v>206560795</v>
      </c>
      <c r="V26" s="125"/>
      <c r="W26" s="125">
        <f>W24</f>
        <v>205644053</v>
      </c>
      <c r="X26" s="126"/>
      <c r="Y26" s="125">
        <f>Y24</f>
        <v>2283813038</v>
      </c>
      <c r="Z26" s="126"/>
      <c r="AA26" s="125">
        <f>AA24</f>
        <v>960322777</v>
      </c>
      <c r="AB26" s="126"/>
      <c r="AC26" s="125">
        <f>SUM(Y26:AA26)</f>
        <v>3244135815</v>
      </c>
      <c r="AD26" s="112"/>
      <c r="AE26" s="111"/>
      <c r="AF26" s="111"/>
      <c r="AG26" s="111"/>
      <c r="AH26" s="111"/>
      <c r="AI26" s="111"/>
      <c r="AJ26" s="111"/>
      <c r="AK26" s="111"/>
      <c r="AL26" s="111"/>
      <c r="AM26" s="111"/>
      <c r="AN26" s="111"/>
      <c r="AO26" s="111"/>
      <c r="AP26" s="111"/>
      <c r="AQ26" s="111"/>
      <c r="AR26" s="111"/>
      <c r="AS26" s="111"/>
    </row>
    <row r="27" spans="1:45" ht="20.100000000000001" customHeight="1">
      <c r="A27" s="127" t="s">
        <v>164</v>
      </c>
      <c r="B27" s="123"/>
      <c r="D27" s="124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125"/>
      <c r="W27" s="125"/>
      <c r="X27" s="126"/>
      <c r="Y27" s="125"/>
      <c r="Z27" s="126"/>
      <c r="AA27" s="125"/>
      <c r="AB27" s="126"/>
      <c r="AC27" s="125"/>
      <c r="AD27" s="112"/>
      <c r="AE27" s="111"/>
      <c r="AF27" s="111"/>
      <c r="AG27" s="111"/>
      <c r="AH27" s="111"/>
      <c r="AI27" s="111"/>
      <c r="AJ27" s="111"/>
      <c r="AK27" s="111"/>
      <c r="AL27" s="111"/>
      <c r="AM27" s="111"/>
      <c r="AN27" s="111"/>
      <c r="AO27" s="111"/>
      <c r="AP27" s="111"/>
      <c r="AQ27" s="111"/>
      <c r="AR27" s="111"/>
      <c r="AS27" s="111"/>
    </row>
    <row r="28" spans="1:45" ht="20.100000000000001" customHeight="1">
      <c r="A28" s="127" t="s">
        <v>245</v>
      </c>
      <c r="B28" s="123"/>
      <c r="D28" s="124"/>
      <c r="E28" s="129">
        <v>0</v>
      </c>
      <c r="F28" s="125"/>
      <c r="G28" s="129">
        <v>0</v>
      </c>
      <c r="H28" s="125"/>
      <c r="I28" s="129">
        <v>0</v>
      </c>
      <c r="J28" s="125"/>
      <c r="K28" s="129">
        <v>0</v>
      </c>
      <c r="L28" s="125"/>
      <c r="M28" s="129">
        <v>0</v>
      </c>
      <c r="N28" s="125"/>
      <c r="O28" s="129">
        <v>-4174086</v>
      </c>
      <c r="P28" s="125"/>
      <c r="Q28" s="129">
        <v>0</v>
      </c>
      <c r="R28" s="125"/>
      <c r="S28" s="129">
        <v>0</v>
      </c>
      <c r="T28" s="125"/>
      <c r="U28" s="129">
        <v>0</v>
      </c>
      <c r="V28" s="125"/>
      <c r="W28" s="129">
        <v>0</v>
      </c>
      <c r="X28" s="126"/>
      <c r="Y28" s="129">
        <f>SUM(E28:O28,W28)</f>
        <v>-4174086</v>
      </c>
      <c r="Z28" s="126"/>
      <c r="AA28" s="129">
        <v>0</v>
      </c>
      <c r="AB28" s="126"/>
      <c r="AC28" s="129">
        <f>SUM(Y28:AA28)</f>
        <v>-4174086</v>
      </c>
      <c r="AD28" s="112"/>
      <c r="AE28" s="111"/>
      <c r="AF28" s="111"/>
      <c r="AG28" s="111"/>
      <c r="AH28" s="111"/>
      <c r="AI28" s="111"/>
      <c r="AJ28" s="111"/>
      <c r="AK28" s="111"/>
      <c r="AL28" s="111"/>
      <c r="AM28" s="111"/>
      <c r="AN28" s="111"/>
      <c r="AO28" s="111"/>
      <c r="AP28" s="111"/>
      <c r="AQ28" s="111"/>
      <c r="AR28" s="111"/>
      <c r="AS28" s="111"/>
    </row>
    <row r="29" spans="1:45" ht="20.100000000000001" customHeight="1">
      <c r="A29" s="122" t="s">
        <v>165</v>
      </c>
      <c r="B29" s="123"/>
      <c r="D29" s="124"/>
      <c r="E29" s="132"/>
      <c r="F29" s="125"/>
      <c r="G29" s="132"/>
      <c r="H29" s="125"/>
      <c r="I29" s="132"/>
      <c r="J29" s="125"/>
      <c r="K29" s="132"/>
      <c r="L29" s="125"/>
      <c r="M29" s="132"/>
      <c r="N29" s="125"/>
      <c r="O29" s="132"/>
      <c r="P29" s="125"/>
      <c r="Q29" s="132"/>
      <c r="R29" s="125"/>
      <c r="S29" s="132"/>
      <c r="T29" s="125"/>
      <c r="U29" s="132"/>
      <c r="V29" s="125"/>
      <c r="W29" s="132"/>
      <c r="X29" s="126"/>
      <c r="Y29" s="132"/>
      <c r="Z29" s="126"/>
      <c r="AA29" s="132"/>
      <c r="AB29" s="126"/>
      <c r="AC29" s="132"/>
      <c r="AD29" s="112"/>
      <c r="AE29" s="111"/>
      <c r="AF29" s="111"/>
      <c r="AG29" s="111"/>
      <c r="AH29" s="111"/>
      <c r="AI29" s="111"/>
      <c r="AJ29" s="111"/>
      <c r="AK29" s="111"/>
      <c r="AL29" s="111"/>
      <c r="AM29" s="111"/>
      <c r="AN29" s="111"/>
      <c r="AO29" s="111"/>
      <c r="AP29" s="111"/>
      <c r="AQ29" s="111"/>
      <c r="AR29" s="111"/>
      <c r="AS29" s="111"/>
    </row>
    <row r="30" spans="1:45" ht="20.100000000000001" customHeight="1">
      <c r="A30" s="122" t="s">
        <v>166</v>
      </c>
      <c r="B30" s="123"/>
      <c r="D30" s="124"/>
      <c r="E30" s="125">
        <f>E26+E28</f>
        <v>455807823</v>
      </c>
      <c r="F30" s="125"/>
      <c r="G30" s="125">
        <f>G26+G28</f>
        <v>337773202</v>
      </c>
      <c r="H30" s="125"/>
      <c r="I30" s="125">
        <f>I26+I28</f>
        <v>37006907</v>
      </c>
      <c r="J30" s="125"/>
      <c r="K30" s="125">
        <f>K26+K28</f>
        <v>689360184</v>
      </c>
      <c r="L30" s="125"/>
      <c r="M30" s="125">
        <f>M26+M28</f>
        <v>49817099</v>
      </c>
      <c r="N30" s="125"/>
      <c r="O30" s="125">
        <f>O26+O28</f>
        <v>504229684</v>
      </c>
      <c r="P30" s="125"/>
      <c r="Q30" s="125">
        <f>Q26+Q28</f>
        <v>-916742</v>
      </c>
      <c r="R30" s="125"/>
      <c r="S30" s="125">
        <f>S26+S28</f>
        <v>0</v>
      </c>
      <c r="T30" s="125"/>
      <c r="U30" s="125">
        <f>U26+U28</f>
        <v>206560795</v>
      </c>
      <c r="V30" s="125"/>
      <c r="W30" s="125">
        <f>W26+W28</f>
        <v>205644053</v>
      </c>
      <c r="X30" s="126"/>
      <c r="Y30" s="125">
        <f>Y26+Y28</f>
        <v>2279638952</v>
      </c>
      <c r="Z30" s="126"/>
      <c r="AA30" s="125">
        <f>AA26+AA28</f>
        <v>960322777</v>
      </c>
      <c r="AB30" s="126"/>
      <c r="AC30" s="125">
        <f>AC26+AC28</f>
        <v>3239961729</v>
      </c>
      <c r="AD30" s="112"/>
      <c r="AE30" s="111"/>
      <c r="AF30" s="111"/>
      <c r="AG30" s="111"/>
      <c r="AH30" s="111"/>
      <c r="AI30" s="111"/>
      <c r="AJ30" s="111"/>
      <c r="AK30" s="111"/>
      <c r="AL30" s="111"/>
      <c r="AM30" s="111"/>
      <c r="AN30" s="111"/>
      <c r="AO30" s="111"/>
      <c r="AP30" s="111"/>
      <c r="AQ30" s="111"/>
      <c r="AR30" s="111"/>
      <c r="AS30" s="111"/>
    </row>
    <row r="31" spans="1:45" ht="20.100000000000001" customHeight="1">
      <c r="A31" s="127" t="s">
        <v>263</v>
      </c>
      <c r="B31" s="123"/>
      <c r="D31" s="124"/>
      <c r="E31" s="124">
        <v>0</v>
      </c>
      <c r="F31" s="124"/>
      <c r="G31" s="124">
        <v>0</v>
      </c>
      <c r="H31" s="124"/>
      <c r="I31" s="124">
        <v>0</v>
      </c>
      <c r="J31" s="124"/>
      <c r="K31" s="124">
        <v>0</v>
      </c>
      <c r="L31" s="124"/>
      <c r="M31" s="124">
        <v>0</v>
      </c>
      <c r="N31" s="124"/>
      <c r="O31" s="125">
        <f>PL!F59</f>
        <v>-280008241</v>
      </c>
      <c r="P31" s="124"/>
      <c r="Q31" s="124">
        <v>0</v>
      </c>
      <c r="R31" s="124"/>
      <c r="S31" s="126">
        <v>0</v>
      </c>
      <c r="T31" s="126"/>
      <c r="U31" s="126">
        <v>0</v>
      </c>
      <c r="V31" s="126"/>
      <c r="W31" s="125">
        <f>SUM(Q31:U31)</f>
        <v>0</v>
      </c>
      <c r="X31" s="126"/>
      <c r="Y31" s="132">
        <f>SUM(E31:U31)</f>
        <v>-280008241</v>
      </c>
      <c r="Z31" s="124"/>
      <c r="AA31" s="125">
        <f>PL!F60</f>
        <v>-165867360</v>
      </c>
      <c r="AB31" s="124"/>
      <c r="AC31" s="125">
        <f>SUM(Y31:AA31)</f>
        <v>-445875601</v>
      </c>
      <c r="AD31" s="112"/>
      <c r="AE31" s="111"/>
      <c r="AF31" s="111"/>
      <c r="AG31" s="111"/>
      <c r="AH31" s="111"/>
      <c r="AI31" s="111"/>
      <c r="AJ31" s="111"/>
      <c r="AK31" s="111"/>
      <c r="AL31" s="111"/>
      <c r="AM31" s="111"/>
      <c r="AN31" s="111"/>
      <c r="AO31" s="111"/>
      <c r="AP31" s="111"/>
      <c r="AQ31" s="111"/>
      <c r="AR31" s="111"/>
      <c r="AS31" s="111"/>
    </row>
    <row r="32" spans="1:45" ht="20.100000000000001" customHeight="1">
      <c r="A32" s="128" t="s">
        <v>214</v>
      </c>
      <c r="B32" s="123"/>
      <c r="D32" s="124"/>
      <c r="E32" s="129">
        <v>0</v>
      </c>
      <c r="F32" s="125"/>
      <c r="G32" s="129">
        <v>0</v>
      </c>
      <c r="H32" s="125"/>
      <c r="I32" s="129">
        <v>0</v>
      </c>
      <c r="J32" s="125"/>
      <c r="K32" s="129">
        <v>0</v>
      </c>
      <c r="L32" s="125"/>
      <c r="M32" s="129">
        <v>0</v>
      </c>
      <c r="N32" s="125"/>
      <c r="O32" s="129">
        <v>14069292</v>
      </c>
      <c r="P32" s="125"/>
      <c r="Q32" s="129">
        <v>888182</v>
      </c>
      <c r="R32" s="125"/>
      <c r="S32" s="129">
        <v>0</v>
      </c>
      <c r="T32" s="132"/>
      <c r="U32" s="129">
        <v>27570036</v>
      </c>
      <c r="V32" s="125"/>
      <c r="W32" s="129">
        <f>SUM(Q32:U32)</f>
        <v>28458218</v>
      </c>
      <c r="X32" s="126"/>
      <c r="Y32" s="129">
        <f>SUM(E32:U32)</f>
        <v>42527510</v>
      </c>
      <c r="Z32" s="126"/>
      <c r="AA32" s="130">
        <v>8431837</v>
      </c>
      <c r="AB32" s="126"/>
      <c r="AC32" s="129">
        <f>SUM(Y32:AA32)</f>
        <v>50959347</v>
      </c>
      <c r="AD32" s="112"/>
      <c r="AE32" s="111"/>
      <c r="AF32" s="111"/>
      <c r="AG32" s="111"/>
      <c r="AH32" s="111"/>
      <c r="AI32" s="111"/>
      <c r="AJ32" s="111"/>
      <c r="AK32" s="111"/>
      <c r="AL32" s="111"/>
      <c r="AM32" s="111"/>
      <c r="AN32" s="111"/>
      <c r="AO32" s="111"/>
      <c r="AP32" s="111"/>
      <c r="AQ32" s="111"/>
      <c r="AR32" s="111"/>
      <c r="AS32" s="111"/>
    </row>
    <row r="33" spans="1:45" ht="20.100000000000001" customHeight="1">
      <c r="A33" s="128" t="s">
        <v>215</v>
      </c>
      <c r="B33" s="123"/>
      <c r="D33" s="124"/>
      <c r="E33" s="124">
        <f>SUM(E31:E32)</f>
        <v>0</v>
      </c>
      <c r="F33" s="124"/>
      <c r="G33" s="124">
        <f>SUM(G31:G32)</f>
        <v>0</v>
      </c>
      <c r="H33" s="124"/>
      <c r="I33" s="124">
        <f>SUM(I31:I32)</f>
        <v>0</v>
      </c>
      <c r="J33" s="124"/>
      <c r="K33" s="124">
        <f>SUM(K31:K32)</f>
        <v>0</v>
      </c>
      <c r="L33" s="124"/>
      <c r="M33" s="124">
        <f>SUM(M31:M32)</f>
        <v>0</v>
      </c>
      <c r="N33" s="124"/>
      <c r="O33" s="124">
        <f>SUM(O31:O32)</f>
        <v>-265938949</v>
      </c>
      <c r="P33" s="124"/>
      <c r="Q33" s="124">
        <f>SUM(Q31:Q32)</f>
        <v>888182</v>
      </c>
      <c r="R33" s="124"/>
      <c r="S33" s="124">
        <f>SUM(S31:S32)</f>
        <v>0</v>
      </c>
      <c r="T33" s="124"/>
      <c r="U33" s="124">
        <f>SUM(U31:U32)</f>
        <v>27570036</v>
      </c>
      <c r="V33" s="126"/>
      <c r="W33" s="124">
        <f>SUM(W31:W32)</f>
        <v>28458218</v>
      </c>
      <c r="X33" s="124"/>
      <c r="Y33" s="124">
        <f>SUM(Y31:Y32)</f>
        <v>-237480731</v>
      </c>
      <c r="Z33" s="124"/>
      <c r="AA33" s="124">
        <f>SUM(AA31:AA32)</f>
        <v>-157435523</v>
      </c>
      <c r="AB33" s="124"/>
      <c r="AC33" s="124">
        <f>SUM(AC31:AC32)</f>
        <v>-394916254</v>
      </c>
      <c r="AD33" s="112"/>
      <c r="AE33" s="111"/>
      <c r="AF33" s="111"/>
      <c r="AG33" s="111"/>
      <c r="AH33" s="111"/>
      <c r="AI33" s="111"/>
      <c r="AJ33" s="111"/>
      <c r="AK33" s="111"/>
      <c r="AL33" s="111"/>
      <c r="AM33" s="111"/>
      <c r="AN33" s="111"/>
      <c r="AO33" s="111"/>
      <c r="AP33" s="111"/>
      <c r="AQ33" s="111"/>
      <c r="AR33" s="111"/>
      <c r="AS33" s="111"/>
    </row>
    <row r="34" spans="1:45" s="106" customFormat="1" ht="20.100000000000001" customHeight="1">
      <c r="A34" s="105" t="s">
        <v>254</v>
      </c>
      <c r="B34" s="170"/>
      <c r="D34" s="124"/>
      <c r="E34" s="132">
        <v>0</v>
      </c>
      <c r="F34" s="132"/>
      <c r="G34" s="132">
        <v>0</v>
      </c>
      <c r="H34" s="132"/>
      <c r="I34" s="132">
        <v>0</v>
      </c>
      <c r="J34" s="124"/>
      <c r="K34" s="124">
        <v>0</v>
      </c>
      <c r="L34" s="124"/>
      <c r="M34" s="132">
        <v>0</v>
      </c>
      <c r="N34" s="132"/>
      <c r="O34" s="132">
        <v>-5065231</v>
      </c>
      <c r="P34" s="132"/>
      <c r="Q34" s="132">
        <v>0</v>
      </c>
      <c r="R34" s="132"/>
      <c r="S34" s="132">
        <v>0</v>
      </c>
      <c r="T34" s="132"/>
      <c r="U34" s="132">
        <v>0</v>
      </c>
      <c r="V34" s="132"/>
      <c r="W34" s="132">
        <f>SUM(Q34:U34)</f>
        <v>0</v>
      </c>
      <c r="X34" s="124"/>
      <c r="Y34" s="132">
        <f>SUM(E34:U34)</f>
        <v>-5065231</v>
      </c>
      <c r="Z34" s="124"/>
      <c r="AA34" s="124">
        <v>-21770142</v>
      </c>
      <c r="AB34" s="124"/>
      <c r="AC34" s="132">
        <f>SUM(Y34:AA34)</f>
        <v>-26835373</v>
      </c>
      <c r="AD34" s="112"/>
      <c r="AE34" s="112"/>
      <c r="AF34" s="112"/>
      <c r="AG34" s="112"/>
      <c r="AH34" s="112"/>
      <c r="AI34" s="112"/>
      <c r="AJ34" s="112"/>
      <c r="AK34" s="112"/>
      <c r="AL34" s="112"/>
      <c r="AM34" s="112"/>
      <c r="AN34" s="112"/>
      <c r="AO34" s="112"/>
      <c r="AP34" s="112"/>
      <c r="AQ34" s="112"/>
      <c r="AR34" s="112"/>
      <c r="AS34" s="112"/>
    </row>
    <row r="35" spans="1:45" s="106" customFormat="1" ht="20.100000000000001" customHeight="1">
      <c r="A35" s="105" t="s">
        <v>256</v>
      </c>
      <c r="B35" s="170"/>
      <c r="D35" s="124"/>
      <c r="E35" s="132">
        <v>45580041</v>
      </c>
      <c r="F35" s="132"/>
      <c r="G35" s="132">
        <v>0</v>
      </c>
      <c r="H35" s="132"/>
      <c r="I35" s="132">
        <v>0</v>
      </c>
      <c r="J35" s="124"/>
      <c r="K35" s="124">
        <v>0</v>
      </c>
      <c r="L35" s="124"/>
      <c r="M35" s="132">
        <v>0</v>
      </c>
      <c r="N35" s="132"/>
      <c r="O35" s="132">
        <v>-45580041</v>
      </c>
      <c r="P35" s="132"/>
      <c r="Q35" s="132">
        <v>0</v>
      </c>
      <c r="R35" s="132"/>
      <c r="S35" s="132">
        <v>0</v>
      </c>
      <c r="T35" s="132"/>
      <c r="U35" s="132">
        <v>0</v>
      </c>
      <c r="V35" s="132"/>
      <c r="W35" s="132">
        <f>SUM(Q35:U35)</f>
        <v>0</v>
      </c>
      <c r="X35" s="124"/>
      <c r="Y35" s="132">
        <f>SUM(E35:U35)</f>
        <v>0</v>
      </c>
      <c r="Z35" s="124"/>
      <c r="AA35" s="124">
        <v>0</v>
      </c>
      <c r="AB35" s="124"/>
      <c r="AC35" s="132">
        <f>SUM(Y35:AA35)</f>
        <v>0</v>
      </c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</row>
    <row r="36" spans="1:45" s="106" customFormat="1" ht="20.100000000000001" customHeight="1">
      <c r="A36" s="169" t="s">
        <v>257</v>
      </c>
      <c r="B36" s="170"/>
      <c r="D36" s="124"/>
      <c r="E36" s="132">
        <v>0</v>
      </c>
      <c r="F36" s="132"/>
      <c r="G36" s="132">
        <v>0</v>
      </c>
      <c r="H36" s="132"/>
      <c r="I36" s="132">
        <v>0</v>
      </c>
      <c r="J36" s="124"/>
      <c r="K36" s="124">
        <v>-1634684</v>
      </c>
      <c r="L36" s="124"/>
      <c r="M36" s="132">
        <v>0</v>
      </c>
      <c r="N36" s="132"/>
      <c r="O36" s="132">
        <v>0</v>
      </c>
      <c r="P36" s="132"/>
      <c r="Q36" s="132">
        <v>0</v>
      </c>
      <c r="R36" s="132"/>
      <c r="S36" s="132">
        <v>0</v>
      </c>
      <c r="T36" s="132"/>
      <c r="U36" s="132">
        <v>0</v>
      </c>
      <c r="V36" s="132"/>
      <c r="W36" s="132">
        <v>0</v>
      </c>
      <c r="X36" s="124"/>
      <c r="Y36" s="132">
        <f>SUM(E36:U36)</f>
        <v>-1634684</v>
      </c>
      <c r="Z36" s="124"/>
      <c r="AA36" s="124">
        <v>-908957</v>
      </c>
      <c r="AB36" s="124"/>
      <c r="AC36" s="132">
        <f>SUM(Y36:AA36)</f>
        <v>-2543641</v>
      </c>
      <c r="AD36" s="112"/>
      <c r="AE36" s="112"/>
      <c r="AF36" s="112"/>
      <c r="AG36" s="112"/>
      <c r="AH36" s="112"/>
      <c r="AI36" s="112"/>
      <c r="AJ36" s="112"/>
      <c r="AK36" s="112"/>
      <c r="AL36" s="112"/>
      <c r="AM36" s="112"/>
      <c r="AN36" s="112"/>
      <c r="AO36" s="112"/>
      <c r="AP36" s="112"/>
      <c r="AQ36" s="112"/>
      <c r="AR36" s="112"/>
      <c r="AS36" s="112"/>
    </row>
    <row r="37" spans="1:45" s="106" customFormat="1" ht="20.100000000000001" customHeight="1">
      <c r="A37" s="106" t="s">
        <v>255</v>
      </c>
      <c r="B37" s="170"/>
      <c r="D37" s="124"/>
      <c r="E37" s="132">
        <v>0</v>
      </c>
      <c r="F37" s="132"/>
      <c r="G37" s="132">
        <v>0</v>
      </c>
      <c r="H37" s="132"/>
      <c r="I37" s="132">
        <v>0</v>
      </c>
      <c r="J37" s="124"/>
      <c r="K37" s="124">
        <v>0</v>
      </c>
      <c r="L37" s="124"/>
      <c r="M37" s="132">
        <v>2940671</v>
      </c>
      <c r="N37" s="132"/>
      <c r="O37" s="132">
        <v>-2940671</v>
      </c>
      <c r="P37" s="132"/>
      <c r="Q37" s="132">
        <v>0</v>
      </c>
      <c r="R37" s="132"/>
      <c r="S37" s="132">
        <v>0</v>
      </c>
      <c r="T37" s="132"/>
      <c r="U37" s="132">
        <v>0</v>
      </c>
      <c r="V37" s="132"/>
      <c r="W37" s="132">
        <f>SUM(Q37:U37)</f>
        <v>0</v>
      </c>
      <c r="X37" s="124"/>
      <c r="Y37" s="132">
        <f>SUM(E37:U37)</f>
        <v>0</v>
      </c>
      <c r="Z37" s="124"/>
      <c r="AA37" s="124">
        <v>0</v>
      </c>
      <c r="AB37" s="124"/>
      <c r="AC37" s="132">
        <f>SUM(Y37:AA37)</f>
        <v>0</v>
      </c>
      <c r="AD37" s="112"/>
      <c r="AE37" s="112"/>
      <c r="AF37" s="112"/>
      <c r="AG37" s="112"/>
      <c r="AH37" s="112"/>
      <c r="AI37" s="112"/>
      <c r="AJ37" s="112"/>
      <c r="AK37" s="112"/>
      <c r="AL37" s="112"/>
      <c r="AM37" s="112"/>
      <c r="AN37" s="112"/>
      <c r="AO37" s="112"/>
      <c r="AP37" s="112"/>
      <c r="AQ37" s="112"/>
      <c r="AR37" s="112"/>
      <c r="AS37" s="112"/>
    </row>
    <row r="38" spans="1:45" ht="20.100000000000001" customHeight="1">
      <c r="A38" s="105" t="s">
        <v>265</v>
      </c>
      <c r="B38" s="123"/>
      <c r="D38" s="124"/>
      <c r="E38" s="129">
        <v>0</v>
      </c>
      <c r="F38" s="125"/>
      <c r="G38" s="129">
        <v>0</v>
      </c>
      <c r="H38" s="125"/>
      <c r="I38" s="129">
        <v>0</v>
      </c>
      <c r="J38" s="124"/>
      <c r="K38" s="124">
        <v>0</v>
      </c>
      <c r="L38" s="124"/>
      <c r="M38" s="129">
        <v>0</v>
      </c>
      <c r="N38" s="125"/>
      <c r="O38" s="129">
        <v>0</v>
      </c>
      <c r="P38" s="125"/>
      <c r="Q38" s="129">
        <v>0</v>
      </c>
      <c r="R38" s="125"/>
      <c r="S38" s="129">
        <v>0</v>
      </c>
      <c r="T38" s="132"/>
      <c r="U38" s="129">
        <v>0</v>
      </c>
      <c r="V38" s="125"/>
      <c r="W38" s="129">
        <f>SUM(Q38:U38)</f>
        <v>0</v>
      </c>
      <c r="X38" s="126"/>
      <c r="Y38" s="129">
        <f>SUM(E38:U38)</f>
        <v>0</v>
      </c>
      <c r="Z38" s="126"/>
      <c r="AA38" s="130">
        <v>-3348474</v>
      </c>
      <c r="AB38" s="126"/>
      <c r="AC38" s="129">
        <f>SUM(Y38:AA38)</f>
        <v>-3348474</v>
      </c>
      <c r="AD38" s="112"/>
      <c r="AE38" s="111"/>
      <c r="AF38" s="111"/>
      <c r="AG38" s="111"/>
      <c r="AH38" s="111"/>
      <c r="AI38" s="111"/>
      <c r="AJ38" s="111"/>
      <c r="AK38" s="111"/>
      <c r="AL38" s="111"/>
      <c r="AM38" s="111"/>
      <c r="AN38" s="111"/>
      <c r="AO38" s="111"/>
      <c r="AP38" s="111"/>
      <c r="AQ38" s="111"/>
      <c r="AR38" s="111"/>
      <c r="AS38" s="111"/>
    </row>
    <row r="39" spans="1:45" ht="20.100000000000001" customHeight="1" thickBot="1">
      <c r="A39" s="113" t="s">
        <v>212</v>
      </c>
      <c r="B39" s="123"/>
      <c r="D39" s="124"/>
      <c r="E39" s="131">
        <f>SUM(E30:E38)-E33</f>
        <v>501387864</v>
      </c>
      <c r="F39" s="124"/>
      <c r="G39" s="131">
        <f>SUM(G30:G38)-G33</f>
        <v>337773202</v>
      </c>
      <c r="H39" s="124"/>
      <c r="I39" s="131">
        <f>SUM(I30:I38)-I33</f>
        <v>37006907</v>
      </c>
      <c r="J39" s="124"/>
      <c r="K39" s="131">
        <f>SUM(K30:K38)-K33</f>
        <v>687725500</v>
      </c>
      <c r="L39" s="126"/>
      <c r="M39" s="131">
        <f>SUM(M30:M38)-M33</f>
        <v>52757770</v>
      </c>
      <c r="N39" s="126"/>
      <c r="O39" s="131">
        <f>SUM(O30:O38)-O33</f>
        <v>184704792</v>
      </c>
      <c r="P39" s="126"/>
      <c r="Q39" s="131">
        <f>SUM(Q30:Q38)-Q33</f>
        <v>-28560</v>
      </c>
      <c r="R39" s="126"/>
      <c r="S39" s="131">
        <f>SUM(S30:S38)-S33</f>
        <v>0</v>
      </c>
      <c r="T39" s="124"/>
      <c r="U39" s="131">
        <f>SUM(U30:U38)-U33</f>
        <v>234130831</v>
      </c>
      <c r="V39" s="124"/>
      <c r="W39" s="131">
        <f>SUM(W30:W38)-W33</f>
        <v>234102271</v>
      </c>
      <c r="X39" s="126"/>
      <c r="Y39" s="131">
        <f>SUM(Y30:Y38)-Y33</f>
        <v>2035458306</v>
      </c>
      <c r="Z39" s="126"/>
      <c r="AA39" s="131">
        <f>SUM(AA30:AA38)-AA33</f>
        <v>776859681</v>
      </c>
      <c r="AB39" s="126"/>
      <c r="AC39" s="131">
        <f>SUM(AC30:AC38)-AC33</f>
        <v>2812317987</v>
      </c>
      <c r="AD39" s="112"/>
      <c r="AE39" s="111"/>
      <c r="AF39" s="111"/>
      <c r="AG39" s="111"/>
      <c r="AH39" s="111"/>
      <c r="AI39" s="111"/>
      <c r="AJ39" s="111"/>
      <c r="AK39" s="111"/>
      <c r="AL39" s="111"/>
      <c r="AM39" s="111"/>
      <c r="AN39" s="111"/>
      <c r="AO39" s="111"/>
      <c r="AP39" s="111"/>
      <c r="AQ39" s="111"/>
      <c r="AR39" s="111"/>
      <c r="AS39" s="111"/>
    </row>
    <row r="40" spans="1:45" ht="20.100000000000001" customHeight="1" thickTop="1">
      <c r="B40" s="123"/>
      <c r="C40" s="123"/>
      <c r="D40" s="123"/>
      <c r="E40" s="123"/>
      <c r="F40" s="123"/>
      <c r="G40" s="123"/>
      <c r="H40" s="123"/>
      <c r="I40" s="123"/>
      <c r="J40" s="123"/>
      <c r="K40" s="123"/>
      <c r="L40" s="123"/>
      <c r="M40" s="123"/>
      <c r="N40" s="123"/>
      <c r="O40" s="123"/>
      <c r="P40" s="123"/>
      <c r="Q40" s="123"/>
      <c r="R40" s="123"/>
      <c r="S40" s="123"/>
      <c r="T40" s="123"/>
      <c r="U40" s="123"/>
      <c r="V40" s="123"/>
      <c r="W40" s="123"/>
      <c r="X40" s="123"/>
      <c r="Y40" s="123"/>
      <c r="Z40" s="123"/>
      <c r="AA40" s="123"/>
      <c r="AB40" s="123"/>
      <c r="AC40" s="123"/>
    </row>
    <row r="41" spans="1:45" ht="20.100000000000001" customHeight="1">
      <c r="A41" s="105" t="s">
        <v>4</v>
      </c>
      <c r="G41" s="123"/>
    </row>
    <row r="122" spans="8:10" ht="20.100000000000001" customHeight="1">
      <c r="H122" s="105" t="s">
        <v>100</v>
      </c>
      <c r="J122" s="105" t="s">
        <v>100</v>
      </c>
    </row>
  </sheetData>
  <mergeCells count="5">
    <mergeCell ref="E5:AC5"/>
    <mergeCell ref="E6:Y6"/>
    <mergeCell ref="M8:O8"/>
    <mergeCell ref="Q8:U8"/>
    <mergeCell ref="Q7:W7"/>
  </mergeCells>
  <phoneticPr fontId="0" type="noConversion"/>
  <printOptions horizontalCentered="1"/>
  <pageMargins left="0.98425196850393704" right="0.39370078740157483" top="0.6692913385826772" bottom="0.19685039370078741" header="0.19685039370078741" footer="0.19685039370078741"/>
  <pageSetup paperSize="9" scale="63" fitToHeight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F6C29-0470-446C-83D2-DED47A53EE73}">
  <sheetPr>
    <pageSetUpPr fitToPage="1"/>
  </sheetPr>
  <dimension ref="A1:AI31"/>
  <sheetViews>
    <sheetView showGridLines="0" view="pageBreakPreview" zoomScale="90" zoomScaleNormal="70" zoomScaleSheetLayoutView="90" workbookViewId="0"/>
  </sheetViews>
  <sheetFormatPr defaultRowHeight="18.75"/>
  <cols>
    <col min="1" max="1" width="23.5703125" style="105" customWidth="1"/>
    <col min="2" max="2" width="2.42578125" style="105" customWidth="1"/>
    <col min="3" max="3" width="22.5703125" style="105" customWidth="1"/>
    <col min="4" max="4" width="0.5703125" style="105" customWidth="1"/>
    <col min="5" max="5" width="13.5703125" style="105" customWidth="1"/>
    <col min="6" max="6" width="1" style="105" customWidth="1"/>
    <col min="7" max="7" width="13.5703125" style="105" customWidth="1"/>
    <col min="8" max="8" width="1" style="105" customWidth="1"/>
    <col min="9" max="9" width="13.5703125" style="105" customWidth="1"/>
    <col min="10" max="10" width="0.5703125" style="105" customWidth="1"/>
    <col min="11" max="11" width="13.5703125" style="105" customWidth="1"/>
    <col min="12" max="12" width="0.85546875" style="105" customWidth="1"/>
    <col min="13" max="13" width="13.5703125" style="105" customWidth="1"/>
    <col min="14" max="14" width="1.140625" style="105" customWidth="1"/>
    <col min="15" max="15" width="14.42578125" style="105" customWidth="1"/>
    <col min="16" max="16" width="0.5703125" style="105" customWidth="1"/>
    <col min="17" max="17" width="13.5703125" style="105" customWidth="1"/>
    <col min="18" max="18" width="1.140625" style="105" customWidth="1"/>
    <col min="19" max="19" width="13.5703125" style="105" customWidth="1"/>
    <col min="20" max="20" width="1.140625" style="105" customWidth="1"/>
    <col min="21" max="21" width="13.5703125" style="105" customWidth="1"/>
    <col min="22" max="22" width="0.42578125" style="106" customWidth="1"/>
    <col min="23" max="25" width="8.5703125" style="105"/>
    <col min="26" max="26" width="10.42578125" style="105" bestFit="1" customWidth="1"/>
    <col min="27" max="262" width="8.5703125" style="105"/>
    <col min="263" max="263" width="31.42578125" style="105" customWidth="1"/>
    <col min="264" max="265" width="2.42578125" style="105" customWidth="1"/>
    <col min="266" max="266" width="1.140625" style="105" customWidth="1"/>
    <col min="267" max="267" width="11.42578125" style="105" customWidth="1"/>
    <col min="268" max="268" width="1.140625" style="105" customWidth="1"/>
    <col min="269" max="269" width="11.42578125" style="105" customWidth="1"/>
    <col min="270" max="270" width="1.140625" style="105" customWidth="1"/>
    <col min="271" max="271" width="11.42578125" style="105" customWidth="1"/>
    <col min="272" max="272" width="1.140625" style="105" customWidth="1"/>
    <col min="273" max="273" width="14.42578125" style="105" customWidth="1"/>
    <col min="274" max="274" width="1.140625" style="105" customWidth="1"/>
    <col min="275" max="275" width="11.42578125" style="105" customWidth="1"/>
    <col min="276" max="276" width="6.42578125" style="105" customWidth="1"/>
    <col min="277" max="281" width="8.5703125" style="105"/>
    <col min="282" max="282" width="10.42578125" style="105" bestFit="1" customWidth="1"/>
    <col min="283" max="518" width="8.5703125" style="105"/>
    <col min="519" max="519" width="31.42578125" style="105" customWidth="1"/>
    <col min="520" max="521" width="2.42578125" style="105" customWidth="1"/>
    <col min="522" max="522" width="1.140625" style="105" customWidth="1"/>
    <col min="523" max="523" width="11.42578125" style="105" customWidth="1"/>
    <col min="524" max="524" width="1.140625" style="105" customWidth="1"/>
    <col min="525" max="525" width="11.42578125" style="105" customWidth="1"/>
    <col min="526" max="526" width="1.140625" style="105" customWidth="1"/>
    <col min="527" max="527" width="11.42578125" style="105" customWidth="1"/>
    <col min="528" max="528" width="1.140625" style="105" customWidth="1"/>
    <col min="529" max="529" width="14.42578125" style="105" customWidth="1"/>
    <col min="530" max="530" width="1.140625" style="105" customWidth="1"/>
    <col min="531" max="531" width="11.42578125" style="105" customWidth="1"/>
    <col min="532" max="532" width="6.42578125" style="105" customWidth="1"/>
    <col min="533" max="537" width="8.5703125" style="105"/>
    <col min="538" max="538" width="10.42578125" style="105" bestFit="1" customWidth="1"/>
    <col min="539" max="774" width="8.5703125" style="105"/>
    <col min="775" max="775" width="31.42578125" style="105" customWidth="1"/>
    <col min="776" max="777" width="2.42578125" style="105" customWidth="1"/>
    <col min="778" max="778" width="1.140625" style="105" customWidth="1"/>
    <col min="779" max="779" width="11.42578125" style="105" customWidth="1"/>
    <col min="780" max="780" width="1.140625" style="105" customWidth="1"/>
    <col min="781" max="781" width="11.42578125" style="105" customWidth="1"/>
    <col min="782" max="782" width="1.140625" style="105" customWidth="1"/>
    <col min="783" max="783" width="11.42578125" style="105" customWidth="1"/>
    <col min="784" max="784" width="1.140625" style="105" customWidth="1"/>
    <col min="785" max="785" width="14.42578125" style="105" customWidth="1"/>
    <col min="786" max="786" width="1.140625" style="105" customWidth="1"/>
    <col min="787" max="787" width="11.42578125" style="105" customWidth="1"/>
    <col min="788" max="788" width="6.42578125" style="105" customWidth="1"/>
    <col min="789" max="793" width="8.5703125" style="105"/>
    <col min="794" max="794" width="10.42578125" style="105" bestFit="1" customWidth="1"/>
    <col min="795" max="1030" width="8.5703125" style="105"/>
    <col min="1031" max="1031" width="31.42578125" style="105" customWidth="1"/>
    <col min="1032" max="1033" width="2.42578125" style="105" customWidth="1"/>
    <col min="1034" max="1034" width="1.140625" style="105" customWidth="1"/>
    <col min="1035" max="1035" width="11.42578125" style="105" customWidth="1"/>
    <col min="1036" max="1036" width="1.140625" style="105" customWidth="1"/>
    <col min="1037" max="1037" width="11.42578125" style="105" customWidth="1"/>
    <col min="1038" max="1038" width="1.140625" style="105" customWidth="1"/>
    <col min="1039" max="1039" width="11.42578125" style="105" customWidth="1"/>
    <col min="1040" max="1040" width="1.140625" style="105" customWidth="1"/>
    <col min="1041" max="1041" width="14.42578125" style="105" customWidth="1"/>
    <col min="1042" max="1042" width="1.140625" style="105" customWidth="1"/>
    <col min="1043" max="1043" width="11.42578125" style="105" customWidth="1"/>
    <col min="1044" max="1044" width="6.42578125" style="105" customWidth="1"/>
    <col min="1045" max="1049" width="8.5703125" style="105"/>
    <col min="1050" max="1050" width="10.42578125" style="105" bestFit="1" customWidth="1"/>
    <col min="1051" max="1286" width="8.5703125" style="105"/>
    <col min="1287" max="1287" width="31.42578125" style="105" customWidth="1"/>
    <col min="1288" max="1289" width="2.42578125" style="105" customWidth="1"/>
    <col min="1290" max="1290" width="1.140625" style="105" customWidth="1"/>
    <col min="1291" max="1291" width="11.42578125" style="105" customWidth="1"/>
    <col min="1292" max="1292" width="1.140625" style="105" customWidth="1"/>
    <col min="1293" max="1293" width="11.42578125" style="105" customWidth="1"/>
    <col min="1294" max="1294" width="1.140625" style="105" customWidth="1"/>
    <col min="1295" max="1295" width="11.42578125" style="105" customWidth="1"/>
    <col min="1296" max="1296" width="1.140625" style="105" customWidth="1"/>
    <col min="1297" max="1297" width="14.42578125" style="105" customWidth="1"/>
    <col min="1298" max="1298" width="1.140625" style="105" customWidth="1"/>
    <col min="1299" max="1299" width="11.42578125" style="105" customWidth="1"/>
    <col min="1300" max="1300" width="6.42578125" style="105" customWidth="1"/>
    <col min="1301" max="1305" width="8.5703125" style="105"/>
    <col min="1306" max="1306" width="10.42578125" style="105" bestFit="1" customWidth="1"/>
    <col min="1307" max="1542" width="8.5703125" style="105"/>
    <col min="1543" max="1543" width="31.42578125" style="105" customWidth="1"/>
    <col min="1544" max="1545" width="2.42578125" style="105" customWidth="1"/>
    <col min="1546" max="1546" width="1.140625" style="105" customWidth="1"/>
    <col min="1547" max="1547" width="11.42578125" style="105" customWidth="1"/>
    <col min="1548" max="1548" width="1.140625" style="105" customWidth="1"/>
    <col min="1549" max="1549" width="11.42578125" style="105" customWidth="1"/>
    <col min="1550" max="1550" width="1.140625" style="105" customWidth="1"/>
    <col min="1551" max="1551" width="11.42578125" style="105" customWidth="1"/>
    <col min="1552" max="1552" width="1.140625" style="105" customWidth="1"/>
    <col min="1553" max="1553" width="14.42578125" style="105" customWidth="1"/>
    <col min="1554" max="1554" width="1.140625" style="105" customWidth="1"/>
    <col min="1555" max="1555" width="11.42578125" style="105" customWidth="1"/>
    <col min="1556" max="1556" width="6.42578125" style="105" customWidth="1"/>
    <col min="1557" max="1561" width="8.5703125" style="105"/>
    <col min="1562" max="1562" width="10.42578125" style="105" bestFit="1" customWidth="1"/>
    <col min="1563" max="1798" width="8.5703125" style="105"/>
    <col min="1799" max="1799" width="31.42578125" style="105" customWidth="1"/>
    <col min="1800" max="1801" width="2.42578125" style="105" customWidth="1"/>
    <col min="1802" max="1802" width="1.140625" style="105" customWidth="1"/>
    <col min="1803" max="1803" width="11.42578125" style="105" customWidth="1"/>
    <col min="1804" max="1804" width="1.140625" style="105" customWidth="1"/>
    <col min="1805" max="1805" width="11.42578125" style="105" customWidth="1"/>
    <col min="1806" max="1806" width="1.140625" style="105" customWidth="1"/>
    <col min="1807" max="1807" width="11.42578125" style="105" customWidth="1"/>
    <col min="1808" max="1808" width="1.140625" style="105" customWidth="1"/>
    <col min="1809" max="1809" width="14.42578125" style="105" customWidth="1"/>
    <col min="1810" max="1810" width="1.140625" style="105" customWidth="1"/>
    <col min="1811" max="1811" width="11.42578125" style="105" customWidth="1"/>
    <col min="1812" max="1812" width="6.42578125" style="105" customWidth="1"/>
    <col min="1813" max="1817" width="8.5703125" style="105"/>
    <col min="1818" max="1818" width="10.42578125" style="105" bestFit="1" customWidth="1"/>
    <col min="1819" max="2054" width="8.5703125" style="105"/>
    <col min="2055" max="2055" width="31.42578125" style="105" customWidth="1"/>
    <col min="2056" max="2057" width="2.42578125" style="105" customWidth="1"/>
    <col min="2058" max="2058" width="1.140625" style="105" customWidth="1"/>
    <col min="2059" max="2059" width="11.42578125" style="105" customWidth="1"/>
    <col min="2060" max="2060" width="1.140625" style="105" customWidth="1"/>
    <col min="2061" max="2061" width="11.42578125" style="105" customWidth="1"/>
    <col min="2062" max="2062" width="1.140625" style="105" customWidth="1"/>
    <col min="2063" max="2063" width="11.42578125" style="105" customWidth="1"/>
    <col min="2064" max="2064" width="1.140625" style="105" customWidth="1"/>
    <col min="2065" max="2065" width="14.42578125" style="105" customWidth="1"/>
    <col min="2066" max="2066" width="1.140625" style="105" customWidth="1"/>
    <col min="2067" max="2067" width="11.42578125" style="105" customWidth="1"/>
    <col min="2068" max="2068" width="6.42578125" style="105" customWidth="1"/>
    <col min="2069" max="2073" width="8.5703125" style="105"/>
    <col min="2074" max="2074" width="10.42578125" style="105" bestFit="1" customWidth="1"/>
    <col min="2075" max="2310" width="8.5703125" style="105"/>
    <col min="2311" max="2311" width="31.42578125" style="105" customWidth="1"/>
    <col min="2312" max="2313" width="2.42578125" style="105" customWidth="1"/>
    <col min="2314" max="2314" width="1.140625" style="105" customWidth="1"/>
    <col min="2315" max="2315" width="11.42578125" style="105" customWidth="1"/>
    <col min="2316" max="2316" width="1.140625" style="105" customWidth="1"/>
    <col min="2317" max="2317" width="11.42578125" style="105" customWidth="1"/>
    <col min="2318" max="2318" width="1.140625" style="105" customWidth="1"/>
    <col min="2319" max="2319" width="11.42578125" style="105" customWidth="1"/>
    <col min="2320" max="2320" width="1.140625" style="105" customWidth="1"/>
    <col min="2321" max="2321" width="14.42578125" style="105" customWidth="1"/>
    <col min="2322" max="2322" width="1.140625" style="105" customWidth="1"/>
    <col min="2323" max="2323" width="11.42578125" style="105" customWidth="1"/>
    <col min="2324" max="2324" width="6.42578125" style="105" customWidth="1"/>
    <col min="2325" max="2329" width="8.5703125" style="105"/>
    <col min="2330" max="2330" width="10.42578125" style="105" bestFit="1" customWidth="1"/>
    <col min="2331" max="2566" width="8.5703125" style="105"/>
    <col min="2567" max="2567" width="31.42578125" style="105" customWidth="1"/>
    <col min="2568" max="2569" width="2.42578125" style="105" customWidth="1"/>
    <col min="2570" max="2570" width="1.140625" style="105" customWidth="1"/>
    <col min="2571" max="2571" width="11.42578125" style="105" customWidth="1"/>
    <col min="2572" max="2572" width="1.140625" style="105" customWidth="1"/>
    <col min="2573" max="2573" width="11.42578125" style="105" customWidth="1"/>
    <col min="2574" max="2574" width="1.140625" style="105" customWidth="1"/>
    <col min="2575" max="2575" width="11.42578125" style="105" customWidth="1"/>
    <col min="2576" max="2576" width="1.140625" style="105" customWidth="1"/>
    <col min="2577" max="2577" width="14.42578125" style="105" customWidth="1"/>
    <col min="2578" max="2578" width="1.140625" style="105" customWidth="1"/>
    <col min="2579" max="2579" width="11.42578125" style="105" customWidth="1"/>
    <col min="2580" max="2580" width="6.42578125" style="105" customWidth="1"/>
    <col min="2581" max="2585" width="8.5703125" style="105"/>
    <col min="2586" max="2586" width="10.42578125" style="105" bestFit="1" customWidth="1"/>
    <col min="2587" max="2822" width="8.5703125" style="105"/>
    <col min="2823" max="2823" width="31.42578125" style="105" customWidth="1"/>
    <col min="2824" max="2825" width="2.42578125" style="105" customWidth="1"/>
    <col min="2826" max="2826" width="1.140625" style="105" customWidth="1"/>
    <col min="2827" max="2827" width="11.42578125" style="105" customWidth="1"/>
    <col min="2828" max="2828" width="1.140625" style="105" customWidth="1"/>
    <col min="2829" max="2829" width="11.42578125" style="105" customWidth="1"/>
    <col min="2830" max="2830" width="1.140625" style="105" customWidth="1"/>
    <col min="2831" max="2831" width="11.42578125" style="105" customWidth="1"/>
    <col min="2832" max="2832" width="1.140625" style="105" customWidth="1"/>
    <col min="2833" max="2833" width="14.42578125" style="105" customWidth="1"/>
    <col min="2834" max="2834" width="1.140625" style="105" customWidth="1"/>
    <col min="2835" max="2835" width="11.42578125" style="105" customWidth="1"/>
    <col min="2836" max="2836" width="6.42578125" style="105" customWidth="1"/>
    <col min="2837" max="2841" width="8.5703125" style="105"/>
    <col min="2842" max="2842" width="10.42578125" style="105" bestFit="1" customWidth="1"/>
    <col min="2843" max="3078" width="8.5703125" style="105"/>
    <col min="3079" max="3079" width="31.42578125" style="105" customWidth="1"/>
    <col min="3080" max="3081" width="2.42578125" style="105" customWidth="1"/>
    <col min="3082" max="3082" width="1.140625" style="105" customWidth="1"/>
    <col min="3083" max="3083" width="11.42578125" style="105" customWidth="1"/>
    <col min="3084" max="3084" width="1.140625" style="105" customWidth="1"/>
    <col min="3085" max="3085" width="11.42578125" style="105" customWidth="1"/>
    <col min="3086" max="3086" width="1.140625" style="105" customWidth="1"/>
    <col min="3087" max="3087" width="11.42578125" style="105" customWidth="1"/>
    <col min="3088" max="3088" width="1.140625" style="105" customWidth="1"/>
    <col min="3089" max="3089" width="14.42578125" style="105" customWidth="1"/>
    <col min="3090" max="3090" width="1.140625" style="105" customWidth="1"/>
    <col min="3091" max="3091" width="11.42578125" style="105" customWidth="1"/>
    <col min="3092" max="3092" width="6.42578125" style="105" customWidth="1"/>
    <col min="3093" max="3097" width="8.5703125" style="105"/>
    <col min="3098" max="3098" width="10.42578125" style="105" bestFit="1" customWidth="1"/>
    <col min="3099" max="3334" width="8.5703125" style="105"/>
    <col min="3335" max="3335" width="31.42578125" style="105" customWidth="1"/>
    <col min="3336" max="3337" width="2.42578125" style="105" customWidth="1"/>
    <col min="3338" max="3338" width="1.140625" style="105" customWidth="1"/>
    <col min="3339" max="3339" width="11.42578125" style="105" customWidth="1"/>
    <col min="3340" max="3340" width="1.140625" style="105" customWidth="1"/>
    <col min="3341" max="3341" width="11.42578125" style="105" customWidth="1"/>
    <col min="3342" max="3342" width="1.140625" style="105" customWidth="1"/>
    <col min="3343" max="3343" width="11.42578125" style="105" customWidth="1"/>
    <col min="3344" max="3344" width="1.140625" style="105" customWidth="1"/>
    <col min="3345" max="3345" width="14.42578125" style="105" customWidth="1"/>
    <col min="3346" max="3346" width="1.140625" style="105" customWidth="1"/>
    <col min="3347" max="3347" width="11.42578125" style="105" customWidth="1"/>
    <col min="3348" max="3348" width="6.42578125" style="105" customWidth="1"/>
    <col min="3349" max="3353" width="8.5703125" style="105"/>
    <col min="3354" max="3354" width="10.42578125" style="105" bestFit="1" customWidth="1"/>
    <col min="3355" max="3590" width="8.5703125" style="105"/>
    <col min="3591" max="3591" width="31.42578125" style="105" customWidth="1"/>
    <col min="3592" max="3593" width="2.42578125" style="105" customWidth="1"/>
    <col min="3594" max="3594" width="1.140625" style="105" customWidth="1"/>
    <col min="3595" max="3595" width="11.42578125" style="105" customWidth="1"/>
    <col min="3596" max="3596" width="1.140625" style="105" customWidth="1"/>
    <col min="3597" max="3597" width="11.42578125" style="105" customWidth="1"/>
    <col min="3598" max="3598" width="1.140625" style="105" customWidth="1"/>
    <col min="3599" max="3599" width="11.42578125" style="105" customWidth="1"/>
    <col min="3600" max="3600" width="1.140625" style="105" customWidth="1"/>
    <col min="3601" max="3601" width="14.42578125" style="105" customWidth="1"/>
    <col min="3602" max="3602" width="1.140625" style="105" customWidth="1"/>
    <col min="3603" max="3603" width="11.42578125" style="105" customWidth="1"/>
    <col min="3604" max="3604" width="6.42578125" style="105" customWidth="1"/>
    <col min="3605" max="3609" width="8.5703125" style="105"/>
    <col min="3610" max="3610" width="10.42578125" style="105" bestFit="1" customWidth="1"/>
    <col min="3611" max="3846" width="8.5703125" style="105"/>
    <col min="3847" max="3847" width="31.42578125" style="105" customWidth="1"/>
    <col min="3848" max="3849" width="2.42578125" style="105" customWidth="1"/>
    <col min="3850" max="3850" width="1.140625" style="105" customWidth="1"/>
    <col min="3851" max="3851" width="11.42578125" style="105" customWidth="1"/>
    <col min="3852" max="3852" width="1.140625" style="105" customWidth="1"/>
    <col min="3853" max="3853" width="11.42578125" style="105" customWidth="1"/>
    <col min="3854" max="3854" width="1.140625" style="105" customWidth="1"/>
    <col min="3855" max="3855" width="11.42578125" style="105" customWidth="1"/>
    <col min="3856" max="3856" width="1.140625" style="105" customWidth="1"/>
    <col min="3857" max="3857" width="14.42578125" style="105" customWidth="1"/>
    <col min="3858" max="3858" width="1.140625" style="105" customWidth="1"/>
    <col min="3859" max="3859" width="11.42578125" style="105" customWidth="1"/>
    <col min="3860" max="3860" width="6.42578125" style="105" customWidth="1"/>
    <col min="3861" max="3865" width="8.5703125" style="105"/>
    <col min="3866" max="3866" width="10.42578125" style="105" bestFit="1" customWidth="1"/>
    <col min="3867" max="4102" width="8.5703125" style="105"/>
    <col min="4103" max="4103" width="31.42578125" style="105" customWidth="1"/>
    <col min="4104" max="4105" width="2.42578125" style="105" customWidth="1"/>
    <col min="4106" max="4106" width="1.140625" style="105" customWidth="1"/>
    <col min="4107" max="4107" width="11.42578125" style="105" customWidth="1"/>
    <col min="4108" max="4108" width="1.140625" style="105" customWidth="1"/>
    <col min="4109" max="4109" width="11.42578125" style="105" customWidth="1"/>
    <col min="4110" max="4110" width="1.140625" style="105" customWidth="1"/>
    <col min="4111" max="4111" width="11.42578125" style="105" customWidth="1"/>
    <col min="4112" max="4112" width="1.140625" style="105" customWidth="1"/>
    <col min="4113" max="4113" width="14.42578125" style="105" customWidth="1"/>
    <col min="4114" max="4114" width="1.140625" style="105" customWidth="1"/>
    <col min="4115" max="4115" width="11.42578125" style="105" customWidth="1"/>
    <col min="4116" max="4116" width="6.42578125" style="105" customWidth="1"/>
    <col min="4117" max="4121" width="8.5703125" style="105"/>
    <col min="4122" max="4122" width="10.42578125" style="105" bestFit="1" customWidth="1"/>
    <col min="4123" max="4358" width="8.5703125" style="105"/>
    <col min="4359" max="4359" width="31.42578125" style="105" customWidth="1"/>
    <col min="4360" max="4361" width="2.42578125" style="105" customWidth="1"/>
    <col min="4362" max="4362" width="1.140625" style="105" customWidth="1"/>
    <col min="4363" max="4363" width="11.42578125" style="105" customWidth="1"/>
    <col min="4364" max="4364" width="1.140625" style="105" customWidth="1"/>
    <col min="4365" max="4365" width="11.42578125" style="105" customWidth="1"/>
    <col min="4366" max="4366" width="1.140625" style="105" customWidth="1"/>
    <col min="4367" max="4367" width="11.42578125" style="105" customWidth="1"/>
    <col min="4368" max="4368" width="1.140625" style="105" customWidth="1"/>
    <col min="4369" max="4369" width="14.42578125" style="105" customWidth="1"/>
    <col min="4370" max="4370" width="1.140625" style="105" customWidth="1"/>
    <col min="4371" max="4371" width="11.42578125" style="105" customWidth="1"/>
    <col min="4372" max="4372" width="6.42578125" style="105" customWidth="1"/>
    <col min="4373" max="4377" width="8.5703125" style="105"/>
    <col min="4378" max="4378" width="10.42578125" style="105" bestFit="1" customWidth="1"/>
    <col min="4379" max="4614" width="8.5703125" style="105"/>
    <col min="4615" max="4615" width="31.42578125" style="105" customWidth="1"/>
    <col min="4616" max="4617" width="2.42578125" style="105" customWidth="1"/>
    <col min="4618" max="4618" width="1.140625" style="105" customWidth="1"/>
    <col min="4619" max="4619" width="11.42578125" style="105" customWidth="1"/>
    <col min="4620" max="4620" width="1.140625" style="105" customWidth="1"/>
    <col min="4621" max="4621" width="11.42578125" style="105" customWidth="1"/>
    <col min="4622" max="4622" width="1.140625" style="105" customWidth="1"/>
    <col min="4623" max="4623" width="11.42578125" style="105" customWidth="1"/>
    <col min="4624" max="4624" width="1.140625" style="105" customWidth="1"/>
    <col min="4625" max="4625" width="14.42578125" style="105" customWidth="1"/>
    <col min="4626" max="4626" width="1.140625" style="105" customWidth="1"/>
    <col min="4627" max="4627" width="11.42578125" style="105" customWidth="1"/>
    <col min="4628" max="4628" width="6.42578125" style="105" customWidth="1"/>
    <col min="4629" max="4633" width="8.5703125" style="105"/>
    <col min="4634" max="4634" width="10.42578125" style="105" bestFit="1" customWidth="1"/>
    <col min="4635" max="4870" width="8.5703125" style="105"/>
    <col min="4871" max="4871" width="31.42578125" style="105" customWidth="1"/>
    <col min="4872" max="4873" width="2.42578125" style="105" customWidth="1"/>
    <col min="4874" max="4874" width="1.140625" style="105" customWidth="1"/>
    <col min="4875" max="4875" width="11.42578125" style="105" customWidth="1"/>
    <col min="4876" max="4876" width="1.140625" style="105" customWidth="1"/>
    <col min="4877" max="4877" width="11.42578125" style="105" customWidth="1"/>
    <col min="4878" max="4878" width="1.140625" style="105" customWidth="1"/>
    <col min="4879" max="4879" width="11.42578125" style="105" customWidth="1"/>
    <col min="4880" max="4880" width="1.140625" style="105" customWidth="1"/>
    <col min="4881" max="4881" width="14.42578125" style="105" customWidth="1"/>
    <col min="4882" max="4882" width="1.140625" style="105" customWidth="1"/>
    <col min="4883" max="4883" width="11.42578125" style="105" customWidth="1"/>
    <col min="4884" max="4884" width="6.42578125" style="105" customWidth="1"/>
    <col min="4885" max="4889" width="8.5703125" style="105"/>
    <col min="4890" max="4890" width="10.42578125" style="105" bestFit="1" customWidth="1"/>
    <col min="4891" max="5126" width="8.5703125" style="105"/>
    <col min="5127" max="5127" width="31.42578125" style="105" customWidth="1"/>
    <col min="5128" max="5129" width="2.42578125" style="105" customWidth="1"/>
    <col min="5130" max="5130" width="1.140625" style="105" customWidth="1"/>
    <col min="5131" max="5131" width="11.42578125" style="105" customWidth="1"/>
    <col min="5132" max="5132" width="1.140625" style="105" customWidth="1"/>
    <col min="5133" max="5133" width="11.42578125" style="105" customWidth="1"/>
    <col min="5134" max="5134" width="1.140625" style="105" customWidth="1"/>
    <col min="5135" max="5135" width="11.42578125" style="105" customWidth="1"/>
    <col min="5136" max="5136" width="1.140625" style="105" customWidth="1"/>
    <col min="5137" max="5137" width="14.42578125" style="105" customWidth="1"/>
    <col min="5138" max="5138" width="1.140625" style="105" customWidth="1"/>
    <col min="5139" max="5139" width="11.42578125" style="105" customWidth="1"/>
    <col min="5140" max="5140" width="6.42578125" style="105" customWidth="1"/>
    <col min="5141" max="5145" width="8.5703125" style="105"/>
    <col min="5146" max="5146" width="10.42578125" style="105" bestFit="1" customWidth="1"/>
    <col min="5147" max="5382" width="8.5703125" style="105"/>
    <col min="5383" max="5383" width="31.42578125" style="105" customWidth="1"/>
    <col min="5384" max="5385" width="2.42578125" style="105" customWidth="1"/>
    <col min="5386" max="5386" width="1.140625" style="105" customWidth="1"/>
    <col min="5387" max="5387" width="11.42578125" style="105" customWidth="1"/>
    <col min="5388" max="5388" width="1.140625" style="105" customWidth="1"/>
    <col min="5389" max="5389" width="11.42578125" style="105" customWidth="1"/>
    <col min="5390" max="5390" width="1.140625" style="105" customWidth="1"/>
    <col min="5391" max="5391" width="11.42578125" style="105" customWidth="1"/>
    <col min="5392" max="5392" width="1.140625" style="105" customWidth="1"/>
    <col min="5393" max="5393" width="14.42578125" style="105" customWidth="1"/>
    <col min="5394" max="5394" width="1.140625" style="105" customWidth="1"/>
    <col min="5395" max="5395" width="11.42578125" style="105" customWidth="1"/>
    <col min="5396" max="5396" width="6.42578125" style="105" customWidth="1"/>
    <col min="5397" max="5401" width="8.5703125" style="105"/>
    <col min="5402" max="5402" width="10.42578125" style="105" bestFit="1" customWidth="1"/>
    <col min="5403" max="5638" width="8.5703125" style="105"/>
    <col min="5639" max="5639" width="31.42578125" style="105" customWidth="1"/>
    <col min="5640" max="5641" width="2.42578125" style="105" customWidth="1"/>
    <col min="5642" max="5642" width="1.140625" style="105" customWidth="1"/>
    <col min="5643" max="5643" width="11.42578125" style="105" customWidth="1"/>
    <col min="5644" max="5644" width="1.140625" style="105" customWidth="1"/>
    <col min="5645" max="5645" width="11.42578125" style="105" customWidth="1"/>
    <col min="5646" max="5646" width="1.140625" style="105" customWidth="1"/>
    <col min="5647" max="5647" width="11.42578125" style="105" customWidth="1"/>
    <col min="5648" max="5648" width="1.140625" style="105" customWidth="1"/>
    <col min="5649" max="5649" width="14.42578125" style="105" customWidth="1"/>
    <col min="5650" max="5650" width="1.140625" style="105" customWidth="1"/>
    <col min="5651" max="5651" width="11.42578125" style="105" customWidth="1"/>
    <col min="5652" max="5652" width="6.42578125" style="105" customWidth="1"/>
    <col min="5653" max="5657" width="8.5703125" style="105"/>
    <col min="5658" max="5658" width="10.42578125" style="105" bestFit="1" customWidth="1"/>
    <col min="5659" max="5894" width="8.5703125" style="105"/>
    <col min="5895" max="5895" width="31.42578125" style="105" customWidth="1"/>
    <col min="5896" max="5897" width="2.42578125" style="105" customWidth="1"/>
    <col min="5898" max="5898" width="1.140625" style="105" customWidth="1"/>
    <col min="5899" max="5899" width="11.42578125" style="105" customWidth="1"/>
    <col min="5900" max="5900" width="1.140625" style="105" customWidth="1"/>
    <col min="5901" max="5901" width="11.42578125" style="105" customWidth="1"/>
    <col min="5902" max="5902" width="1.140625" style="105" customWidth="1"/>
    <col min="5903" max="5903" width="11.42578125" style="105" customWidth="1"/>
    <col min="5904" max="5904" width="1.140625" style="105" customWidth="1"/>
    <col min="5905" max="5905" width="14.42578125" style="105" customWidth="1"/>
    <col min="5906" max="5906" width="1.140625" style="105" customWidth="1"/>
    <col min="5907" max="5907" width="11.42578125" style="105" customWidth="1"/>
    <col min="5908" max="5908" width="6.42578125" style="105" customWidth="1"/>
    <col min="5909" max="5913" width="8.5703125" style="105"/>
    <col min="5914" max="5914" width="10.42578125" style="105" bestFit="1" customWidth="1"/>
    <col min="5915" max="6150" width="8.5703125" style="105"/>
    <col min="6151" max="6151" width="31.42578125" style="105" customWidth="1"/>
    <col min="6152" max="6153" width="2.42578125" style="105" customWidth="1"/>
    <col min="6154" max="6154" width="1.140625" style="105" customWidth="1"/>
    <col min="6155" max="6155" width="11.42578125" style="105" customWidth="1"/>
    <col min="6156" max="6156" width="1.140625" style="105" customWidth="1"/>
    <col min="6157" max="6157" width="11.42578125" style="105" customWidth="1"/>
    <col min="6158" max="6158" width="1.140625" style="105" customWidth="1"/>
    <col min="6159" max="6159" width="11.42578125" style="105" customWidth="1"/>
    <col min="6160" max="6160" width="1.140625" style="105" customWidth="1"/>
    <col min="6161" max="6161" width="14.42578125" style="105" customWidth="1"/>
    <col min="6162" max="6162" width="1.140625" style="105" customWidth="1"/>
    <col min="6163" max="6163" width="11.42578125" style="105" customWidth="1"/>
    <col min="6164" max="6164" width="6.42578125" style="105" customWidth="1"/>
    <col min="6165" max="6169" width="8.5703125" style="105"/>
    <col min="6170" max="6170" width="10.42578125" style="105" bestFit="1" customWidth="1"/>
    <col min="6171" max="6406" width="8.5703125" style="105"/>
    <col min="6407" max="6407" width="31.42578125" style="105" customWidth="1"/>
    <col min="6408" max="6409" width="2.42578125" style="105" customWidth="1"/>
    <col min="6410" max="6410" width="1.140625" style="105" customWidth="1"/>
    <col min="6411" max="6411" width="11.42578125" style="105" customWidth="1"/>
    <col min="6412" max="6412" width="1.140625" style="105" customWidth="1"/>
    <col min="6413" max="6413" width="11.42578125" style="105" customWidth="1"/>
    <col min="6414" max="6414" width="1.140625" style="105" customWidth="1"/>
    <col min="6415" max="6415" width="11.42578125" style="105" customWidth="1"/>
    <col min="6416" max="6416" width="1.140625" style="105" customWidth="1"/>
    <col min="6417" max="6417" width="14.42578125" style="105" customWidth="1"/>
    <col min="6418" max="6418" width="1.140625" style="105" customWidth="1"/>
    <col min="6419" max="6419" width="11.42578125" style="105" customWidth="1"/>
    <col min="6420" max="6420" width="6.42578125" style="105" customWidth="1"/>
    <col min="6421" max="6425" width="8.5703125" style="105"/>
    <col min="6426" max="6426" width="10.42578125" style="105" bestFit="1" customWidth="1"/>
    <col min="6427" max="6662" width="8.5703125" style="105"/>
    <col min="6663" max="6663" width="31.42578125" style="105" customWidth="1"/>
    <col min="6664" max="6665" width="2.42578125" style="105" customWidth="1"/>
    <col min="6666" max="6666" width="1.140625" style="105" customWidth="1"/>
    <col min="6667" max="6667" width="11.42578125" style="105" customWidth="1"/>
    <col min="6668" max="6668" width="1.140625" style="105" customWidth="1"/>
    <col min="6669" max="6669" width="11.42578125" style="105" customWidth="1"/>
    <col min="6670" max="6670" width="1.140625" style="105" customWidth="1"/>
    <col min="6671" max="6671" width="11.42578125" style="105" customWidth="1"/>
    <col min="6672" max="6672" width="1.140625" style="105" customWidth="1"/>
    <col min="6673" max="6673" width="14.42578125" style="105" customWidth="1"/>
    <col min="6674" max="6674" width="1.140625" style="105" customWidth="1"/>
    <col min="6675" max="6675" width="11.42578125" style="105" customWidth="1"/>
    <col min="6676" max="6676" width="6.42578125" style="105" customWidth="1"/>
    <col min="6677" max="6681" width="8.5703125" style="105"/>
    <col min="6682" max="6682" width="10.42578125" style="105" bestFit="1" customWidth="1"/>
    <col min="6683" max="6918" width="8.5703125" style="105"/>
    <col min="6919" max="6919" width="31.42578125" style="105" customWidth="1"/>
    <col min="6920" max="6921" width="2.42578125" style="105" customWidth="1"/>
    <col min="6922" max="6922" width="1.140625" style="105" customWidth="1"/>
    <col min="6923" max="6923" width="11.42578125" style="105" customWidth="1"/>
    <col min="6924" max="6924" width="1.140625" style="105" customWidth="1"/>
    <col min="6925" max="6925" width="11.42578125" style="105" customWidth="1"/>
    <col min="6926" max="6926" width="1.140625" style="105" customWidth="1"/>
    <col min="6927" max="6927" width="11.42578125" style="105" customWidth="1"/>
    <col min="6928" max="6928" width="1.140625" style="105" customWidth="1"/>
    <col min="6929" max="6929" width="14.42578125" style="105" customWidth="1"/>
    <col min="6930" max="6930" width="1.140625" style="105" customWidth="1"/>
    <col min="6931" max="6931" width="11.42578125" style="105" customWidth="1"/>
    <col min="6932" max="6932" width="6.42578125" style="105" customWidth="1"/>
    <col min="6933" max="6937" width="8.5703125" style="105"/>
    <col min="6938" max="6938" width="10.42578125" style="105" bestFit="1" customWidth="1"/>
    <col min="6939" max="7174" width="8.5703125" style="105"/>
    <col min="7175" max="7175" width="31.42578125" style="105" customWidth="1"/>
    <col min="7176" max="7177" width="2.42578125" style="105" customWidth="1"/>
    <col min="7178" max="7178" width="1.140625" style="105" customWidth="1"/>
    <col min="7179" max="7179" width="11.42578125" style="105" customWidth="1"/>
    <col min="7180" max="7180" width="1.140625" style="105" customWidth="1"/>
    <col min="7181" max="7181" width="11.42578125" style="105" customWidth="1"/>
    <col min="7182" max="7182" width="1.140625" style="105" customWidth="1"/>
    <col min="7183" max="7183" width="11.42578125" style="105" customWidth="1"/>
    <col min="7184" max="7184" width="1.140625" style="105" customWidth="1"/>
    <col min="7185" max="7185" width="14.42578125" style="105" customWidth="1"/>
    <col min="7186" max="7186" width="1.140625" style="105" customWidth="1"/>
    <col min="7187" max="7187" width="11.42578125" style="105" customWidth="1"/>
    <col min="7188" max="7188" width="6.42578125" style="105" customWidth="1"/>
    <col min="7189" max="7193" width="8.5703125" style="105"/>
    <col min="7194" max="7194" width="10.42578125" style="105" bestFit="1" customWidth="1"/>
    <col min="7195" max="7430" width="8.5703125" style="105"/>
    <col min="7431" max="7431" width="31.42578125" style="105" customWidth="1"/>
    <col min="7432" max="7433" width="2.42578125" style="105" customWidth="1"/>
    <col min="7434" max="7434" width="1.140625" style="105" customWidth="1"/>
    <col min="7435" max="7435" width="11.42578125" style="105" customWidth="1"/>
    <col min="7436" max="7436" width="1.140625" style="105" customWidth="1"/>
    <col min="7437" max="7437" width="11.42578125" style="105" customWidth="1"/>
    <col min="7438" max="7438" width="1.140625" style="105" customWidth="1"/>
    <col min="7439" max="7439" width="11.42578125" style="105" customWidth="1"/>
    <col min="7440" max="7440" width="1.140625" style="105" customWidth="1"/>
    <col min="7441" max="7441" width="14.42578125" style="105" customWidth="1"/>
    <col min="7442" max="7442" width="1.140625" style="105" customWidth="1"/>
    <col min="7443" max="7443" width="11.42578125" style="105" customWidth="1"/>
    <col min="7444" max="7444" width="6.42578125" style="105" customWidth="1"/>
    <col min="7445" max="7449" width="8.5703125" style="105"/>
    <col min="7450" max="7450" width="10.42578125" style="105" bestFit="1" customWidth="1"/>
    <col min="7451" max="7686" width="8.5703125" style="105"/>
    <col min="7687" max="7687" width="31.42578125" style="105" customWidth="1"/>
    <col min="7688" max="7689" width="2.42578125" style="105" customWidth="1"/>
    <col min="7690" max="7690" width="1.140625" style="105" customWidth="1"/>
    <col min="7691" max="7691" width="11.42578125" style="105" customWidth="1"/>
    <col min="7692" max="7692" width="1.140625" style="105" customWidth="1"/>
    <col min="7693" max="7693" width="11.42578125" style="105" customWidth="1"/>
    <col min="7694" max="7694" width="1.140625" style="105" customWidth="1"/>
    <col min="7695" max="7695" width="11.42578125" style="105" customWidth="1"/>
    <col min="7696" max="7696" width="1.140625" style="105" customWidth="1"/>
    <col min="7697" max="7697" width="14.42578125" style="105" customWidth="1"/>
    <col min="7698" max="7698" width="1.140625" style="105" customWidth="1"/>
    <col min="7699" max="7699" width="11.42578125" style="105" customWidth="1"/>
    <col min="7700" max="7700" width="6.42578125" style="105" customWidth="1"/>
    <col min="7701" max="7705" width="8.5703125" style="105"/>
    <col min="7706" max="7706" width="10.42578125" style="105" bestFit="1" customWidth="1"/>
    <col min="7707" max="7942" width="8.5703125" style="105"/>
    <col min="7943" max="7943" width="31.42578125" style="105" customWidth="1"/>
    <col min="7944" max="7945" width="2.42578125" style="105" customWidth="1"/>
    <col min="7946" max="7946" width="1.140625" style="105" customWidth="1"/>
    <col min="7947" max="7947" width="11.42578125" style="105" customWidth="1"/>
    <col min="7948" max="7948" width="1.140625" style="105" customWidth="1"/>
    <col min="7949" max="7949" width="11.42578125" style="105" customWidth="1"/>
    <col min="7950" max="7950" width="1.140625" style="105" customWidth="1"/>
    <col min="7951" max="7951" width="11.42578125" style="105" customWidth="1"/>
    <col min="7952" max="7952" width="1.140625" style="105" customWidth="1"/>
    <col min="7953" max="7953" width="14.42578125" style="105" customWidth="1"/>
    <col min="7954" max="7954" width="1.140625" style="105" customWidth="1"/>
    <col min="7955" max="7955" width="11.42578125" style="105" customWidth="1"/>
    <col min="7956" max="7956" width="6.42578125" style="105" customWidth="1"/>
    <col min="7957" max="7961" width="8.5703125" style="105"/>
    <col min="7962" max="7962" width="10.42578125" style="105" bestFit="1" customWidth="1"/>
    <col min="7963" max="8198" width="8.5703125" style="105"/>
    <col min="8199" max="8199" width="31.42578125" style="105" customWidth="1"/>
    <col min="8200" max="8201" width="2.42578125" style="105" customWidth="1"/>
    <col min="8202" max="8202" width="1.140625" style="105" customWidth="1"/>
    <col min="8203" max="8203" width="11.42578125" style="105" customWidth="1"/>
    <col min="8204" max="8204" width="1.140625" style="105" customWidth="1"/>
    <col min="8205" max="8205" width="11.42578125" style="105" customWidth="1"/>
    <col min="8206" max="8206" width="1.140625" style="105" customWidth="1"/>
    <col min="8207" max="8207" width="11.42578125" style="105" customWidth="1"/>
    <col min="8208" max="8208" width="1.140625" style="105" customWidth="1"/>
    <col min="8209" max="8209" width="14.42578125" style="105" customWidth="1"/>
    <col min="8210" max="8210" width="1.140625" style="105" customWidth="1"/>
    <col min="8211" max="8211" width="11.42578125" style="105" customWidth="1"/>
    <col min="8212" max="8212" width="6.42578125" style="105" customWidth="1"/>
    <col min="8213" max="8217" width="8.5703125" style="105"/>
    <col min="8218" max="8218" width="10.42578125" style="105" bestFit="1" customWidth="1"/>
    <col min="8219" max="8454" width="8.5703125" style="105"/>
    <col min="8455" max="8455" width="31.42578125" style="105" customWidth="1"/>
    <col min="8456" max="8457" width="2.42578125" style="105" customWidth="1"/>
    <col min="8458" max="8458" width="1.140625" style="105" customWidth="1"/>
    <col min="8459" max="8459" width="11.42578125" style="105" customWidth="1"/>
    <col min="8460" max="8460" width="1.140625" style="105" customWidth="1"/>
    <col min="8461" max="8461" width="11.42578125" style="105" customWidth="1"/>
    <col min="8462" max="8462" width="1.140625" style="105" customWidth="1"/>
    <col min="8463" max="8463" width="11.42578125" style="105" customWidth="1"/>
    <col min="8464" max="8464" width="1.140625" style="105" customWidth="1"/>
    <col min="8465" max="8465" width="14.42578125" style="105" customWidth="1"/>
    <col min="8466" max="8466" width="1.140625" style="105" customWidth="1"/>
    <col min="8467" max="8467" width="11.42578125" style="105" customWidth="1"/>
    <col min="8468" max="8468" width="6.42578125" style="105" customWidth="1"/>
    <col min="8469" max="8473" width="8.5703125" style="105"/>
    <col min="8474" max="8474" width="10.42578125" style="105" bestFit="1" customWidth="1"/>
    <col min="8475" max="8710" width="8.5703125" style="105"/>
    <col min="8711" max="8711" width="31.42578125" style="105" customWidth="1"/>
    <col min="8712" max="8713" width="2.42578125" style="105" customWidth="1"/>
    <col min="8714" max="8714" width="1.140625" style="105" customWidth="1"/>
    <col min="8715" max="8715" width="11.42578125" style="105" customWidth="1"/>
    <col min="8716" max="8716" width="1.140625" style="105" customWidth="1"/>
    <col min="8717" max="8717" width="11.42578125" style="105" customWidth="1"/>
    <col min="8718" max="8718" width="1.140625" style="105" customWidth="1"/>
    <col min="8719" max="8719" width="11.42578125" style="105" customWidth="1"/>
    <col min="8720" max="8720" width="1.140625" style="105" customWidth="1"/>
    <col min="8721" max="8721" width="14.42578125" style="105" customWidth="1"/>
    <col min="8722" max="8722" width="1.140625" style="105" customWidth="1"/>
    <col min="8723" max="8723" width="11.42578125" style="105" customWidth="1"/>
    <col min="8724" max="8724" width="6.42578125" style="105" customWidth="1"/>
    <col min="8725" max="8729" width="8.5703125" style="105"/>
    <col min="8730" max="8730" width="10.42578125" style="105" bestFit="1" customWidth="1"/>
    <col min="8731" max="8966" width="8.5703125" style="105"/>
    <col min="8967" max="8967" width="31.42578125" style="105" customWidth="1"/>
    <col min="8968" max="8969" width="2.42578125" style="105" customWidth="1"/>
    <col min="8970" max="8970" width="1.140625" style="105" customWidth="1"/>
    <col min="8971" max="8971" width="11.42578125" style="105" customWidth="1"/>
    <col min="8972" max="8972" width="1.140625" style="105" customWidth="1"/>
    <col min="8973" max="8973" width="11.42578125" style="105" customWidth="1"/>
    <col min="8974" max="8974" width="1.140625" style="105" customWidth="1"/>
    <col min="8975" max="8975" width="11.42578125" style="105" customWidth="1"/>
    <col min="8976" max="8976" width="1.140625" style="105" customWidth="1"/>
    <col min="8977" max="8977" width="14.42578125" style="105" customWidth="1"/>
    <col min="8978" max="8978" width="1.140625" style="105" customWidth="1"/>
    <col min="8979" max="8979" width="11.42578125" style="105" customWidth="1"/>
    <col min="8980" max="8980" width="6.42578125" style="105" customWidth="1"/>
    <col min="8981" max="8985" width="8.5703125" style="105"/>
    <col min="8986" max="8986" width="10.42578125" style="105" bestFit="1" customWidth="1"/>
    <col min="8987" max="9222" width="8.5703125" style="105"/>
    <col min="9223" max="9223" width="31.42578125" style="105" customWidth="1"/>
    <col min="9224" max="9225" width="2.42578125" style="105" customWidth="1"/>
    <col min="9226" max="9226" width="1.140625" style="105" customWidth="1"/>
    <col min="9227" max="9227" width="11.42578125" style="105" customWidth="1"/>
    <col min="9228" max="9228" width="1.140625" style="105" customWidth="1"/>
    <col min="9229" max="9229" width="11.42578125" style="105" customWidth="1"/>
    <col min="9230" max="9230" width="1.140625" style="105" customWidth="1"/>
    <col min="9231" max="9231" width="11.42578125" style="105" customWidth="1"/>
    <col min="9232" max="9232" width="1.140625" style="105" customWidth="1"/>
    <col min="9233" max="9233" width="14.42578125" style="105" customWidth="1"/>
    <col min="9234" max="9234" width="1.140625" style="105" customWidth="1"/>
    <col min="9235" max="9235" width="11.42578125" style="105" customWidth="1"/>
    <col min="9236" max="9236" width="6.42578125" style="105" customWidth="1"/>
    <col min="9237" max="9241" width="8.5703125" style="105"/>
    <col min="9242" max="9242" width="10.42578125" style="105" bestFit="1" customWidth="1"/>
    <col min="9243" max="9478" width="8.5703125" style="105"/>
    <col min="9479" max="9479" width="31.42578125" style="105" customWidth="1"/>
    <col min="9480" max="9481" width="2.42578125" style="105" customWidth="1"/>
    <col min="9482" max="9482" width="1.140625" style="105" customWidth="1"/>
    <col min="9483" max="9483" width="11.42578125" style="105" customWidth="1"/>
    <col min="9484" max="9484" width="1.140625" style="105" customWidth="1"/>
    <col min="9485" max="9485" width="11.42578125" style="105" customWidth="1"/>
    <col min="9486" max="9486" width="1.140625" style="105" customWidth="1"/>
    <col min="9487" max="9487" width="11.42578125" style="105" customWidth="1"/>
    <col min="9488" max="9488" width="1.140625" style="105" customWidth="1"/>
    <col min="9489" max="9489" width="14.42578125" style="105" customWidth="1"/>
    <col min="9490" max="9490" width="1.140625" style="105" customWidth="1"/>
    <col min="9491" max="9491" width="11.42578125" style="105" customWidth="1"/>
    <col min="9492" max="9492" width="6.42578125" style="105" customWidth="1"/>
    <col min="9493" max="9497" width="8.5703125" style="105"/>
    <col min="9498" max="9498" width="10.42578125" style="105" bestFit="1" customWidth="1"/>
    <col min="9499" max="9734" width="8.5703125" style="105"/>
    <col min="9735" max="9735" width="31.42578125" style="105" customWidth="1"/>
    <col min="9736" max="9737" width="2.42578125" style="105" customWidth="1"/>
    <col min="9738" max="9738" width="1.140625" style="105" customWidth="1"/>
    <col min="9739" max="9739" width="11.42578125" style="105" customWidth="1"/>
    <col min="9740" max="9740" width="1.140625" style="105" customWidth="1"/>
    <col min="9741" max="9741" width="11.42578125" style="105" customWidth="1"/>
    <col min="9742" max="9742" width="1.140625" style="105" customWidth="1"/>
    <col min="9743" max="9743" width="11.42578125" style="105" customWidth="1"/>
    <col min="9744" max="9744" width="1.140625" style="105" customWidth="1"/>
    <col min="9745" max="9745" width="14.42578125" style="105" customWidth="1"/>
    <col min="9746" max="9746" width="1.140625" style="105" customWidth="1"/>
    <col min="9747" max="9747" width="11.42578125" style="105" customWidth="1"/>
    <col min="9748" max="9748" width="6.42578125" style="105" customWidth="1"/>
    <col min="9749" max="9753" width="8.5703125" style="105"/>
    <col min="9754" max="9754" width="10.42578125" style="105" bestFit="1" customWidth="1"/>
    <col min="9755" max="9990" width="8.5703125" style="105"/>
    <col min="9991" max="9991" width="31.42578125" style="105" customWidth="1"/>
    <col min="9992" max="9993" width="2.42578125" style="105" customWidth="1"/>
    <col min="9994" max="9994" width="1.140625" style="105" customWidth="1"/>
    <col min="9995" max="9995" width="11.42578125" style="105" customWidth="1"/>
    <col min="9996" max="9996" width="1.140625" style="105" customWidth="1"/>
    <col min="9997" max="9997" width="11.42578125" style="105" customWidth="1"/>
    <col min="9998" max="9998" width="1.140625" style="105" customWidth="1"/>
    <col min="9999" max="9999" width="11.42578125" style="105" customWidth="1"/>
    <col min="10000" max="10000" width="1.140625" style="105" customWidth="1"/>
    <col min="10001" max="10001" width="14.42578125" style="105" customWidth="1"/>
    <col min="10002" max="10002" width="1.140625" style="105" customWidth="1"/>
    <col min="10003" max="10003" width="11.42578125" style="105" customWidth="1"/>
    <col min="10004" max="10004" width="6.42578125" style="105" customWidth="1"/>
    <col min="10005" max="10009" width="8.5703125" style="105"/>
    <col min="10010" max="10010" width="10.42578125" style="105" bestFit="1" customWidth="1"/>
    <col min="10011" max="10246" width="8.5703125" style="105"/>
    <col min="10247" max="10247" width="31.42578125" style="105" customWidth="1"/>
    <col min="10248" max="10249" width="2.42578125" style="105" customWidth="1"/>
    <col min="10250" max="10250" width="1.140625" style="105" customWidth="1"/>
    <col min="10251" max="10251" width="11.42578125" style="105" customWidth="1"/>
    <col min="10252" max="10252" width="1.140625" style="105" customWidth="1"/>
    <col min="10253" max="10253" width="11.42578125" style="105" customWidth="1"/>
    <col min="10254" max="10254" width="1.140625" style="105" customWidth="1"/>
    <col min="10255" max="10255" width="11.42578125" style="105" customWidth="1"/>
    <col min="10256" max="10256" width="1.140625" style="105" customWidth="1"/>
    <col min="10257" max="10257" width="14.42578125" style="105" customWidth="1"/>
    <col min="10258" max="10258" width="1.140625" style="105" customWidth="1"/>
    <col min="10259" max="10259" width="11.42578125" style="105" customWidth="1"/>
    <col min="10260" max="10260" width="6.42578125" style="105" customWidth="1"/>
    <col min="10261" max="10265" width="8.5703125" style="105"/>
    <col min="10266" max="10266" width="10.42578125" style="105" bestFit="1" customWidth="1"/>
    <col min="10267" max="10502" width="8.5703125" style="105"/>
    <col min="10503" max="10503" width="31.42578125" style="105" customWidth="1"/>
    <col min="10504" max="10505" width="2.42578125" style="105" customWidth="1"/>
    <col min="10506" max="10506" width="1.140625" style="105" customWidth="1"/>
    <col min="10507" max="10507" width="11.42578125" style="105" customWidth="1"/>
    <col min="10508" max="10508" width="1.140625" style="105" customWidth="1"/>
    <col min="10509" max="10509" width="11.42578125" style="105" customWidth="1"/>
    <col min="10510" max="10510" width="1.140625" style="105" customWidth="1"/>
    <col min="10511" max="10511" width="11.42578125" style="105" customWidth="1"/>
    <col min="10512" max="10512" width="1.140625" style="105" customWidth="1"/>
    <col min="10513" max="10513" width="14.42578125" style="105" customWidth="1"/>
    <col min="10514" max="10514" width="1.140625" style="105" customWidth="1"/>
    <col min="10515" max="10515" width="11.42578125" style="105" customWidth="1"/>
    <col min="10516" max="10516" width="6.42578125" style="105" customWidth="1"/>
    <col min="10517" max="10521" width="8.5703125" style="105"/>
    <col min="10522" max="10522" width="10.42578125" style="105" bestFit="1" customWidth="1"/>
    <col min="10523" max="10758" width="8.5703125" style="105"/>
    <col min="10759" max="10759" width="31.42578125" style="105" customWidth="1"/>
    <col min="10760" max="10761" width="2.42578125" style="105" customWidth="1"/>
    <col min="10762" max="10762" width="1.140625" style="105" customWidth="1"/>
    <col min="10763" max="10763" width="11.42578125" style="105" customWidth="1"/>
    <col min="10764" max="10764" width="1.140625" style="105" customWidth="1"/>
    <col min="10765" max="10765" width="11.42578125" style="105" customWidth="1"/>
    <col min="10766" max="10766" width="1.140625" style="105" customWidth="1"/>
    <col min="10767" max="10767" width="11.42578125" style="105" customWidth="1"/>
    <col min="10768" max="10768" width="1.140625" style="105" customWidth="1"/>
    <col min="10769" max="10769" width="14.42578125" style="105" customWidth="1"/>
    <col min="10770" max="10770" width="1.140625" style="105" customWidth="1"/>
    <col min="10771" max="10771" width="11.42578125" style="105" customWidth="1"/>
    <col min="10772" max="10772" width="6.42578125" style="105" customWidth="1"/>
    <col min="10773" max="10777" width="8.5703125" style="105"/>
    <col min="10778" max="10778" width="10.42578125" style="105" bestFit="1" customWidth="1"/>
    <col min="10779" max="11014" width="8.5703125" style="105"/>
    <col min="11015" max="11015" width="31.42578125" style="105" customWidth="1"/>
    <col min="11016" max="11017" width="2.42578125" style="105" customWidth="1"/>
    <col min="11018" max="11018" width="1.140625" style="105" customWidth="1"/>
    <col min="11019" max="11019" width="11.42578125" style="105" customWidth="1"/>
    <col min="11020" max="11020" width="1.140625" style="105" customWidth="1"/>
    <col min="11021" max="11021" width="11.42578125" style="105" customWidth="1"/>
    <col min="11022" max="11022" width="1.140625" style="105" customWidth="1"/>
    <col min="11023" max="11023" width="11.42578125" style="105" customWidth="1"/>
    <col min="11024" max="11024" width="1.140625" style="105" customWidth="1"/>
    <col min="11025" max="11025" width="14.42578125" style="105" customWidth="1"/>
    <col min="11026" max="11026" width="1.140625" style="105" customWidth="1"/>
    <col min="11027" max="11027" width="11.42578125" style="105" customWidth="1"/>
    <col min="11028" max="11028" width="6.42578125" style="105" customWidth="1"/>
    <col min="11029" max="11033" width="8.5703125" style="105"/>
    <col min="11034" max="11034" width="10.42578125" style="105" bestFit="1" customWidth="1"/>
    <col min="11035" max="11270" width="8.5703125" style="105"/>
    <col min="11271" max="11271" width="31.42578125" style="105" customWidth="1"/>
    <col min="11272" max="11273" width="2.42578125" style="105" customWidth="1"/>
    <col min="11274" max="11274" width="1.140625" style="105" customWidth="1"/>
    <col min="11275" max="11275" width="11.42578125" style="105" customWidth="1"/>
    <col min="11276" max="11276" width="1.140625" style="105" customWidth="1"/>
    <col min="11277" max="11277" width="11.42578125" style="105" customWidth="1"/>
    <col min="11278" max="11278" width="1.140625" style="105" customWidth="1"/>
    <col min="11279" max="11279" width="11.42578125" style="105" customWidth="1"/>
    <col min="11280" max="11280" width="1.140625" style="105" customWidth="1"/>
    <col min="11281" max="11281" width="14.42578125" style="105" customWidth="1"/>
    <col min="11282" max="11282" width="1.140625" style="105" customWidth="1"/>
    <col min="11283" max="11283" width="11.42578125" style="105" customWidth="1"/>
    <col min="11284" max="11284" width="6.42578125" style="105" customWidth="1"/>
    <col min="11285" max="11289" width="8.5703125" style="105"/>
    <col min="11290" max="11290" width="10.42578125" style="105" bestFit="1" customWidth="1"/>
    <col min="11291" max="11526" width="8.5703125" style="105"/>
    <col min="11527" max="11527" width="31.42578125" style="105" customWidth="1"/>
    <col min="11528" max="11529" width="2.42578125" style="105" customWidth="1"/>
    <col min="11530" max="11530" width="1.140625" style="105" customWidth="1"/>
    <col min="11531" max="11531" width="11.42578125" style="105" customWidth="1"/>
    <col min="11532" max="11532" width="1.140625" style="105" customWidth="1"/>
    <col min="11533" max="11533" width="11.42578125" style="105" customWidth="1"/>
    <col min="11534" max="11534" width="1.140625" style="105" customWidth="1"/>
    <col min="11535" max="11535" width="11.42578125" style="105" customWidth="1"/>
    <col min="11536" max="11536" width="1.140625" style="105" customWidth="1"/>
    <col min="11537" max="11537" width="14.42578125" style="105" customWidth="1"/>
    <col min="11538" max="11538" width="1.140625" style="105" customWidth="1"/>
    <col min="11539" max="11539" width="11.42578125" style="105" customWidth="1"/>
    <col min="11540" max="11540" width="6.42578125" style="105" customWidth="1"/>
    <col min="11541" max="11545" width="8.5703125" style="105"/>
    <col min="11546" max="11546" width="10.42578125" style="105" bestFit="1" customWidth="1"/>
    <col min="11547" max="11782" width="8.5703125" style="105"/>
    <col min="11783" max="11783" width="31.42578125" style="105" customWidth="1"/>
    <col min="11784" max="11785" width="2.42578125" style="105" customWidth="1"/>
    <col min="11786" max="11786" width="1.140625" style="105" customWidth="1"/>
    <col min="11787" max="11787" width="11.42578125" style="105" customWidth="1"/>
    <col min="11788" max="11788" width="1.140625" style="105" customWidth="1"/>
    <col min="11789" max="11789" width="11.42578125" style="105" customWidth="1"/>
    <col min="11790" max="11790" width="1.140625" style="105" customWidth="1"/>
    <col min="11791" max="11791" width="11.42578125" style="105" customWidth="1"/>
    <col min="11792" max="11792" width="1.140625" style="105" customWidth="1"/>
    <col min="11793" max="11793" width="14.42578125" style="105" customWidth="1"/>
    <col min="11794" max="11794" width="1.140625" style="105" customWidth="1"/>
    <col min="11795" max="11795" width="11.42578125" style="105" customWidth="1"/>
    <col min="11796" max="11796" width="6.42578125" style="105" customWidth="1"/>
    <col min="11797" max="11801" width="8.5703125" style="105"/>
    <col min="11802" max="11802" width="10.42578125" style="105" bestFit="1" customWidth="1"/>
    <col min="11803" max="12038" width="8.5703125" style="105"/>
    <col min="12039" max="12039" width="31.42578125" style="105" customWidth="1"/>
    <col min="12040" max="12041" width="2.42578125" style="105" customWidth="1"/>
    <col min="12042" max="12042" width="1.140625" style="105" customWidth="1"/>
    <col min="12043" max="12043" width="11.42578125" style="105" customWidth="1"/>
    <col min="12044" max="12044" width="1.140625" style="105" customWidth="1"/>
    <col min="12045" max="12045" width="11.42578125" style="105" customWidth="1"/>
    <col min="12046" max="12046" width="1.140625" style="105" customWidth="1"/>
    <col min="12047" max="12047" width="11.42578125" style="105" customWidth="1"/>
    <col min="12048" max="12048" width="1.140625" style="105" customWidth="1"/>
    <col min="12049" max="12049" width="14.42578125" style="105" customWidth="1"/>
    <col min="12050" max="12050" width="1.140625" style="105" customWidth="1"/>
    <col min="12051" max="12051" width="11.42578125" style="105" customWidth="1"/>
    <col min="12052" max="12052" width="6.42578125" style="105" customWidth="1"/>
    <col min="12053" max="12057" width="8.5703125" style="105"/>
    <col min="12058" max="12058" width="10.42578125" style="105" bestFit="1" customWidth="1"/>
    <col min="12059" max="12294" width="8.5703125" style="105"/>
    <col min="12295" max="12295" width="31.42578125" style="105" customWidth="1"/>
    <col min="12296" max="12297" width="2.42578125" style="105" customWidth="1"/>
    <col min="12298" max="12298" width="1.140625" style="105" customWidth="1"/>
    <col min="12299" max="12299" width="11.42578125" style="105" customWidth="1"/>
    <col min="12300" max="12300" width="1.140625" style="105" customWidth="1"/>
    <col min="12301" max="12301" width="11.42578125" style="105" customWidth="1"/>
    <col min="12302" max="12302" width="1.140625" style="105" customWidth="1"/>
    <col min="12303" max="12303" width="11.42578125" style="105" customWidth="1"/>
    <col min="12304" max="12304" width="1.140625" style="105" customWidth="1"/>
    <col min="12305" max="12305" width="14.42578125" style="105" customWidth="1"/>
    <col min="12306" max="12306" width="1.140625" style="105" customWidth="1"/>
    <col min="12307" max="12307" width="11.42578125" style="105" customWidth="1"/>
    <col min="12308" max="12308" width="6.42578125" style="105" customWidth="1"/>
    <col min="12309" max="12313" width="8.5703125" style="105"/>
    <col min="12314" max="12314" width="10.42578125" style="105" bestFit="1" customWidth="1"/>
    <col min="12315" max="12550" width="8.5703125" style="105"/>
    <col min="12551" max="12551" width="31.42578125" style="105" customWidth="1"/>
    <col min="12552" max="12553" width="2.42578125" style="105" customWidth="1"/>
    <col min="12554" max="12554" width="1.140625" style="105" customWidth="1"/>
    <col min="12555" max="12555" width="11.42578125" style="105" customWidth="1"/>
    <col min="12556" max="12556" width="1.140625" style="105" customWidth="1"/>
    <col min="12557" max="12557" width="11.42578125" style="105" customWidth="1"/>
    <col min="12558" max="12558" width="1.140625" style="105" customWidth="1"/>
    <col min="12559" max="12559" width="11.42578125" style="105" customWidth="1"/>
    <col min="12560" max="12560" width="1.140625" style="105" customWidth="1"/>
    <col min="12561" max="12561" width="14.42578125" style="105" customWidth="1"/>
    <col min="12562" max="12562" width="1.140625" style="105" customWidth="1"/>
    <col min="12563" max="12563" width="11.42578125" style="105" customWidth="1"/>
    <col min="12564" max="12564" width="6.42578125" style="105" customWidth="1"/>
    <col min="12565" max="12569" width="8.5703125" style="105"/>
    <col min="12570" max="12570" width="10.42578125" style="105" bestFit="1" customWidth="1"/>
    <col min="12571" max="12806" width="8.5703125" style="105"/>
    <col min="12807" max="12807" width="31.42578125" style="105" customWidth="1"/>
    <col min="12808" max="12809" width="2.42578125" style="105" customWidth="1"/>
    <col min="12810" max="12810" width="1.140625" style="105" customWidth="1"/>
    <col min="12811" max="12811" width="11.42578125" style="105" customWidth="1"/>
    <col min="12812" max="12812" width="1.140625" style="105" customWidth="1"/>
    <col min="12813" max="12813" width="11.42578125" style="105" customWidth="1"/>
    <col min="12814" max="12814" width="1.140625" style="105" customWidth="1"/>
    <col min="12815" max="12815" width="11.42578125" style="105" customWidth="1"/>
    <col min="12816" max="12816" width="1.140625" style="105" customWidth="1"/>
    <col min="12817" max="12817" width="14.42578125" style="105" customWidth="1"/>
    <col min="12818" max="12818" width="1.140625" style="105" customWidth="1"/>
    <col min="12819" max="12819" width="11.42578125" style="105" customWidth="1"/>
    <col min="12820" max="12820" width="6.42578125" style="105" customWidth="1"/>
    <col min="12821" max="12825" width="8.5703125" style="105"/>
    <col min="12826" max="12826" width="10.42578125" style="105" bestFit="1" customWidth="1"/>
    <col min="12827" max="13062" width="8.5703125" style="105"/>
    <col min="13063" max="13063" width="31.42578125" style="105" customWidth="1"/>
    <col min="13064" max="13065" width="2.42578125" style="105" customWidth="1"/>
    <col min="13066" max="13066" width="1.140625" style="105" customWidth="1"/>
    <col min="13067" max="13067" width="11.42578125" style="105" customWidth="1"/>
    <col min="13068" max="13068" width="1.140625" style="105" customWidth="1"/>
    <col min="13069" max="13069" width="11.42578125" style="105" customWidth="1"/>
    <col min="13070" max="13070" width="1.140625" style="105" customWidth="1"/>
    <col min="13071" max="13071" width="11.42578125" style="105" customWidth="1"/>
    <col min="13072" max="13072" width="1.140625" style="105" customWidth="1"/>
    <col min="13073" max="13073" width="14.42578125" style="105" customWidth="1"/>
    <col min="13074" max="13074" width="1.140625" style="105" customWidth="1"/>
    <col min="13075" max="13075" width="11.42578125" style="105" customWidth="1"/>
    <col min="13076" max="13076" width="6.42578125" style="105" customWidth="1"/>
    <col min="13077" max="13081" width="8.5703125" style="105"/>
    <col min="13082" max="13082" width="10.42578125" style="105" bestFit="1" customWidth="1"/>
    <col min="13083" max="13318" width="8.5703125" style="105"/>
    <col min="13319" max="13319" width="31.42578125" style="105" customWidth="1"/>
    <col min="13320" max="13321" width="2.42578125" style="105" customWidth="1"/>
    <col min="13322" max="13322" width="1.140625" style="105" customWidth="1"/>
    <col min="13323" max="13323" width="11.42578125" style="105" customWidth="1"/>
    <col min="13324" max="13324" width="1.140625" style="105" customWidth="1"/>
    <col min="13325" max="13325" width="11.42578125" style="105" customWidth="1"/>
    <col min="13326" max="13326" width="1.140625" style="105" customWidth="1"/>
    <col min="13327" max="13327" width="11.42578125" style="105" customWidth="1"/>
    <col min="13328" max="13328" width="1.140625" style="105" customWidth="1"/>
    <col min="13329" max="13329" width="14.42578125" style="105" customWidth="1"/>
    <col min="13330" max="13330" width="1.140625" style="105" customWidth="1"/>
    <col min="13331" max="13331" width="11.42578125" style="105" customWidth="1"/>
    <col min="13332" max="13332" width="6.42578125" style="105" customWidth="1"/>
    <col min="13333" max="13337" width="8.5703125" style="105"/>
    <col min="13338" max="13338" width="10.42578125" style="105" bestFit="1" customWidth="1"/>
    <col min="13339" max="13574" width="8.5703125" style="105"/>
    <col min="13575" max="13575" width="31.42578125" style="105" customWidth="1"/>
    <col min="13576" max="13577" width="2.42578125" style="105" customWidth="1"/>
    <col min="13578" max="13578" width="1.140625" style="105" customWidth="1"/>
    <col min="13579" max="13579" width="11.42578125" style="105" customWidth="1"/>
    <col min="13580" max="13580" width="1.140625" style="105" customWidth="1"/>
    <col min="13581" max="13581" width="11.42578125" style="105" customWidth="1"/>
    <col min="13582" max="13582" width="1.140625" style="105" customWidth="1"/>
    <col min="13583" max="13583" width="11.42578125" style="105" customWidth="1"/>
    <col min="13584" max="13584" width="1.140625" style="105" customWidth="1"/>
    <col min="13585" max="13585" width="14.42578125" style="105" customWidth="1"/>
    <col min="13586" max="13586" width="1.140625" style="105" customWidth="1"/>
    <col min="13587" max="13587" width="11.42578125" style="105" customWidth="1"/>
    <col min="13588" max="13588" width="6.42578125" style="105" customWidth="1"/>
    <col min="13589" max="13593" width="8.5703125" style="105"/>
    <col min="13594" max="13594" width="10.42578125" style="105" bestFit="1" customWidth="1"/>
    <col min="13595" max="13830" width="8.5703125" style="105"/>
    <col min="13831" max="13831" width="31.42578125" style="105" customWidth="1"/>
    <col min="13832" max="13833" width="2.42578125" style="105" customWidth="1"/>
    <col min="13834" max="13834" width="1.140625" style="105" customWidth="1"/>
    <col min="13835" max="13835" width="11.42578125" style="105" customWidth="1"/>
    <col min="13836" max="13836" width="1.140625" style="105" customWidth="1"/>
    <col min="13837" max="13837" width="11.42578125" style="105" customWidth="1"/>
    <col min="13838" max="13838" width="1.140625" style="105" customWidth="1"/>
    <col min="13839" max="13839" width="11.42578125" style="105" customWidth="1"/>
    <col min="13840" max="13840" width="1.140625" style="105" customWidth="1"/>
    <col min="13841" max="13841" width="14.42578125" style="105" customWidth="1"/>
    <col min="13842" max="13842" width="1.140625" style="105" customWidth="1"/>
    <col min="13843" max="13843" width="11.42578125" style="105" customWidth="1"/>
    <col min="13844" max="13844" width="6.42578125" style="105" customWidth="1"/>
    <col min="13845" max="13849" width="8.5703125" style="105"/>
    <col min="13850" max="13850" width="10.42578125" style="105" bestFit="1" customWidth="1"/>
    <col min="13851" max="14086" width="8.5703125" style="105"/>
    <col min="14087" max="14087" width="31.42578125" style="105" customWidth="1"/>
    <col min="14088" max="14089" width="2.42578125" style="105" customWidth="1"/>
    <col min="14090" max="14090" width="1.140625" style="105" customWidth="1"/>
    <col min="14091" max="14091" width="11.42578125" style="105" customWidth="1"/>
    <col min="14092" max="14092" width="1.140625" style="105" customWidth="1"/>
    <col min="14093" max="14093" width="11.42578125" style="105" customWidth="1"/>
    <col min="14094" max="14094" width="1.140625" style="105" customWidth="1"/>
    <col min="14095" max="14095" width="11.42578125" style="105" customWidth="1"/>
    <col min="14096" max="14096" width="1.140625" style="105" customWidth="1"/>
    <col min="14097" max="14097" width="14.42578125" style="105" customWidth="1"/>
    <col min="14098" max="14098" width="1.140625" style="105" customWidth="1"/>
    <col min="14099" max="14099" width="11.42578125" style="105" customWidth="1"/>
    <col min="14100" max="14100" width="6.42578125" style="105" customWidth="1"/>
    <col min="14101" max="14105" width="8.5703125" style="105"/>
    <col min="14106" max="14106" width="10.42578125" style="105" bestFit="1" customWidth="1"/>
    <col min="14107" max="14342" width="8.5703125" style="105"/>
    <col min="14343" max="14343" width="31.42578125" style="105" customWidth="1"/>
    <col min="14344" max="14345" width="2.42578125" style="105" customWidth="1"/>
    <col min="14346" max="14346" width="1.140625" style="105" customWidth="1"/>
    <col min="14347" max="14347" width="11.42578125" style="105" customWidth="1"/>
    <col min="14348" max="14348" width="1.140625" style="105" customWidth="1"/>
    <col min="14349" max="14349" width="11.42578125" style="105" customWidth="1"/>
    <col min="14350" max="14350" width="1.140625" style="105" customWidth="1"/>
    <col min="14351" max="14351" width="11.42578125" style="105" customWidth="1"/>
    <col min="14352" max="14352" width="1.140625" style="105" customWidth="1"/>
    <col min="14353" max="14353" width="14.42578125" style="105" customWidth="1"/>
    <col min="14354" max="14354" width="1.140625" style="105" customWidth="1"/>
    <col min="14355" max="14355" width="11.42578125" style="105" customWidth="1"/>
    <col min="14356" max="14356" width="6.42578125" style="105" customWidth="1"/>
    <col min="14357" max="14361" width="8.5703125" style="105"/>
    <col min="14362" max="14362" width="10.42578125" style="105" bestFit="1" customWidth="1"/>
    <col min="14363" max="14598" width="8.5703125" style="105"/>
    <col min="14599" max="14599" width="31.42578125" style="105" customWidth="1"/>
    <col min="14600" max="14601" width="2.42578125" style="105" customWidth="1"/>
    <col min="14602" max="14602" width="1.140625" style="105" customWidth="1"/>
    <col min="14603" max="14603" width="11.42578125" style="105" customWidth="1"/>
    <col min="14604" max="14604" width="1.140625" style="105" customWidth="1"/>
    <col min="14605" max="14605" width="11.42578125" style="105" customWidth="1"/>
    <col min="14606" max="14606" width="1.140625" style="105" customWidth="1"/>
    <col min="14607" max="14607" width="11.42578125" style="105" customWidth="1"/>
    <col min="14608" max="14608" width="1.140625" style="105" customWidth="1"/>
    <col min="14609" max="14609" width="14.42578125" style="105" customWidth="1"/>
    <col min="14610" max="14610" width="1.140625" style="105" customWidth="1"/>
    <col min="14611" max="14611" width="11.42578125" style="105" customWidth="1"/>
    <col min="14612" max="14612" width="6.42578125" style="105" customWidth="1"/>
    <col min="14613" max="14617" width="8.5703125" style="105"/>
    <col min="14618" max="14618" width="10.42578125" style="105" bestFit="1" customWidth="1"/>
    <col min="14619" max="14854" width="8.5703125" style="105"/>
    <col min="14855" max="14855" width="31.42578125" style="105" customWidth="1"/>
    <col min="14856" max="14857" width="2.42578125" style="105" customWidth="1"/>
    <col min="14858" max="14858" width="1.140625" style="105" customWidth="1"/>
    <col min="14859" max="14859" width="11.42578125" style="105" customWidth="1"/>
    <col min="14860" max="14860" width="1.140625" style="105" customWidth="1"/>
    <col min="14861" max="14861" width="11.42578125" style="105" customWidth="1"/>
    <col min="14862" max="14862" width="1.140625" style="105" customWidth="1"/>
    <col min="14863" max="14863" width="11.42578125" style="105" customWidth="1"/>
    <col min="14864" max="14864" width="1.140625" style="105" customWidth="1"/>
    <col min="14865" max="14865" width="14.42578125" style="105" customWidth="1"/>
    <col min="14866" max="14866" width="1.140625" style="105" customWidth="1"/>
    <col min="14867" max="14867" width="11.42578125" style="105" customWidth="1"/>
    <col min="14868" max="14868" width="6.42578125" style="105" customWidth="1"/>
    <col min="14869" max="14873" width="8.5703125" style="105"/>
    <col min="14874" max="14874" width="10.42578125" style="105" bestFit="1" customWidth="1"/>
    <col min="14875" max="15110" width="8.5703125" style="105"/>
    <col min="15111" max="15111" width="31.42578125" style="105" customWidth="1"/>
    <col min="15112" max="15113" width="2.42578125" style="105" customWidth="1"/>
    <col min="15114" max="15114" width="1.140625" style="105" customWidth="1"/>
    <col min="15115" max="15115" width="11.42578125" style="105" customWidth="1"/>
    <col min="15116" max="15116" width="1.140625" style="105" customWidth="1"/>
    <col min="15117" max="15117" width="11.42578125" style="105" customWidth="1"/>
    <col min="15118" max="15118" width="1.140625" style="105" customWidth="1"/>
    <col min="15119" max="15119" width="11.42578125" style="105" customWidth="1"/>
    <col min="15120" max="15120" width="1.140625" style="105" customWidth="1"/>
    <col min="15121" max="15121" width="14.42578125" style="105" customWidth="1"/>
    <col min="15122" max="15122" width="1.140625" style="105" customWidth="1"/>
    <col min="15123" max="15123" width="11.42578125" style="105" customWidth="1"/>
    <col min="15124" max="15124" width="6.42578125" style="105" customWidth="1"/>
    <col min="15125" max="15129" width="8.5703125" style="105"/>
    <col min="15130" max="15130" width="10.42578125" style="105" bestFit="1" customWidth="1"/>
    <col min="15131" max="15366" width="8.5703125" style="105"/>
    <col min="15367" max="15367" width="31.42578125" style="105" customWidth="1"/>
    <col min="15368" max="15369" width="2.42578125" style="105" customWidth="1"/>
    <col min="15370" max="15370" width="1.140625" style="105" customWidth="1"/>
    <col min="15371" max="15371" width="11.42578125" style="105" customWidth="1"/>
    <col min="15372" max="15372" width="1.140625" style="105" customWidth="1"/>
    <col min="15373" max="15373" width="11.42578125" style="105" customWidth="1"/>
    <col min="15374" max="15374" width="1.140625" style="105" customWidth="1"/>
    <col min="15375" max="15375" width="11.42578125" style="105" customWidth="1"/>
    <col min="15376" max="15376" width="1.140625" style="105" customWidth="1"/>
    <col min="15377" max="15377" width="14.42578125" style="105" customWidth="1"/>
    <col min="15378" max="15378" width="1.140625" style="105" customWidth="1"/>
    <col min="15379" max="15379" width="11.42578125" style="105" customWidth="1"/>
    <col min="15380" max="15380" width="6.42578125" style="105" customWidth="1"/>
    <col min="15381" max="15385" width="8.5703125" style="105"/>
    <col min="15386" max="15386" width="10.42578125" style="105" bestFit="1" customWidth="1"/>
    <col min="15387" max="15622" width="8.5703125" style="105"/>
    <col min="15623" max="15623" width="31.42578125" style="105" customWidth="1"/>
    <col min="15624" max="15625" width="2.42578125" style="105" customWidth="1"/>
    <col min="15626" max="15626" width="1.140625" style="105" customWidth="1"/>
    <col min="15627" max="15627" width="11.42578125" style="105" customWidth="1"/>
    <col min="15628" max="15628" width="1.140625" style="105" customWidth="1"/>
    <col min="15629" max="15629" width="11.42578125" style="105" customWidth="1"/>
    <col min="15630" max="15630" width="1.140625" style="105" customWidth="1"/>
    <col min="15631" max="15631" width="11.42578125" style="105" customWidth="1"/>
    <col min="15632" max="15632" width="1.140625" style="105" customWidth="1"/>
    <col min="15633" max="15633" width="14.42578125" style="105" customWidth="1"/>
    <col min="15634" max="15634" width="1.140625" style="105" customWidth="1"/>
    <col min="15635" max="15635" width="11.42578125" style="105" customWidth="1"/>
    <col min="15636" max="15636" width="6.42578125" style="105" customWidth="1"/>
    <col min="15637" max="15641" width="8.5703125" style="105"/>
    <col min="15642" max="15642" width="10.42578125" style="105" bestFit="1" customWidth="1"/>
    <col min="15643" max="15878" width="8.5703125" style="105"/>
    <col min="15879" max="15879" width="31.42578125" style="105" customWidth="1"/>
    <col min="15880" max="15881" width="2.42578125" style="105" customWidth="1"/>
    <col min="15882" max="15882" width="1.140625" style="105" customWidth="1"/>
    <col min="15883" max="15883" width="11.42578125" style="105" customWidth="1"/>
    <col min="15884" max="15884" width="1.140625" style="105" customWidth="1"/>
    <col min="15885" max="15885" width="11.42578125" style="105" customWidth="1"/>
    <col min="15886" max="15886" width="1.140625" style="105" customWidth="1"/>
    <col min="15887" max="15887" width="11.42578125" style="105" customWidth="1"/>
    <col min="15888" max="15888" width="1.140625" style="105" customWidth="1"/>
    <col min="15889" max="15889" width="14.42578125" style="105" customWidth="1"/>
    <col min="15890" max="15890" width="1.140625" style="105" customWidth="1"/>
    <col min="15891" max="15891" width="11.42578125" style="105" customWidth="1"/>
    <col min="15892" max="15892" width="6.42578125" style="105" customWidth="1"/>
    <col min="15893" max="15897" width="8.5703125" style="105"/>
    <col min="15898" max="15898" width="10.42578125" style="105" bestFit="1" customWidth="1"/>
    <col min="15899" max="16134" width="8.5703125" style="105"/>
    <col min="16135" max="16135" width="31.42578125" style="105" customWidth="1"/>
    <col min="16136" max="16137" width="2.42578125" style="105" customWidth="1"/>
    <col min="16138" max="16138" width="1.140625" style="105" customWidth="1"/>
    <col min="16139" max="16139" width="11.42578125" style="105" customWidth="1"/>
    <col min="16140" max="16140" width="1.140625" style="105" customWidth="1"/>
    <col min="16141" max="16141" width="11.42578125" style="105" customWidth="1"/>
    <col min="16142" max="16142" width="1.140625" style="105" customWidth="1"/>
    <col min="16143" max="16143" width="11.42578125" style="105" customWidth="1"/>
    <col min="16144" max="16144" width="1.140625" style="105" customWidth="1"/>
    <col min="16145" max="16145" width="14.42578125" style="105" customWidth="1"/>
    <col min="16146" max="16146" width="1.140625" style="105" customWidth="1"/>
    <col min="16147" max="16147" width="11.42578125" style="105" customWidth="1"/>
    <col min="16148" max="16148" width="6.42578125" style="105" customWidth="1"/>
    <col min="16149" max="16153" width="8.5703125" style="105"/>
    <col min="16154" max="16154" width="10.42578125" style="105" bestFit="1" customWidth="1"/>
    <col min="16155" max="16384" width="8.5703125" style="105"/>
  </cols>
  <sheetData>
    <row r="1" spans="1:35" s="111" customFormat="1" ht="23.25" customHeight="1">
      <c r="A1" s="107" t="s">
        <v>109</v>
      </c>
      <c r="B1" s="108"/>
      <c r="C1" s="109"/>
      <c r="D1" s="110"/>
      <c r="E1" s="109"/>
      <c r="F1" s="110"/>
      <c r="G1" s="109"/>
      <c r="H1" s="110"/>
      <c r="I1" s="109"/>
      <c r="J1" s="110"/>
      <c r="K1" s="110"/>
      <c r="L1" s="110"/>
      <c r="M1" s="110"/>
      <c r="N1" s="110"/>
      <c r="O1" s="110"/>
      <c r="P1" s="108"/>
      <c r="Q1" s="108"/>
      <c r="V1" s="112"/>
    </row>
    <row r="2" spans="1:35" ht="23.25" customHeight="1">
      <c r="A2" s="113" t="s">
        <v>157</v>
      </c>
    </row>
    <row r="3" spans="1:35" ht="23.25" customHeight="1">
      <c r="A3" s="113" t="s">
        <v>210</v>
      </c>
    </row>
    <row r="4" spans="1:35" ht="23.25" customHeight="1">
      <c r="S4" s="114"/>
      <c r="U4" s="114" t="s">
        <v>208</v>
      </c>
    </row>
    <row r="5" spans="1:35" ht="23.25" customHeight="1">
      <c r="E5" s="205" t="s">
        <v>34</v>
      </c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05"/>
      <c r="U5" s="205"/>
    </row>
    <row r="6" spans="1:35" ht="23.25" customHeight="1">
      <c r="G6" s="104"/>
      <c r="H6" s="104"/>
      <c r="I6" s="104"/>
      <c r="J6" s="104"/>
      <c r="K6" s="104"/>
      <c r="L6" s="104"/>
      <c r="M6" s="104"/>
      <c r="N6" s="104"/>
      <c r="O6" s="205" t="s">
        <v>63</v>
      </c>
      <c r="P6" s="205"/>
      <c r="Q6" s="205"/>
      <c r="R6" s="205"/>
      <c r="S6" s="205"/>
      <c r="T6" s="104"/>
      <c r="U6" s="104"/>
    </row>
    <row r="7" spans="1:35" s="115" customFormat="1" ht="23.25" customHeight="1">
      <c r="C7" s="104"/>
      <c r="D7" s="104"/>
      <c r="G7" s="104"/>
      <c r="H7" s="104"/>
      <c r="I7" s="104"/>
      <c r="J7" s="104"/>
      <c r="K7" s="205" t="s">
        <v>131</v>
      </c>
      <c r="L7" s="205"/>
      <c r="M7" s="205"/>
      <c r="N7" s="106"/>
      <c r="O7" s="205" t="s">
        <v>130</v>
      </c>
      <c r="P7" s="205"/>
      <c r="Q7" s="205"/>
      <c r="R7" s="104"/>
      <c r="S7" s="104"/>
      <c r="V7" s="106"/>
    </row>
    <row r="8" spans="1:35" s="115" customFormat="1" ht="23.25" customHeight="1">
      <c r="D8" s="104"/>
      <c r="E8" s="115" t="s">
        <v>22</v>
      </c>
      <c r="F8" s="104"/>
      <c r="H8" s="104"/>
      <c r="K8" s="104" t="s">
        <v>59</v>
      </c>
      <c r="L8" s="104"/>
      <c r="M8" s="104"/>
      <c r="N8" s="104"/>
      <c r="O8" s="117" t="s">
        <v>200</v>
      </c>
      <c r="P8" s="104"/>
      <c r="R8" s="104"/>
      <c r="S8" s="115" t="s">
        <v>52</v>
      </c>
      <c r="V8" s="106"/>
    </row>
    <row r="9" spans="1:35" s="115" customFormat="1" ht="23.25" customHeight="1">
      <c r="D9" s="104"/>
      <c r="E9" s="115" t="s">
        <v>79</v>
      </c>
      <c r="F9" s="104"/>
      <c r="G9" s="115" t="s">
        <v>68</v>
      </c>
      <c r="H9" s="104"/>
      <c r="I9" s="115" t="s">
        <v>156</v>
      </c>
      <c r="K9" s="115" t="s">
        <v>60</v>
      </c>
      <c r="O9" s="115" t="s">
        <v>123</v>
      </c>
      <c r="Q9" s="115" t="s">
        <v>125</v>
      </c>
      <c r="S9" s="104" t="s">
        <v>132</v>
      </c>
      <c r="U9" s="117"/>
      <c r="V9" s="106"/>
    </row>
    <row r="10" spans="1:35" s="115" customFormat="1" ht="23.25" customHeight="1">
      <c r="C10" s="119"/>
      <c r="D10" s="104"/>
      <c r="E10" s="156" t="s">
        <v>78</v>
      </c>
      <c r="F10" s="104"/>
      <c r="G10" s="156" t="s">
        <v>69</v>
      </c>
      <c r="H10" s="104"/>
      <c r="I10" s="156" t="s">
        <v>101</v>
      </c>
      <c r="J10" s="104"/>
      <c r="K10" s="156" t="s">
        <v>61</v>
      </c>
      <c r="M10" s="156" t="s">
        <v>12</v>
      </c>
      <c r="O10" s="156" t="s">
        <v>124</v>
      </c>
      <c r="Q10" s="156" t="s">
        <v>129</v>
      </c>
      <c r="S10" s="156" t="s">
        <v>133</v>
      </c>
      <c r="U10" s="120" t="s">
        <v>52</v>
      </c>
      <c r="V10" s="106"/>
    </row>
    <row r="11" spans="1:35" ht="23.25" customHeight="1">
      <c r="A11" s="122" t="s">
        <v>82</v>
      </c>
      <c r="B11" s="123"/>
      <c r="C11" s="132"/>
      <c r="D11" s="132"/>
      <c r="E11" s="125">
        <v>455807823</v>
      </c>
      <c r="F11" s="132"/>
      <c r="G11" s="125">
        <v>337773202</v>
      </c>
      <c r="H11" s="132"/>
      <c r="I11" s="125">
        <v>37006907</v>
      </c>
      <c r="J11" s="125"/>
      <c r="K11" s="125">
        <v>46876429</v>
      </c>
      <c r="L11" s="125"/>
      <c r="M11" s="125">
        <v>902775476</v>
      </c>
      <c r="O11" s="125">
        <v>-13310098</v>
      </c>
      <c r="Q11" s="133">
        <v>206560795</v>
      </c>
      <c r="R11" s="125"/>
      <c r="S11" s="133">
        <f>SUM(O11:Q11)</f>
        <v>193250697</v>
      </c>
      <c r="T11" s="126"/>
      <c r="U11" s="125">
        <f>SUM(D11:M11)+S11</f>
        <v>1973490534</v>
      </c>
      <c r="V11" s="112"/>
      <c r="W11" s="111"/>
      <c r="X11" s="111"/>
      <c r="Y11" s="111"/>
      <c r="Z11" s="111"/>
      <c r="AA11" s="111"/>
      <c r="AB11" s="111"/>
      <c r="AC11" s="111"/>
      <c r="AD11" s="111"/>
      <c r="AE11" s="111"/>
      <c r="AF11" s="111"/>
      <c r="AG11" s="111"/>
      <c r="AH11" s="111"/>
      <c r="AI11" s="111"/>
    </row>
    <row r="12" spans="1:35" ht="23.25" customHeight="1">
      <c r="A12" s="127" t="s">
        <v>213</v>
      </c>
      <c r="B12" s="123"/>
      <c r="C12" s="124"/>
      <c r="D12" s="124"/>
      <c r="E12" s="124">
        <v>0</v>
      </c>
      <c r="F12" s="124"/>
      <c r="G12" s="124">
        <v>0</v>
      </c>
      <c r="H12" s="124"/>
      <c r="I12" s="124">
        <v>0</v>
      </c>
      <c r="J12" s="124"/>
      <c r="K12" s="124">
        <v>0</v>
      </c>
      <c r="L12" s="124"/>
      <c r="M12" s="125">
        <f>PL!L59</f>
        <v>58813416</v>
      </c>
      <c r="O12" s="126">
        <v>0</v>
      </c>
      <c r="Q12" s="126">
        <v>0</v>
      </c>
      <c r="S12" s="126">
        <f>SUM(O12:Q12)</f>
        <v>0</v>
      </c>
      <c r="T12" s="124"/>
      <c r="U12" s="125">
        <f>SUM(D12:M12)+S12</f>
        <v>58813416</v>
      </c>
      <c r="V12" s="112"/>
      <c r="W12" s="111"/>
      <c r="X12" s="111"/>
      <c r="Y12" s="111"/>
      <c r="Z12" s="111"/>
      <c r="AA12" s="111"/>
      <c r="AB12" s="111"/>
      <c r="AC12" s="111"/>
      <c r="AD12" s="111"/>
      <c r="AE12" s="111"/>
      <c r="AF12" s="111"/>
      <c r="AG12" s="111"/>
      <c r="AH12" s="111"/>
      <c r="AI12" s="111"/>
    </row>
    <row r="13" spans="1:35" ht="23.25" customHeight="1">
      <c r="A13" s="105" t="s">
        <v>214</v>
      </c>
      <c r="B13" s="123"/>
      <c r="C13" s="124"/>
      <c r="D13" s="125"/>
      <c r="E13" s="129">
        <v>0</v>
      </c>
      <c r="F13" s="125"/>
      <c r="G13" s="129">
        <v>0</v>
      </c>
      <c r="H13" s="125"/>
      <c r="I13" s="129">
        <v>0</v>
      </c>
      <c r="J13" s="132"/>
      <c r="K13" s="129">
        <v>0</v>
      </c>
      <c r="L13" s="125"/>
      <c r="M13" s="129">
        <v>14558280</v>
      </c>
      <c r="O13" s="129">
        <v>-1248182</v>
      </c>
      <c r="P13" s="125"/>
      <c r="Q13" s="129">
        <v>0</v>
      </c>
      <c r="R13" s="126"/>
      <c r="S13" s="129">
        <f>SUM(O13:Q13)</f>
        <v>-1248182</v>
      </c>
      <c r="T13" s="126"/>
      <c r="U13" s="129">
        <f>SUM(D13:M13)+S13</f>
        <v>13310098</v>
      </c>
      <c r="V13" s="112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</row>
    <row r="14" spans="1:35" ht="23.25" customHeight="1">
      <c r="A14" s="105" t="s">
        <v>215</v>
      </c>
      <c r="B14" s="123"/>
      <c r="C14" s="124"/>
      <c r="D14" s="124"/>
      <c r="E14" s="124">
        <f>SUM(E12:E13)</f>
        <v>0</v>
      </c>
      <c r="F14" s="124"/>
      <c r="G14" s="124">
        <f>SUM(G12:G13)</f>
        <v>0</v>
      </c>
      <c r="H14" s="124"/>
      <c r="I14" s="124">
        <f>SUM(I12:I13)</f>
        <v>0</v>
      </c>
      <c r="J14" s="124"/>
      <c r="K14" s="124">
        <f>SUM(K12:K13)</f>
        <v>0</v>
      </c>
      <c r="L14" s="124"/>
      <c r="M14" s="124">
        <f>SUM(M12:M13)</f>
        <v>73371696</v>
      </c>
      <c r="O14" s="124">
        <f>SUM(O12:O13)</f>
        <v>-1248182</v>
      </c>
      <c r="P14" s="126"/>
      <c r="Q14" s="124">
        <f>SUM(Q12:Q13)</f>
        <v>0</v>
      </c>
      <c r="R14" s="124"/>
      <c r="S14" s="124">
        <f>SUM(S12:S13)</f>
        <v>-1248182</v>
      </c>
      <c r="T14" s="124"/>
      <c r="U14" s="124">
        <f>SUM(U12:U13)</f>
        <v>72123514</v>
      </c>
      <c r="V14" s="112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</row>
    <row r="15" spans="1:35" ht="23.25" customHeight="1">
      <c r="A15" s="105" t="s">
        <v>235</v>
      </c>
      <c r="B15" s="123"/>
      <c r="C15" s="124"/>
      <c r="D15" s="124"/>
      <c r="E15" s="124">
        <v>0</v>
      </c>
      <c r="F15" s="124"/>
      <c r="G15" s="124">
        <v>0</v>
      </c>
      <c r="H15" s="124"/>
      <c r="I15" s="124">
        <v>0</v>
      </c>
      <c r="J15" s="124"/>
      <c r="K15" s="124">
        <v>0</v>
      </c>
      <c r="L15" s="124"/>
      <c r="M15" s="124">
        <v>-14558280</v>
      </c>
      <c r="N15" s="106"/>
      <c r="O15" s="124">
        <v>14558280</v>
      </c>
      <c r="P15" s="124"/>
      <c r="Q15" s="124">
        <v>0</v>
      </c>
      <c r="R15" s="124"/>
      <c r="S15" s="132">
        <f>SUM(O15:Q15)</f>
        <v>14558280</v>
      </c>
      <c r="T15" s="124"/>
      <c r="U15" s="132">
        <f>SUM(D15:M15)+S15</f>
        <v>0</v>
      </c>
      <c r="V15" s="112"/>
      <c r="W15" s="111"/>
      <c r="X15" s="111"/>
      <c r="Y15" s="111"/>
      <c r="Z15" s="111"/>
      <c r="AA15" s="111"/>
      <c r="AB15" s="111"/>
      <c r="AC15" s="111"/>
      <c r="AD15" s="111"/>
      <c r="AE15" s="111"/>
      <c r="AF15" s="111"/>
      <c r="AG15" s="111"/>
      <c r="AH15" s="111"/>
      <c r="AI15" s="111"/>
    </row>
    <row r="16" spans="1:35" s="106" customFormat="1" ht="23.25" customHeight="1">
      <c r="A16" s="106" t="s">
        <v>254</v>
      </c>
      <c r="B16" s="170"/>
      <c r="C16" s="124"/>
      <c r="D16" s="124"/>
      <c r="E16" s="124">
        <v>0</v>
      </c>
      <c r="F16" s="124"/>
      <c r="G16" s="124">
        <v>0</v>
      </c>
      <c r="H16" s="124"/>
      <c r="I16" s="124">
        <v>0</v>
      </c>
      <c r="J16" s="124"/>
      <c r="K16" s="124">
        <v>0</v>
      </c>
      <c r="L16" s="124"/>
      <c r="M16" s="124">
        <v>-22790372</v>
      </c>
      <c r="O16" s="124">
        <v>0</v>
      </c>
      <c r="P16" s="124"/>
      <c r="Q16" s="124">
        <v>0</v>
      </c>
      <c r="R16" s="124"/>
      <c r="S16" s="132">
        <f>SUM(O16:Q16)</f>
        <v>0</v>
      </c>
      <c r="T16" s="124"/>
      <c r="U16" s="132">
        <f>SUM(D16:M16)+S16</f>
        <v>-22790372</v>
      </c>
      <c r="V16" s="112"/>
      <c r="W16" s="112"/>
      <c r="X16" s="112"/>
      <c r="Y16" s="112"/>
      <c r="Z16" s="112"/>
      <c r="AA16" s="112"/>
      <c r="AB16" s="112"/>
      <c r="AC16" s="112"/>
      <c r="AD16" s="112"/>
      <c r="AE16" s="112"/>
      <c r="AF16" s="112"/>
      <c r="AG16" s="112"/>
      <c r="AH16" s="112"/>
      <c r="AI16" s="112"/>
    </row>
    <row r="17" spans="1:35" ht="23.25" customHeight="1">
      <c r="A17" s="105" t="s">
        <v>255</v>
      </c>
      <c r="B17" s="123"/>
      <c r="E17" s="124">
        <v>0</v>
      </c>
      <c r="F17" s="124"/>
      <c r="G17" s="124">
        <v>0</v>
      </c>
      <c r="H17" s="124"/>
      <c r="I17" s="124">
        <v>0</v>
      </c>
      <c r="J17" s="124"/>
      <c r="K17" s="124">
        <v>2940670</v>
      </c>
      <c r="L17" s="124"/>
      <c r="M17" s="124">
        <v>-2940670</v>
      </c>
      <c r="O17" s="124">
        <v>0</v>
      </c>
      <c r="P17" s="126"/>
      <c r="Q17" s="124">
        <v>0</v>
      </c>
      <c r="R17" s="124"/>
      <c r="S17" s="133">
        <f>SUM(O17:Q17)</f>
        <v>0</v>
      </c>
      <c r="T17" s="124"/>
      <c r="U17" s="129">
        <f>SUM(D17:M17)+S17</f>
        <v>0</v>
      </c>
      <c r="V17" s="112"/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</row>
    <row r="18" spans="1:35" ht="23.25" customHeight="1" thickBot="1">
      <c r="A18" s="113" t="s">
        <v>211</v>
      </c>
      <c r="B18" s="123"/>
      <c r="C18" s="124"/>
      <c r="D18" s="124"/>
      <c r="E18" s="131">
        <f>SUM(E11:E17)-E14</f>
        <v>455807823</v>
      </c>
      <c r="F18" s="124"/>
      <c r="G18" s="131">
        <f>SUM(G11:G17)-G14</f>
        <v>337773202</v>
      </c>
      <c r="H18" s="124"/>
      <c r="I18" s="131">
        <f>SUM(I11:I17)-I14</f>
        <v>37006907</v>
      </c>
      <c r="J18" s="124"/>
      <c r="K18" s="131">
        <f>SUM(K11:K17)-K14</f>
        <v>49817099</v>
      </c>
      <c r="L18" s="126"/>
      <c r="M18" s="131">
        <f>SUM(M11:M17)-M14</f>
        <v>935857850</v>
      </c>
      <c r="O18" s="131">
        <f>SUM(O11:O17)-O14</f>
        <v>0</v>
      </c>
      <c r="Q18" s="131">
        <f>SUM(Q11:Q17)-Q14</f>
        <v>206560795</v>
      </c>
      <c r="S18" s="131">
        <f>SUM(S11:S17)-S14</f>
        <v>206560795</v>
      </c>
      <c r="T18" s="126"/>
      <c r="U18" s="131">
        <f>SUM(U11:U17)-U14</f>
        <v>2022823676</v>
      </c>
      <c r="V18" s="112"/>
      <c r="W18" s="111"/>
      <c r="X18" s="111"/>
      <c r="Y18" s="111"/>
      <c r="Z18" s="111"/>
      <c r="AA18" s="111"/>
      <c r="AB18" s="111"/>
      <c r="AC18" s="111"/>
      <c r="AD18" s="111"/>
      <c r="AE18" s="111"/>
      <c r="AF18" s="111"/>
      <c r="AG18" s="111"/>
      <c r="AH18" s="111"/>
      <c r="AI18" s="111"/>
    </row>
    <row r="19" spans="1:35" ht="23.25" customHeight="1" thickTop="1">
      <c r="O19" s="133"/>
    </row>
    <row r="20" spans="1:35" ht="23.25" customHeight="1">
      <c r="A20" s="122" t="s">
        <v>89</v>
      </c>
      <c r="B20" s="123"/>
      <c r="E20" s="125">
        <f>SUM(E18)</f>
        <v>455807823</v>
      </c>
      <c r="F20" s="132"/>
      <c r="G20" s="125">
        <f>SUM(G18)</f>
        <v>337773202</v>
      </c>
      <c r="H20" s="132"/>
      <c r="I20" s="125">
        <f>SUM(I18)</f>
        <v>37006907</v>
      </c>
      <c r="J20" s="125"/>
      <c r="K20" s="125">
        <f>SUM(K18)</f>
        <v>49817099</v>
      </c>
      <c r="L20" s="125"/>
      <c r="M20" s="125">
        <v>935857850</v>
      </c>
      <c r="O20" s="125">
        <v>0</v>
      </c>
      <c r="P20" s="125"/>
      <c r="Q20" s="125">
        <f>SUM(Q18)</f>
        <v>206560795</v>
      </c>
      <c r="R20" s="125"/>
      <c r="S20" s="125">
        <f>SUM(S18)</f>
        <v>206560795</v>
      </c>
      <c r="T20" s="126"/>
      <c r="U20" s="125">
        <f>SUM(D20:M20)+S20</f>
        <v>2022823676</v>
      </c>
      <c r="V20" s="112"/>
      <c r="W20" s="111"/>
      <c r="X20" s="111"/>
      <c r="Y20" s="111"/>
      <c r="Z20" s="111"/>
      <c r="AA20" s="111"/>
      <c r="AB20" s="111"/>
      <c r="AC20" s="111"/>
      <c r="AD20" s="111"/>
      <c r="AE20" s="111"/>
      <c r="AF20" s="111"/>
      <c r="AG20" s="111"/>
      <c r="AH20" s="111"/>
      <c r="AI20" s="111"/>
    </row>
    <row r="21" spans="1:35" ht="23.25" customHeight="1">
      <c r="A21" s="127" t="s">
        <v>248</v>
      </c>
      <c r="B21" s="123"/>
      <c r="E21" s="129">
        <v>0</v>
      </c>
      <c r="F21" s="132"/>
      <c r="G21" s="129">
        <v>0</v>
      </c>
      <c r="H21" s="132"/>
      <c r="I21" s="129">
        <v>0</v>
      </c>
      <c r="J21" s="125"/>
      <c r="K21" s="129">
        <v>0</v>
      </c>
      <c r="L21" s="125"/>
      <c r="M21" s="129">
        <v>-4174086</v>
      </c>
      <c r="O21" s="129">
        <v>0</v>
      </c>
      <c r="P21" s="125"/>
      <c r="Q21" s="154">
        <v>0</v>
      </c>
      <c r="R21" s="125"/>
      <c r="S21" s="154">
        <v>0</v>
      </c>
      <c r="T21" s="126"/>
      <c r="U21" s="129">
        <f>SUM(D21:M21)+S21</f>
        <v>-4174086</v>
      </c>
      <c r="V21" s="112"/>
      <c r="W21" s="111"/>
      <c r="X21" s="111"/>
      <c r="Y21" s="111"/>
      <c r="Z21" s="111"/>
      <c r="AA21" s="111"/>
      <c r="AB21" s="111"/>
      <c r="AC21" s="111"/>
      <c r="AD21" s="111"/>
      <c r="AE21" s="111"/>
      <c r="AF21" s="111"/>
      <c r="AG21" s="111"/>
      <c r="AH21" s="111"/>
      <c r="AI21" s="111"/>
    </row>
    <row r="22" spans="1:35" ht="23.25" customHeight="1">
      <c r="A22" s="122" t="s">
        <v>151</v>
      </c>
      <c r="B22" s="123"/>
      <c r="E22" s="125">
        <f>SUM(E20:E21)</f>
        <v>455807823</v>
      </c>
      <c r="F22" s="132"/>
      <c r="G22" s="125">
        <f>SUM(G20:G21)</f>
        <v>337773202</v>
      </c>
      <c r="H22" s="132"/>
      <c r="I22" s="125">
        <f>SUM(I20:I21)</f>
        <v>37006907</v>
      </c>
      <c r="J22" s="125"/>
      <c r="K22" s="125">
        <f>SUM(K20:K21)</f>
        <v>49817099</v>
      </c>
      <c r="L22" s="125"/>
      <c r="M22" s="125">
        <f>SUM(M20:M21)</f>
        <v>931683764</v>
      </c>
      <c r="O22" s="125">
        <f>SUM(O20:O21)</f>
        <v>0</v>
      </c>
      <c r="P22" s="125"/>
      <c r="Q22" s="125">
        <f>SUM(Q20:Q21)</f>
        <v>206560795</v>
      </c>
      <c r="R22" s="125"/>
      <c r="S22" s="125">
        <f>SUM(S20:S21)</f>
        <v>206560795</v>
      </c>
      <c r="T22" s="126"/>
      <c r="U22" s="125">
        <f>SUM(U20:U21)</f>
        <v>2018649590</v>
      </c>
      <c r="V22" s="112"/>
      <c r="W22" s="111"/>
      <c r="X22" s="111"/>
      <c r="Y22" s="111"/>
      <c r="Z22" s="111"/>
      <c r="AA22" s="111"/>
      <c r="AB22" s="111"/>
      <c r="AC22" s="111"/>
      <c r="AD22" s="111"/>
      <c r="AE22" s="111"/>
      <c r="AF22" s="111"/>
      <c r="AG22" s="111"/>
      <c r="AH22" s="111"/>
      <c r="AI22" s="111"/>
    </row>
    <row r="23" spans="1:35" ht="23.25" customHeight="1">
      <c r="A23" s="127" t="s">
        <v>213</v>
      </c>
      <c r="B23" s="123"/>
      <c r="E23" s="124">
        <v>0</v>
      </c>
      <c r="F23" s="124"/>
      <c r="G23" s="124">
        <v>0</v>
      </c>
      <c r="H23" s="124"/>
      <c r="I23" s="124">
        <v>0</v>
      </c>
      <c r="J23" s="124"/>
      <c r="K23" s="124">
        <v>0</v>
      </c>
      <c r="L23" s="124"/>
      <c r="M23" s="125">
        <f>PL!J59</f>
        <v>4470790</v>
      </c>
      <c r="O23" s="126">
        <v>0</v>
      </c>
      <c r="Q23" s="126">
        <v>0</v>
      </c>
      <c r="R23" s="125"/>
      <c r="S23" s="133">
        <f>SUM(O23:Q23)</f>
        <v>0</v>
      </c>
      <c r="T23" s="124"/>
      <c r="U23" s="125">
        <f>SUM(D23:M23)+S23</f>
        <v>4470790</v>
      </c>
      <c r="V23" s="112"/>
      <c r="W23" s="111"/>
      <c r="X23" s="111"/>
      <c r="Y23" s="111"/>
      <c r="Z23" s="111"/>
      <c r="AA23" s="111"/>
      <c r="AB23" s="111"/>
      <c r="AC23" s="111"/>
      <c r="AD23" s="111"/>
      <c r="AE23" s="111"/>
      <c r="AF23" s="111"/>
      <c r="AG23" s="111"/>
      <c r="AH23" s="111"/>
      <c r="AI23" s="111"/>
    </row>
    <row r="24" spans="1:35" ht="23.25" customHeight="1">
      <c r="A24" s="105" t="s">
        <v>214</v>
      </c>
      <c r="B24" s="123"/>
      <c r="E24" s="129">
        <v>0</v>
      </c>
      <c r="F24" s="125"/>
      <c r="G24" s="129">
        <v>0</v>
      </c>
      <c r="H24" s="125"/>
      <c r="I24" s="129">
        <v>0</v>
      </c>
      <c r="J24" s="132"/>
      <c r="K24" s="129">
        <v>0</v>
      </c>
      <c r="L24" s="125"/>
      <c r="M24" s="129">
        <v>0</v>
      </c>
      <c r="O24" s="129">
        <v>0</v>
      </c>
      <c r="P24" s="125"/>
      <c r="Q24" s="129">
        <v>27570036</v>
      </c>
      <c r="R24" s="126"/>
      <c r="S24" s="154">
        <f>SUM(O24:Q24)</f>
        <v>27570036</v>
      </c>
      <c r="T24" s="126"/>
      <c r="U24" s="129">
        <f>SUM(D24:M24)+S24</f>
        <v>27570036</v>
      </c>
      <c r="V24" s="112"/>
      <c r="W24" s="111"/>
      <c r="X24" s="111"/>
      <c r="Y24" s="111"/>
      <c r="Z24" s="111"/>
      <c r="AA24" s="111"/>
      <c r="AB24" s="111"/>
      <c r="AC24" s="111"/>
      <c r="AD24" s="111"/>
      <c r="AE24" s="111"/>
      <c r="AF24" s="111"/>
      <c r="AG24" s="111"/>
      <c r="AH24" s="111"/>
      <c r="AI24" s="111"/>
    </row>
    <row r="25" spans="1:35" ht="23.25" customHeight="1">
      <c r="A25" s="105" t="s">
        <v>215</v>
      </c>
      <c r="B25" s="123"/>
      <c r="E25" s="124">
        <f>SUM(E23:E24)</f>
        <v>0</v>
      </c>
      <c r="F25" s="124"/>
      <c r="G25" s="124">
        <f>SUM(G23:G24)</f>
        <v>0</v>
      </c>
      <c r="H25" s="124"/>
      <c r="I25" s="124">
        <f>SUM(I23:I24)</f>
        <v>0</v>
      </c>
      <c r="J25" s="124"/>
      <c r="K25" s="124">
        <f>SUM(K23:K24)</f>
        <v>0</v>
      </c>
      <c r="L25" s="124"/>
      <c r="M25" s="124">
        <f>SUM(M23:M24)</f>
        <v>4470790</v>
      </c>
      <c r="O25" s="124">
        <f>SUM(O23:O24)</f>
        <v>0</v>
      </c>
      <c r="P25" s="126"/>
      <c r="Q25" s="124">
        <f>SUM(Q23:Q24)</f>
        <v>27570036</v>
      </c>
      <c r="R25" s="124"/>
      <c r="S25" s="124">
        <f>SUM(S23:S24)</f>
        <v>27570036</v>
      </c>
      <c r="T25" s="124"/>
      <c r="U25" s="124">
        <f>SUM(U23:U24)</f>
        <v>32040826</v>
      </c>
      <c r="V25" s="112"/>
      <c r="W25" s="111"/>
      <c r="X25" s="111"/>
      <c r="Y25" s="111"/>
      <c r="Z25" s="111"/>
      <c r="AA25" s="111"/>
      <c r="AB25" s="111"/>
      <c r="AC25" s="111"/>
      <c r="AD25" s="111"/>
      <c r="AE25" s="111"/>
      <c r="AF25" s="111"/>
      <c r="AG25" s="111"/>
      <c r="AH25" s="111"/>
      <c r="AI25" s="111"/>
    </row>
    <row r="26" spans="1:35" ht="23.25" customHeight="1">
      <c r="A26" s="105" t="s">
        <v>254</v>
      </c>
      <c r="B26" s="123"/>
      <c r="E26" s="124">
        <v>0</v>
      </c>
      <c r="F26" s="124"/>
      <c r="G26" s="124">
        <v>0</v>
      </c>
      <c r="H26" s="124"/>
      <c r="I26" s="124">
        <v>0</v>
      </c>
      <c r="J26" s="124"/>
      <c r="K26" s="124">
        <v>0</v>
      </c>
      <c r="L26" s="124"/>
      <c r="M26" s="124">
        <v>-5065231</v>
      </c>
      <c r="O26" s="124">
        <v>0</v>
      </c>
      <c r="P26" s="126"/>
      <c r="Q26" s="124">
        <v>0</v>
      </c>
      <c r="R26" s="124"/>
      <c r="S26" s="133">
        <f>SUM(O26:Q26)</f>
        <v>0</v>
      </c>
      <c r="T26" s="124"/>
      <c r="U26" s="132">
        <f>SUM(D26:M26)+S26</f>
        <v>-5065231</v>
      </c>
      <c r="V26" s="112"/>
      <c r="W26" s="111"/>
      <c r="X26" s="111"/>
      <c r="Y26" s="111"/>
      <c r="Z26" s="111"/>
      <c r="AA26" s="111"/>
      <c r="AB26" s="111"/>
      <c r="AC26" s="111"/>
      <c r="AD26" s="111"/>
      <c r="AE26" s="111"/>
      <c r="AF26" s="111"/>
      <c r="AG26" s="111"/>
      <c r="AH26" s="111"/>
      <c r="AI26" s="111"/>
    </row>
    <row r="27" spans="1:35" ht="23.25" customHeight="1">
      <c r="A27" s="105" t="s">
        <v>256</v>
      </c>
      <c r="B27" s="123"/>
      <c r="E27" s="124">
        <v>45580041</v>
      </c>
      <c r="F27" s="124"/>
      <c r="G27" s="124">
        <v>0</v>
      </c>
      <c r="H27" s="124"/>
      <c r="I27" s="124">
        <v>0</v>
      </c>
      <c r="J27" s="124"/>
      <c r="K27" s="124">
        <v>0</v>
      </c>
      <c r="L27" s="124"/>
      <c r="M27" s="124">
        <v>-45580041</v>
      </c>
      <c r="O27" s="124">
        <v>0</v>
      </c>
      <c r="P27" s="126"/>
      <c r="Q27" s="124">
        <v>0</v>
      </c>
      <c r="R27" s="124"/>
      <c r="S27" s="172">
        <f>SUM(O27:Q27)</f>
        <v>0</v>
      </c>
      <c r="T27" s="124"/>
      <c r="U27" s="132">
        <f>SUM(D27:M27)+S27</f>
        <v>0</v>
      </c>
      <c r="V27" s="112"/>
      <c r="W27" s="111"/>
      <c r="X27" s="111"/>
      <c r="Y27" s="111"/>
      <c r="Z27" s="111"/>
      <c r="AA27" s="111"/>
      <c r="AB27" s="111"/>
      <c r="AC27" s="111"/>
      <c r="AD27" s="111"/>
      <c r="AE27" s="111"/>
      <c r="AF27" s="111"/>
      <c r="AG27" s="111"/>
      <c r="AH27" s="111"/>
      <c r="AI27" s="111"/>
    </row>
    <row r="28" spans="1:35" ht="23.25" customHeight="1">
      <c r="A28" s="105" t="s">
        <v>255</v>
      </c>
      <c r="B28" s="123"/>
      <c r="E28" s="124">
        <v>0</v>
      </c>
      <c r="F28" s="124"/>
      <c r="G28" s="124">
        <v>0</v>
      </c>
      <c r="H28" s="124"/>
      <c r="I28" s="124">
        <v>0</v>
      </c>
      <c r="J28" s="124"/>
      <c r="K28" s="124">
        <v>2940671</v>
      </c>
      <c r="L28" s="124"/>
      <c r="M28" s="124">
        <v>-2940671</v>
      </c>
      <c r="O28" s="124">
        <v>0</v>
      </c>
      <c r="P28" s="126"/>
      <c r="Q28" s="124">
        <v>0</v>
      </c>
      <c r="R28" s="124"/>
      <c r="S28" s="133">
        <f>SUM(O28:Q28)</f>
        <v>0</v>
      </c>
      <c r="T28" s="124"/>
      <c r="U28" s="129">
        <f>SUM(D28:M28)+S28</f>
        <v>0</v>
      </c>
      <c r="V28" s="112"/>
      <c r="W28" s="111"/>
      <c r="X28" s="111"/>
      <c r="Y28" s="111"/>
      <c r="Z28" s="111"/>
      <c r="AA28" s="111"/>
      <c r="AB28" s="111"/>
      <c r="AC28" s="111"/>
      <c r="AD28" s="111"/>
      <c r="AE28" s="111"/>
      <c r="AF28" s="111"/>
      <c r="AG28" s="111"/>
      <c r="AH28" s="111"/>
      <c r="AI28" s="111"/>
    </row>
    <row r="29" spans="1:35" ht="23.25" customHeight="1" thickBot="1">
      <c r="A29" s="113" t="s">
        <v>212</v>
      </c>
      <c r="B29" s="123"/>
      <c r="E29" s="131">
        <f>SUM(E22:E28)-E25</f>
        <v>501387864</v>
      </c>
      <c r="F29" s="124"/>
      <c r="G29" s="131">
        <f>SUM(G22:G28)-G25</f>
        <v>337773202</v>
      </c>
      <c r="H29" s="124"/>
      <c r="I29" s="131">
        <f>SUM(I22:I28)-I25</f>
        <v>37006907</v>
      </c>
      <c r="J29" s="124"/>
      <c r="K29" s="131">
        <f>SUM(K22:K28)-K25</f>
        <v>52757770</v>
      </c>
      <c r="L29" s="126"/>
      <c r="M29" s="131">
        <f>SUM(M22:M28)-M25</f>
        <v>882568611</v>
      </c>
      <c r="O29" s="131">
        <f>SUM(O22:O28)-O25</f>
        <v>0</v>
      </c>
      <c r="Q29" s="131">
        <f>SUM(Q22:Q28)-Q25</f>
        <v>234130831</v>
      </c>
      <c r="S29" s="131">
        <f>SUM(S22:S28)-S25</f>
        <v>234130831</v>
      </c>
      <c r="T29" s="126"/>
      <c r="U29" s="131">
        <f>SUM(U22:U28)-U25</f>
        <v>2045625185</v>
      </c>
      <c r="V29" s="112"/>
      <c r="W29" s="111"/>
      <c r="X29" s="111"/>
      <c r="Y29" s="111"/>
      <c r="Z29" s="111"/>
      <c r="AA29" s="111"/>
      <c r="AB29" s="111"/>
      <c r="AC29" s="111"/>
      <c r="AD29" s="111"/>
      <c r="AE29" s="111"/>
      <c r="AF29" s="111"/>
      <c r="AG29" s="111"/>
      <c r="AH29" s="111"/>
      <c r="AI29" s="111"/>
    </row>
    <row r="30" spans="1:35" ht="23.25" customHeight="1" thickTop="1">
      <c r="Q30" s="133"/>
    </row>
    <row r="31" spans="1:35" ht="23.25" customHeight="1">
      <c r="A31" s="105" t="s">
        <v>4</v>
      </c>
    </row>
  </sheetData>
  <mergeCells count="4">
    <mergeCell ref="O6:S6"/>
    <mergeCell ref="K7:M7"/>
    <mergeCell ref="O7:Q7"/>
    <mergeCell ref="E5:U5"/>
  </mergeCells>
  <printOptions horizontalCentered="1"/>
  <pageMargins left="0.98425196850393704" right="0.39370078740157483" top="0.6692913385826772" bottom="0.19685039370078741" header="0.19685039370078741" footer="0.19685039370078741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b&amp;f</vt:lpstr>
      <vt:lpstr>PL</vt:lpstr>
      <vt:lpstr>CE_conso</vt:lpstr>
      <vt:lpstr>CE_Separate</vt:lpstr>
      <vt:lpstr>'b&amp;f'!Print_Area</vt:lpstr>
      <vt:lpstr>CE_conso!Print_Area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Natchaya Phochaisaen</cp:lastModifiedBy>
  <cp:lastPrinted>2021-03-01T02:50:12Z</cp:lastPrinted>
  <dcterms:created xsi:type="dcterms:W3CDTF">1999-07-15T03:54:06Z</dcterms:created>
  <dcterms:modified xsi:type="dcterms:W3CDTF">2021-03-01T08:28:43Z</dcterms:modified>
</cp:coreProperties>
</file>