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D:\ณัฐชยา DATA\SET\2563\YE-20\"/>
    </mc:Choice>
  </mc:AlternateContent>
  <xr:revisionPtr revIDLastSave="0" documentId="13_ncr:1_{153286C4-E85A-4729-84DB-3E0288E3F32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&amp;pl(E)" sheetId="2" r:id="rId1"/>
    <sheet name="PL" sheetId="6" r:id="rId2"/>
    <sheet name="ce_Conso" sheetId="4" r:id="rId3"/>
    <sheet name="ce_separate" sheetId="7" r:id="rId4"/>
  </sheets>
  <definedNames>
    <definedName name="_xlnm.Print_Area" localSheetId="0">'bs&amp;pl(E)'!$A$1:$M$95</definedName>
    <definedName name="_xlnm.Print_Area" localSheetId="1">PL!$A$1:$L$190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38" i="4" l="1"/>
  <c r="AC38" i="4" s="1"/>
  <c r="W38" i="4"/>
  <c r="M27" i="4" l="1"/>
  <c r="K48" i="6"/>
  <c r="T21" i="7" l="1"/>
  <c r="V21" i="7" s="1"/>
  <c r="R21" i="7"/>
  <c r="L21" i="7"/>
  <c r="J21" i="7"/>
  <c r="H21" i="7"/>
  <c r="F21" i="7"/>
  <c r="T16" i="7"/>
  <c r="V16" i="7" s="1"/>
  <c r="K14" i="6" l="1"/>
  <c r="W29" i="4" l="1"/>
  <c r="U29" i="4"/>
  <c r="S29" i="4"/>
  <c r="Q29" i="4"/>
  <c r="M29" i="4"/>
  <c r="K29" i="4"/>
  <c r="I29" i="4"/>
  <c r="G29" i="4"/>
  <c r="E29" i="4"/>
  <c r="Y39" i="4"/>
  <c r="W39" i="4"/>
  <c r="Y37" i="4"/>
  <c r="Y36" i="4"/>
  <c r="W36" i="4"/>
  <c r="Y35" i="4"/>
  <c r="W35" i="4"/>
  <c r="K24" i="6" l="1"/>
  <c r="I24" i="6"/>
  <c r="J58" i="2"/>
  <c r="J47" i="2"/>
  <c r="J59" i="2" l="1"/>
  <c r="L78" i="2"/>
  <c r="H84" i="2"/>
  <c r="H82" i="2"/>
  <c r="H80" i="2"/>
  <c r="H78" i="2"/>
  <c r="H77" i="2"/>
  <c r="R19" i="7"/>
  <c r="L19" i="7"/>
  <c r="J19" i="7"/>
  <c r="H19" i="7"/>
  <c r="L77" i="2" s="1"/>
  <c r="F19" i="7"/>
  <c r="V18" i="7"/>
  <c r="Y23" i="4"/>
  <c r="AC23" i="4" s="1"/>
  <c r="W23" i="4"/>
  <c r="W22" i="4"/>
  <c r="Y22" i="4" s="1"/>
  <c r="AC22" i="4" s="1"/>
  <c r="W21" i="4"/>
  <c r="Y21" i="4" s="1"/>
  <c r="AC21" i="4" s="1"/>
  <c r="AA20" i="4"/>
  <c r="W20" i="4"/>
  <c r="Y20" i="4" s="1"/>
  <c r="AC20" i="4" s="1"/>
  <c r="Y19" i="4"/>
  <c r="W19" i="4"/>
  <c r="O19" i="4"/>
  <c r="Y26" i="4"/>
  <c r="AC26" i="4" s="1"/>
  <c r="W26" i="4"/>
  <c r="W25" i="4"/>
  <c r="Y25" i="4" s="1"/>
  <c r="AC25" i="4" s="1"/>
  <c r="L82" i="2" l="1"/>
  <c r="AA16" i="4"/>
  <c r="I48" i="6" l="1"/>
  <c r="G48" i="6"/>
  <c r="E48" i="6"/>
  <c r="K41" i="6"/>
  <c r="K49" i="6" s="1"/>
  <c r="I41" i="6"/>
  <c r="I49" i="6" s="1"/>
  <c r="G41" i="6"/>
  <c r="E41" i="6"/>
  <c r="G49" i="6" l="1"/>
  <c r="E49" i="6"/>
  <c r="G24" i="6"/>
  <c r="E24" i="6"/>
  <c r="E15" i="6"/>
  <c r="E166" i="6" l="1"/>
  <c r="AC37" i="4" l="1"/>
  <c r="T28" i="7" l="1"/>
  <c r="T27" i="7"/>
  <c r="T24" i="7"/>
  <c r="V28" i="7"/>
  <c r="AC36" i="4" l="1"/>
  <c r="W33" i="4"/>
  <c r="Y33" i="4" s="1"/>
  <c r="E25" i="6" l="1"/>
  <c r="E29" i="6" s="1"/>
  <c r="V29" i="7"/>
  <c r="I166" i="6"/>
  <c r="I15" i="6"/>
  <c r="I25" i="6" s="1"/>
  <c r="E31" i="6" l="1"/>
  <c r="E50" i="6" s="1"/>
  <c r="E84" i="6"/>
  <c r="V27" i="7"/>
  <c r="AC35" i="4" l="1"/>
  <c r="E18" i="4"/>
  <c r="E27" i="4" s="1"/>
  <c r="G18" i="4"/>
  <c r="I18" i="4"/>
  <c r="K18" i="4"/>
  <c r="M18" i="4"/>
  <c r="Q18" i="4"/>
  <c r="R15" i="7"/>
  <c r="L15" i="7"/>
  <c r="J15" i="7"/>
  <c r="H15" i="7"/>
  <c r="F15" i="7"/>
  <c r="L76" i="2" s="1"/>
  <c r="T17" i="7"/>
  <c r="V17" i="7" s="1"/>
  <c r="H76" i="2" l="1"/>
  <c r="P15" i="7"/>
  <c r="P19" i="7" s="1"/>
  <c r="K15" i="6"/>
  <c r="K25" i="6" s="1"/>
  <c r="G15" i="6"/>
  <c r="E149" i="6" l="1"/>
  <c r="AC39" i="4" l="1"/>
  <c r="F58" i="2" l="1"/>
  <c r="F47" i="2"/>
  <c r="F15" i="2"/>
  <c r="F59" i="2" l="1"/>
  <c r="H58" i="2"/>
  <c r="J26" i="2" l="1"/>
  <c r="R23" i="7" l="1"/>
  <c r="L23" i="7"/>
  <c r="J23" i="7"/>
  <c r="H23" i="7"/>
  <c r="F23" i="7"/>
  <c r="U31" i="4"/>
  <c r="Q31" i="4"/>
  <c r="I31" i="4"/>
  <c r="M31" i="4"/>
  <c r="K31" i="4"/>
  <c r="G31" i="4"/>
  <c r="E31" i="4"/>
  <c r="S31" i="4"/>
  <c r="W16" i="4"/>
  <c r="Y17" i="4"/>
  <c r="J78" i="2"/>
  <c r="P25" i="7"/>
  <c r="R26" i="7"/>
  <c r="L26" i="7"/>
  <c r="J26" i="7"/>
  <c r="H26" i="7"/>
  <c r="F26" i="7"/>
  <c r="V12" i="7"/>
  <c r="T12" i="7"/>
  <c r="R30" i="7" l="1"/>
  <c r="H30" i="7"/>
  <c r="F30" i="7"/>
  <c r="J76" i="2" s="1"/>
  <c r="J30" i="7"/>
  <c r="L30" i="7"/>
  <c r="J82" i="2" s="1"/>
  <c r="P23" i="7"/>
  <c r="T22" i="7"/>
  <c r="T23" i="7" s="1"/>
  <c r="V25" i="7"/>
  <c r="T25" i="7"/>
  <c r="T26" i="7" s="1"/>
  <c r="T14" i="7"/>
  <c r="P26" i="7"/>
  <c r="W30" i="4"/>
  <c r="V22" i="7"/>
  <c r="J77" i="2"/>
  <c r="V14" i="7"/>
  <c r="T19" i="7" l="1"/>
  <c r="L84" i="2" s="1"/>
  <c r="P30" i="7"/>
  <c r="T30" i="7"/>
  <c r="J84" i="2" s="1"/>
  <c r="W31" i="4"/>
  <c r="Y30" i="4"/>
  <c r="AC30" i="4" s="1"/>
  <c r="T15" i="7"/>
  <c r="G25" i="6" l="1"/>
  <c r="G29" i="6" s="1"/>
  <c r="G84" i="6" s="1"/>
  <c r="S34" i="4" l="1"/>
  <c r="S40" i="4" s="1"/>
  <c r="W15" i="4"/>
  <c r="Y15" i="4" s="1"/>
  <c r="AC15" i="4" s="1"/>
  <c r="U34" i="4" l="1"/>
  <c r="U40" i="4" s="1"/>
  <c r="U18" i="4"/>
  <c r="U27" i="4" s="1"/>
  <c r="K166" i="6" l="1"/>
  <c r="G149" i="6"/>
  <c r="W32" i="4" l="1"/>
  <c r="G166" i="6" l="1"/>
  <c r="L47" i="2"/>
  <c r="H47" i="2"/>
  <c r="K34" i="4"/>
  <c r="K40" i="4" s="1"/>
  <c r="K27" i="4"/>
  <c r="K29" i="6"/>
  <c r="K84" i="6" s="1"/>
  <c r="I29" i="6"/>
  <c r="I84" i="6" s="1"/>
  <c r="F80" i="2" l="1"/>
  <c r="F26" i="2"/>
  <c r="L26" i="2"/>
  <c r="H26" i="2"/>
  <c r="AA34" i="4" l="1"/>
  <c r="AA18" i="4"/>
  <c r="AA27" i="4" s="1"/>
  <c r="H86" i="2" l="1"/>
  <c r="AA29" i="4"/>
  <c r="AA31" i="4" s="1"/>
  <c r="AA40" i="4" s="1"/>
  <c r="F86" i="2" s="1"/>
  <c r="AC17" i="4" l="1"/>
  <c r="E64" i="6"/>
  <c r="E62" i="6" s="1"/>
  <c r="O32" i="4" s="1"/>
  <c r="Y32" i="4" s="1"/>
  <c r="I31" i="6"/>
  <c r="I50" i="6" s="1"/>
  <c r="K31" i="6"/>
  <c r="K50" i="6" s="1"/>
  <c r="G31" i="6"/>
  <c r="G50" i="6" s="1"/>
  <c r="I62" i="6" l="1"/>
  <c r="N24" i="7" s="1"/>
  <c r="E69" i="6"/>
  <c r="G64" i="6"/>
  <c r="G62" i="6" s="1"/>
  <c r="G72" i="6" s="1"/>
  <c r="K62" i="6"/>
  <c r="L15" i="2"/>
  <c r="H15" i="2"/>
  <c r="F27" i="2"/>
  <c r="J15" i="2"/>
  <c r="J27" i="2" s="1"/>
  <c r="O16" i="4" l="1"/>
  <c r="O18" i="4" s="1"/>
  <c r="O27" i="4" s="1"/>
  <c r="N13" i="7"/>
  <c r="N26" i="7"/>
  <c r="V24" i="7"/>
  <c r="L27" i="2"/>
  <c r="H27" i="2"/>
  <c r="L58" i="2"/>
  <c r="Y16" i="4" l="1"/>
  <c r="N15" i="7"/>
  <c r="N19" i="7" s="1"/>
  <c r="V13" i="7"/>
  <c r="V15" i="7" s="1"/>
  <c r="V19" i="7" s="1"/>
  <c r="V26" i="7"/>
  <c r="K149" i="6"/>
  <c r="I149" i="6"/>
  <c r="L83" i="2" l="1"/>
  <c r="AC33" i="4"/>
  <c r="N23" i="7" l="1"/>
  <c r="N30" i="7" s="1"/>
  <c r="J83" i="2" s="1"/>
  <c r="V23" i="7"/>
  <c r="V30" i="7" s="1"/>
  <c r="W34" i="4"/>
  <c r="W40" i="4" s="1"/>
  <c r="G27" i="4"/>
  <c r="Q27" i="4"/>
  <c r="M34" i="4"/>
  <c r="M40" i="4" s="1"/>
  <c r="I34" i="4"/>
  <c r="G34" i="4"/>
  <c r="G40" i="4" s="1"/>
  <c r="E34" i="4"/>
  <c r="E40" i="4" s="1"/>
  <c r="F76" i="2" s="1"/>
  <c r="Q34" i="4"/>
  <c r="Q40" i="4" s="1"/>
  <c r="I40" i="4" l="1"/>
  <c r="F78" i="2" s="1"/>
  <c r="L85" i="2"/>
  <c r="L87" i="2" s="1"/>
  <c r="I27" i="4"/>
  <c r="F77" i="2"/>
  <c r="S18" i="4"/>
  <c r="S27" i="4" s="1"/>
  <c r="F82" i="2"/>
  <c r="L59" i="2"/>
  <c r="H59" i="2"/>
  <c r="G109" i="6"/>
  <c r="G122" i="6" s="1"/>
  <c r="G125" i="6" s="1"/>
  <c r="L88" i="2" l="1"/>
  <c r="L89" i="2" s="1"/>
  <c r="G168" i="6"/>
  <c r="E109" i="6"/>
  <c r="E122" i="6" s="1"/>
  <c r="E125" i="6" s="1"/>
  <c r="E168" i="6" s="1"/>
  <c r="E170" i="6" s="1"/>
  <c r="AC16" i="4"/>
  <c r="K67" i="6"/>
  <c r="I67" i="6"/>
  <c r="AC32" i="4" l="1"/>
  <c r="Y34" i="4"/>
  <c r="O34" i="4"/>
  <c r="K109" i="6"/>
  <c r="K122" i="6" s="1"/>
  <c r="K125" i="6" s="1"/>
  <c r="K168" i="6" s="1"/>
  <c r="I109" i="6"/>
  <c r="I122" i="6" s="1"/>
  <c r="I125" i="6" s="1"/>
  <c r="I168" i="6" s="1"/>
  <c r="G69" i="6"/>
  <c r="G67" i="6" s="1"/>
  <c r="H83" i="2" l="1"/>
  <c r="O29" i="4"/>
  <c r="O31" i="4" s="1"/>
  <c r="O40" i="4" s="1"/>
  <c r="F83" i="2" s="1"/>
  <c r="AC34" i="4"/>
  <c r="G170" i="6"/>
  <c r="I170" i="6"/>
  <c r="K170" i="6"/>
  <c r="J85" i="2" l="1"/>
  <c r="J87" i="2" s="1"/>
  <c r="J88" i="2" s="1"/>
  <c r="J89" i="2" s="1"/>
  <c r="Y18" i="4"/>
  <c r="Y27" i="4" s="1"/>
  <c r="Y29" i="4" s="1"/>
  <c r="AC18" i="4"/>
  <c r="AC27" i="4" s="1"/>
  <c r="W18" i="4"/>
  <c r="W27" i="4" s="1"/>
  <c r="H85" i="2"/>
  <c r="H87" i="2" s="1"/>
  <c r="H88" i="2" s="1"/>
  <c r="H89" i="2" s="1"/>
  <c r="AC29" i="4" l="1"/>
  <c r="AC31" i="4" s="1"/>
  <c r="AC40" i="4" s="1"/>
  <c r="Y31" i="4"/>
  <c r="Y40" i="4" s="1"/>
  <c r="F84" i="2"/>
  <c r="F85" i="2" s="1"/>
  <c r="F87" i="2" s="1"/>
  <c r="F88" i="2" s="1"/>
  <c r="F89" i="2" s="1"/>
  <c r="E67" i="6"/>
</calcChain>
</file>

<file path=xl/sharedStrings.xml><?xml version="1.0" encoding="utf-8"?>
<sst xmlns="http://schemas.openxmlformats.org/spreadsheetml/2006/main" count="406" uniqueCount="293">
  <si>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</si>
  <si>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</si>
  <si>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</si>
  <si>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</si>
  <si>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</si>
  <si>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</si>
  <si>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</si>
  <si>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</si>
  <si>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</si>
  <si>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</si>
  <si>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</si>
  <si>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</si>
  <si>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</si>
  <si>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</si>
  <si>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</si>
  <si>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</si>
  <si>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</si>
  <si>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</si>
  <si>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</si>
  <si>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</si>
  <si>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</si>
  <si>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</si>
  <si>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</si>
  <si>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</si>
  <si>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</si>
  <si>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</si>
  <si>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</si>
  <si>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</si>
  <si>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</si>
  <si>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</si>
  <si>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</si>
  <si>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</si>
  <si>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Statements of financial position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</si>
  <si>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</si>
  <si>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</si>
  <si>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</si>
  <si>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</si>
  <si>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</si>
  <si>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</si>
  <si>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</si>
  <si>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</si>
  <si>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</si>
  <si>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</si>
  <si>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</si>
  <si>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</si>
  <si>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 xml:space="preserve">Consolidated financial statements </t>
  </si>
  <si>
    <t>Separate financial statements</t>
  </si>
  <si>
    <t xml:space="preserve">   Provision for long-term employee benefits</t>
  </si>
  <si>
    <t xml:space="preserve">Total </t>
  </si>
  <si>
    <t>Other component of shareholders' equity</t>
  </si>
  <si>
    <t>Statements of financial position (continued)</t>
  </si>
  <si>
    <t>Investments in subsidiaries</t>
  </si>
  <si>
    <t>Trade and other payables</t>
  </si>
  <si>
    <t xml:space="preserve">   Trade and other receivables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</si>
  <si>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</si>
  <si>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</si>
  <si>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</si>
  <si>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</si>
  <si>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</si>
  <si>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Appropriated -</t>
  </si>
  <si>
    <t xml:space="preserve"> reserve</t>
  </si>
  <si>
    <t>statutory</t>
  </si>
  <si>
    <t>Income statements</t>
  </si>
  <si>
    <t>paid-up</t>
  </si>
  <si>
    <t xml:space="preserve">Statements of cash flows </t>
  </si>
  <si>
    <t>Statements of cash flows (continued)</t>
  </si>
  <si>
    <t xml:space="preserve">   net of current portion</t>
  </si>
  <si>
    <t xml:space="preserve">Share premium </t>
  </si>
  <si>
    <t xml:space="preserve">   Appropriated - statutory reserve</t>
  </si>
  <si>
    <t xml:space="preserve">   Unappropriated </t>
  </si>
  <si>
    <t xml:space="preserve">   provided by (paid from) operating activities: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</si>
  <si>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</si>
  <si>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</si>
  <si>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</si>
  <si>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</si>
  <si>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</si>
  <si>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</si>
  <si>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</si>
  <si>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</si>
  <si>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</si>
  <si>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</si>
  <si>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</si>
  <si>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Other component of equity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</si>
  <si>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</si>
  <si>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</si>
  <si>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</si>
  <si>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</si>
  <si>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</si>
  <si>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</si>
  <si>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statements in</t>
  </si>
  <si>
    <t>shareholders'</t>
  </si>
  <si>
    <t>equity</t>
  </si>
  <si>
    <t>Liabilities and shareholders' equity  (continued)</t>
  </si>
  <si>
    <t>Balance as at 1 January 2019</t>
  </si>
  <si>
    <t>Net increase (decrease) in cash and cash equivalents</t>
  </si>
  <si>
    <t>Cash flows from financing activities</t>
  </si>
  <si>
    <t>Finance cost</t>
  </si>
  <si>
    <t xml:space="preserve">Liabilities under finance lease agreements - </t>
  </si>
  <si>
    <t xml:space="preserve">   Interest expenses</t>
  </si>
  <si>
    <t>Balance as at 1 January 2020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</si>
  <si>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</si>
  <si>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</si>
  <si>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</si>
  <si>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</si>
  <si>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</si>
  <si>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</si>
  <si>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</si>
  <si>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</si>
  <si>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-</t>
  </si>
  <si>
    <t>Restricted bank deposits</t>
  </si>
  <si>
    <t>Short-term loans from financial institutions</t>
  </si>
  <si>
    <t>Other non-current provisions</t>
  </si>
  <si>
    <t>Deferred tax liabilities</t>
  </si>
  <si>
    <t xml:space="preserve">   Other non-current assets</t>
  </si>
  <si>
    <t>Interest received</t>
  </si>
  <si>
    <t>Total equity</t>
  </si>
  <si>
    <t>attributable to</t>
  </si>
  <si>
    <t>owners of</t>
  </si>
  <si>
    <t>the Company</t>
  </si>
  <si>
    <t>Sub Sri Thai Public Company Limited and its subsidiaries</t>
  </si>
  <si>
    <t>Dividends income</t>
  </si>
  <si>
    <t xml:space="preserve">Cost of sales </t>
  </si>
  <si>
    <t>Cost of services</t>
  </si>
  <si>
    <t xml:space="preserve">   Loss on diminution in value of inventories</t>
  </si>
  <si>
    <t xml:space="preserve">   Dividends income</t>
  </si>
  <si>
    <t xml:space="preserve">   Restricted bank deposits</t>
  </si>
  <si>
    <t>Dividends received</t>
  </si>
  <si>
    <t>Dividends paid to non-controlling interests of the subsidiary</t>
  </si>
  <si>
    <t>Premium</t>
  </si>
  <si>
    <t xml:space="preserve">on treasury </t>
  </si>
  <si>
    <t xml:space="preserve"> shares</t>
  </si>
  <si>
    <t xml:space="preserve">Surplus from </t>
  </si>
  <si>
    <t>ownership</t>
  </si>
  <si>
    <t>interests</t>
  </si>
  <si>
    <t>in subsidiaries</t>
  </si>
  <si>
    <t>Other comprehensive income</t>
  </si>
  <si>
    <t>Revaluation</t>
  </si>
  <si>
    <t>land</t>
  </si>
  <si>
    <t>surplus on</t>
  </si>
  <si>
    <t>available-for-sale</t>
  </si>
  <si>
    <t>investments</t>
  </si>
  <si>
    <t>Investment properties</t>
  </si>
  <si>
    <t>Property, plant and equipment</t>
  </si>
  <si>
    <t>Current portion of long-term debentures</t>
  </si>
  <si>
    <t>Provision for long-term employee benefits</t>
  </si>
  <si>
    <t>Retained earnings</t>
  </si>
  <si>
    <t>Surplus from changes in ownership interests</t>
  </si>
  <si>
    <t xml:space="preserve">   in subsidiaries</t>
  </si>
  <si>
    <t>Directors</t>
  </si>
  <si>
    <t>Right-of-use assets</t>
  </si>
  <si>
    <t>Other current financial assets</t>
  </si>
  <si>
    <t>Sales income</t>
  </si>
  <si>
    <t>Services income</t>
  </si>
  <si>
    <t xml:space="preserve">   Depreciation and amortisation </t>
  </si>
  <si>
    <t>Selling and distribution expenses</t>
  </si>
  <si>
    <t>Current investments</t>
  </si>
  <si>
    <t>Investments in associate</t>
  </si>
  <si>
    <t>Intangible assets</t>
  </si>
  <si>
    <t>Current portion of long-term loans</t>
  </si>
  <si>
    <t xml:space="preserve">Current portion of liabilities under </t>
  </si>
  <si>
    <t xml:space="preserve">   finance lease agreements</t>
  </si>
  <si>
    <t>Statements of changes in shareholders' equity (continued)</t>
  </si>
  <si>
    <t>Total Other</t>
  </si>
  <si>
    <t xml:space="preserve">shareholders’ </t>
  </si>
  <si>
    <t>Total</t>
  </si>
  <si>
    <t>Share premium - ordinary shares</t>
  </si>
  <si>
    <t>Premium on treasury stock</t>
  </si>
  <si>
    <t>stocks</t>
  </si>
  <si>
    <t xml:space="preserve">changes in </t>
  </si>
  <si>
    <t>Issuance of ordinary shares of a subsidiary</t>
  </si>
  <si>
    <t>Balance as at 1 January 2020 - as restated</t>
  </si>
  <si>
    <t>Cash paid for liabilities under finance leases agreements</t>
  </si>
  <si>
    <t xml:space="preserve">Cash paid for lease liabilities </t>
  </si>
  <si>
    <t xml:space="preserve">Current portion of lease liabilities </t>
  </si>
  <si>
    <t>Long-term debentures - net of current portion</t>
  </si>
  <si>
    <t>Lease liabilities - net of current portion</t>
  </si>
  <si>
    <t>Other non-current assets</t>
  </si>
  <si>
    <t xml:space="preserve">Profit (loss) before income tax </t>
  </si>
  <si>
    <t>Long-term loans - net of current portion</t>
  </si>
  <si>
    <t xml:space="preserve">Basic earnings (loss) per share </t>
  </si>
  <si>
    <t>Weighted average number of ordinay shares</t>
  </si>
  <si>
    <t>Statements of comprehensive income (continued)</t>
  </si>
  <si>
    <t>Cash paid for interest</t>
  </si>
  <si>
    <t>Profit (loss) before tax</t>
  </si>
  <si>
    <t xml:space="preserve">Adjustments to reconcile profit (loss) before tax to net cash </t>
  </si>
  <si>
    <t>Profit (loss) from operating activities</t>
  </si>
  <si>
    <t>Profit (loss) attributable to equity holders of the Company</t>
  </si>
  <si>
    <t xml:space="preserve">   investments - net of income tax</t>
  </si>
  <si>
    <t>Profit (loss) attributable to:</t>
  </si>
  <si>
    <t>Cash paid for repurchase of subsidiary treasury stock</t>
  </si>
  <si>
    <t>Decrease in current investments</t>
  </si>
  <si>
    <t>Net cash flows from (used in) investing activities</t>
  </si>
  <si>
    <t>Cash received from short-term loans from financial institutions</t>
  </si>
  <si>
    <t>Cash paid for short-term loans from financial institutions</t>
  </si>
  <si>
    <t>Cash received from long-term loans</t>
  </si>
  <si>
    <t>Cash paid for long-term loans</t>
  </si>
  <si>
    <t>Supplement disclosure of cash flows information</t>
  </si>
  <si>
    <t>Non-cash transactions</t>
  </si>
  <si>
    <t xml:space="preserve">Retained earnings </t>
  </si>
  <si>
    <t>Other comprehensive income:</t>
  </si>
  <si>
    <t>foreign currency</t>
  </si>
  <si>
    <t xml:space="preserve">Cash paid for purchase of intangible assets </t>
  </si>
  <si>
    <t>Cash paid for purchase of right-of-use assets</t>
  </si>
  <si>
    <t xml:space="preserve">Cash received  from sale and leaseback </t>
  </si>
  <si>
    <t>Exchange differences on translation adjustments</t>
  </si>
  <si>
    <t xml:space="preserve">   Gain on fair value reserve of financial assets</t>
  </si>
  <si>
    <t xml:space="preserve">      of debentures</t>
  </si>
  <si>
    <t xml:space="preserve">   Amortisation of deferred cost relating to the issuance</t>
  </si>
  <si>
    <t>Cash received from non-controlling interests from issurance</t>
  </si>
  <si>
    <t xml:space="preserve">   Allowance for expected credit losses</t>
  </si>
  <si>
    <t xml:space="preserve">      808,297,965 ordinary shares of Baht 1 each</t>
  </si>
  <si>
    <t xml:space="preserve">     501,387,864 ordinary shares of Baht 1 each</t>
  </si>
  <si>
    <t>Profit or loss:</t>
  </si>
  <si>
    <t xml:space="preserve">Gain on changes in value of available-for-sale  </t>
  </si>
  <si>
    <t xml:space="preserve">Gain (loss) on </t>
  </si>
  <si>
    <t xml:space="preserve"> value of </t>
  </si>
  <si>
    <t>change  in</t>
  </si>
  <si>
    <t xml:space="preserve">change in value of </t>
  </si>
  <si>
    <t xml:space="preserve">   Bad debts and allowance for doubtful debts</t>
  </si>
  <si>
    <t xml:space="preserve">   Trade and other payables </t>
  </si>
  <si>
    <t>Cash paid for purchase of other financial assets</t>
  </si>
  <si>
    <t>Cash received from short-term loans to related party</t>
  </si>
  <si>
    <t>Redemption of debentures</t>
  </si>
  <si>
    <t>Cash received from issuance of debentures</t>
  </si>
  <si>
    <t xml:space="preserve">   of ordinary share of a subsidiary</t>
  </si>
  <si>
    <t>Net cash flows from operating activities</t>
  </si>
  <si>
    <t xml:space="preserve">   Lease discounts from lessors</t>
  </si>
  <si>
    <t xml:space="preserve">   Loss (gain) on disposal/writte-off of assets</t>
  </si>
  <si>
    <t>As at 31 December 2020</t>
  </si>
  <si>
    <t>Balance as at 31 December 2019</t>
  </si>
  <si>
    <t>Balance as at 31 December 2020</t>
  </si>
  <si>
    <t>For the year ended 31 December 2020</t>
  </si>
  <si>
    <t>(Unit: Baht)</t>
  </si>
  <si>
    <t xml:space="preserve">Profit for the year </t>
  </si>
  <si>
    <t xml:space="preserve">Other comprehensive income for the year </t>
  </si>
  <si>
    <t xml:space="preserve">Total comprehensive income for the year </t>
  </si>
  <si>
    <t>Profit (loss) for the year</t>
  </si>
  <si>
    <t>Cash and cash equivalents at beginning of year</t>
  </si>
  <si>
    <t>Cash and cash equivalents at end of year</t>
  </si>
  <si>
    <t>Other comprehensive income for the year</t>
  </si>
  <si>
    <t>Total comprehensive income for the year</t>
  </si>
  <si>
    <t>Gain from disposal of investment</t>
  </si>
  <si>
    <t>Loss from disposal of investment</t>
  </si>
  <si>
    <t xml:space="preserve">Other comprehensive income to be reclassified </t>
  </si>
  <si>
    <t xml:space="preserve">   to profit or loss in subsequent years - net of income tax</t>
  </si>
  <si>
    <t xml:space="preserve">Other comprehensive income not to be reclassified to  </t>
  </si>
  <si>
    <t xml:space="preserve">   profit or loss in subsequent years:</t>
  </si>
  <si>
    <t>Actuarial gain (loss)  - net of income tax</t>
  </si>
  <si>
    <t>Other comprehensive income not to be reclassified to</t>
  </si>
  <si>
    <t xml:space="preserve">   profit or loss in subsequent years - net of income tax</t>
  </si>
  <si>
    <t xml:space="preserve">   Cash received from withholding tax refundable</t>
  </si>
  <si>
    <t xml:space="preserve">   Other non-current provisions</t>
  </si>
  <si>
    <t xml:space="preserve">   Other expenses</t>
  </si>
  <si>
    <t xml:space="preserve">   Loss (gain) on sales of investments</t>
  </si>
  <si>
    <t>Reversal of loss from available-for-sale investment</t>
  </si>
  <si>
    <t>Sale of investment in a subsidiary with loss of control</t>
  </si>
  <si>
    <t>Impact from treasury stock of a subsidiary</t>
  </si>
  <si>
    <t xml:space="preserve">Dividends paid to owner of the Company's subsidiary </t>
  </si>
  <si>
    <t xml:space="preserve">   non-controlling interests</t>
  </si>
  <si>
    <t>7, 10</t>
  </si>
  <si>
    <t>7, 24</t>
  </si>
  <si>
    <t>Cumulative effect of change in accounting policy (Note 4)</t>
  </si>
  <si>
    <t>Loss from revaluation of investment properties</t>
  </si>
  <si>
    <t>Finance income</t>
  </si>
  <si>
    <t>Change in revaluation of land - net of income tax</t>
  </si>
  <si>
    <t xml:space="preserve">   Other non-current provision</t>
  </si>
  <si>
    <t>Cash received from sales of investment in subsidiary</t>
  </si>
  <si>
    <t>Cash paid for purchase of investment in subsidiary</t>
  </si>
  <si>
    <t>Dividends paid to equity holders of the Company</t>
  </si>
  <si>
    <t>Impairment loss on assets</t>
  </si>
  <si>
    <t>Dividends paid (Note 37)</t>
  </si>
  <si>
    <t>Transfer to statutory reserve (Note 31)</t>
  </si>
  <si>
    <t>Share dividends (Note 29)</t>
  </si>
  <si>
    <t>Treasury stock of subsidiary (Note 30)</t>
  </si>
  <si>
    <t xml:space="preserve">   Loss from revaluation of investment properties</t>
  </si>
  <si>
    <t>Cash received from sales of financial assets</t>
  </si>
  <si>
    <t xml:space="preserve">      (2019: 759,678,577 ordinary shares of Baht 1 each)</t>
  </si>
  <si>
    <t xml:space="preserve">      (2019: 455,807,823 ordinary shares of Baht 1 each)</t>
  </si>
  <si>
    <t>Share of profit (loss) from investment in an associate</t>
  </si>
  <si>
    <t xml:space="preserve">Income tax </t>
  </si>
  <si>
    <t xml:space="preserve">Loss for the year </t>
  </si>
  <si>
    <t xml:space="preserve">   Share of loss (profit) from investment in an associate</t>
  </si>
  <si>
    <t>Changes in shareholding percentage in subsidiaries</t>
  </si>
  <si>
    <t xml:space="preserve">   Loss on impairment of assets</t>
  </si>
  <si>
    <t>Cash paid for purchase of plant and equipment</t>
  </si>
  <si>
    <t>Net cash flows used in financing activities</t>
  </si>
  <si>
    <t xml:space="preserve">   Accounts payable for purchases</t>
  </si>
  <si>
    <t xml:space="preserve">      of plant and equipment</t>
  </si>
  <si>
    <t xml:space="preserve">   Increase in right-of-use assets</t>
  </si>
  <si>
    <t xml:space="preserve">   Convert short-term loans to long-term loans</t>
  </si>
  <si>
    <t xml:space="preserve">   Amortisation of withholding tax</t>
  </si>
  <si>
    <t>Proceeds from sales of equipment</t>
  </si>
  <si>
    <t xml:space="preserve">   Loss on change in shareholding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</si>
</sst>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.0_);\(#,##0.0\)"/>
  </numFmts>
  <fonts count="14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9"/>
      <color indexed="8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0" fontId="7" fillId="0" borderId="0"/>
    <xf numFmtId="188" fontId="10" fillId="0" borderId="0" applyFont="0" applyFill="0" applyBorder="0" applyAlignment="0" applyProtection="0"/>
    <xf numFmtId="0" fontId="1" fillId="0" borderId="0"/>
    <xf numFmtId="0" fontId="12" fillId="0" borderId="0"/>
    <xf numFmtId="0" fontId="13" fillId="0" borderId="0"/>
    <xf numFmtId="188" fontId="10" fillId="0" borderId="0" applyFont="0" applyFill="0" applyBorder="0" applyAlignment="0" applyProtection="0"/>
  </cellStyleXfs>
  <cellXfs count="197">
    <xf numFmtId="0" fontId="0" fillId="0" borderId="0" xfId="0"/>
    <xf numFmtId="37" fontId="3" fillId="0" borderId="0" xfId="0" applyNumberFormat="1" applyFont="1" applyAlignment="1">
      <alignment horizontal="right"/>
    </xf>
    <xf numFmtId="189" fontId="3" fillId="0" borderId="0" xfId="0" applyNumberFormat="1" applyFont="1" applyAlignment="1">
      <alignment horizontal="center"/>
    </xf>
    <xf numFmtId="0" fontId="2" fillId="0" borderId="0" xfId="0" applyNumberFormat="1" applyFont="1" applyFill="1" applyAlignment="1"/>
    <xf numFmtId="189" fontId="2" fillId="0" borderId="0" xfId="0" applyNumberFormat="1" applyFont="1" applyFill="1" applyAlignment="1"/>
    <xf numFmtId="189" fontId="2" fillId="0" borderId="0" xfId="0" applyNumberFormat="1" applyFont="1" applyFill="1" applyAlignment="1">
      <alignment horizontal="center"/>
    </xf>
    <xf numFmtId="189" fontId="3" fillId="0" borderId="0" xfId="0" applyNumberFormat="1" applyFont="1" applyFill="1" applyAlignment="1"/>
    <xf numFmtId="0" fontId="3" fillId="0" borderId="0" xfId="0" applyNumberFormat="1" applyFont="1" applyFill="1" applyAlignment="1"/>
    <xf numFmtId="189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89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89" fontId="3" fillId="0" borderId="0" xfId="0" applyNumberFormat="1" applyFont="1" applyFill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Alignment="1"/>
    <xf numFmtId="189" fontId="2" fillId="0" borderId="0" xfId="0" applyNumberFormat="1" applyFont="1" applyAlignment="1"/>
    <xf numFmtId="189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189" fontId="3" fillId="0" borderId="0" xfId="0" applyNumberFormat="1" applyFont="1" applyBorder="1" applyAlignment="1">
      <alignment horizontal="center"/>
    </xf>
    <xf numFmtId="187" fontId="3" fillId="0" borderId="0" xfId="0" applyNumberFormat="1" applyFont="1" applyAlignment="1">
      <alignment horizontal="right"/>
    </xf>
    <xf numFmtId="187" fontId="3" fillId="0" borderId="0" xfId="0" applyNumberFormat="1" applyFont="1" applyBorder="1" applyAlignment="1">
      <alignment horizontal="right"/>
    </xf>
    <xf numFmtId="187" fontId="3" fillId="0" borderId="2" xfId="0" applyNumberFormat="1" applyFont="1" applyBorder="1" applyAlignment="1">
      <alignment horizontal="right"/>
    </xf>
    <xf numFmtId="189" fontId="3" fillId="0" borderId="0" xfId="0" applyNumberFormat="1" applyFont="1" applyAlignment="1"/>
    <xf numFmtId="0" fontId="3" fillId="0" borderId="0" xfId="0" applyNumberFormat="1" applyFont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187" fontId="3" fillId="0" borderId="0" xfId="1" applyNumberFormat="1" applyFont="1" applyFill="1" applyAlignment="1"/>
    <xf numFmtId="187" fontId="3" fillId="0" borderId="0" xfId="0" applyNumberFormat="1" applyFont="1" applyFill="1" applyAlignment="1">
      <alignment horizontal="center"/>
    </xf>
    <xf numFmtId="187" fontId="3" fillId="0" borderId="0" xfId="1" applyNumberFormat="1" applyFont="1" applyFill="1" applyBorder="1" applyAlignment="1"/>
    <xf numFmtId="187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187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187" fontId="3" fillId="0" borderId="1" xfId="1" applyNumberFormat="1" applyFont="1" applyFill="1" applyBorder="1" applyAlignment="1"/>
    <xf numFmtId="187" fontId="3" fillId="0" borderId="1" xfId="0" applyNumberFormat="1" applyFont="1" applyFill="1" applyBorder="1" applyAlignment="1">
      <alignment horizontal="center"/>
    </xf>
    <xf numFmtId="187" fontId="3" fillId="0" borderId="4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187" fontId="3" fillId="0" borderId="3" xfId="0" applyNumberFormat="1" applyFont="1" applyFill="1" applyBorder="1" applyAlignment="1">
      <alignment horizontal="center"/>
    </xf>
    <xf numFmtId="189" fontId="3" fillId="0" borderId="1" xfId="0" applyNumberFormat="1" applyFont="1" applyBorder="1" applyAlignment="1">
      <alignment horizontal="center" wrapText="1"/>
    </xf>
    <xf numFmtId="189" fontId="3" fillId="0" borderId="0" xfId="0" applyNumberFormat="1" applyFont="1" applyAlignment="1">
      <alignment horizontal="center" wrapText="1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90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90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187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187" fontId="3" fillId="0" borderId="0" xfId="2" applyNumberFormat="1" applyFont="1" applyFill="1" applyAlignment="1"/>
    <xf numFmtId="0" fontId="3" fillId="0" borderId="0" xfId="0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187" fontId="3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187" fontId="3" fillId="0" borderId="4" xfId="1" applyNumberFormat="1" applyFont="1" applyFill="1" applyBorder="1" applyAlignment="1"/>
    <xf numFmtId="187" fontId="3" fillId="0" borderId="0" xfId="1" applyNumberFormat="1" applyFont="1" applyFill="1" applyBorder="1" applyAlignment="1">
      <alignment horizontal="center"/>
    </xf>
    <xf numFmtId="187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89" fontId="5" fillId="0" borderId="0" xfId="0" applyNumberFormat="1" applyFont="1" applyFill="1" applyAlignment="1"/>
    <xf numFmtId="190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187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right"/>
    </xf>
    <xf numFmtId="187" fontId="3" fillId="0" borderId="2" xfId="1" applyNumberFormat="1" applyFont="1" applyFill="1" applyBorder="1" applyAlignment="1"/>
    <xf numFmtId="189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89" fontId="8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 applyAlignment="1"/>
    <xf numFmtId="188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8" fillId="0" borderId="0" xfId="2" applyNumberFormat="1" applyFont="1" applyFill="1" applyBorder="1" applyAlignment="1">
      <alignment horizontal="center"/>
    </xf>
    <xf numFmtId="187" fontId="8" fillId="0" borderId="0" xfId="2" applyNumberFormat="1" applyFont="1" applyFill="1" applyBorder="1" applyAlignment="1"/>
    <xf numFmtId="187" fontId="8" fillId="0" borderId="0" xfId="0" applyNumberFormat="1" applyFont="1" applyFill="1" applyBorder="1" applyAlignment="1">
      <alignment horizontal="center"/>
    </xf>
    <xf numFmtId="187" fontId="8" fillId="0" borderId="1" xfId="2" applyNumberFormat="1" applyFont="1" applyFill="1" applyBorder="1" applyAlignment="1">
      <alignment horizontal="center"/>
    </xf>
    <xf numFmtId="187" fontId="5" fillId="0" borderId="0" xfId="0" applyNumberFormat="1" applyFont="1" applyFill="1" applyAlignment="1"/>
    <xf numFmtId="187" fontId="3" fillId="0" borderId="1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188" fontId="9" fillId="0" borderId="0" xfId="0" applyNumberFormat="1" applyFont="1" applyFill="1" applyAlignment="1">
      <alignment horizontal="center"/>
    </xf>
    <xf numFmtId="188" fontId="8" fillId="0" borderId="0" xfId="1" applyNumberFormat="1" applyFont="1" applyFill="1" applyBorder="1" applyAlignment="1"/>
    <xf numFmtId="188" fontId="9" fillId="0" borderId="0" xfId="0" applyNumberFormat="1" applyFont="1" applyFill="1" applyBorder="1" applyAlignment="1">
      <alignment horizontal="center"/>
    </xf>
    <xf numFmtId="187" fontId="8" fillId="0" borderId="0" xfId="1" applyNumberFormat="1" applyFont="1" applyFill="1" applyBorder="1" applyAlignment="1"/>
    <xf numFmtId="187" fontId="9" fillId="0" borderId="0" xfId="0" applyNumberFormat="1" applyFont="1" applyFill="1" applyBorder="1" applyAlignment="1">
      <alignment horizontal="center"/>
    </xf>
    <xf numFmtId="187" fontId="3" fillId="0" borderId="0" xfId="1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187" fontId="3" fillId="0" borderId="2" xfId="0" applyNumberFormat="1" applyFont="1" applyFill="1" applyBorder="1" applyAlignment="1">
      <alignment horizontal="right"/>
    </xf>
    <xf numFmtId="189" fontId="3" fillId="0" borderId="0" xfId="0" applyNumberFormat="1" applyFont="1" applyBorder="1" applyAlignment="1">
      <alignment horizontal="center" wrapText="1"/>
    </xf>
    <xf numFmtId="187" fontId="3" fillId="0" borderId="0" xfId="0" applyNumberFormat="1" applyFont="1" applyAlignment="1">
      <alignment horizontal="center"/>
    </xf>
    <xf numFmtId="187" fontId="3" fillId="0" borderId="0" xfId="0" applyNumberFormat="1" applyFont="1" applyAlignment="1"/>
    <xf numFmtId="190" fontId="8" fillId="0" borderId="0" xfId="0" applyNumberFormat="1" applyFont="1" applyFill="1" applyBorder="1" applyAlignment="1"/>
    <xf numFmtId="1" fontId="8" fillId="0" borderId="0" xfId="0" applyNumberFormat="1" applyFont="1" applyFill="1" applyBorder="1" applyAlignment="1">
      <alignment horizontal="center"/>
    </xf>
    <xf numFmtId="188" fontId="8" fillId="0" borderId="4" xfId="0" applyNumberFormat="1" applyFont="1" applyFill="1" applyBorder="1" applyAlignment="1">
      <alignment horizontal="center"/>
    </xf>
    <xf numFmtId="187" fontId="8" fillId="0" borderId="4" xfId="1" applyNumberFormat="1" applyFont="1" applyFill="1" applyBorder="1" applyAlignment="1"/>
    <xf numFmtId="187" fontId="8" fillId="0" borderId="0" xfId="1" applyNumberFormat="1" applyFont="1" applyFill="1" applyAlignment="1"/>
    <xf numFmtId="187" fontId="9" fillId="0" borderId="0" xfId="0" applyNumberFormat="1" applyFont="1" applyFill="1" applyAlignment="1">
      <alignment horizontal="center"/>
    </xf>
    <xf numFmtId="187" fontId="8" fillId="0" borderId="0" xfId="0" applyNumberFormat="1" applyFont="1" applyFill="1" applyAlignment="1">
      <alignment horizontal="center"/>
    </xf>
    <xf numFmtId="187" fontId="8" fillId="0" borderId="1" xfId="1" applyNumberFormat="1" applyFont="1" applyFill="1" applyBorder="1" applyAlignment="1"/>
    <xf numFmtId="187" fontId="8" fillId="0" borderId="2" xfId="1" applyNumberFormat="1" applyFont="1" applyFill="1" applyBorder="1" applyAlignment="1"/>
    <xf numFmtId="187" fontId="3" fillId="0" borderId="4" xfId="2" applyNumberFormat="1" applyFont="1" applyFill="1" applyBorder="1" applyAlignment="1"/>
    <xf numFmtId="37" fontId="3" fillId="0" borderId="1" xfId="2" applyNumberFormat="1" applyFont="1" applyFill="1" applyBorder="1" applyAlignment="1"/>
    <xf numFmtId="189" fontId="8" fillId="0" borderId="0" xfId="0" applyNumberFormat="1" applyFont="1" applyFill="1" applyAlignment="1">
      <alignment horizontal="center"/>
    </xf>
    <xf numFmtId="4" fontId="3" fillId="0" borderId="0" xfId="1" applyFont="1" applyFill="1" applyAlignment="1">
      <alignment horizontal="right"/>
    </xf>
    <xf numFmtId="0" fontId="3" fillId="0" borderId="5" xfId="0" applyFont="1" applyFill="1" applyBorder="1" applyAlignment="1"/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187" fontId="3" fillId="0" borderId="1" xfId="2" applyNumberFormat="1" applyFont="1" applyFill="1" applyBorder="1" applyAlignment="1"/>
    <xf numFmtId="187" fontId="3" fillId="0" borderId="0" xfId="1" applyNumberFormat="1" applyFont="1" applyAlignment="1">
      <alignment horizontal="right"/>
    </xf>
    <xf numFmtId="189" fontId="3" fillId="0" borderId="0" xfId="0" applyNumberFormat="1" applyFont="1" applyBorder="1" applyAlignment="1"/>
    <xf numFmtId="0" fontId="3" fillId="0" borderId="0" xfId="0" applyNumberFormat="1" applyFont="1" applyBorder="1" applyAlignment="1"/>
    <xf numFmtId="187" fontId="3" fillId="0" borderId="2" xfId="2" applyNumberFormat="1" applyFont="1" applyFill="1" applyBorder="1" applyAlignment="1"/>
    <xf numFmtId="189" fontId="8" fillId="0" borderId="0" xfId="1" applyNumberFormat="1" applyFont="1" applyFill="1" applyBorder="1" applyAlignment="1"/>
    <xf numFmtId="187" fontId="3" fillId="0" borderId="0" xfId="4" applyNumberFormat="1" applyFont="1" applyAlignment="1">
      <alignment horizontal="right"/>
    </xf>
    <xf numFmtId="187" fontId="5" fillId="0" borderId="0" xfId="0" applyNumberFormat="1" applyFont="1" applyAlignment="1">
      <alignment horizontal="right"/>
    </xf>
    <xf numFmtId="187" fontId="3" fillId="0" borderId="1" xfId="1" applyNumberFormat="1" applyFont="1" applyBorder="1" applyAlignment="1">
      <alignment horizontal="right"/>
    </xf>
    <xf numFmtId="187" fontId="5" fillId="0" borderId="0" xfId="0" applyNumberFormat="1" applyFont="1" applyAlignment="1">
      <alignment horizontal="center"/>
    </xf>
    <xf numFmtId="187" fontId="3" fillId="0" borderId="0" xfId="4" applyNumberFormat="1" applyFont="1" applyAlignment="1">
      <alignment horizontal="center"/>
    </xf>
    <xf numFmtId="187" fontId="3" fillId="0" borderId="1" xfId="0" applyNumberFormat="1" applyFont="1" applyBorder="1" applyAlignment="1">
      <alignment horizontal="right"/>
    </xf>
    <xf numFmtId="187" fontId="11" fillId="0" borderId="0" xfId="1" applyNumberFormat="1" applyFont="1" applyAlignment="1">
      <alignment horizontal="center"/>
    </xf>
    <xf numFmtId="191" fontId="5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189" fontId="3" fillId="0" borderId="0" xfId="4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0" fontId="3" fillId="0" borderId="0" xfId="0" applyFont="1" applyBorder="1" applyAlignment="1"/>
    <xf numFmtId="187" fontId="11" fillId="0" borderId="0" xfId="7" applyNumberFormat="1" applyFont="1" applyAlignment="1">
      <alignment horizontal="center"/>
    </xf>
    <xf numFmtId="187" fontId="3" fillId="0" borderId="0" xfId="4" applyNumberFormat="1" applyFont="1" applyFill="1" applyAlignment="1"/>
    <xf numFmtId="187" fontId="3" fillId="0" borderId="0" xfId="2" applyNumberFormat="1" applyFont="1" applyFill="1" applyAlignment="1">
      <alignment horizontal="center"/>
    </xf>
    <xf numFmtId="187" fontId="8" fillId="0" borderId="0" xfId="2" applyNumberFormat="1" applyFont="1" applyFill="1" applyAlignment="1">
      <alignment horizontal="center"/>
    </xf>
    <xf numFmtId="187" fontId="8" fillId="0" borderId="0" xfId="2" applyNumberFormat="1" applyFont="1" applyFill="1" applyAlignment="1"/>
    <xf numFmtId="187" fontId="3" fillId="0" borderId="1" xfId="0" applyNumberFormat="1" applyFont="1" applyFill="1" applyBorder="1" applyAlignment="1"/>
    <xf numFmtId="187" fontId="3" fillId="0" borderId="0" xfId="4" applyNumberFormat="1" applyFont="1" applyFill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37" fontId="5" fillId="0" borderId="0" xfId="0" applyNumberFormat="1" applyFont="1" applyAlignment="1">
      <alignment horizontal="center"/>
    </xf>
    <xf numFmtId="3" fontId="3" fillId="0" borderId="0" xfId="1" applyNumberFormat="1" applyFont="1" applyAlignment="1"/>
    <xf numFmtId="187" fontId="3" fillId="0" borderId="4" xfId="4" applyNumberFormat="1" applyFont="1" applyBorder="1" applyAlignment="1"/>
    <xf numFmtId="187" fontId="3" fillId="0" borderId="0" xfId="2" applyNumberFormat="1" applyFont="1" applyFill="1" applyBorder="1" applyAlignment="1"/>
    <xf numFmtId="187" fontId="3" fillId="0" borderId="0" xfId="1" applyNumberFormat="1" applyFont="1"/>
    <xf numFmtId="37" fontId="5" fillId="0" borderId="0" xfId="0" applyNumberFormat="1" applyFont="1"/>
    <xf numFmtId="37" fontId="3" fillId="0" borderId="0" xfId="0" applyNumberFormat="1" applyFont="1"/>
    <xf numFmtId="187" fontId="3" fillId="0" borderId="1" xfId="1" applyNumberFormat="1" applyFont="1" applyBorder="1"/>
    <xf numFmtId="37" fontId="3" fillId="0" borderId="0" xfId="0" applyNumberFormat="1" applyFont="1" applyFill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right"/>
    </xf>
    <xf numFmtId="189" fontId="3" fillId="0" borderId="0" xfId="0" applyNumberFormat="1" applyFont="1" applyBorder="1" applyAlignment="1">
      <alignment horizontal="right"/>
    </xf>
    <xf numFmtId="187" fontId="3" fillId="0" borderId="1" xfId="0" applyNumberFormat="1" applyFont="1" applyBorder="1" applyAlignment="1"/>
    <xf numFmtId="0" fontId="3" fillId="0" borderId="0" xfId="0" applyFont="1"/>
    <xf numFmtId="0" fontId="3" fillId="0" borderId="0" xfId="0" applyFont="1" applyBorder="1"/>
    <xf numFmtId="187" fontId="3" fillId="0" borderId="0" xfId="0" applyNumberFormat="1" applyFont="1" applyBorder="1" applyAlignment="1">
      <alignment horizontal="center"/>
    </xf>
    <xf numFmtId="187" fontId="3" fillId="0" borderId="0" xfId="4" applyNumberFormat="1" applyFont="1" applyFill="1" applyAlignment="1">
      <alignment horizontal="right"/>
    </xf>
    <xf numFmtId="187" fontId="5" fillId="0" borderId="0" xfId="0" applyNumberFormat="1" applyFont="1" applyFill="1" applyAlignment="1">
      <alignment horizontal="right"/>
    </xf>
    <xf numFmtId="187" fontId="3" fillId="0" borderId="0" xfId="4" quotePrefix="1" applyNumberFormat="1" applyFont="1" applyFill="1" applyAlignment="1">
      <alignment horizontal="center"/>
    </xf>
    <xf numFmtId="187" fontId="3" fillId="0" borderId="1" xfId="4" applyNumberFormat="1" applyFont="1" applyFill="1" applyBorder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187" fontId="8" fillId="0" borderId="4" xfId="1" applyNumberFormat="1" applyFont="1" applyFill="1" applyBorder="1" applyAlignment="1">
      <alignment horizontal="right"/>
    </xf>
    <xf numFmtId="188" fontId="9" fillId="0" borderId="0" xfId="0" applyNumberFormat="1" applyFont="1" applyFill="1" applyAlignment="1">
      <alignment horizontal="right"/>
    </xf>
    <xf numFmtId="187" fontId="11" fillId="0" borderId="0" xfId="1" applyNumberFormat="1" applyFont="1" applyFill="1" applyAlignment="1">
      <alignment horizontal="center"/>
    </xf>
    <xf numFmtId="187" fontId="8" fillId="0" borderId="0" xfId="6" applyNumberFormat="1" applyFont="1" applyFill="1" applyAlignment="1">
      <alignment horizontal="center"/>
    </xf>
    <xf numFmtId="37" fontId="11" fillId="0" borderId="0" xfId="0" applyNumberFormat="1" applyFont="1" applyFill="1" applyAlignment="1">
      <alignment horizontal="right"/>
    </xf>
    <xf numFmtId="187" fontId="11" fillId="0" borderId="0" xfId="3" applyNumberFormat="1" applyFont="1" applyFill="1" applyAlignment="1">
      <alignment horizontal="right"/>
    </xf>
    <xf numFmtId="0" fontId="3" fillId="0" borderId="0" xfId="0" applyFont="1" applyFill="1"/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189" fontId="3" fillId="0" borderId="3" xfId="0" applyNumberFormat="1" applyFont="1" applyBorder="1" applyAlignment="1">
      <alignment horizontal="center"/>
    </xf>
  </cellXfs>
  <cellStyles count="8">
    <cellStyle name="0,0_x000d__x000a_NA_x000d__x000a_" xfId="4" xr:uid="{511FE4BD-C999-44F3-AF56-DD21F52B41EE}"/>
    <cellStyle name="Comma" xfId="1" builtinId="3"/>
    <cellStyle name="Comma 10" xfId="7" xr:uid="{27398C8A-B6FB-4D0B-8462-5CAF1407D967}"/>
    <cellStyle name="Comma 2" xfId="3" xr:uid="{8FC0793A-AAFF-4224-8867-4EF211803BDE}"/>
    <cellStyle name="Normal" xfId="0" builtinId="0"/>
    <cellStyle name="Normal 2" xfId="5" xr:uid="{00000000-0005-0000-0000-000002000000}"/>
    <cellStyle name="Normal_Samart Corp" xfId="2" xr:uid="{00000000-0005-0000-0000-000002000000}"/>
    <cellStyle name="Normal_Sheet1" xfId="6" xr:uid="{D321031D-988A-4A57-8C1E-FB15DC7AE48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8"/>
  <sheetViews>
    <sheetView showGridLines="0" tabSelected="1" view="pageBreakPreview" zoomScaleNormal="85" zoomScaleSheetLayoutView="100" workbookViewId="0"/>
  </sheetViews>
  <sheetFormatPr defaultColWidth="10.5703125" defaultRowHeight="21" customHeight="1"/>
  <cols>
    <col min="1" max="1" width="25.7109375" style="34" customWidth="1"/>
    <col min="2" max="2" width="15.7109375" style="34" customWidth="1"/>
    <col min="3" max="3" width="0.5703125" style="34" customWidth="1"/>
    <col min="4" max="4" width="5.7109375" style="34" customWidth="1"/>
    <col min="5" max="5" width="0.85546875" style="34" customWidth="1"/>
    <col min="6" max="6" width="13.7109375" style="34" customWidth="1"/>
    <col min="7" max="7" width="0.85546875" style="34" customWidth="1"/>
    <col min="8" max="8" width="13.7109375" style="34" customWidth="1"/>
    <col min="9" max="9" width="0.85546875" style="34" customWidth="1"/>
    <col min="10" max="10" width="13.7109375" style="34" customWidth="1"/>
    <col min="11" max="11" width="0.85546875" style="34" customWidth="1"/>
    <col min="12" max="12" width="13.7109375" style="34" customWidth="1"/>
    <col min="13" max="13" width="0.5703125" style="34" customWidth="1"/>
    <col min="14" max="16384" width="10.5703125" style="34"/>
  </cols>
  <sheetData>
    <row r="1" spans="1:14" s="29" customFormat="1" ht="21" customHeight="1">
      <c r="A1" s="27" t="s">
        <v>119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4" s="29" customFormat="1" ht="21" customHeight="1">
      <c r="A2" s="27" t="s">
        <v>32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4" s="29" customFormat="1" ht="21" customHeight="1">
      <c r="A3" s="27" t="s">
        <v>228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4" s="29" customFormat="1" ht="21" customHeight="1">
      <c r="B4" s="28"/>
      <c r="C4" s="28"/>
      <c r="D4" s="95"/>
      <c r="E4" s="28"/>
      <c r="F4" s="95"/>
      <c r="G4" s="28"/>
      <c r="H4" s="95"/>
      <c r="I4" s="28"/>
      <c r="J4" s="95"/>
      <c r="K4" s="28"/>
      <c r="M4" s="95" t="s">
        <v>232</v>
      </c>
    </row>
    <row r="5" spans="1:14" s="66" customFormat="1" ht="21" customHeight="1">
      <c r="B5" s="31"/>
      <c r="C5" s="45"/>
      <c r="D5" s="45"/>
      <c r="E5" s="45"/>
      <c r="F5" s="192" t="s">
        <v>58</v>
      </c>
      <c r="G5" s="192"/>
      <c r="H5" s="192"/>
      <c r="I5" s="45"/>
      <c r="J5" s="192" t="s">
        <v>46</v>
      </c>
      <c r="K5" s="192"/>
      <c r="L5" s="192"/>
    </row>
    <row r="6" spans="1:14" ht="21" customHeight="1">
      <c r="D6" s="35" t="s">
        <v>0</v>
      </c>
      <c r="E6" s="35"/>
      <c r="F6" s="149">
        <v>2020</v>
      </c>
      <c r="G6" s="49"/>
      <c r="H6" s="149">
        <v>2019</v>
      </c>
      <c r="I6" s="150"/>
      <c r="J6" s="149">
        <v>2020</v>
      </c>
      <c r="K6" s="49"/>
      <c r="L6" s="149">
        <v>2019</v>
      </c>
    </row>
    <row r="7" spans="1:14" ht="21" customHeight="1">
      <c r="A7" s="37" t="s">
        <v>11</v>
      </c>
      <c r="E7" s="38"/>
      <c r="F7" s="38"/>
      <c r="G7" s="71"/>
      <c r="H7" s="72"/>
      <c r="I7" s="73"/>
      <c r="J7" s="72"/>
      <c r="K7" s="71"/>
      <c r="L7" s="72"/>
      <c r="M7" s="73"/>
    </row>
    <row r="8" spans="1:14" ht="21" customHeight="1">
      <c r="A8" s="37" t="s">
        <v>12</v>
      </c>
      <c r="D8" s="45"/>
      <c r="E8" s="64"/>
      <c r="F8" s="64"/>
      <c r="G8" s="45"/>
      <c r="H8" s="45"/>
      <c r="I8" s="45"/>
      <c r="J8" s="64"/>
      <c r="K8" s="45"/>
      <c r="L8" s="45"/>
      <c r="M8" s="45"/>
      <c r="N8" s="45"/>
    </row>
    <row r="9" spans="1:14" ht="21" customHeight="1">
      <c r="A9" s="34" t="s">
        <v>31</v>
      </c>
      <c r="D9" s="163">
        <v>8</v>
      </c>
      <c r="E9" s="38"/>
      <c r="F9" s="167">
        <v>263369510</v>
      </c>
      <c r="G9" s="163"/>
      <c r="H9" s="136">
        <v>176113409</v>
      </c>
      <c r="I9" s="142"/>
      <c r="J9" s="136">
        <v>94102659</v>
      </c>
      <c r="K9" s="142"/>
      <c r="L9" s="136">
        <v>20959340</v>
      </c>
      <c r="M9" s="41"/>
      <c r="N9" s="45"/>
    </row>
    <row r="10" spans="1:14" ht="21" customHeight="1">
      <c r="A10" s="34" t="s">
        <v>155</v>
      </c>
      <c r="D10" s="163">
        <v>9</v>
      </c>
      <c r="E10" s="38"/>
      <c r="F10" s="167">
        <v>0</v>
      </c>
      <c r="G10" s="163"/>
      <c r="H10" s="136">
        <v>8232713</v>
      </c>
      <c r="I10" s="142"/>
      <c r="J10" s="136">
        <v>0</v>
      </c>
      <c r="K10" s="142"/>
      <c r="L10" s="136">
        <v>0</v>
      </c>
      <c r="M10" s="41"/>
      <c r="N10" s="45"/>
    </row>
    <row r="11" spans="1:14" ht="21" customHeight="1">
      <c r="A11" s="34" t="s">
        <v>56</v>
      </c>
      <c r="D11" s="163" t="s">
        <v>259</v>
      </c>
      <c r="E11" s="38"/>
      <c r="F11" s="167">
        <v>186023342</v>
      </c>
      <c r="G11" s="163"/>
      <c r="H11" s="136">
        <v>202546892</v>
      </c>
      <c r="I11" s="142"/>
      <c r="J11" s="136">
        <v>50878003</v>
      </c>
      <c r="K11" s="142"/>
      <c r="L11" s="136">
        <v>63607254</v>
      </c>
      <c r="M11" s="41"/>
      <c r="N11" s="45"/>
    </row>
    <row r="12" spans="1:14" ht="21" customHeight="1">
      <c r="A12" s="34" t="s">
        <v>3</v>
      </c>
      <c r="D12" s="163">
        <v>11</v>
      </c>
      <c r="E12" s="38"/>
      <c r="F12" s="167">
        <v>150211922</v>
      </c>
      <c r="G12" s="163"/>
      <c r="H12" s="136">
        <v>171954168</v>
      </c>
      <c r="I12" s="142"/>
      <c r="J12" s="136">
        <v>0</v>
      </c>
      <c r="K12" s="142"/>
      <c r="L12" s="136">
        <v>0</v>
      </c>
      <c r="M12" s="41"/>
      <c r="N12" s="45"/>
    </row>
    <row r="13" spans="1:14" ht="21" customHeight="1">
      <c r="A13" s="34" t="s">
        <v>150</v>
      </c>
      <c r="D13" s="163">
        <v>12</v>
      </c>
      <c r="E13" s="38"/>
      <c r="F13" s="167">
        <v>29806899</v>
      </c>
      <c r="G13" s="163"/>
      <c r="H13" s="136">
        <v>0</v>
      </c>
      <c r="I13" s="142"/>
      <c r="J13" s="136">
        <v>20101810</v>
      </c>
      <c r="K13" s="142"/>
      <c r="L13" s="136">
        <v>0</v>
      </c>
      <c r="M13" s="41"/>
      <c r="N13" s="45"/>
    </row>
    <row r="14" spans="1:14" ht="21" customHeight="1">
      <c r="A14" s="34" t="s">
        <v>4</v>
      </c>
      <c r="D14" s="163"/>
      <c r="E14" s="38"/>
      <c r="F14" s="167">
        <v>37366998</v>
      </c>
      <c r="G14" s="163"/>
      <c r="H14" s="136">
        <v>22224941</v>
      </c>
      <c r="I14" s="142"/>
      <c r="J14" s="136">
        <v>3603375</v>
      </c>
      <c r="K14" s="142"/>
      <c r="L14" s="136">
        <v>5266251</v>
      </c>
      <c r="M14" s="41"/>
      <c r="N14" s="45"/>
    </row>
    <row r="15" spans="1:14" ht="21" customHeight="1">
      <c r="A15" s="37" t="s">
        <v>13</v>
      </c>
      <c r="D15" s="163"/>
      <c r="E15" s="43"/>
      <c r="F15" s="44">
        <f>SUM(F9:F14)</f>
        <v>666778671</v>
      </c>
      <c r="G15" s="43"/>
      <c r="H15" s="44">
        <f>SUM(H9:H14)</f>
        <v>581072123</v>
      </c>
      <c r="I15" s="43"/>
      <c r="J15" s="44">
        <f>SUM(J9:J14)</f>
        <v>168685847</v>
      </c>
      <c r="K15" s="40"/>
      <c r="L15" s="44">
        <f>SUM(L9:L14)</f>
        <v>89832845</v>
      </c>
      <c r="M15" s="41"/>
      <c r="N15" s="45"/>
    </row>
    <row r="16" spans="1:14" ht="21" customHeight="1">
      <c r="A16" s="37" t="s">
        <v>14</v>
      </c>
      <c r="D16" s="164"/>
      <c r="E16" s="43"/>
      <c r="F16" s="39"/>
      <c r="G16" s="43"/>
      <c r="H16" s="39"/>
      <c r="I16" s="43"/>
      <c r="J16" s="39"/>
      <c r="K16" s="40"/>
      <c r="L16" s="39"/>
      <c r="M16" s="41"/>
      <c r="N16" s="45"/>
    </row>
    <row r="17" spans="1:14" ht="21" customHeight="1">
      <c r="A17" s="10" t="s">
        <v>109</v>
      </c>
      <c r="D17" s="163">
        <v>13</v>
      </c>
      <c r="E17" s="43"/>
      <c r="F17" s="167">
        <v>1277408</v>
      </c>
      <c r="G17" s="168"/>
      <c r="H17" s="141">
        <v>1265311</v>
      </c>
      <c r="I17" s="136"/>
      <c r="J17" s="136">
        <v>0</v>
      </c>
      <c r="K17" s="136"/>
      <c r="L17" s="136" t="s">
        <v>108</v>
      </c>
      <c r="M17" s="41"/>
      <c r="N17" s="45"/>
    </row>
    <row r="18" spans="1:14" ht="21" customHeight="1">
      <c r="A18" s="10" t="s">
        <v>156</v>
      </c>
      <c r="D18" s="163">
        <v>14</v>
      </c>
      <c r="E18" s="43"/>
      <c r="F18" s="167">
        <v>289272337</v>
      </c>
      <c r="G18" s="168"/>
      <c r="H18" s="141">
        <v>278436230</v>
      </c>
      <c r="I18" s="136"/>
      <c r="J18" s="136">
        <v>278268051</v>
      </c>
      <c r="K18" s="136"/>
      <c r="L18" s="141">
        <v>278268051</v>
      </c>
      <c r="M18" s="41"/>
      <c r="N18" s="45"/>
    </row>
    <row r="19" spans="1:14" ht="21" customHeight="1">
      <c r="A19" s="10" t="s">
        <v>51</v>
      </c>
      <c r="D19" s="163">
        <v>15</v>
      </c>
      <c r="E19" s="43"/>
      <c r="F19" s="167">
        <v>0</v>
      </c>
      <c r="G19" s="168"/>
      <c r="H19" s="136">
        <v>0</v>
      </c>
      <c r="I19" s="136"/>
      <c r="J19" s="136">
        <v>1504233862</v>
      </c>
      <c r="K19" s="136"/>
      <c r="L19" s="136">
        <v>1500885388</v>
      </c>
      <c r="M19" s="41"/>
      <c r="N19" s="45"/>
    </row>
    <row r="20" spans="1:14" ht="21" customHeight="1">
      <c r="A20" s="10" t="s">
        <v>141</v>
      </c>
      <c r="D20" s="163">
        <v>16</v>
      </c>
      <c r="E20" s="43"/>
      <c r="F20" s="167">
        <v>333648137</v>
      </c>
      <c r="G20" s="168"/>
      <c r="H20" s="136">
        <v>377525277</v>
      </c>
      <c r="I20" s="136"/>
      <c r="J20" s="136">
        <v>333648137</v>
      </c>
      <c r="K20" s="136"/>
      <c r="L20" s="136">
        <v>377525277</v>
      </c>
      <c r="M20" s="41"/>
      <c r="N20" s="45"/>
    </row>
    <row r="21" spans="1:14" ht="21" customHeight="1">
      <c r="A21" s="34" t="s">
        <v>142</v>
      </c>
      <c r="D21" s="163">
        <v>17</v>
      </c>
      <c r="E21" s="38"/>
      <c r="F21" s="167">
        <v>1050492690</v>
      </c>
      <c r="G21" s="163"/>
      <c r="H21" s="136">
        <v>1080664800</v>
      </c>
      <c r="I21" s="136"/>
      <c r="J21" s="136">
        <v>565321875</v>
      </c>
      <c r="K21" s="136"/>
      <c r="L21" s="136">
        <v>533291919</v>
      </c>
      <c r="M21" s="41"/>
      <c r="N21" s="45"/>
    </row>
    <row r="22" spans="1:14" ht="21" customHeight="1">
      <c r="A22" s="34" t="s">
        <v>149</v>
      </c>
      <c r="D22" s="163">
        <v>24</v>
      </c>
      <c r="E22" s="38"/>
      <c r="F22" s="167">
        <v>1759709448</v>
      </c>
      <c r="G22" s="163"/>
      <c r="H22" s="136">
        <v>0</v>
      </c>
      <c r="I22" s="136"/>
      <c r="J22" s="169">
        <v>745613750</v>
      </c>
      <c r="K22" s="136"/>
      <c r="L22" s="136">
        <v>0</v>
      </c>
      <c r="M22" s="41"/>
      <c r="N22" s="45"/>
    </row>
    <row r="23" spans="1:14" ht="21" customHeight="1">
      <c r="A23" s="34" t="s">
        <v>100</v>
      </c>
      <c r="D23" s="163">
        <v>18</v>
      </c>
      <c r="E23" s="43"/>
      <c r="F23" s="167">
        <v>1939883533</v>
      </c>
      <c r="G23" s="168"/>
      <c r="H23" s="141">
        <v>2139883533</v>
      </c>
      <c r="I23" s="136"/>
      <c r="J23" s="136">
        <v>0</v>
      </c>
      <c r="K23" s="136"/>
      <c r="L23" s="136" t="s">
        <v>108</v>
      </c>
      <c r="M23" s="41"/>
      <c r="N23" s="45"/>
    </row>
    <row r="24" spans="1:14" ht="21" customHeight="1">
      <c r="A24" s="34" t="s">
        <v>157</v>
      </c>
      <c r="D24" s="163">
        <v>19</v>
      </c>
      <c r="E24" s="38"/>
      <c r="F24" s="167">
        <v>741212796</v>
      </c>
      <c r="G24" s="163"/>
      <c r="H24" s="141">
        <v>918017225</v>
      </c>
      <c r="I24" s="151"/>
      <c r="J24" s="136">
        <v>7278040</v>
      </c>
      <c r="K24" s="151"/>
      <c r="L24" s="141">
        <v>20654754</v>
      </c>
      <c r="M24" s="41"/>
      <c r="N24" s="45"/>
    </row>
    <row r="25" spans="1:14" ht="21" customHeight="1">
      <c r="A25" s="34" t="s">
        <v>176</v>
      </c>
      <c r="D25" s="163">
        <v>20</v>
      </c>
      <c r="E25" s="43"/>
      <c r="F25" s="167">
        <v>181255361</v>
      </c>
      <c r="G25" s="168"/>
      <c r="H25" s="136">
        <v>204440146</v>
      </c>
      <c r="I25" s="136"/>
      <c r="J25" s="136">
        <v>40140015</v>
      </c>
      <c r="K25" s="136"/>
      <c r="L25" s="136">
        <v>50273150</v>
      </c>
      <c r="M25" s="41"/>
      <c r="N25" s="45"/>
    </row>
    <row r="26" spans="1:14" ht="21" customHeight="1">
      <c r="A26" s="37" t="s">
        <v>15</v>
      </c>
      <c r="D26" s="43"/>
      <c r="E26" s="43"/>
      <c r="F26" s="44">
        <f>SUM(F17:F25)</f>
        <v>6296751710</v>
      </c>
      <c r="G26" s="43"/>
      <c r="H26" s="44">
        <f>SUM(H17:H25)</f>
        <v>5000232522</v>
      </c>
      <c r="I26" s="43"/>
      <c r="J26" s="44">
        <f>SUM(J17:J25)</f>
        <v>3474503730</v>
      </c>
      <c r="K26" s="40"/>
      <c r="L26" s="44">
        <f>SUM(L17:L25)</f>
        <v>2760898539</v>
      </c>
      <c r="M26" s="41"/>
      <c r="N26" s="45"/>
    </row>
    <row r="27" spans="1:14" ht="21" customHeight="1" thickBot="1">
      <c r="A27" s="37" t="s">
        <v>16</v>
      </c>
      <c r="D27" s="38"/>
      <c r="E27" s="38"/>
      <c r="F27" s="74">
        <f>SUM(F26,F15)</f>
        <v>6963530381</v>
      </c>
      <c r="G27" s="38"/>
      <c r="H27" s="74">
        <f>SUM(H26,H15)</f>
        <v>5581304645</v>
      </c>
      <c r="I27" s="38"/>
      <c r="J27" s="74">
        <f>SUM(J26,J15)</f>
        <v>3643189577</v>
      </c>
      <c r="K27" s="42"/>
      <c r="L27" s="74">
        <f>SUM(L26,L15)</f>
        <v>2850731384</v>
      </c>
      <c r="M27" s="41"/>
      <c r="N27" s="45"/>
    </row>
    <row r="28" spans="1:14" ht="21" customHeight="1" thickTop="1">
      <c r="C28" s="45"/>
      <c r="D28" s="45"/>
      <c r="E28" s="45"/>
      <c r="F28" s="45"/>
      <c r="G28" s="64"/>
      <c r="H28" s="45"/>
      <c r="I28" s="45"/>
      <c r="J28" s="45"/>
      <c r="K28" s="45"/>
      <c r="L28" s="45"/>
      <c r="M28" s="45"/>
      <c r="N28" s="45"/>
    </row>
    <row r="29" spans="1:14" ht="21" customHeight="1">
      <c r="A29" s="34" t="s">
        <v>1</v>
      </c>
      <c r="G29" s="38"/>
    </row>
    <row r="30" spans="1:14" s="29" customFormat="1" ht="21" customHeight="1">
      <c r="A30" s="27" t="s">
        <v>119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</row>
    <row r="31" spans="1:14" s="29" customFormat="1" ht="21" customHeight="1">
      <c r="A31" s="27" t="s">
        <v>50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</row>
    <row r="32" spans="1:14" s="29" customFormat="1" ht="21" customHeight="1">
      <c r="A32" s="27" t="s">
        <v>228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</row>
    <row r="33" spans="1:16" s="29" customFormat="1" ht="21" customHeight="1">
      <c r="B33" s="28"/>
      <c r="C33" s="28"/>
      <c r="D33" s="95"/>
      <c r="E33" s="28"/>
      <c r="F33" s="95"/>
      <c r="G33" s="28"/>
      <c r="H33" s="95"/>
      <c r="I33" s="28"/>
      <c r="J33" s="95"/>
      <c r="K33" s="28"/>
      <c r="M33" s="95" t="s">
        <v>232</v>
      </c>
    </row>
    <row r="34" spans="1:16" s="66" customFormat="1" ht="21" customHeight="1">
      <c r="B34" s="31"/>
      <c r="C34" s="45"/>
      <c r="D34" s="45"/>
      <c r="E34" s="45"/>
      <c r="F34" s="192" t="s">
        <v>58</v>
      </c>
      <c r="G34" s="192"/>
      <c r="H34" s="192"/>
      <c r="I34" s="45"/>
      <c r="J34" s="192" t="s">
        <v>46</v>
      </c>
      <c r="K34" s="192"/>
      <c r="L34" s="192"/>
    </row>
    <row r="35" spans="1:16" ht="21" customHeight="1">
      <c r="D35" s="35" t="s">
        <v>0</v>
      </c>
      <c r="E35" s="35"/>
      <c r="F35" s="149">
        <v>2020</v>
      </c>
      <c r="G35" s="49"/>
      <c r="H35" s="149">
        <v>2019</v>
      </c>
      <c r="I35" s="150"/>
      <c r="J35" s="149">
        <v>2020</v>
      </c>
      <c r="K35" s="49"/>
      <c r="L35" s="149">
        <v>2019</v>
      </c>
    </row>
    <row r="36" spans="1:16" ht="21" customHeight="1">
      <c r="A36" s="37" t="s">
        <v>17</v>
      </c>
      <c r="D36" s="45"/>
      <c r="E36" s="45"/>
      <c r="F36" s="45"/>
      <c r="G36" s="171"/>
      <c r="H36" s="171"/>
      <c r="I36" s="171"/>
      <c r="J36" s="45"/>
      <c r="K36" s="171"/>
      <c r="L36" s="171"/>
      <c r="M36" s="171"/>
      <c r="N36" s="45"/>
      <c r="O36" s="45"/>
      <c r="P36" s="45"/>
    </row>
    <row r="37" spans="1:16" ht="21" customHeight="1">
      <c r="A37" s="37" t="s">
        <v>18</v>
      </c>
      <c r="D37" s="45"/>
      <c r="E37" s="64"/>
      <c r="F37" s="64"/>
      <c r="G37" s="45"/>
      <c r="H37" s="45"/>
      <c r="I37" s="45"/>
      <c r="J37" s="64"/>
      <c r="K37" s="45"/>
      <c r="L37" s="45"/>
      <c r="M37" s="45"/>
      <c r="N37" s="45"/>
      <c r="O37" s="45"/>
      <c r="P37" s="45"/>
    </row>
    <row r="38" spans="1:16" ht="21" customHeight="1">
      <c r="A38" s="34" t="s">
        <v>110</v>
      </c>
      <c r="D38" s="38">
        <v>21</v>
      </c>
      <c r="E38" s="38"/>
      <c r="F38" s="167">
        <v>175395438</v>
      </c>
      <c r="G38" s="163"/>
      <c r="H38" s="141">
        <v>77109300</v>
      </c>
      <c r="I38" s="136"/>
      <c r="J38" s="136">
        <v>0</v>
      </c>
      <c r="K38" s="136"/>
      <c r="L38" s="136">
        <v>0</v>
      </c>
      <c r="M38" s="45"/>
      <c r="N38" s="45"/>
      <c r="O38" s="45"/>
      <c r="P38" s="45"/>
    </row>
    <row r="39" spans="1:16" ht="21" customHeight="1">
      <c r="A39" s="34" t="s">
        <v>52</v>
      </c>
      <c r="D39" s="38">
        <v>22</v>
      </c>
      <c r="E39" s="38"/>
      <c r="F39" s="167">
        <v>449402240</v>
      </c>
      <c r="G39" s="163"/>
      <c r="H39" s="141">
        <v>449319018</v>
      </c>
      <c r="I39" s="136"/>
      <c r="J39" s="136">
        <v>88852468</v>
      </c>
      <c r="K39" s="136"/>
      <c r="L39" s="141">
        <v>84418386</v>
      </c>
      <c r="M39" s="41"/>
      <c r="N39" s="45"/>
      <c r="O39" s="45"/>
      <c r="P39" s="45"/>
    </row>
    <row r="40" spans="1:16" ht="21" customHeight="1">
      <c r="A40" s="34" t="s">
        <v>158</v>
      </c>
      <c r="D40" s="38">
        <v>23</v>
      </c>
      <c r="E40" s="38"/>
      <c r="F40" s="167">
        <v>289241238</v>
      </c>
      <c r="G40" s="163"/>
      <c r="H40" s="141">
        <v>59467707</v>
      </c>
      <c r="I40" s="152"/>
      <c r="J40" s="136">
        <v>200000000</v>
      </c>
      <c r="K40" s="152"/>
      <c r="L40" s="136">
        <v>0</v>
      </c>
      <c r="M40" s="41"/>
      <c r="N40" s="45"/>
      <c r="O40" s="45"/>
      <c r="P40" s="45"/>
    </row>
    <row r="41" spans="1:16" ht="21" customHeight="1">
      <c r="A41" s="34" t="s">
        <v>173</v>
      </c>
      <c r="D41" s="38" t="s">
        <v>260</v>
      </c>
      <c r="E41" s="38"/>
      <c r="F41" s="167">
        <v>325708968</v>
      </c>
      <c r="G41" s="163"/>
      <c r="H41" s="136">
        <v>0</v>
      </c>
      <c r="I41" s="136"/>
      <c r="J41" s="136">
        <v>86981323</v>
      </c>
      <c r="K41" s="128"/>
      <c r="L41" s="110">
        <v>0</v>
      </c>
      <c r="M41" s="41"/>
      <c r="N41" s="45"/>
      <c r="O41" s="45"/>
      <c r="P41" s="45"/>
    </row>
    <row r="42" spans="1:16" ht="21" customHeight="1">
      <c r="A42" s="34" t="s">
        <v>159</v>
      </c>
      <c r="D42" s="38"/>
      <c r="E42" s="38"/>
      <c r="F42" s="167"/>
      <c r="G42" s="163"/>
      <c r="H42" s="136"/>
      <c r="I42" s="136"/>
      <c r="J42" s="136"/>
      <c r="K42" s="110"/>
      <c r="L42" s="110"/>
      <c r="M42" s="41"/>
      <c r="N42" s="45"/>
      <c r="O42" s="45"/>
      <c r="P42" s="45"/>
    </row>
    <row r="43" spans="1:16" ht="21" customHeight="1">
      <c r="A43" s="34" t="s">
        <v>160</v>
      </c>
      <c r="D43" s="38">
        <v>25</v>
      </c>
      <c r="E43" s="38"/>
      <c r="F43" s="167">
        <v>0</v>
      </c>
      <c r="G43" s="163"/>
      <c r="H43" s="141">
        <v>17159285</v>
      </c>
      <c r="I43" s="141"/>
      <c r="J43" s="141">
        <v>0</v>
      </c>
      <c r="K43" s="141"/>
      <c r="L43" s="141">
        <v>615143</v>
      </c>
      <c r="M43" s="41"/>
      <c r="N43" s="45"/>
      <c r="O43" s="45"/>
      <c r="P43" s="45"/>
    </row>
    <row r="44" spans="1:16" ht="21" customHeight="1">
      <c r="A44" s="34" t="s">
        <v>143</v>
      </c>
      <c r="D44" s="38">
        <v>26</v>
      </c>
      <c r="E44" s="38"/>
      <c r="F44" s="167">
        <v>726060488</v>
      </c>
      <c r="G44" s="163"/>
      <c r="H44" s="136">
        <v>599039129</v>
      </c>
      <c r="I44" s="152"/>
      <c r="J44" s="136">
        <v>393554960</v>
      </c>
      <c r="K44" s="152"/>
      <c r="L44" s="136">
        <v>599039129</v>
      </c>
      <c r="M44" s="41"/>
      <c r="N44" s="45"/>
      <c r="O44" s="45"/>
      <c r="P44" s="45"/>
    </row>
    <row r="45" spans="1:16" ht="21" customHeight="1">
      <c r="A45" s="34" t="s">
        <v>57</v>
      </c>
      <c r="D45" s="38"/>
      <c r="E45" s="38"/>
      <c r="F45" s="167">
        <v>1609559</v>
      </c>
      <c r="G45" s="163"/>
      <c r="H45" s="141">
        <v>12115618</v>
      </c>
      <c r="I45" s="141"/>
      <c r="J45" s="141">
        <v>0</v>
      </c>
      <c r="K45" s="141"/>
      <c r="L45" s="141">
        <v>4177447</v>
      </c>
      <c r="M45" s="41"/>
      <c r="N45" s="45"/>
      <c r="O45" s="45"/>
      <c r="P45" s="45"/>
    </row>
    <row r="46" spans="1:16" ht="21" customHeight="1">
      <c r="A46" s="34" t="s">
        <v>5</v>
      </c>
      <c r="D46" s="38"/>
      <c r="E46" s="38"/>
      <c r="F46" s="170">
        <v>41941273</v>
      </c>
      <c r="G46" s="163"/>
      <c r="H46" s="143">
        <v>31272433</v>
      </c>
      <c r="I46" s="152"/>
      <c r="J46" s="143">
        <v>7733973</v>
      </c>
      <c r="K46" s="152"/>
      <c r="L46" s="143">
        <v>3916209</v>
      </c>
      <c r="M46" s="41"/>
      <c r="N46" s="45"/>
      <c r="O46" s="45"/>
      <c r="P46" s="45"/>
    </row>
    <row r="47" spans="1:16" ht="21" customHeight="1">
      <c r="A47" s="37" t="s">
        <v>19</v>
      </c>
      <c r="D47" s="38"/>
      <c r="E47" s="38"/>
      <c r="F47" s="46">
        <f>SUM(F38:F46)</f>
        <v>2009359204</v>
      </c>
      <c r="G47" s="38"/>
      <c r="H47" s="46">
        <f>SUM(H38:H46)</f>
        <v>1245482490</v>
      </c>
      <c r="I47" s="38"/>
      <c r="J47" s="46">
        <f>SUM(J38:J46)</f>
        <v>777122724</v>
      </c>
      <c r="K47" s="42"/>
      <c r="L47" s="46">
        <f>SUM(L38:L46)</f>
        <v>692166314</v>
      </c>
      <c r="M47" s="41"/>
      <c r="N47" s="45"/>
      <c r="O47" s="45"/>
      <c r="P47" s="45"/>
    </row>
    <row r="48" spans="1:16" ht="21" customHeight="1">
      <c r="A48" s="37" t="s">
        <v>20</v>
      </c>
      <c r="D48" s="38"/>
      <c r="E48" s="38"/>
      <c r="F48" s="41"/>
      <c r="G48" s="38"/>
      <c r="H48" s="41"/>
      <c r="I48" s="38"/>
      <c r="J48" s="41"/>
      <c r="K48" s="42"/>
      <c r="L48" s="41"/>
      <c r="M48" s="41"/>
      <c r="N48" s="45"/>
      <c r="O48" s="45"/>
      <c r="P48" s="45"/>
    </row>
    <row r="49" spans="1:16" ht="21" customHeight="1">
      <c r="A49" s="34" t="s">
        <v>178</v>
      </c>
      <c r="D49" s="38">
        <v>23</v>
      </c>
      <c r="E49" s="38"/>
      <c r="F49" s="167">
        <v>292781781</v>
      </c>
      <c r="G49" s="163"/>
      <c r="H49" s="141">
        <v>136247181</v>
      </c>
      <c r="I49" s="152"/>
      <c r="J49" s="136">
        <v>0</v>
      </c>
      <c r="K49" s="111"/>
      <c r="L49" s="110">
        <v>0</v>
      </c>
      <c r="M49" s="41"/>
      <c r="N49" s="45"/>
      <c r="O49" s="45"/>
      <c r="P49" s="45"/>
    </row>
    <row r="50" spans="1:16" ht="21" customHeight="1">
      <c r="A50" s="34" t="s">
        <v>175</v>
      </c>
      <c r="D50" s="38" t="s">
        <v>260</v>
      </c>
      <c r="E50" s="38"/>
      <c r="F50" s="167">
        <v>1240994548</v>
      </c>
      <c r="G50" s="163"/>
      <c r="H50" s="136">
        <v>0</v>
      </c>
      <c r="I50" s="152"/>
      <c r="J50" s="136">
        <v>692480117</v>
      </c>
      <c r="K50" s="111"/>
      <c r="L50" s="110">
        <v>0</v>
      </c>
      <c r="M50" s="41"/>
      <c r="N50" s="45"/>
      <c r="P50" s="45"/>
    </row>
    <row r="51" spans="1:16" ht="21" customHeight="1">
      <c r="A51" s="34" t="s">
        <v>97</v>
      </c>
      <c r="D51" s="38"/>
      <c r="E51" s="38"/>
      <c r="F51" s="167"/>
      <c r="G51" s="163"/>
      <c r="H51" s="136"/>
      <c r="I51" s="152"/>
      <c r="J51" s="136"/>
      <c r="K51" s="111"/>
      <c r="L51" s="110"/>
      <c r="M51" s="41"/>
      <c r="N51" s="45"/>
      <c r="O51" s="45"/>
      <c r="P51" s="45"/>
    </row>
    <row r="52" spans="1:16" ht="21" customHeight="1">
      <c r="A52" s="34" t="s">
        <v>66</v>
      </c>
      <c r="D52" s="38">
        <v>25</v>
      </c>
      <c r="E52" s="38"/>
      <c r="F52" s="167">
        <v>0</v>
      </c>
      <c r="G52" s="163"/>
      <c r="H52" s="141">
        <v>16359147</v>
      </c>
      <c r="I52" s="152"/>
      <c r="J52" s="167">
        <v>0</v>
      </c>
      <c r="K52" s="152"/>
      <c r="L52" s="141">
        <v>1550073</v>
      </c>
      <c r="M52" s="41"/>
      <c r="N52" s="45"/>
      <c r="O52" s="45"/>
      <c r="P52" s="45"/>
    </row>
    <row r="53" spans="1:16" ht="21" customHeight="1">
      <c r="A53" s="34" t="s">
        <v>174</v>
      </c>
      <c r="D53" s="38">
        <v>26</v>
      </c>
      <c r="E53" s="38"/>
      <c r="F53" s="167">
        <v>214912182</v>
      </c>
      <c r="G53" s="163"/>
      <c r="H53" s="141">
        <v>498302195</v>
      </c>
      <c r="I53" s="152"/>
      <c r="J53" s="136">
        <v>0</v>
      </c>
      <c r="K53" s="152"/>
      <c r="L53" s="136">
        <v>0</v>
      </c>
      <c r="M53" s="41"/>
      <c r="N53" s="45"/>
      <c r="O53" s="45"/>
      <c r="P53" s="45"/>
    </row>
    <row r="54" spans="1:16" ht="21" customHeight="1">
      <c r="A54" s="34" t="s">
        <v>112</v>
      </c>
      <c r="C54" s="38"/>
      <c r="D54" s="38">
        <v>34</v>
      </c>
      <c r="F54" s="167">
        <v>281069276</v>
      </c>
      <c r="G54" s="163"/>
      <c r="H54" s="141">
        <v>297443759</v>
      </c>
      <c r="I54" s="152"/>
      <c r="J54" s="136">
        <v>110302788</v>
      </c>
      <c r="K54" s="152"/>
      <c r="L54" s="141">
        <v>115951586</v>
      </c>
      <c r="M54" s="45"/>
      <c r="N54" s="45"/>
      <c r="O54" s="45"/>
      <c r="P54" s="45"/>
    </row>
    <row r="55" spans="1:16" ht="21" customHeight="1">
      <c r="A55" s="34" t="s">
        <v>144</v>
      </c>
      <c r="D55" s="38">
        <v>27</v>
      </c>
      <c r="E55" s="38"/>
      <c r="F55" s="167">
        <v>35350040</v>
      </c>
      <c r="G55" s="163"/>
      <c r="H55" s="169">
        <v>53272997</v>
      </c>
      <c r="I55" s="152"/>
      <c r="J55" s="136">
        <v>12164065</v>
      </c>
      <c r="K55" s="152"/>
      <c r="L55" s="136">
        <v>10120673</v>
      </c>
      <c r="M55" s="41"/>
      <c r="N55" s="45"/>
      <c r="O55" s="45"/>
      <c r="P55" s="45"/>
    </row>
    <row r="56" spans="1:16" ht="21" customHeight="1">
      <c r="A56" s="34" t="s">
        <v>111</v>
      </c>
      <c r="D56" s="38">
        <v>28</v>
      </c>
      <c r="E56" s="38"/>
      <c r="F56" s="167">
        <v>46344310</v>
      </c>
      <c r="G56" s="163"/>
      <c r="H56" s="136">
        <v>49755540</v>
      </c>
      <c r="I56" s="152"/>
      <c r="J56" s="136">
        <v>0</v>
      </c>
      <c r="K56" s="152"/>
      <c r="L56" s="136">
        <v>0</v>
      </c>
      <c r="M56" s="41"/>
      <c r="N56" s="45"/>
      <c r="O56" s="45"/>
      <c r="P56" s="45"/>
    </row>
    <row r="57" spans="1:16" ht="21" customHeight="1">
      <c r="A57" s="34" t="s">
        <v>74</v>
      </c>
      <c r="D57" s="38"/>
      <c r="E57" s="38"/>
      <c r="F57" s="170">
        <v>30401053</v>
      </c>
      <c r="G57" s="163"/>
      <c r="H57" s="143">
        <v>40305521</v>
      </c>
      <c r="I57" s="152"/>
      <c r="J57" s="143">
        <v>5494698</v>
      </c>
      <c r="K57" s="152"/>
      <c r="L57" s="136">
        <v>8119062</v>
      </c>
      <c r="M57" s="41"/>
      <c r="N57" s="45"/>
      <c r="O57" s="45"/>
      <c r="P57" s="45"/>
    </row>
    <row r="58" spans="1:16" ht="21" customHeight="1">
      <c r="A58" s="37" t="s">
        <v>21</v>
      </c>
      <c r="D58" s="38"/>
      <c r="E58" s="38"/>
      <c r="F58" s="44">
        <f>SUM(F49:F57)</f>
        <v>2141853190</v>
      </c>
      <c r="G58" s="38"/>
      <c r="H58" s="44">
        <f>SUM(H49:H57)</f>
        <v>1091686340</v>
      </c>
      <c r="I58" s="38"/>
      <c r="J58" s="44">
        <f>SUM(J49:J57)</f>
        <v>820441668</v>
      </c>
      <c r="K58" s="42"/>
      <c r="L58" s="44">
        <f>SUM(L49:L57)</f>
        <v>135741394</v>
      </c>
      <c r="M58" s="41"/>
      <c r="N58" s="45"/>
      <c r="O58" s="45"/>
      <c r="P58" s="45"/>
    </row>
    <row r="59" spans="1:16" ht="21" customHeight="1">
      <c r="A59" s="37" t="s">
        <v>22</v>
      </c>
      <c r="D59" s="38"/>
      <c r="E59" s="38"/>
      <c r="F59" s="44">
        <f>SUM(F47,F58)</f>
        <v>4151212394</v>
      </c>
      <c r="G59" s="38"/>
      <c r="H59" s="44">
        <f>SUM(H47,H58)</f>
        <v>2337168830</v>
      </c>
      <c r="I59" s="38"/>
      <c r="J59" s="44">
        <f>SUM(J47,J58)</f>
        <v>1597564392</v>
      </c>
      <c r="K59" s="42"/>
      <c r="L59" s="44">
        <f>SUM(L47,L58)</f>
        <v>827907708</v>
      </c>
      <c r="M59" s="41"/>
      <c r="N59" s="45"/>
      <c r="O59" s="45"/>
      <c r="P59" s="45"/>
    </row>
    <row r="60" spans="1:16" ht="21" customHeight="1">
      <c r="C60" s="45"/>
      <c r="D60" s="45"/>
      <c r="E60" s="45"/>
      <c r="G60" s="64"/>
      <c r="H60" s="45"/>
      <c r="I60" s="45"/>
      <c r="J60" s="45"/>
      <c r="K60" s="45"/>
      <c r="L60" s="45"/>
      <c r="M60" s="45"/>
      <c r="N60" s="45"/>
      <c r="O60" s="45"/>
      <c r="P60" s="45"/>
    </row>
    <row r="61" spans="1:16" ht="21" customHeight="1">
      <c r="A61" s="34" t="s">
        <v>1</v>
      </c>
      <c r="G61" s="38"/>
    </row>
    <row r="62" spans="1:16" s="29" customFormat="1" ht="21" customHeight="1">
      <c r="A62" s="27" t="s">
        <v>119</v>
      </c>
      <c r="B62" s="28"/>
      <c r="C62" s="28"/>
      <c r="D62" s="28"/>
      <c r="E62" s="28"/>
      <c r="G62" s="28"/>
      <c r="H62" s="28"/>
      <c r="I62" s="28"/>
      <c r="J62" s="28"/>
      <c r="K62" s="28"/>
      <c r="L62" s="28"/>
    </row>
    <row r="63" spans="1:16" s="29" customFormat="1" ht="21" customHeight="1">
      <c r="A63" s="27" t="s">
        <v>50</v>
      </c>
      <c r="B63" s="28"/>
      <c r="C63" s="28"/>
      <c r="D63" s="28"/>
      <c r="E63" s="28"/>
      <c r="G63" s="28"/>
      <c r="H63" s="28"/>
      <c r="I63" s="28"/>
      <c r="J63" s="28"/>
      <c r="K63" s="28"/>
      <c r="L63" s="28"/>
    </row>
    <row r="64" spans="1:16" s="29" customFormat="1" ht="21" customHeight="1">
      <c r="A64" s="27" t="s">
        <v>228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</row>
    <row r="65" spans="1:16" s="29" customFormat="1" ht="21" customHeight="1">
      <c r="B65" s="28"/>
      <c r="C65" s="28"/>
      <c r="D65" s="95"/>
      <c r="E65" s="28"/>
      <c r="F65" s="95"/>
      <c r="G65" s="28"/>
      <c r="H65" s="95"/>
      <c r="I65" s="28"/>
      <c r="J65" s="95"/>
      <c r="K65" s="28"/>
      <c r="M65" s="95" t="s">
        <v>232</v>
      </c>
    </row>
    <row r="66" spans="1:16" s="66" customFormat="1" ht="21" customHeight="1">
      <c r="B66" s="31"/>
      <c r="C66" s="45"/>
      <c r="D66" s="45"/>
      <c r="E66" s="45"/>
      <c r="F66" s="192" t="s">
        <v>58</v>
      </c>
      <c r="G66" s="192"/>
      <c r="H66" s="192"/>
      <c r="I66" s="45"/>
      <c r="J66" s="192" t="s">
        <v>46</v>
      </c>
      <c r="K66" s="192"/>
      <c r="L66" s="192"/>
    </row>
    <row r="67" spans="1:16" ht="21" customHeight="1">
      <c r="D67" s="35" t="s">
        <v>0</v>
      </c>
      <c r="E67" s="35"/>
      <c r="F67" s="149">
        <v>2020</v>
      </c>
      <c r="G67" s="49"/>
      <c r="H67" s="149">
        <v>2019</v>
      </c>
      <c r="I67" s="150"/>
      <c r="J67" s="149">
        <v>2020</v>
      </c>
      <c r="K67" s="49"/>
      <c r="L67" s="149">
        <v>2019</v>
      </c>
    </row>
    <row r="68" spans="1:16" ht="21" customHeight="1">
      <c r="A68" s="37" t="s">
        <v>92</v>
      </c>
      <c r="D68" s="45"/>
      <c r="E68" s="45"/>
      <c r="F68" s="45"/>
      <c r="G68" s="171"/>
      <c r="H68" s="171"/>
      <c r="I68" s="171"/>
      <c r="J68" s="45"/>
      <c r="K68" s="171"/>
      <c r="L68" s="171"/>
      <c r="M68" s="171"/>
      <c r="N68" s="45"/>
      <c r="O68" s="45"/>
      <c r="P68" s="45"/>
    </row>
    <row r="69" spans="1:16" ht="21" customHeight="1">
      <c r="A69" s="37" t="s">
        <v>23</v>
      </c>
      <c r="D69" s="45"/>
      <c r="E69" s="64"/>
      <c r="F69" s="64"/>
      <c r="G69" s="88"/>
      <c r="H69" s="88"/>
      <c r="I69" s="88"/>
      <c r="J69" s="64"/>
      <c r="K69" s="88"/>
      <c r="L69" s="88"/>
      <c r="M69" s="88"/>
      <c r="N69" s="45"/>
      <c r="O69" s="45"/>
      <c r="P69" s="45"/>
    </row>
    <row r="70" spans="1:16" ht="21" customHeight="1">
      <c r="A70" s="34" t="s">
        <v>6</v>
      </c>
      <c r="D70" s="38">
        <v>29</v>
      </c>
      <c r="E70" s="38"/>
      <c r="F70" s="104"/>
      <c r="G70" s="38"/>
      <c r="H70" s="104"/>
      <c r="I70" s="38"/>
      <c r="J70" s="39"/>
      <c r="K70" s="8"/>
      <c r="L70" s="39"/>
      <c r="M70" s="88"/>
      <c r="N70" s="45"/>
      <c r="O70" s="45"/>
      <c r="P70" s="45"/>
    </row>
    <row r="71" spans="1:16" ht="21" customHeight="1">
      <c r="A71" s="34" t="s">
        <v>54</v>
      </c>
      <c r="D71" s="38"/>
      <c r="E71" s="38"/>
      <c r="F71" s="104"/>
      <c r="G71" s="38"/>
      <c r="H71" s="104"/>
      <c r="I71" s="38"/>
      <c r="J71" s="39"/>
      <c r="K71" s="8"/>
      <c r="L71" s="39"/>
      <c r="M71" s="42"/>
      <c r="N71" s="63"/>
      <c r="O71" s="45"/>
      <c r="P71" s="45"/>
    </row>
    <row r="72" spans="1:16" ht="21" customHeight="1">
      <c r="A72" s="34" t="s">
        <v>210</v>
      </c>
      <c r="D72" s="38"/>
      <c r="E72" s="38"/>
      <c r="F72" s="104"/>
      <c r="G72" s="38"/>
      <c r="H72" s="104"/>
      <c r="I72" s="38"/>
      <c r="J72" s="39"/>
      <c r="K72" s="8"/>
      <c r="L72" s="39"/>
      <c r="M72" s="42"/>
      <c r="N72" s="63"/>
      <c r="O72" s="45"/>
      <c r="P72" s="45"/>
    </row>
    <row r="73" spans="1:16" ht="21" customHeight="1" thickBot="1">
      <c r="A73" s="34" t="s">
        <v>276</v>
      </c>
      <c r="D73" s="38"/>
      <c r="E73" s="38"/>
      <c r="F73" s="165">
        <v>808297965</v>
      </c>
      <c r="G73" s="144"/>
      <c r="H73" s="165">
        <v>759678577</v>
      </c>
      <c r="I73" s="144"/>
      <c r="J73" s="165">
        <v>808297965</v>
      </c>
      <c r="K73" s="144"/>
      <c r="L73" s="165">
        <v>759678577</v>
      </c>
      <c r="M73" s="41"/>
      <c r="N73" s="41"/>
      <c r="O73" s="45"/>
      <c r="P73" s="45"/>
    </row>
    <row r="74" spans="1:16" ht="21" customHeight="1" thickTop="1">
      <c r="A74" s="34" t="s">
        <v>55</v>
      </c>
      <c r="D74" s="38"/>
      <c r="E74" s="38"/>
      <c r="F74" s="39"/>
      <c r="G74" s="38"/>
      <c r="H74" s="39"/>
      <c r="I74" s="38"/>
      <c r="J74" s="39"/>
      <c r="K74" s="40"/>
      <c r="L74" s="39"/>
      <c r="M74" s="41"/>
      <c r="N74" s="63"/>
      <c r="O74" s="45"/>
      <c r="P74" s="45"/>
    </row>
    <row r="75" spans="1:16" ht="21" customHeight="1">
      <c r="A75" s="34" t="s">
        <v>211</v>
      </c>
      <c r="D75" s="38"/>
      <c r="E75" s="38"/>
      <c r="M75" s="41"/>
      <c r="N75" s="63"/>
      <c r="O75" s="45"/>
      <c r="P75" s="45"/>
    </row>
    <row r="76" spans="1:16" ht="21" customHeight="1">
      <c r="A76" s="34" t="s">
        <v>277</v>
      </c>
      <c r="D76" s="38"/>
      <c r="E76" s="38"/>
      <c r="F76" s="39">
        <f>ce_Conso!E40</f>
        <v>501387864</v>
      </c>
      <c r="G76" s="38"/>
      <c r="H76" s="39">
        <f>ce_Conso!E27</f>
        <v>455807823</v>
      </c>
      <c r="I76" s="38"/>
      <c r="J76" s="39">
        <f>+ce_separate!F30</f>
        <v>501387864</v>
      </c>
      <c r="K76" s="38"/>
      <c r="L76" s="39">
        <f>ce_separate!F19</f>
        <v>455807823</v>
      </c>
      <c r="M76" s="41"/>
      <c r="N76" s="63"/>
      <c r="O76" s="45"/>
      <c r="P76" s="45"/>
    </row>
    <row r="77" spans="1:16" s="45" customFormat="1" ht="21" customHeight="1">
      <c r="A77" s="34" t="s">
        <v>165</v>
      </c>
      <c r="D77" s="38"/>
      <c r="E77" s="38"/>
      <c r="F77" s="41">
        <f>ce_Conso!G40</f>
        <v>337773202</v>
      </c>
      <c r="G77" s="38"/>
      <c r="H77" s="39">
        <f>ce_Conso!G27</f>
        <v>337773202</v>
      </c>
      <c r="I77" s="38"/>
      <c r="J77" s="39">
        <f>+ce_separate!H30</f>
        <v>337773202</v>
      </c>
      <c r="K77" s="38"/>
      <c r="L77" s="39">
        <f>+ce_separate!H19</f>
        <v>337773202</v>
      </c>
      <c r="M77" s="42"/>
    </row>
    <row r="78" spans="1:16" s="45" customFormat="1" ht="21" customHeight="1">
      <c r="A78" s="34" t="s">
        <v>166</v>
      </c>
      <c r="D78" s="38"/>
      <c r="E78" s="38"/>
      <c r="F78" s="45">
        <f>ce_Conso!I40</f>
        <v>37006907</v>
      </c>
      <c r="G78" s="38"/>
      <c r="H78" s="41">
        <f>ce_Conso!I27</f>
        <v>37006907</v>
      </c>
      <c r="I78" s="38"/>
      <c r="J78" s="41">
        <f>+ce_separate!J21</f>
        <v>37006907</v>
      </c>
      <c r="K78" s="40"/>
      <c r="L78" s="41">
        <f>+ce_separate!J19</f>
        <v>37006907</v>
      </c>
      <c r="M78" s="42"/>
    </row>
    <row r="79" spans="1:16" s="45" customFormat="1" ht="21" customHeight="1">
      <c r="A79" s="34" t="s">
        <v>146</v>
      </c>
      <c r="D79" s="38"/>
      <c r="E79" s="38"/>
      <c r="F79" s="41"/>
      <c r="G79" s="38"/>
      <c r="H79" s="41"/>
      <c r="I79" s="38"/>
      <c r="J79" s="41"/>
      <c r="K79" s="40"/>
      <c r="L79" s="41"/>
      <c r="M79" s="42"/>
    </row>
    <row r="80" spans="1:16" s="45" customFormat="1" ht="21" customHeight="1">
      <c r="A80" s="34" t="s">
        <v>147</v>
      </c>
      <c r="D80" s="38">
        <v>30</v>
      </c>
      <c r="E80" s="38"/>
      <c r="F80" s="41">
        <f>ce_Conso!K40</f>
        <v>687725500</v>
      </c>
      <c r="G80" s="38"/>
      <c r="H80" s="41">
        <f>ce_Conso!K27</f>
        <v>689360184</v>
      </c>
      <c r="I80" s="38"/>
      <c r="J80" s="41">
        <v>0</v>
      </c>
      <c r="K80" s="40"/>
      <c r="L80" s="41">
        <v>0</v>
      </c>
      <c r="M80" s="42"/>
    </row>
    <row r="81" spans="1:16" s="45" customFormat="1" ht="21" customHeight="1">
      <c r="A81" s="34" t="s">
        <v>198</v>
      </c>
      <c r="D81" s="38"/>
      <c r="E81" s="38"/>
      <c r="F81" s="41"/>
      <c r="G81" s="38"/>
      <c r="H81" s="41"/>
      <c r="I81" s="38"/>
      <c r="J81" s="41"/>
      <c r="K81" s="40"/>
      <c r="L81" s="41"/>
      <c r="M81" s="42"/>
    </row>
    <row r="82" spans="1:16" s="45" customFormat="1" ht="21" customHeight="1">
      <c r="A82" s="29" t="s">
        <v>68</v>
      </c>
      <c r="D82" s="38">
        <v>31</v>
      </c>
      <c r="E82" s="38"/>
      <c r="F82" s="41">
        <f>ce_Conso!M40</f>
        <v>52757770</v>
      </c>
      <c r="G82" s="38"/>
      <c r="H82" s="45">
        <f>ce_Conso!M27</f>
        <v>49817099</v>
      </c>
      <c r="I82" s="38"/>
      <c r="J82" s="39">
        <f>+ce_separate!L30</f>
        <v>52757770</v>
      </c>
      <c r="K82" s="40"/>
      <c r="L82" s="39">
        <f>+ce_separate!L19</f>
        <v>49817099</v>
      </c>
      <c r="M82" s="42"/>
    </row>
    <row r="83" spans="1:16" ht="21" customHeight="1">
      <c r="A83" s="45" t="s">
        <v>69</v>
      </c>
      <c r="D83" s="38"/>
      <c r="E83" s="64"/>
      <c r="F83" s="41">
        <f>ce_Conso!O40</f>
        <v>184704792</v>
      </c>
      <c r="G83" s="64"/>
      <c r="H83" s="41">
        <f>ce_Conso!O27</f>
        <v>508403770</v>
      </c>
      <c r="I83" s="64"/>
      <c r="J83" s="41">
        <f>+ce_separate!N30</f>
        <v>882568611</v>
      </c>
      <c r="K83" s="42"/>
      <c r="L83" s="41">
        <f>+ce_separate!N19</f>
        <v>935857850</v>
      </c>
      <c r="M83" s="75"/>
      <c r="N83" s="45"/>
      <c r="O83" s="45"/>
      <c r="P83" s="45"/>
    </row>
    <row r="84" spans="1:16" s="45" customFormat="1" ht="21" customHeight="1">
      <c r="A84" s="34" t="s">
        <v>49</v>
      </c>
      <c r="D84" s="38"/>
      <c r="E84" s="38"/>
      <c r="F84" s="46">
        <f>+ce_Conso!W40</f>
        <v>234102271</v>
      </c>
      <c r="G84" s="38"/>
      <c r="H84" s="46">
        <f>ce_Conso!W27</f>
        <v>205644053</v>
      </c>
      <c r="I84" s="38"/>
      <c r="J84" s="46">
        <f>+ce_separate!T30</f>
        <v>234130831</v>
      </c>
      <c r="K84" s="40"/>
      <c r="L84" s="46">
        <f>+ce_separate!T19</f>
        <v>206560795</v>
      </c>
      <c r="M84" s="42"/>
    </row>
    <row r="85" spans="1:16" s="45" customFormat="1" ht="21" customHeight="1">
      <c r="A85" s="45" t="s">
        <v>101</v>
      </c>
      <c r="D85" s="38"/>
      <c r="E85" s="38"/>
      <c r="F85" s="41">
        <f>SUM(F76:F84)</f>
        <v>2035458306</v>
      </c>
      <c r="G85" s="38"/>
      <c r="H85" s="41">
        <f>SUM(H76:H84)</f>
        <v>2283813038</v>
      </c>
      <c r="I85" s="38"/>
      <c r="J85" s="41">
        <f>SUM(J76:J84)</f>
        <v>2045625185</v>
      </c>
      <c r="K85" s="40"/>
      <c r="L85" s="41">
        <f>SUM(L76:L84)</f>
        <v>2022823676</v>
      </c>
      <c r="M85" s="42"/>
    </row>
    <row r="86" spans="1:16" s="45" customFormat="1" ht="21" customHeight="1">
      <c r="A86" s="45" t="s">
        <v>102</v>
      </c>
      <c r="D86" s="64"/>
      <c r="E86" s="64"/>
      <c r="F86" s="46">
        <f>ce_Conso!AA40</f>
        <v>776859681</v>
      </c>
      <c r="G86" s="64"/>
      <c r="H86" s="46">
        <f>ce_Conso!AA27</f>
        <v>960322777</v>
      </c>
      <c r="I86" s="64"/>
      <c r="J86" s="46">
        <v>0</v>
      </c>
      <c r="K86" s="42"/>
      <c r="L86" s="46">
        <v>0</v>
      </c>
      <c r="M86" s="42"/>
    </row>
    <row r="87" spans="1:16" ht="21" customHeight="1">
      <c r="A87" s="37" t="s">
        <v>24</v>
      </c>
      <c r="D87" s="38"/>
      <c r="E87" s="38"/>
      <c r="F87" s="46">
        <f>SUM(F85:F86)</f>
        <v>2812317987</v>
      </c>
      <c r="G87" s="38"/>
      <c r="H87" s="46">
        <f>SUM(H85:H86)</f>
        <v>3244135815</v>
      </c>
      <c r="I87" s="38"/>
      <c r="J87" s="46">
        <f>SUM(J85:J86)</f>
        <v>2045625185</v>
      </c>
      <c r="K87" s="42"/>
      <c r="L87" s="46">
        <f>SUM(L85:L86)</f>
        <v>2022823676</v>
      </c>
      <c r="M87" s="42"/>
      <c r="N87" s="45"/>
      <c r="O87" s="45"/>
      <c r="P87" s="45"/>
    </row>
    <row r="88" spans="1:16" ht="21" customHeight="1" thickBot="1">
      <c r="A88" s="37" t="s">
        <v>25</v>
      </c>
      <c r="D88" s="38"/>
      <c r="E88" s="38"/>
      <c r="F88" s="74">
        <f>SUM(F59+F87)</f>
        <v>6963530381</v>
      </c>
      <c r="G88" s="38"/>
      <c r="H88" s="74">
        <f>SUM(H59+H87)</f>
        <v>5581304645</v>
      </c>
      <c r="I88" s="38"/>
      <c r="J88" s="74">
        <f>SUM(J59+J87)</f>
        <v>3643189577</v>
      </c>
      <c r="K88" s="42"/>
      <c r="L88" s="74">
        <f>SUM(L59+L87)</f>
        <v>2850731384</v>
      </c>
      <c r="M88" s="42"/>
      <c r="N88" s="45"/>
      <c r="O88" s="45"/>
      <c r="P88" s="45"/>
    </row>
    <row r="89" spans="1:16" ht="21" customHeight="1" thickTop="1">
      <c r="D89" s="38"/>
      <c r="E89" s="38"/>
      <c r="F89" s="76">
        <f>SUM(F27-F88)</f>
        <v>0</v>
      </c>
      <c r="G89" s="38"/>
      <c r="H89" s="76">
        <f>SUM(H27-H88)</f>
        <v>0</v>
      </c>
      <c r="I89" s="38"/>
      <c r="J89" s="76">
        <f>SUM(J27-J88)</f>
        <v>0</v>
      </c>
      <c r="K89" s="40"/>
      <c r="L89" s="76">
        <f>SUM(L27-L88)</f>
        <v>0</v>
      </c>
      <c r="M89" s="42"/>
      <c r="N89" s="45"/>
      <c r="O89" s="45"/>
      <c r="P89" s="45"/>
    </row>
    <row r="90" spans="1:16" ht="21" customHeight="1">
      <c r="A90" s="34" t="s">
        <v>1</v>
      </c>
      <c r="G90" s="38"/>
    </row>
    <row r="91" spans="1:16" ht="21" customHeight="1">
      <c r="G91" s="38"/>
    </row>
    <row r="92" spans="1:16" ht="21" customHeight="1">
      <c r="A92" s="129"/>
      <c r="B92" s="129"/>
      <c r="C92" s="130"/>
      <c r="G92" s="38"/>
    </row>
    <row r="93" spans="1:16" ht="21" customHeight="1">
      <c r="A93" s="131"/>
      <c r="B93" s="131"/>
      <c r="C93" s="130"/>
      <c r="G93" s="38"/>
    </row>
    <row r="94" spans="1:16" ht="21" customHeight="1">
      <c r="A94" s="131"/>
      <c r="B94" s="131"/>
      <c r="C94" s="132" t="s">
        <v>148</v>
      </c>
      <c r="G94" s="38"/>
    </row>
    <row r="95" spans="1:16" ht="21" customHeight="1">
      <c r="A95" s="129"/>
      <c r="B95" s="129"/>
      <c r="C95" s="133"/>
      <c r="G95" s="38"/>
    </row>
    <row r="96" spans="1:16" ht="21" customHeight="1">
      <c r="G96" s="38"/>
    </row>
    <row r="97" spans="7:7" ht="21" customHeight="1">
      <c r="G97" s="38"/>
    </row>
    <row r="98" spans="7:7" ht="21" customHeight="1">
      <c r="G98" s="38"/>
    </row>
  </sheetData>
  <mergeCells count="6">
    <mergeCell ref="F66:H66"/>
    <mergeCell ref="J66:L66"/>
    <mergeCell ref="J5:L5"/>
    <mergeCell ref="F5:H5"/>
    <mergeCell ref="F34:H34"/>
    <mergeCell ref="J34:L34"/>
  </mergeCells>
  <phoneticPr fontId="0" type="noConversion"/>
  <printOptions horizontalCentered="1" gridLinesSet="0"/>
  <pageMargins left="0.86614173228346458" right="0.27559055118110237" top="0.51181102362204722" bottom="0" header="0.19685039370078741" footer="0.19685039370078741"/>
  <pageSetup paperSize="9" scale="85" fitToHeight="0" orientation="portrait" r:id="rId1"/>
  <headerFooter alignWithMargins="0"/>
  <rowBreaks count="2" manualBreakCount="2">
    <brk id="29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7"/>
  <sheetViews>
    <sheetView showGridLines="0" view="pageBreakPreview" zoomScaleNormal="80" zoomScaleSheetLayoutView="100" workbookViewId="0"/>
  </sheetViews>
  <sheetFormatPr defaultColWidth="10.5703125" defaultRowHeight="18.75" customHeight="1"/>
  <cols>
    <col min="1" max="1" width="30.7109375" style="34" customWidth="1"/>
    <col min="2" max="2" width="10.7109375" style="34" customWidth="1"/>
    <col min="3" max="3" width="5.7109375" style="34" customWidth="1"/>
    <col min="4" max="4" width="0.85546875" style="34" customWidth="1"/>
    <col min="5" max="5" width="13.7109375" style="34" customWidth="1"/>
    <col min="6" max="6" width="0.85546875" style="34" customWidth="1"/>
    <col min="7" max="7" width="13.7109375" style="34" customWidth="1"/>
    <col min="8" max="8" width="0.85546875" style="34" customWidth="1"/>
    <col min="9" max="9" width="13.7109375" style="34" customWidth="1"/>
    <col min="10" max="10" width="0.85546875" style="34" customWidth="1"/>
    <col min="11" max="11" width="13.7109375" style="34" customWidth="1"/>
    <col min="12" max="12" width="0.42578125" style="34" customWidth="1"/>
    <col min="13" max="16384" width="10.5703125" style="34"/>
  </cols>
  <sheetData>
    <row r="1" spans="1:12" s="29" customFormat="1" ht="18.75" customHeight="1">
      <c r="A1" s="27" t="s">
        <v>119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2" s="29" customFormat="1" ht="18.75" customHeight="1">
      <c r="A2" s="27" t="s">
        <v>62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2" s="29" customFormat="1" ht="18.75" customHeight="1">
      <c r="A3" s="27" t="s">
        <v>231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2" s="29" customFormat="1" ht="18.75" customHeight="1">
      <c r="B4" s="28"/>
      <c r="C4" s="28"/>
      <c r="D4" s="28"/>
      <c r="E4" s="95"/>
      <c r="F4" s="28"/>
      <c r="G4" s="95"/>
      <c r="H4" s="28"/>
      <c r="I4" s="95"/>
      <c r="J4" s="28"/>
      <c r="K4" s="95"/>
      <c r="L4" s="96" t="s">
        <v>232</v>
      </c>
    </row>
    <row r="5" spans="1:12" s="29" customFormat="1" ht="18.75" customHeight="1">
      <c r="B5" s="28"/>
      <c r="C5" s="28"/>
      <c r="D5" s="28"/>
      <c r="E5" s="193" t="s">
        <v>42</v>
      </c>
      <c r="F5" s="193"/>
      <c r="G5" s="193"/>
      <c r="I5" s="30"/>
      <c r="J5" s="31" t="s">
        <v>43</v>
      </c>
      <c r="K5" s="30"/>
    </row>
    <row r="6" spans="1:12" s="29" customFormat="1" ht="18.75" customHeight="1">
      <c r="B6" s="28"/>
      <c r="C6" s="28"/>
      <c r="D6" s="28"/>
      <c r="E6" s="192" t="s">
        <v>44</v>
      </c>
      <c r="F6" s="192"/>
      <c r="G6" s="192"/>
      <c r="I6" s="32"/>
      <c r="J6" s="33" t="s">
        <v>44</v>
      </c>
      <c r="K6" s="32"/>
    </row>
    <row r="7" spans="1:12" ht="18.75" customHeight="1">
      <c r="C7" s="35" t="s">
        <v>0</v>
      </c>
      <c r="D7" s="35"/>
      <c r="E7" s="149">
        <v>2020</v>
      </c>
      <c r="F7" s="49"/>
      <c r="G7" s="149">
        <v>2019</v>
      </c>
      <c r="H7" s="150"/>
      <c r="I7" s="149">
        <v>2020</v>
      </c>
      <c r="J7" s="49"/>
      <c r="K7" s="149">
        <v>2019</v>
      </c>
    </row>
    <row r="8" spans="1:12" ht="18.75" customHeight="1">
      <c r="A8" s="53" t="s">
        <v>212</v>
      </c>
      <c r="C8" s="35"/>
      <c r="D8" s="35"/>
      <c r="E8" s="36"/>
      <c r="F8" s="16"/>
      <c r="G8" s="36"/>
      <c r="H8" s="49"/>
      <c r="I8" s="36"/>
      <c r="J8" s="49"/>
      <c r="K8" s="36"/>
    </row>
    <row r="9" spans="1:12" ht="18.75" customHeight="1">
      <c r="A9" s="37" t="s">
        <v>26</v>
      </c>
    </row>
    <row r="10" spans="1:12" ht="18.75" customHeight="1">
      <c r="A10" s="10" t="s">
        <v>151</v>
      </c>
      <c r="C10" s="38"/>
      <c r="D10" s="38"/>
      <c r="E10" s="39">
        <v>2164971537</v>
      </c>
      <c r="F10" s="103"/>
      <c r="G10" s="180">
        <v>2913135825</v>
      </c>
      <c r="H10" s="181"/>
      <c r="I10" s="110">
        <v>0</v>
      </c>
      <c r="J10" s="181"/>
      <c r="K10" s="180">
        <v>0</v>
      </c>
    </row>
    <row r="11" spans="1:12" ht="18.75" customHeight="1">
      <c r="A11" s="10" t="s">
        <v>152</v>
      </c>
      <c r="C11" s="38"/>
      <c r="D11" s="38"/>
      <c r="E11" s="39">
        <v>401517532</v>
      </c>
      <c r="F11" s="103"/>
      <c r="G11" s="180">
        <v>399124646</v>
      </c>
      <c r="H11" s="181"/>
      <c r="I11" s="110">
        <v>392483228</v>
      </c>
      <c r="J11" s="181"/>
      <c r="K11" s="180">
        <v>392776044</v>
      </c>
    </row>
    <row r="12" spans="1:12" ht="18.75" customHeight="1">
      <c r="A12" s="10" t="s">
        <v>120</v>
      </c>
      <c r="C12" s="38"/>
      <c r="D12" s="38"/>
      <c r="E12" s="39">
        <v>0</v>
      </c>
      <c r="F12" s="103"/>
      <c r="G12" s="182">
        <v>9420570</v>
      </c>
      <c r="H12" s="181"/>
      <c r="I12" s="39">
        <v>47441823</v>
      </c>
      <c r="J12" s="181"/>
      <c r="K12" s="180">
        <v>50982215</v>
      </c>
    </row>
    <row r="13" spans="1:12" ht="18.75" customHeight="1">
      <c r="A13" s="10" t="s">
        <v>241</v>
      </c>
      <c r="C13" s="38"/>
      <c r="D13" s="38"/>
      <c r="E13" s="39">
        <v>0</v>
      </c>
      <c r="F13" s="103"/>
      <c r="G13" s="182">
        <v>36429826</v>
      </c>
      <c r="H13" s="181"/>
      <c r="I13" s="110">
        <v>0</v>
      </c>
      <c r="J13" s="181"/>
      <c r="K13" s="180">
        <v>0</v>
      </c>
    </row>
    <row r="14" spans="1:12" ht="18.75" customHeight="1">
      <c r="A14" s="10" t="s">
        <v>7</v>
      </c>
      <c r="C14" s="38"/>
      <c r="D14" s="38"/>
      <c r="E14" s="46">
        <v>163895111</v>
      </c>
      <c r="F14" s="103"/>
      <c r="G14" s="183">
        <v>166859580</v>
      </c>
      <c r="H14" s="181"/>
      <c r="I14" s="184">
        <v>14362659</v>
      </c>
      <c r="J14" s="181"/>
      <c r="K14" s="183">
        <f>18938428+498510</f>
        <v>19436938</v>
      </c>
    </row>
    <row r="15" spans="1:12" ht="18.75" customHeight="1">
      <c r="A15" s="37" t="s">
        <v>27</v>
      </c>
      <c r="C15" s="38"/>
      <c r="D15" s="38"/>
      <c r="E15" s="46">
        <f>SUM(E10:E14)</f>
        <v>2730384180</v>
      </c>
      <c r="F15" s="103"/>
      <c r="G15" s="46">
        <f>SUM(G10:G14)</f>
        <v>3524970447</v>
      </c>
      <c r="H15" s="40"/>
      <c r="I15" s="46">
        <f>SUM(I10:I14)</f>
        <v>454287710</v>
      </c>
      <c r="J15" s="40"/>
      <c r="K15" s="46">
        <f>SUM(K10:K14)</f>
        <v>463195197</v>
      </c>
    </row>
    <row r="16" spans="1:12" ht="18.75" customHeight="1">
      <c r="A16" s="37" t="s">
        <v>28</v>
      </c>
      <c r="C16" s="38">
        <v>33</v>
      </c>
      <c r="D16" s="38"/>
      <c r="E16" s="39"/>
      <c r="F16" s="103"/>
      <c r="G16" s="39"/>
      <c r="H16" s="40"/>
      <c r="I16" s="39"/>
      <c r="J16" s="40"/>
      <c r="K16" s="39"/>
    </row>
    <row r="17" spans="1:11" ht="18.75" customHeight="1">
      <c r="A17" s="10" t="s">
        <v>121</v>
      </c>
      <c r="C17" s="38"/>
      <c r="D17" s="38"/>
      <c r="E17" s="39">
        <v>871927145</v>
      </c>
      <c r="F17" s="103"/>
      <c r="G17" s="180">
        <v>1199022986</v>
      </c>
      <c r="H17" s="103"/>
      <c r="I17" s="39">
        <v>0</v>
      </c>
      <c r="J17" s="103"/>
      <c r="K17" s="180">
        <v>0</v>
      </c>
    </row>
    <row r="18" spans="1:11" ht="18.75" customHeight="1">
      <c r="A18" s="10" t="s">
        <v>122</v>
      </c>
      <c r="C18" s="38"/>
      <c r="D18" s="38"/>
      <c r="E18" s="39">
        <v>252250071</v>
      </c>
      <c r="F18" s="103"/>
      <c r="G18" s="180">
        <v>286673860</v>
      </c>
      <c r="H18" s="103"/>
      <c r="I18" s="39">
        <v>244295186</v>
      </c>
      <c r="J18" s="103"/>
      <c r="K18" s="180">
        <v>282902256</v>
      </c>
    </row>
    <row r="19" spans="1:11" ht="18.75" customHeight="1">
      <c r="A19" s="10" t="s">
        <v>154</v>
      </c>
      <c r="C19" s="38"/>
      <c r="D19" s="38"/>
      <c r="E19" s="39">
        <v>1247134154</v>
      </c>
      <c r="F19" s="103"/>
      <c r="G19" s="180">
        <v>1503997105</v>
      </c>
      <c r="H19" s="103"/>
      <c r="I19" s="39">
        <v>0</v>
      </c>
      <c r="J19" s="103"/>
      <c r="K19" s="180">
        <v>0</v>
      </c>
    </row>
    <row r="20" spans="1:11" ht="18.75" customHeight="1">
      <c r="A20" s="10" t="s">
        <v>30</v>
      </c>
      <c r="C20" s="38"/>
      <c r="D20" s="38"/>
      <c r="E20" s="39">
        <v>421742418</v>
      </c>
      <c r="F20" s="103"/>
      <c r="G20" s="155">
        <v>409273073</v>
      </c>
      <c r="H20" s="103"/>
      <c r="I20" s="39">
        <v>77595846</v>
      </c>
      <c r="J20" s="103"/>
      <c r="K20" s="155">
        <v>64317123</v>
      </c>
    </row>
    <row r="21" spans="1:11" ht="18.75" customHeight="1">
      <c r="A21" s="10" t="s">
        <v>269</v>
      </c>
      <c r="C21" s="38"/>
      <c r="D21" s="38"/>
      <c r="E21" s="39">
        <v>200000000</v>
      </c>
      <c r="F21" s="103"/>
      <c r="G21" s="155">
        <v>0</v>
      </c>
      <c r="H21" s="103"/>
      <c r="I21" s="39">
        <v>0</v>
      </c>
      <c r="J21" s="103"/>
      <c r="K21" s="155">
        <v>0</v>
      </c>
    </row>
    <row r="22" spans="1:11" ht="18.75" customHeight="1">
      <c r="A22" s="10" t="s">
        <v>262</v>
      </c>
      <c r="C22" s="38"/>
      <c r="D22" s="38"/>
      <c r="E22" s="39">
        <v>43877140</v>
      </c>
      <c r="F22" s="103"/>
      <c r="G22" s="155">
        <v>0</v>
      </c>
      <c r="H22" s="103"/>
      <c r="I22" s="39">
        <v>43877140</v>
      </c>
      <c r="J22" s="103"/>
      <c r="K22" s="155">
        <v>0</v>
      </c>
    </row>
    <row r="23" spans="1:11" ht="18.75" customHeight="1">
      <c r="A23" s="10" t="s">
        <v>242</v>
      </c>
      <c r="C23" s="38"/>
      <c r="D23" s="38"/>
      <c r="E23" s="39">
        <v>0</v>
      </c>
      <c r="F23" s="103"/>
      <c r="G23" s="155">
        <v>0</v>
      </c>
      <c r="H23" s="103"/>
      <c r="I23" s="39">
        <v>0</v>
      </c>
      <c r="J23" s="103"/>
      <c r="K23" s="155">
        <v>18197850</v>
      </c>
    </row>
    <row r="24" spans="1:11" ht="18.75" customHeight="1">
      <c r="A24" s="37" t="s">
        <v>29</v>
      </c>
      <c r="C24" s="38"/>
      <c r="D24" s="38"/>
      <c r="E24" s="44">
        <f>SUM(E17:E23)</f>
        <v>3036930928</v>
      </c>
      <c r="F24" s="103"/>
      <c r="G24" s="44">
        <f>SUM(G17:G23)</f>
        <v>3398967024</v>
      </c>
      <c r="H24" s="40"/>
      <c r="I24" s="44">
        <f>SUM(I17:I23)</f>
        <v>365768172</v>
      </c>
      <c r="J24" s="40"/>
      <c r="K24" s="44">
        <f>SUM(K17:K23)</f>
        <v>365417229</v>
      </c>
    </row>
    <row r="25" spans="1:11" ht="18.75" customHeight="1">
      <c r="A25" s="37" t="s">
        <v>185</v>
      </c>
      <c r="C25" s="38"/>
      <c r="D25" s="38"/>
      <c r="E25" s="41">
        <f>E15-E24</f>
        <v>-306546748</v>
      </c>
      <c r="F25" s="103"/>
      <c r="G25" s="39">
        <f>G15-G24</f>
        <v>126003423</v>
      </c>
      <c r="H25" s="42"/>
      <c r="I25" s="39">
        <f>I15-I24</f>
        <v>88519538</v>
      </c>
      <c r="J25" s="40"/>
      <c r="K25" s="39">
        <f>K15-K24</f>
        <v>97777968</v>
      </c>
    </row>
    <row r="26" spans="1:11" s="45" customFormat="1" ht="18.75" customHeight="1">
      <c r="A26" s="63" t="s">
        <v>278</v>
      </c>
      <c r="C26" s="64">
        <v>14</v>
      </c>
      <c r="D26" s="64"/>
      <c r="E26" s="39">
        <v>18957469</v>
      </c>
      <c r="F26" s="103"/>
      <c r="G26" s="39">
        <v>-55447641</v>
      </c>
      <c r="H26" s="40"/>
      <c r="I26" s="39">
        <v>0</v>
      </c>
      <c r="J26" s="40"/>
      <c r="K26" s="39">
        <v>0</v>
      </c>
    </row>
    <row r="27" spans="1:11" s="45" customFormat="1" ht="18.75" hidden="1" customHeight="1">
      <c r="A27" s="63" t="s">
        <v>263</v>
      </c>
      <c r="C27" s="148"/>
      <c r="D27" s="64"/>
      <c r="E27" s="39">
        <v>0</v>
      </c>
      <c r="F27" s="103"/>
      <c r="G27" s="39">
        <v>0</v>
      </c>
      <c r="H27" s="40"/>
      <c r="I27" s="39">
        <v>0</v>
      </c>
      <c r="J27" s="40"/>
      <c r="K27" s="39"/>
    </row>
    <row r="28" spans="1:11" ht="18.75" customHeight="1">
      <c r="A28" s="10" t="s">
        <v>96</v>
      </c>
      <c r="C28" s="38">
        <v>32</v>
      </c>
      <c r="D28" s="38"/>
      <c r="E28" s="46">
        <v>-180330217</v>
      </c>
      <c r="F28" s="103"/>
      <c r="G28" s="46">
        <v>-70523186</v>
      </c>
      <c r="H28" s="40"/>
      <c r="I28" s="46">
        <v>-95979231</v>
      </c>
      <c r="J28" s="40"/>
      <c r="K28" s="46">
        <v>-32725487</v>
      </c>
    </row>
    <row r="29" spans="1:11" ht="18.75" customHeight="1">
      <c r="A29" s="37" t="s">
        <v>177</v>
      </c>
      <c r="C29" s="38"/>
      <c r="D29" s="38"/>
      <c r="E29" s="42">
        <f>SUM(E25:E28)</f>
        <v>-467919496</v>
      </c>
      <c r="F29" s="103"/>
      <c r="G29" s="42">
        <f>SUM(G25:G28)</f>
        <v>32596</v>
      </c>
      <c r="H29" s="42"/>
      <c r="I29" s="42">
        <f>SUM(I25:I28)</f>
        <v>-7459693</v>
      </c>
      <c r="J29" s="42"/>
      <c r="K29" s="42">
        <f>SUM(K25:K28)</f>
        <v>65052481</v>
      </c>
    </row>
    <row r="30" spans="1:11" ht="18.75" customHeight="1">
      <c r="A30" s="10" t="s">
        <v>279</v>
      </c>
      <c r="C30" s="38">
        <v>34</v>
      </c>
      <c r="D30" s="38"/>
      <c r="E30" s="47">
        <v>22043895</v>
      </c>
      <c r="F30" s="103"/>
      <c r="G30" s="40">
        <v>-7443302</v>
      </c>
      <c r="H30" s="103"/>
      <c r="I30" s="47">
        <v>11930483</v>
      </c>
      <c r="J30" s="103"/>
      <c r="K30" s="47">
        <v>-6239065</v>
      </c>
    </row>
    <row r="31" spans="1:11" ht="18.75" customHeight="1" thickBot="1">
      <c r="A31" s="37" t="s">
        <v>236</v>
      </c>
      <c r="C31" s="38"/>
      <c r="D31" s="38"/>
      <c r="E31" s="87">
        <f>SUM(E29:E30)</f>
        <v>-445875601</v>
      </c>
      <c r="F31" s="103"/>
      <c r="G31" s="87">
        <f>SUM(G29:G30)</f>
        <v>-7410706</v>
      </c>
      <c r="H31" s="42"/>
      <c r="I31" s="87">
        <f>SUM(I29:I30)</f>
        <v>4470790</v>
      </c>
      <c r="J31" s="42"/>
      <c r="K31" s="87">
        <f>SUM(K29:K30)</f>
        <v>58813416</v>
      </c>
    </row>
    <row r="32" spans="1:11" ht="18.75" customHeight="1" thickTop="1">
      <c r="A32" s="10"/>
      <c r="C32" s="92"/>
      <c r="D32" s="92"/>
      <c r="E32" s="106"/>
      <c r="F32" s="105"/>
      <c r="G32" s="106"/>
      <c r="H32" s="105"/>
      <c r="I32" s="106"/>
      <c r="J32" s="94"/>
      <c r="K32" s="106"/>
    </row>
    <row r="33" spans="1:11" ht="18.75" customHeight="1">
      <c r="A33" s="54" t="s">
        <v>199</v>
      </c>
      <c r="B33" s="6"/>
      <c r="C33" s="58"/>
      <c r="D33" s="59"/>
      <c r="E33" s="60"/>
      <c r="F33" s="45"/>
      <c r="G33" s="60"/>
      <c r="H33" s="78"/>
      <c r="I33" s="60"/>
      <c r="J33" s="79"/>
      <c r="K33" s="60"/>
    </row>
    <row r="34" spans="1:11" ht="18.75" customHeight="1">
      <c r="A34" s="80" t="s">
        <v>78</v>
      </c>
      <c r="B34" s="6"/>
      <c r="C34" s="58"/>
      <c r="D34" s="59"/>
      <c r="E34" s="60"/>
      <c r="F34" s="45"/>
      <c r="G34" s="60"/>
      <c r="H34" s="78"/>
      <c r="I34" s="60"/>
      <c r="J34" s="79"/>
      <c r="K34" s="60"/>
    </row>
    <row r="35" spans="1:11" s="43" customFormat="1" ht="18.75" customHeight="1">
      <c r="A35" s="80" t="s">
        <v>79</v>
      </c>
      <c r="B35" s="81"/>
      <c r="C35" s="82"/>
      <c r="D35" s="83"/>
      <c r="E35" s="84"/>
      <c r="F35" s="77"/>
      <c r="G35" s="84"/>
      <c r="H35" s="85"/>
      <c r="I35" s="84"/>
      <c r="J35" s="86"/>
      <c r="K35" s="84"/>
    </row>
    <row r="36" spans="1:11" ht="18.75" customHeight="1">
      <c r="A36" s="10" t="s">
        <v>76</v>
      </c>
      <c r="B36" s="6"/>
      <c r="C36" s="58"/>
      <c r="D36" s="59"/>
      <c r="E36" s="60"/>
      <c r="F36" s="45"/>
      <c r="G36" s="60"/>
      <c r="H36" s="78"/>
      <c r="I36" s="60"/>
      <c r="J36" s="79"/>
      <c r="K36" s="60"/>
    </row>
    <row r="37" spans="1:11" s="45" customFormat="1" ht="18.75" customHeight="1">
      <c r="A37" s="63" t="s">
        <v>77</v>
      </c>
      <c r="B37" s="15"/>
      <c r="C37" s="116"/>
      <c r="D37" s="117"/>
      <c r="E37" s="60">
        <v>1496855</v>
      </c>
      <c r="F37" s="93"/>
      <c r="G37" s="156">
        <v>-3807111</v>
      </c>
      <c r="H37" s="68"/>
      <c r="I37" s="156">
        <v>0</v>
      </c>
      <c r="J37" s="68"/>
      <c r="K37" s="156">
        <v>0</v>
      </c>
    </row>
    <row r="38" spans="1:11" ht="18.75" customHeight="1">
      <c r="A38" s="63" t="s">
        <v>213</v>
      </c>
      <c r="B38" s="45"/>
      <c r="C38" s="58"/>
      <c r="D38" s="59"/>
      <c r="E38" s="97"/>
      <c r="F38" s="98"/>
      <c r="G38" s="157"/>
      <c r="H38" s="158"/>
      <c r="I38" s="157"/>
      <c r="J38" s="122"/>
      <c r="K38" s="157"/>
    </row>
    <row r="39" spans="1:11" ht="18.75" customHeight="1">
      <c r="A39" s="63" t="s">
        <v>187</v>
      </c>
      <c r="B39" s="45"/>
      <c r="C39" s="92"/>
      <c r="D39" s="59"/>
      <c r="E39" s="100">
        <v>0</v>
      </c>
      <c r="F39" s="98"/>
      <c r="G39" s="100">
        <v>13310098</v>
      </c>
      <c r="H39" s="158"/>
      <c r="I39" s="100">
        <v>0</v>
      </c>
      <c r="J39" s="158"/>
      <c r="K39" s="100">
        <v>0</v>
      </c>
    </row>
    <row r="40" spans="1:11" ht="18.75" customHeight="1">
      <c r="A40" s="57" t="s">
        <v>243</v>
      </c>
      <c r="B40" s="45"/>
      <c r="C40" s="92"/>
      <c r="D40" s="59"/>
      <c r="E40" s="156"/>
      <c r="F40" s="68"/>
      <c r="G40" s="155"/>
      <c r="H40" s="68"/>
      <c r="I40" s="156"/>
      <c r="J40" s="68"/>
      <c r="K40" s="155"/>
    </row>
    <row r="41" spans="1:11" ht="18.75" customHeight="1">
      <c r="A41" s="57" t="s">
        <v>244</v>
      </c>
      <c r="B41" s="45"/>
      <c r="C41" s="92"/>
      <c r="D41" s="59"/>
      <c r="E41" s="159">
        <f>SUM(E37:E39)</f>
        <v>1496855</v>
      </c>
      <c r="F41" s="37"/>
      <c r="G41" s="159">
        <f>SUM(G37:G39)</f>
        <v>9502987</v>
      </c>
      <c r="H41" s="40"/>
      <c r="I41" s="159">
        <f>SUM(I37:I39)</f>
        <v>0</v>
      </c>
      <c r="J41" s="40"/>
      <c r="K41" s="159">
        <f>SUM(K37:K39)</f>
        <v>0</v>
      </c>
    </row>
    <row r="42" spans="1:11" ht="18.75" customHeight="1">
      <c r="A42" s="57"/>
      <c r="B42" s="45"/>
      <c r="C42" s="92"/>
      <c r="D42" s="59"/>
      <c r="E42" s="93"/>
      <c r="F42" s="37"/>
      <c r="G42" s="93"/>
      <c r="H42" s="40"/>
      <c r="I42" s="93"/>
      <c r="J42" s="40"/>
      <c r="K42" s="93"/>
    </row>
    <row r="43" spans="1:11" ht="18.75" customHeight="1">
      <c r="A43" s="80" t="s">
        <v>245</v>
      </c>
      <c r="B43" s="45"/>
      <c r="C43" s="92"/>
      <c r="D43" s="59"/>
      <c r="E43" s="93"/>
      <c r="F43" s="37"/>
      <c r="G43" s="93"/>
      <c r="H43" s="40"/>
      <c r="I43" s="93"/>
      <c r="J43" s="40"/>
      <c r="K43" s="93"/>
    </row>
    <row r="44" spans="1:11" ht="18.75" customHeight="1">
      <c r="A44" s="80" t="s">
        <v>246</v>
      </c>
      <c r="B44" s="45"/>
      <c r="C44" s="92"/>
      <c r="D44" s="59"/>
      <c r="E44" s="93"/>
      <c r="F44" s="37"/>
      <c r="G44" s="93"/>
      <c r="H44" s="40"/>
      <c r="I44" s="93"/>
      <c r="J44" s="40"/>
      <c r="K44" s="93"/>
    </row>
    <row r="45" spans="1:11" ht="18.75" customHeight="1">
      <c r="A45" s="57" t="s">
        <v>264</v>
      </c>
      <c r="B45" s="45"/>
      <c r="C45" s="92"/>
      <c r="D45" s="59"/>
      <c r="E45" s="156">
        <v>27570036</v>
      </c>
      <c r="F45" s="37"/>
      <c r="G45" s="93">
        <v>0</v>
      </c>
      <c r="H45" s="40"/>
      <c r="I45" s="93">
        <v>27570036</v>
      </c>
      <c r="J45" s="40"/>
      <c r="K45" s="93">
        <v>0</v>
      </c>
    </row>
    <row r="46" spans="1:11" ht="18.75" customHeight="1">
      <c r="A46" s="57" t="s">
        <v>247</v>
      </c>
      <c r="B46" s="45"/>
      <c r="C46" s="92"/>
      <c r="D46" s="59"/>
      <c r="E46" s="100">
        <v>21892456</v>
      </c>
      <c r="F46" s="158"/>
      <c r="G46" s="100">
        <v>-5154646</v>
      </c>
      <c r="H46" s="158"/>
      <c r="I46" s="100">
        <v>0</v>
      </c>
      <c r="J46" s="158"/>
      <c r="K46" s="100">
        <v>0</v>
      </c>
    </row>
    <row r="47" spans="1:11" ht="18.75" customHeight="1">
      <c r="A47" s="57" t="s">
        <v>248</v>
      </c>
      <c r="B47" s="45"/>
      <c r="C47" s="92"/>
      <c r="D47" s="59"/>
      <c r="E47" s="156"/>
      <c r="F47" s="68"/>
      <c r="G47" s="155"/>
      <c r="H47" s="68"/>
      <c r="I47" s="156"/>
      <c r="J47" s="68"/>
      <c r="K47" s="155"/>
    </row>
    <row r="48" spans="1:11" ht="18.75" customHeight="1">
      <c r="A48" s="57" t="s">
        <v>249</v>
      </c>
      <c r="B48" s="45"/>
      <c r="C48" s="92"/>
      <c r="D48" s="59"/>
      <c r="E48" s="159">
        <f>SUM(E42:E46)</f>
        <v>49462492</v>
      </c>
      <c r="F48" s="37"/>
      <c r="G48" s="159">
        <f>SUM(G42:G46)</f>
        <v>-5154646</v>
      </c>
      <c r="H48" s="40"/>
      <c r="I48" s="159">
        <f>SUM(I42:I46)</f>
        <v>27570036</v>
      </c>
      <c r="J48" s="40"/>
      <c r="K48" s="135">
        <f>SUM(K45:K47)</f>
        <v>0</v>
      </c>
    </row>
    <row r="49" spans="1:12" ht="18.75" customHeight="1">
      <c r="A49" s="54" t="s">
        <v>239</v>
      </c>
      <c r="B49" s="6"/>
      <c r="C49" s="58"/>
      <c r="D49" s="59"/>
      <c r="E49" s="135">
        <f>E41+E48</f>
        <v>50959347</v>
      </c>
      <c r="F49" s="68"/>
      <c r="G49" s="135">
        <f>G41+G48</f>
        <v>4348341</v>
      </c>
      <c r="H49" s="62"/>
      <c r="I49" s="135">
        <f>I41+I48</f>
        <v>27570036</v>
      </c>
      <c r="J49" s="62"/>
      <c r="K49" s="135">
        <f>K41+K48</f>
        <v>0</v>
      </c>
    </row>
    <row r="50" spans="1:12" ht="18.75" customHeight="1" thickBot="1">
      <c r="A50" s="54" t="s">
        <v>240</v>
      </c>
      <c r="B50" s="6"/>
      <c r="C50" s="55"/>
      <c r="D50" s="56"/>
      <c r="E50" s="125">
        <f>E49+E31</f>
        <v>-394916254</v>
      </c>
      <c r="F50" s="68"/>
      <c r="G50" s="125">
        <f>G49+G31</f>
        <v>-3062365</v>
      </c>
      <c r="H50" s="62"/>
      <c r="I50" s="125">
        <f>I49+I31</f>
        <v>32040826</v>
      </c>
      <c r="J50" s="62"/>
      <c r="K50" s="125">
        <f>K49+K31</f>
        <v>58813416</v>
      </c>
    </row>
    <row r="51" spans="1:12" ht="18.75" customHeight="1" thickTop="1">
      <c r="A51" s="54"/>
      <c r="B51" s="6"/>
      <c r="C51" s="55"/>
      <c r="D51" s="56"/>
      <c r="E51" s="166"/>
      <c r="F51" s="68"/>
      <c r="G51" s="166"/>
      <c r="H51" s="62"/>
      <c r="I51" s="166"/>
      <c r="J51" s="62"/>
      <c r="K51" s="166"/>
    </row>
    <row r="52" spans="1:12" s="45" customFormat="1" ht="18.75" customHeight="1">
      <c r="A52" s="34" t="s">
        <v>1</v>
      </c>
      <c r="C52" s="90"/>
      <c r="D52" s="90"/>
      <c r="E52" s="106"/>
      <c r="F52" s="107"/>
      <c r="G52" s="106"/>
      <c r="H52" s="107"/>
      <c r="I52" s="106"/>
      <c r="J52" s="94"/>
      <c r="K52" s="106"/>
    </row>
    <row r="53" spans="1:12" s="29" customFormat="1" ht="18.75" customHeight="1">
      <c r="A53" s="27" t="s">
        <v>119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</row>
    <row r="54" spans="1:12" ht="18.75" customHeight="1">
      <c r="A54" s="27" t="s">
        <v>181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</row>
    <row r="55" spans="1:12" s="29" customFormat="1" ht="18.75" customHeight="1">
      <c r="A55" s="27" t="s">
        <v>231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</row>
    <row r="56" spans="1:12" s="29" customFormat="1" ht="18.75" customHeight="1">
      <c r="B56" s="28"/>
      <c r="C56" s="28"/>
      <c r="D56" s="28"/>
      <c r="E56" s="95"/>
      <c r="F56" s="28"/>
      <c r="G56" s="95"/>
      <c r="H56" s="28"/>
      <c r="I56" s="95"/>
      <c r="J56" s="28"/>
      <c r="K56" s="95"/>
      <c r="L56" s="96" t="s">
        <v>232</v>
      </c>
    </row>
    <row r="57" spans="1:12" s="29" customFormat="1" ht="18.75" customHeight="1">
      <c r="B57" s="28"/>
      <c r="C57" s="28"/>
      <c r="D57" s="28"/>
      <c r="E57" s="193" t="s">
        <v>42</v>
      </c>
      <c r="F57" s="193"/>
      <c r="G57" s="193"/>
      <c r="I57" s="30"/>
      <c r="J57" s="31" t="s">
        <v>43</v>
      </c>
      <c r="K57" s="30"/>
    </row>
    <row r="58" spans="1:12" s="29" customFormat="1" ht="18.75" customHeight="1">
      <c r="B58" s="28"/>
      <c r="C58" s="28"/>
      <c r="D58" s="28"/>
      <c r="E58" s="192" t="s">
        <v>44</v>
      </c>
      <c r="F58" s="192"/>
      <c r="G58" s="192"/>
      <c r="I58" s="32"/>
      <c r="J58" s="33" t="s">
        <v>44</v>
      </c>
      <c r="K58" s="32"/>
    </row>
    <row r="59" spans="1:12" ht="18.75" customHeight="1">
      <c r="C59" s="35" t="s">
        <v>0</v>
      </c>
      <c r="D59" s="35"/>
      <c r="E59" s="149">
        <v>2020</v>
      </c>
      <c r="F59" s="49"/>
      <c r="G59" s="149">
        <v>2019</v>
      </c>
      <c r="H59" s="150"/>
      <c r="I59" s="149">
        <v>2020</v>
      </c>
      <c r="J59" s="49"/>
      <c r="K59" s="149">
        <v>2019</v>
      </c>
    </row>
    <row r="60" spans="1:12" ht="18.75" customHeight="1">
      <c r="A60" s="10"/>
      <c r="C60" s="92"/>
      <c r="D60" s="92"/>
      <c r="E60" s="106"/>
      <c r="F60" s="105"/>
      <c r="G60" s="106"/>
      <c r="H60" s="105"/>
      <c r="I60" s="106"/>
      <c r="J60" s="94"/>
      <c r="K60" s="106"/>
    </row>
    <row r="61" spans="1:12" ht="18.75" customHeight="1">
      <c r="A61" s="37" t="s">
        <v>188</v>
      </c>
      <c r="C61" s="38"/>
      <c r="D61" s="38"/>
      <c r="E61" s="108"/>
      <c r="F61" s="109"/>
      <c r="G61" s="108"/>
      <c r="H61" s="99"/>
      <c r="I61" s="108"/>
      <c r="J61" s="99"/>
      <c r="K61" s="108"/>
    </row>
    <row r="62" spans="1:12" ht="18.75" customHeight="1" thickBot="1">
      <c r="A62" s="10" t="s">
        <v>72</v>
      </c>
      <c r="C62" s="92"/>
      <c r="D62" s="92"/>
      <c r="E62" s="120">
        <f>E64-E63</f>
        <v>-280008241</v>
      </c>
      <c r="F62" s="121"/>
      <c r="G62" s="120">
        <f>G64-G63</f>
        <v>5929621</v>
      </c>
      <c r="H62" s="121"/>
      <c r="I62" s="119">
        <f>I31</f>
        <v>4470790</v>
      </c>
      <c r="J62" s="122"/>
      <c r="K62" s="119">
        <f>K31</f>
        <v>58813416</v>
      </c>
    </row>
    <row r="63" spans="1:12" ht="18.75" customHeight="1" thickTop="1">
      <c r="A63" s="10" t="s">
        <v>102</v>
      </c>
      <c r="C63" s="92"/>
      <c r="D63" s="92"/>
      <c r="E63" s="123">
        <v>-165867360</v>
      </c>
      <c r="F63" s="121"/>
      <c r="G63" s="123">
        <v>-13340327</v>
      </c>
      <c r="H63" s="121"/>
      <c r="I63" s="120"/>
      <c r="J63" s="122"/>
      <c r="K63" s="120"/>
    </row>
    <row r="64" spans="1:12" ht="18.75" customHeight="1" thickBot="1">
      <c r="A64" s="10"/>
      <c r="C64" s="92"/>
      <c r="D64" s="92"/>
      <c r="E64" s="124">
        <f>E31</f>
        <v>-445875601</v>
      </c>
      <c r="F64" s="121"/>
      <c r="G64" s="124">
        <f>G31</f>
        <v>-7410706</v>
      </c>
      <c r="H64" s="121"/>
      <c r="I64" s="120"/>
      <c r="J64" s="122"/>
      <c r="K64" s="120"/>
    </row>
    <row r="65" spans="1:12" ht="18.75" customHeight="1" thickTop="1">
      <c r="A65" s="57"/>
      <c r="B65" s="6"/>
      <c r="C65" s="58"/>
      <c r="D65" s="59"/>
      <c r="E65" s="61"/>
      <c r="G65" s="61"/>
      <c r="H65" s="62"/>
      <c r="I65" s="62"/>
      <c r="J65" s="62"/>
      <c r="K65" s="62"/>
    </row>
    <row r="66" spans="1:12" ht="18.75" customHeight="1">
      <c r="A66" s="37" t="s">
        <v>71</v>
      </c>
      <c r="B66" s="6"/>
      <c r="C66" s="58"/>
      <c r="D66" s="59"/>
      <c r="E66" s="61"/>
      <c r="G66" s="61"/>
      <c r="H66" s="62"/>
      <c r="I66" s="62"/>
      <c r="J66" s="62"/>
      <c r="K66" s="62"/>
    </row>
    <row r="67" spans="1:12" ht="18.75" customHeight="1" thickBot="1">
      <c r="A67" s="10" t="s">
        <v>72</v>
      </c>
      <c r="B67" s="6"/>
      <c r="C67" s="55"/>
      <c r="D67" s="56"/>
      <c r="E67" s="62">
        <f>E69-E68</f>
        <v>-237480731</v>
      </c>
      <c r="F67" s="68"/>
      <c r="G67" s="62">
        <f>G69-G68</f>
        <v>13393309</v>
      </c>
      <c r="H67" s="62"/>
      <c r="I67" s="125">
        <f>I50</f>
        <v>32040826</v>
      </c>
      <c r="J67" s="62"/>
      <c r="K67" s="125">
        <f>K50</f>
        <v>58813416</v>
      </c>
    </row>
    <row r="68" spans="1:12" ht="18.75" customHeight="1" thickTop="1">
      <c r="A68" s="10" t="s">
        <v>102</v>
      </c>
      <c r="B68" s="6"/>
      <c r="C68" s="58"/>
      <c r="D68" s="59"/>
      <c r="E68" s="135">
        <v>-157435523</v>
      </c>
      <c r="G68" s="126">
        <v>-16455674</v>
      </c>
      <c r="H68" s="62"/>
      <c r="I68" s="62"/>
      <c r="J68" s="62"/>
      <c r="K68" s="62"/>
    </row>
    <row r="69" spans="1:12" ht="18.75" customHeight="1" thickBot="1">
      <c r="E69" s="139">
        <f>E50</f>
        <v>-394916254</v>
      </c>
      <c r="F69" s="38"/>
      <c r="G69" s="87">
        <f>G50</f>
        <v>-3062365</v>
      </c>
      <c r="I69" s="104"/>
      <c r="K69" s="104"/>
    </row>
    <row r="70" spans="1:12" ht="18.75" customHeight="1" thickTop="1">
      <c r="A70" s="10"/>
      <c r="C70" s="92"/>
      <c r="D70" s="92"/>
      <c r="E70" s="89"/>
      <c r="F70" s="92"/>
      <c r="G70" s="89"/>
      <c r="H70" s="91"/>
      <c r="I70" s="89"/>
      <c r="J70" s="91"/>
      <c r="K70" s="89"/>
    </row>
    <row r="71" spans="1:12" ht="18.75" customHeight="1">
      <c r="A71" s="37" t="s">
        <v>179</v>
      </c>
      <c r="C71" s="92">
        <v>35</v>
      </c>
      <c r="D71" s="92"/>
      <c r="E71" s="89"/>
      <c r="F71" s="92"/>
      <c r="G71" s="89"/>
      <c r="H71" s="91"/>
      <c r="I71" s="89"/>
      <c r="J71" s="91"/>
      <c r="K71" s="89"/>
    </row>
    <row r="72" spans="1:12" ht="18.75" customHeight="1" thickBot="1">
      <c r="A72" s="10" t="s">
        <v>186</v>
      </c>
      <c r="C72" s="92"/>
      <c r="D72" s="92"/>
      <c r="E72" s="118">
        <v>-0.56000000000000005</v>
      </c>
      <c r="F72" s="92"/>
      <c r="G72" s="118">
        <f>ROUND(G62/455807823,2)</f>
        <v>0.01</v>
      </c>
      <c r="H72" s="127"/>
      <c r="I72" s="118">
        <v>0.01</v>
      </c>
      <c r="J72" s="127"/>
      <c r="K72" s="118">
        <v>0.12</v>
      </c>
    </row>
    <row r="73" spans="1:12" ht="18.75" customHeight="1" thickTop="1" thickBot="1">
      <c r="A73" s="34" t="s">
        <v>180</v>
      </c>
      <c r="C73" s="92"/>
      <c r="D73" s="92"/>
      <c r="E73" s="185">
        <v>501387864</v>
      </c>
      <c r="F73" s="186"/>
      <c r="G73" s="185">
        <v>501387864</v>
      </c>
      <c r="H73" s="186"/>
      <c r="I73" s="185">
        <v>501387864</v>
      </c>
      <c r="J73" s="174"/>
      <c r="K73" s="185">
        <v>501387864</v>
      </c>
    </row>
    <row r="74" spans="1:12" ht="18.75" customHeight="1" thickTop="1">
      <c r="A74" s="10"/>
      <c r="C74" s="92"/>
      <c r="D74" s="92"/>
      <c r="E74" s="140"/>
      <c r="F74" s="105"/>
      <c r="G74" s="140"/>
      <c r="H74" s="105"/>
      <c r="I74" s="108"/>
      <c r="J74" s="92"/>
      <c r="K74" s="140"/>
    </row>
    <row r="75" spans="1:12" ht="18.75" customHeight="1">
      <c r="A75" s="34" t="s">
        <v>1</v>
      </c>
    </row>
    <row r="76" spans="1:12" s="29" customFormat="1" ht="18.75" customHeight="1">
      <c r="A76" s="27" t="s">
        <v>119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</row>
    <row r="77" spans="1:12" s="29" customFormat="1" ht="18.75" customHeight="1">
      <c r="A77" s="27" t="s">
        <v>64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</row>
    <row r="78" spans="1:12" s="29" customFormat="1" ht="18.75" customHeight="1">
      <c r="A78" s="27" t="s">
        <v>231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</row>
    <row r="79" spans="1:12" ht="18.75" customHeight="1">
      <c r="A79" s="29"/>
      <c r="B79" s="28"/>
      <c r="C79" s="28"/>
      <c r="D79" s="28"/>
      <c r="E79" s="95"/>
      <c r="F79" s="28"/>
      <c r="G79" s="95"/>
      <c r="H79" s="28"/>
      <c r="I79" s="95"/>
      <c r="J79" s="28"/>
      <c r="K79" s="95"/>
      <c r="L79" s="96" t="s">
        <v>232</v>
      </c>
    </row>
    <row r="80" spans="1:12" ht="18.75" customHeight="1">
      <c r="A80" s="29"/>
      <c r="B80" s="28"/>
      <c r="C80" s="28"/>
      <c r="D80" s="28"/>
      <c r="E80" s="193" t="s">
        <v>42</v>
      </c>
      <c r="F80" s="193"/>
      <c r="G80" s="193"/>
      <c r="H80" s="29"/>
      <c r="I80" s="30"/>
      <c r="J80" s="31" t="s">
        <v>43</v>
      </c>
      <c r="K80" s="30"/>
    </row>
    <row r="81" spans="1:12" ht="18.75" customHeight="1">
      <c r="A81" s="29"/>
      <c r="B81" s="28"/>
      <c r="C81" s="28"/>
      <c r="D81" s="28"/>
      <c r="E81" s="192" t="s">
        <v>44</v>
      </c>
      <c r="F81" s="192"/>
      <c r="G81" s="192"/>
      <c r="H81" s="29"/>
      <c r="I81" s="32"/>
      <c r="J81" s="33" t="s">
        <v>44</v>
      </c>
      <c r="K81" s="32"/>
    </row>
    <row r="82" spans="1:12" ht="18.75" customHeight="1">
      <c r="C82" s="35"/>
      <c r="D82" s="35"/>
      <c r="E82" s="149">
        <v>2020</v>
      </c>
      <c r="F82" s="49"/>
      <c r="G82" s="149">
        <v>2019</v>
      </c>
      <c r="H82" s="150"/>
      <c r="I82" s="149">
        <v>2020</v>
      </c>
      <c r="J82" s="49"/>
      <c r="K82" s="149">
        <v>2019</v>
      </c>
    </row>
    <row r="83" spans="1:12" ht="18.75" customHeight="1">
      <c r="A83" s="3" t="s">
        <v>33</v>
      </c>
      <c r="B83" s="4"/>
      <c r="C83" s="5"/>
      <c r="D83" s="5"/>
      <c r="E83" s="5"/>
      <c r="F83" s="5"/>
      <c r="G83" s="5"/>
      <c r="I83" s="5"/>
      <c r="K83" s="5"/>
    </row>
    <row r="84" spans="1:12" ht="18.75" customHeight="1">
      <c r="A84" s="7" t="s">
        <v>183</v>
      </c>
      <c r="B84" s="6"/>
      <c r="C84" s="38"/>
      <c r="E84" s="42">
        <f>E29</f>
        <v>-467919496</v>
      </c>
      <c r="G84" s="42">
        <f>G29</f>
        <v>32596</v>
      </c>
      <c r="H84" s="42"/>
      <c r="I84" s="42">
        <f>I29</f>
        <v>-7459693</v>
      </c>
      <c r="J84" s="42"/>
      <c r="K84" s="42">
        <f>K29</f>
        <v>65052481</v>
      </c>
    </row>
    <row r="85" spans="1:12" ht="18.75" customHeight="1">
      <c r="A85" s="7" t="s">
        <v>184</v>
      </c>
      <c r="B85" s="6"/>
      <c r="C85" s="38"/>
      <c r="E85" s="40"/>
      <c r="G85" s="40"/>
      <c r="H85" s="40"/>
      <c r="I85" s="40"/>
      <c r="J85" s="40"/>
      <c r="K85" s="40"/>
    </row>
    <row r="86" spans="1:12" ht="18.75" customHeight="1">
      <c r="A86" s="7" t="s">
        <v>70</v>
      </c>
      <c r="B86" s="6"/>
      <c r="C86" s="38"/>
      <c r="E86" s="40"/>
      <c r="G86" s="40"/>
      <c r="H86" s="40"/>
      <c r="I86" s="40"/>
      <c r="J86" s="40"/>
      <c r="K86" s="40"/>
    </row>
    <row r="87" spans="1:12" ht="18.75" customHeight="1">
      <c r="A87" s="7" t="s">
        <v>209</v>
      </c>
      <c r="B87" s="6"/>
      <c r="C87" s="38"/>
      <c r="E87" s="40">
        <v>760595</v>
      </c>
      <c r="G87" s="40">
        <v>0</v>
      </c>
      <c r="I87" s="40">
        <v>760595</v>
      </c>
      <c r="K87" s="40">
        <v>0</v>
      </c>
    </row>
    <row r="88" spans="1:12" ht="18.75" customHeight="1">
      <c r="A88" s="7" t="s">
        <v>218</v>
      </c>
      <c r="B88" s="6"/>
      <c r="C88" s="38"/>
      <c r="E88" s="40">
        <v>0</v>
      </c>
      <c r="F88" s="101"/>
      <c r="G88" s="40">
        <v>336479</v>
      </c>
      <c r="H88" s="40"/>
      <c r="I88" s="40">
        <v>0</v>
      </c>
      <c r="J88" s="40"/>
      <c r="K88" s="40">
        <v>22198</v>
      </c>
    </row>
    <row r="89" spans="1:12" ht="18.75" customHeight="1">
      <c r="A89" s="7" t="s">
        <v>123</v>
      </c>
      <c r="B89" s="6"/>
      <c r="C89" s="38"/>
      <c r="E89" s="40">
        <v>10772539</v>
      </c>
      <c r="F89" s="101"/>
      <c r="G89" s="40">
        <v>8246258</v>
      </c>
      <c r="H89" s="40"/>
      <c r="I89" s="40">
        <v>0</v>
      </c>
      <c r="J89" s="40"/>
      <c r="K89" s="40">
        <v>0</v>
      </c>
    </row>
    <row r="90" spans="1:12" ht="18.75" customHeight="1">
      <c r="A90" s="7" t="s">
        <v>153</v>
      </c>
      <c r="B90" s="6"/>
      <c r="C90" s="38"/>
      <c r="D90" s="43"/>
      <c r="E90" s="40">
        <v>625510793</v>
      </c>
      <c r="F90" s="101"/>
      <c r="G90" s="40">
        <v>230105410</v>
      </c>
      <c r="H90" s="40"/>
      <c r="I90" s="40">
        <v>124419600</v>
      </c>
      <c r="J90" s="40"/>
      <c r="K90" s="40">
        <v>22941919</v>
      </c>
      <c r="L90" s="40">
        <v>0</v>
      </c>
    </row>
    <row r="91" spans="1:12" ht="18.75" customHeight="1">
      <c r="A91" s="9" t="s">
        <v>227</v>
      </c>
      <c r="B91" s="6"/>
      <c r="C91" s="38"/>
      <c r="D91" s="43"/>
      <c r="E91" s="40">
        <v>27485490</v>
      </c>
      <c r="F91" s="101"/>
      <c r="G91" s="34">
        <v>6739140</v>
      </c>
      <c r="I91" s="34">
        <v>-470736</v>
      </c>
      <c r="K91" s="34">
        <v>683</v>
      </c>
    </row>
    <row r="92" spans="1:12" ht="18.75" customHeight="1">
      <c r="A92" s="9" t="s">
        <v>274</v>
      </c>
      <c r="B92" s="6"/>
      <c r="C92" s="38"/>
      <c r="D92" s="43"/>
      <c r="E92" s="40">
        <v>43877140</v>
      </c>
      <c r="F92" s="101"/>
      <c r="G92" s="40">
        <v>0</v>
      </c>
      <c r="I92" s="40">
        <v>43877140</v>
      </c>
      <c r="K92" s="40">
        <v>0</v>
      </c>
    </row>
    <row r="93" spans="1:12" ht="18.75" customHeight="1">
      <c r="A93" s="9" t="s">
        <v>283</v>
      </c>
      <c r="B93" s="6"/>
      <c r="C93" s="38"/>
      <c r="D93" s="43"/>
      <c r="E93" s="40">
        <v>200000000</v>
      </c>
      <c r="F93" s="101"/>
      <c r="G93" s="40">
        <v>0</v>
      </c>
      <c r="I93" s="40">
        <v>0</v>
      </c>
      <c r="K93" s="40">
        <v>0</v>
      </c>
    </row>
    <row r="94" spans="1:12" ht="18.75" customHeight="1">
      <c r="A94" s="9" t="s">
        <v>226</v>
      </c>
      <c r="B94" s="6"/>
      <c r="C94" s="38"/>
      <c r="D94" s="43"/>
      <c r="E94" s="40">
        <v>-38012137</v>
      </c>
      <c r="F94" s="101"/>
      <c r="G94" s="40">
        <v>0</v>
      </c>
      <c r="H94" s="40"/>
      <c r="I94" s="40">
        <v>-750000</v>
      </c>
      <c r="J94" s="40"/>
      <c r="K94" s="40">
        <v>0</v>
      </c>
    </row>
    <row r="95" spans="1:12" ht="18.75" customHeight="1">
      <c r="A95" s="9" t="s">
        <v>207</v>
      </c>
      <c r="B95" s="6"/>
      <c r="C95" s="38"/>
      <c r="D95" s="43"/>
      <c r="J95" s="40"/>
      <c r="K95" s="40"/>
    </row>
    <row r="96" spans="1:12" ht="18.75" customHeight="1">
      <c r="A96" s="9" t="s">
        <v>206</v>
      </c>
      <c r="B96" s="6"/>
      <c r="C96" s="38"/>
      <c r="D96" s="43"/>
      <c r="E96" s="40">
        <v>4169790</v>
      </c>
      <c r="F96" s="101"/>
      <c r="G96" s="40">
        <v>2355339</v>
      </c>
      <c r="H96" s="40"/>
      <c r="I96" s="40">
        <v>2807675</v>
      </c>
      <c r="J96" s="40"/>
      <c r="K96" s="40">
        <v>1272005</v>
      </c>
    </row>
    <row r="97" spans="1:11" ht="18.75" customHeight="1">
      <c r="A97" s="9" t="s">
        <v>281</v>
      </c>
      <c r="B97" s="6"/>
      <c r="C97" s="38"/>
      <c r="D97" s="43"/>
      <c r="E97" s="40">
        <v>-18957469</v>
      </c>
      <c r="F97" s="101"/>
      <c r="G97" s="40">
        <v>55447641</v>
      </c>
      <c r="H97" s="40"/>
      <c r="I97" s="40">
        <v>0</v>
      </c>
      <c r="J97" s="40"/>
      <c r="K97" s="40">
        <v>0</v>
      </c>
    </row>
    <row r="98" spans="1:11" ht="18.75" customHeight="1">
      <c r="A98" s="9" t="s">
        <v>253</v>
      </c>
      <c r="B98" s="6"/>
      <c r="C98" s="38"/>
      <c r="D98" s="43"/>
      <c r="E98" s="40">
        <v>0</v>
      </c>
      <c r="F98" s="101"/>
      <c r="G98" s="40">
        <v>-35328633</v>
      </c>
      <c r="H98" s="40"/>
      <c r="I98" s="40">
        <v>0</v>
      </c>
      <c r="J98" s="40"/>
      <c r="K98" s="40">
        <v>18425669</v>
      </c>
    </row>
    <row r="99" spans="1:11" ht="18.75" customHeight="1">
      <c r="A99" s="9" t="s">
        <v>205</v>
      </c>
      <c r="B99" s="6"/>
      <c r="C99" s="38"/>
      <c r="D99" s="43"/>
      <c r="E99" s="40">
        <v>-101810</v>
      </c>
      <c r="F99" s="101"/>
      <c r="G99" s="40">
        <v>0</v>
      </c>
      <c r="H99" s="40"/>
      <c r="I99" s="40">
        <v>-101810</v>
      </c>
      <c r="J99" s="40"/>
      <c r="K99" s="40">
        <v>0</v>
      </c>
    </row>
    <row r="100" spans="1:11" ht="18.75" customHeight="1">
      <c r="A100" s="7" t="s">
        <v>47</v>
      </c>
      <c r="B100" s="6"/>
      <c r="C100" s="43"/>
      <c r="D100" s="43"/>
      <c r="E100" s="40">
        <v>9014883</v>
      </c>
      <c r="F100" s="101"/>
      <c r="G100" s="40">
        <v>16795306</v>
      </c>
      <c r="H100" s="40"/>
      <c r="I100" s="40">
        <v>2147192</v>
      </c>
      <c r="J100" s="40"/>
      <c r="K100" s="40">
        <v>2233267</v>
      </c>
    </row>
    <row r="101" spans="1:11" ht="18.75" customHeight="1">
      <c r="A101" s="7" t="s">
        <v>251</v>
      </c>
      <c r="B101" s="6"/>
      <c r="C101" s="43"/>
      <c r="D101" s="43"/>
      <c r="E101" s="40">
        <v>0</v>
      </c>
      <c r="F101" s="101"/>
      <c r="G101" s="40">
        <v>320265</v>
      </c>
      <c r="H101" s="40"/>
      <c r="I101" s="40">
        <v>0</v>
      </c>
      <c r="J101" s="40"/>
      <c r="K101" s="40">
        <v>0</v>
      </c>
    </row>
    <row r="102" spans="1:11" ht="18.75" customHeight="1">
      <c r="A102" s="7" t="s">
        <v>292</v>
      </c>
      <c r="B102" s="6"/>
      <c r="C102" s="43"/>
      <c r="D102" s="43"/>
      <c r="E102" s="40">
        <v>0</v>
      </c>
      <c r="F102" s="101"/>
      <c r="G102" s="40">
        <v>3566593</v>
      </c>
      <c r="H102" s="40"/>
      <c r="I102" s="40">
        <v>0</v>
      </c>
      <c r="J102" s="40"/>
      <c r="K102" s="40">
        <v>0</v>
      </c>
    </row>
    <row r="103" spans="1:11" ht="18.75" customHeight="1">
      <c r="A103" s="7" t="s">
        <v>290</v>
      </c>
      <c r="B103" s="6"/>
      <c r="C103" s="43"/>
      <c r="D103" s="43"/>
      <c r="E103" s="40">
        <v>409059</v>
      </c>
      <c r="F103" s="101"/>
      <c r="G103" s="40">
        <v>3137195</v>
      </c>
      <c r="H103" s="40"/>
      <c r="I103" s="40">
        <v>376654</v>
      </c>
      <c r="J103" s="40"/>
      <c r="K103" s="40">
        <v>3121212</v>
      </c>
    </row>
    <row r="104" spans="1:11" ht="18.75" customHeight="1">
      <c r="A104" s="9" t="s">
        <v>124</v>
      </c>
      <c r="B104" s="6"/>
      <c r="C104" s="43"/>
      <c r="D104" s="43"/>
      <c r="E104" s="40">
        <v>0</v>
      </c>
      <c r="F104" s="101"/>
      <c r="G104" s="40">
        <v>-9420570</v>
      </c>
      <c r="H104" s="40"/>
      <c r="I104" s="40">
        <v>-47441823</v>
      </c>
      <c r="J104" s="40"/>
      <c r="K104" s="40">
        <v>-50982215</v>
      </c>
    </row>
    <row r="105" spans="1:11" ht="18.75" customHeight="1">
      <c r="A105" s="7" t="s">
        <v>34</v>
      </c>
      <c r="B105" s="6"/>
      <c r="C105" s="43"/>
      <c r="D105" s="43"/>
      <c r="E105" s="40">
        <v>-5677406</v>
      </c>
      <c r="F105" s="101"/>
      <c r="G105" s="40">
        <v>-940970</v>
      </c>
      <c r="H105" s="40"/>
      <c r="I105" s="40">
        <v>-2998287</v>
      </c>
      <c r="J105" s="40"/>
      <c r="K105" s="40">
        <v>-498510</v>
      </c>
    </row>
    <row r="106" spans="1:11" ht="18.75" customHeight="1">
      <c r="A106" s="7" t="s">
        <v>252</v>
      </c>
      <c r="B106" s="6"/>
      <c r="C106" s="43"/>
      <c r="D106" s="43"/>
      <c r="E106" s="40">
        <v>0</v>
      </c>
      <c r="F106" s="101"/>
      <c r="G106" s="40">
        <v>332500</v>
      </c>
      <c r="H106" s="40"/>
      <c r="I106" s="40">
        <v>0</v>
      </c>
      <c r="J106" s="40"/>
      <c r="K106" s="40">
        <v>0</v>
      </c>
    </row>
    <row r="107" spans="1:11" ht="18.75" customHeight="1">
      <c r="A107" s="7" t="s">
        <v>98</v>
      </c>
      <c r="B107" s="6"/>
      <c r="C107" s="43"/>
      <c r="D107" s="43"/>
      <c r="E107" s="47">
        <v>176160427</v>
      </c>
      <c r="F107" s="101"/>
      <c r="G107" s="47">
        <v>69251181</v>
      </c>
      <c r="H107" s="40"/>
      <c r="I107" s="47">
        <v>93171556</v>
      </c>
      <c r="J107" s="40"/>
      <c r="K107" s="47">
        <v>31453482</v>
      </c>
    </row>
    <row r="108" spans="1:11" ht="18.75" customHeight="1">
      <c r="A108" s="9" t="s">
        <v>81</v>
      </c>
      <c r="B108" s="6"/>
      <c r="J108" s="42"/>
    </row>
    <row r="109" spans="1:11" ht="18.75" customHeight="1">
      <c r="A109" s="7" t="s">
        <v>80</v>
      </c>
      <c r="B109" s="6"/>
      <c r="E109" s="40">
        <f>SUM(E84:E107)</f>
        <v>567492398</v>
      </c>
      <c r="G109" s="40">
        <f>SUM(G84:G107)</f>
        <v>350975730</v>
      </c>
      <c r="H109" s="40"/>
      <c r="I109" s="40">
        <f>SUM(I84:I107)</f>
        <v>208338063</v>
      </c>
      <c r="J109" s="40"/>
      <c r="K109" s="40">
        <f>SUM(K84:K107)</f>
        <v>93042191</v>
      </c>
    </row>
    <row r="110" spans="1:11" s="45" customFormat="1" ht="18.75" customHeight="1">
      <c r="A110" s="7" t="s">
        <v>35</v>
      </c>
      <c r="B110" s="6"/>
      <c r="C110" s="34"/>
      <c r="D110" s="34"/>
      <c r="E110" s="34"/>
      <c r="F110" s="34"/>
      <c r="G110" s="34"/>
      <c r="H110" s="40"/>
      <c r="I110" s="40"/>
      <c r="J110" s="40"/>
      <c r="K110" s="40"/>
    </row>
    <row r="111" spans="1:11" ht="18.75" customHeight="1">
      <c r="A111" s="7" t="s">
        <v>53</v>
      </c>
      <c r="B111" s="6"/>
      <c r="E111" s="96">
        <v>15727869</v>
      </c>
      <c r="F111" s="181"/>
      <c r="G111" s="40">
        <v>-21755240</v>
      </c>
      <c r="H111" s="40"/>
      <c r="I111" s="40">
        <v>11935217</v>
      </c>
      <c r="J111" s="40"/>
      <c r="K111" s="40">
        <v>20667727</v>
      </c>
    </row>
    <row r="112" spans="1:11" ht="18.75" customHeight="1">
      <c r="A112" s="7" t="s">
        <v>36</v>
      </c>
      <c r="B112" s="6"/>
      <c r="E112" s="96">
        <v>10969707</v>
      </c>
      <c r="F112" s="181"/>
      <c r="G112" s="40">
        <v>1092491</v>
      </c>
      <c r="H112" s="40"/>
      <c r="I112" s="40">
        <v>0</v>
      </c>
      <c r="J112" s="40"/>
      <c r="K112" s="40">
        <v>0</v>
      </c>
    </row>
    <row r="113" spans="1:11" ht="18.75" customHeight="1">
      <c r="A113" s="9" t="s">
        <v>37</v>
      </c>
      <c r="B113" s="11"/>
      <c r="E113" s="96">
        <v>-18756496</v>
      </c>
      <c r="F113" s="181"/>
      <c r="G113" s="40">
        <v>19807242</v>
      </c>
      <c r="H113" s="40"/>
      <c r="I113" s="40">
        <v>-9973976</v>
      </c>
      <c r="J113" s="40"/>
      <c r="K113" s="40">
        <v>-443801</v>
      </c>
    </row>
    <row r="114" spans="1:11" ht="18.75" customHeight="1">
      <c r="A114" s="7" t="s">
        <v>125</v>
      </c>
      <c r="B114" s="6"/>
      <c r="E114" s="96">
        <v>-12097</v>
      </c>
      <c r="F114" s="181"/>
      <c r="G114" s="40">
        <v>1162669</v>
      </c>
      <c r="H114" s="40"/>
      <c r="I114" s="40">
        <v>0</v>
      </c>
      <c r="J114" s="40"/>
      <c r="K114" s="40">
        <v>0</v>
      </c>
    </row>
    <row r="115" spans="1:11" ht="18.75" customHeight="1">
      <c r="A115" s="9" t="s">
        <v>113</v>
      </c>
      <c r="B115" s="6"/>
      <c r="E115" s="96">
        <v>9775399</v>
      </c>
      <c r="F115" s="181"/>
      <c r="G115" s="40">
        <v>-23478468</v>
      </c>
      <c r="H115" s="40"/>
      <c r="I115" s="40">
        <v>3351082</v>
      </c>
      <c r="J115" s="40"/>
      <c r="K115" s="40">
        <v>-11910693</v>
      </c>
    </row>
    <row r="116" spans="1:11" ht="18.75" customHeight="1">
      <c r="A116" s="7" t="s">
        <v>38</v>
      </c>
      <c r="B116" s="6"/>
      <c r="E116" s="96"/>
      <c r="F116" s="181"/>
      <c r="G116" s="40"/>
      <c r="H116" s="101"/>
      <c r="I116" s="40"/>
      <c r="J116" s="101"/>
      <c r="K116" s="40"/>
    </row>
    <row r="117" spans="1:11" ht="18.75" customHeight="1">
      <c r="A117" s="9" t="s">
        <v>219</v>
      </c>
      <c r="B117" s="6"/>
      <c r="E117" s="96">
        <v>-37465434</v>
      </c>
      <c r="F117" s="181"/>
      <c r="G117" s="160">
        <v>-41553079</v>
      </c>
      <c r="H117" s="101"/>
      <c r="I117" s="40">
        <v>-34529377</v>
      </c>
      <c r="J117" s="101"/>
      <c r="K117" s="160">
        <v>-20360040</v>
      </c>
    </row>
    <row r="118" spans="1:11" ht="18.75" customHeight="1">
      <c r="A118" s="16" t="s">
        <v>39</v>
      </c>
      <c r="B118" s="15"/>
      <c r="C118" s="45"/>
      <c r="D118" s="45"/>
      <c r="E118" s="96">
        <v>10668840</v>
      </c>
      <c r="F118" s="181"/>
      <c r="G118" s="160">
        <v>-5000913</v>
      </c>
      <c r="H118" s="101"/>
      <c r="I118" s="40">
        <v>3817764</v>
      </c>
      <c r="J118" s="101"/>
      <c r="K118" s="160">
        <v>-2084271</v>
      </c>
    </row>
    <row r="119" spans="1:11" ht="18.75" customHeight="1">
      <c r="A119" s="7" t="s">
        <v>47</v>
      </c>
      <c r="B119" s="6"/>
      <c r="E119" s="96">
        <v>-2546456</v>
      </c>
      <c r="F119" s="181"/>
      <c r="G119" s="160">
        <v>-6445814</v>
      </c>
      <c r="H119" s="101"/>
      <c r="I119" s="40">
        <v>-103800</v>
      </c>
      <c r="J119" s="101"/>
      <c r="K119" s="160">
        <v>-1091260</v>
      </c>
    </row>
    <row r="120" spans="1:11" ht="18.75" customHeight="1">
      <c r="A120" s="7" t="s">
        <v>265</v>
      </c>
      <c r="B120" s="6"/>
      <c r="E120" s="96">
        <v>-3411230</v>
      </c>
      <c r="F120" s="181"/>
      <c r="G120" s="160">
        <v>-15911915</v>
      </c>
      <c r="H120" s="101"/>
      <c r="I120" s="40">
        <v>0</v>
      </c>
      <c r="J120" s="101"/>
      <c r="K120" s="160">
        <v>-15591650</v>
      </c>
    </row>
    <row r="121" spans="1:11" ht="18.75" customHeight="1">
      <c r="A121" s="16" t="s">
        <v>75</v>
      </c>
      <c r="B121" s="15"/>
      <c r="C121" s="45"/>
      <c r="D121" s="45"/>
      <c r="E121" s="102">
        <v>-9904468</v>
      </c>
      <c r="F121" s="181"/>
      <c r="G121" s="102">
        <v>9597790</v>
      </c>
      <c r="H121" s="101"/>
      <c r="I121" s="47">
        <v>-2624364</v>
      </c>
      <c r="J121" s="101"/>
      <c r="K121" s="102">
        <v>2572911</v>
      </c>
    </row>
    <row r="122" spans="1:11" ht="18.75" customHeight="1">
      <c r="A122" s="7" t="s">
        <v>33</v>
      </c>
      <c r="B122" s="6"/>
      <c r="E122" s="42">
        <f>SUM(E109,E111:E121)</f>
        <v>542538032</v>
      </c>
      <c r="F122" s="42"/>
      <c r="G122" s="42">
        <f>SUM(G109,G111:G121)</f>
        <v>268490493</v>
      </c>
      <c r="H122" s="42"/>
      <c r="I122" s="42">
        <f>SUM(I109,I111:I121)</f>
        <v>180210609</v>
      </c>
      <c r="J122" s="42"/>
      <c r="K122" s="42">
        <f>SUM(K109,K111:K121)</f>
        <v>64801114</v>
      </c>
    </row>
    <row r="123" spans="1:11" ht="18.75" customHeight="1">
      <c r="A123" s="7" t="s">
        <v>73</v>
      </c>
      <c r="B123" s="6"/>
      <c r="E123" s="96">
        <v>-17713436</v>
      </c>
      <c r="F123" s="181"/>
      <c r="G123" s="96">
        <v>-16152399</v>
      </c>
      <c r="H123" s="96"/>
      <c r="I123" s="96">
        <v>-4431848</v>
      </c>
      <c r="J123" s="96"/>
      <c r="K123" s="96">
        <v>-2720488</v>
      </c>
    </row>
    <row r="124" spans="1:11" s="29" customFormat="1" ht="18.75" customHeight="1">
      <c r="A124" s="29" t="s">
        <v>250</v>
      </c>
      <c r="B124" s="6"/>
      <c r="C124" s="34"/>
      <c r="D124" s="34"/>
      <c r="E124" s="102">
        <v>13409386</v>
      </c>
      <c r="F124" s="181"/>
      <c r="G124" s="102">
        <v>18721304</v>
      </c>
      <c r="H124" s="101"/>
      <c r="I124" s="102">
        <v>10306362</v>
      </c>
      <c r="J124" s="101"/>
      <c r="K124" s="102">
        <v>18489742</v>
      </c>
    </row>
    <row r="125" spans="1:11" s="29" customFormat="1" ht="18.75" customHeight="1">
      <c r="A125" s="12" t="s">
        <v>225</v>
      </c>
      <c r="B125" s="11"/>
      <c r="C125" s="34"/>
      <c r="D125" s="34"/>
      <c r="E125" s="47">
        <f>SUM(E122:E124)</f>
        <v>538233982</v>
      </c>
      <c r="F125" s="68"/>
      <c r="G125" s="47">
        <f>SUM(G122:G124)</f>
        <v>271059398</v>
      </c>
      <c r="H125" s="40"/>
      <c r="I125" s="47">
        <f>SUM(I122:I124)</f>
        <v>186085123</v>
      </c>
      <c r="J125" s="40"/>
      <c r="K125" s="47">
        <f>SUM(K122:K124)</f>
        <v>80570368</v>
      </c>
    </row>
    <row r="126" spans="1:11" s="29" customFormat="1" ht="18.75" customHeight="1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4"/>
    </row>
    <row r="127" spans="1:11" ht="18.75" customHeight="1">
      <c r="A127" s="9" t="s">
        <v>41</v>
      </c>
      <c r="B127" s="11"/>
      <c r="C127" s="13"/>
      <c r="D127" s="13"/>
      <c r="E127" s="13"/>
      <c r="F127" s="13"/>
      <c r="G127" s="13"/>
      <c r="I127" s="13"/>
      <c r="K127" s="13"/>
    </row>
    <row r="128" spans="1:11" s="29" customFormat="1" ht="18.75" customHeight="1">
      <c r="A128" s="27" t="s">
        <v>119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</row>
    <row r="129" spans="1:12" ht="18.75" customHeight="1">
      <c r="A129" s="27" t="s">
        <v>65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</row>
    <row r="130" spans="1:12" s="29" customFormat="1" ht="18.75" customHeight="1">
      <c r="A130" s="27" t="s">
        <v>231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</row>
    <row r="131" spans="1:12" ht="18.75" customHeight="1">
      <c r="A131" s="29"/>
      <c r="B131" s="28"/>
      <c r="C131" s="28"/>
      <c r="D131" s="28"/>
      <c r="E131" s="95"/>
      <c r="F131" s="28"/>
      <c r="G131" s="95"/>
      <c r="H131" s="28"/>
      <c r="I131" s="95"/>
      <c r="J131" s="28"/>
      <c r="K131" s="95"/>
      <c r="L131" s="96" t="s">
        <v>232</v>
      </c>
    </row>
    <row r="132" spans="1:12" ht="18.75" customHeight="1">
      <c r="A132" s="29"/>
      <c r="B132" s="28"/>
      <c r="C132" s="28"/>
      <c r="D132" s="28"/>
      <c r="E132" s="193" t="s">
        <v>42</v>
      </c>
      <c r="F132" s="193"/>
      <c r="G132" s="193"/>
      <c r="H132" s="29"/>
      <c r="I132" s="30"/>
      <c r="J132" s="31" t="s">
        <v>43</v>
      </c>
      <c r="K132" s="30"/>
    </row>
    <row r="133" spans="1:12" ht="18.75" customHeight="1">
      <c r="A133" s="29"/>
      <c r="B133" s="28"/>
      <c r="C133" s="28"/>
      <c r="D133" s="28"/>
      <c r="E133" s="192" t="s">
        <v>44</v>
      </c>
      <c r="F133" s="192"/>
      <c r="G133" s="192"/>
      <c r="H133" s="29"/>
      <c r="I133" s="32"/>
      <c r="J133" s="33" t="s">
        <v>44</v>
      </c>
      <c r="K133" s="32"/>
    </row>
    <row r="134" spans="1:12" ht="18.75" customHeight="1">
      <c r="C134" s="35"/>
      <c r="D134" s="35"/>
      <c r="E134" s="149">
        <v>2020</v>
      </c>
      <c r="F134" s="49"/>
      <c r="G134" s="149">
        <v>2019</v>
      </c>
      <c r="H134" s="150"/>
      <c r="I134" s="149">
        <v>2020</v>
      </c>
      <c r="J134" s="49"/>
      <c r="K134" s="149">
        <v>2019</v>
      </c>
    </row>
    <row r="135" spans="1:12" ht="18.75" customHeight="1">
      <c r="C135" s="35"/>
      <c r="D135" s="35"/>
      <c r="E135" s="36"/>
      <c r="F135" s="16"/>
      <c r="G135" s="36"/>
      <c r="H135" s="49"/>
      <c r="I135" s="36"/>
      <c r="J135" s="49"/>
      <c r="K135" s="36"/>
    </row>
    <row r="136" spans="1:12" ht="18.75" customHeight="1">
      <c r="A136" s="3" t="s">
        <v>40</v>
      </c>
      <c r="B136" s="4"/>
      <c r="C136" s="38"/>
      <c r="E136" s="14"/>
      <c r="G136" s="14"/>
      <c r="H136" s="13"/>
      <c r="I136" s="14"/>
      <c r="J136" s="13"/>
      <c r="K136" s="14"/>
    </row>
    <row r="137" spans="1:12" ht="18.75" customHeight="1">
      <c r="A137" s="7" t="s">
        <v>190</v>
      </c>
      <c r="B137" s="4"/>
      <c r="C137" s="38"/>
      <c r="D137" s="13"/>
      <c r="E137" s="96">
        <v>0</v>
      </c>
      <c r="F137" s="13"/>
      <c r="G137" s="160">
        <v>3700000</v>
      </c>
      <c r="I137" s="96">
        <v>0</v>
      </c>
      <c r="K137" s="187">
        <v>0</v>
      </c>
    </row>
    <row r="138" spans="1:12" ht="18.75" customHeight="1">
      <c r="A138" s="7" t="s">
        <v>266</v>
      </c>
      <c r="B138" s="4"/>
      <c r="C138" s="38"/>
      <c r="D138" s="13"/>
      <c r="E138" s="96">
        <v>0</v>
      </c>
      <c r="F138" s="13"/>
      <c r="G138" s="160">
        <v>8816524</v>
      </c>
      <c r="I138" s="96">
        <v>0</v>
      </c>
      <c r="K138" s="187">
        <v>0</v>
      </c>
    </row>
    <row r="139" spans="1:12" ht="18.75" customHeight="1">
      <c r="A139" s="7" t="s">
        <v>275</v>
      </c>
      <c r="B139" s="4"/>
      <c r="C139" s="38"/>
      <c r="D139" s="13"/>
      <c r="E139" s="96">
        <v>50500000</v>
      </c>
      <c r="F139" s="13"/>
      <c r="G139" s="160">
        <v>0</v>
      </c>
      <c r="I139" s="96">
        <v>50000000</v>
      </c>
      <c r="K139" s="187">
        <v>0</v>
      </c>
    </row>
    <row r="140" spans="1:12" ht="18.75" customHeight="1">
      <c r="A140" s="7" t="s">
        <v>220</v>
      </c>
      <c r="B140" s="4"/>
      <c r="C140" s="38"/>
      <c r="D140" s="13"/>
      <c r="E140" s="96">
        <v>-71972376</v>
      </c>
      <c r="F140" s="13"/>
      <c r="G140" s="188">
        <v>0</v>
      </c>
      <c r="I140" s="96">
        <v>-70000000</v>
      </c>
      <c r="K140" s="182">
        <v>0</v>
      </c>
    </row>
    <row r="141" spans="1:12" ht="18.75" customHeight="1">
      <c r="A141" s="7" t="s">
        <v>221</v>
      </c>
      <c r="B141" s="4"/>
      <c r="C141" s="38"/>
      <c r="D141" s="13"/>
      <c r="E141" s="96">
        <v>0</v>
      </c>
      <c r="F141" s="13"/>
      <c r="G141" s="188">
        <v>0</v>
      </c>
      <c r="I141" s="96">
        <v>0</v>
      </c>
      <c r="K141" s="182">
        <v>20000000</v>
      </c>
    </row>
    <row r="142" spans="1:12" ht="18.75" customHeight="1">
      <c r="A142" s="7" t="s">
        <v>267</v>
      </c>
      <c r="B142" s="4"/>
      <c r="C142" s="38"/>
      <c r="D142" s="13"/>
      <c r="E142" s="96">
        <v>-3348474</v>
      </c>
      <c r="F142" s="96"/>
      <c r="G142" s="160">
        <v>-11999970</v>
      </c>
      <c r="H142" s="96"/>
      <c r="I142" s="96">
        <v>-3348474</v>
      </c>
      <c r="J142" s="68"/>
      <c r="K142" s="160">
        <v>0</v>
      </c>
    </row>
    <row r="143" spans="1:12" ht="18.75" customHeight="1">
      <c r="A143" s="7" t="s">
        <v>284</v>
      </c>
      <c r="B143" s="4"/>
      <c r="C143" s="38"/>
      <c r="D143" s="13"/>
      <c r="E143" s="96">
        <v>-141297636</v>
      </c>
      <c r="F143" s="96"/>
      <c r="G143" s="160">
        <v>-139920800</v>
      </c>
      <c r="H143" s="96"/>
      <c r="I143" s="96">
        <v>-18899330</v>
      </c>
      <c r="J143" s="68"/>
      <c r="K143" s="160">
        <v>-33807906</v>
      </c>
    </row>
    <row r="144" spans="1:12" ht="18.75" customHeight="1">
      <c r="A144" s="7" t="s">
        <v>291</v>
      </c>
      <c r="B144" s="4"/>
      <c r="C144" s="38"/>
      <c r="D144" s="13"/>
      <c r="E144" s="96">
        <v>1097786</v>
      </c>
      <c r="F144" s="96"/>
      <c r="G144" s="160">
        <v>1519351</v>
      </c>
      <c r="H144" s="96"/>
      <c r="I144" s="96">
        <v>470747</v>
      </c>
      <c r="J144" s="68"/>
      <c r="K144" s="160">
        <v>6729</v>
      </c>
    </row>
    <row r="145" spans="1:11" ht="18.75" customHeight="1">
      <c r="A145" s="7" t="s">
        <v>201</v>
      </c>
      <c r="B145" s="4"/>
      <c r="C145" s="38"/>
      <c r="D145" s="13"/>
      <c r="E145" s="40">
        <v>-5819162</v>
      </c>
      <c r="F145" s="68"/>
      <c r="G145" s="160">
        <v>-54595247</v>
      </c>
      <c r="H145" s="68"/>
      <c r="I145" s="40">
        <v>-545166</v>
      </c>
      <c r="J145" s="68"/>
      <c r="K145" s="160">
        <v>-6809594</v>
      </c>
    </row>
    <row r="146" spans="1:11" ht="18.75" customHeight="1">
      <c r="A146" s="7" t="s">
        <v>202</v>
      </c>
      <c r="B146" s="4"/>
      <c r="C146" s="38"/>
      <c r="D146" s="13"/>
      <c r="E146" s="40">
        <v>-132071814</v>
      </c>
      <c r="F146" s="68"/>
      <c r="G146" s="160">
        <v>0</v>
      </c>
      <c r="H146" s="68"/>
      <c r="I146" s="40">
        <v>0</v>
      </c>
      <c r="J146" s="68"/>
      <c r="K146" s="160">
        <v>0</v>
      </c>
    </row>
    <row r="147" spans="1:11" ht="18.75" customHeight="1">
      <c r="A147" s="7" t="s">
        <v>126</v>
      </c>
      <c r="B147" s="4"/>
      <c r="C147" s="38"/>
      <c r="D147" s="13"/>
      <c r="E147" s="40">
        <v>11326742</v>
      </c>
      <c r="F147" s="68"/>
      <c r="G147" s="160">
        <v>10490190</v>
      </c>
      <c r="H147" s="189"/>
      <c r="I147" s="190">
        <v>50647203</v>
      </c>
      <c r="J147" s="189"/>
      <c r="K147" s="160">
        <v>47776835</v>
      </c>
    </row>
    <row r="148" spans="1:11" ht="18.75" customHeight="1">
      <c r="A148" s="7" t="s">
        <v>114</v>
      </c>
      <c r="B148" s="15"/>
      <c r="C148" s="38"/>
      <c r="E148" s="40">
        <v>5712493</v>
      </c>
      <c r="F148" s="68"/>
      <c r="G148" s="160">
        <v>1003139</v>
      </c>
      <c r="H148" s="68"/>
      <c r="I148" s="40">
        <v>3031726</v>
      </c>
      <c r="J148" s="40"/>
      <c r="K148" s="160">
        <v>552998</v>
      </c>
    </row>
    <row r="149" spans="1:11" ht="18.75" customHeight="1">
      <c r="A149" s="3" t="s">
        <v>191</v>
      </c>
      <c r="B149" s="6"/>
      <c r="C149" s="38"/>
      <c r="E149" s="50">
        <f>SUM(E137:E148)</f>
        <v>-285872441</v>
      </c>
      <c r="F149" s="68"/>
      <c r="G149" s="50">
        <f>SUM(G137:G148)</f>
        <v>-180986813</v>
      </c>
      <c r="H149" s="40"/>
      <c r="I149" s="50">
        <f>SUM(I137:I148)</f>
        <v>11356706</v>
      </c>
      <c r="J149" s="40"/>
      <c r="K149" s="50">
        <f>SUM(K137:K148)</f>
        <v>27719062</v>
      </c>
    </row>
    <row r="150" spans="1:11" ht="18.75" customHeight="1">
      <c r="A150" s="3" t="s">
        <v>95</v>
      </c>
      <c r="B150" s="6"/>
      <c r="C150" s="38"/>
      <c r="E150" s="42"/>
      <c r="F150" s="68"/>
      <c r="G150" s="42"/>
      <c r="H150" s="40"/>
      <c r="I150" s="42"/>
      <c r="J150" s="40"/>
      <c r="K150" s="42"/>
    </row>
    <row r="151" spans="1:11" ht="18.75" customHeight="1">
      <c r="A151" s="7" t="s">
        <v>192</v>
      </c>
      <c r="B151" s="6"/>
      <c r="C151" s="38"/>
      <c r="E151" s="40">
        <v>214633733</v>
      </c>
      <c r="F151" s="68"/>
      <c r="G151" s="40">
        <v>117109300</v>
      </c>
      <c r="H151" s="40"/>
      <c r="I151" s="40">
        <v>0</v>
      </c>
      <c r="J151" s="40"/>
      <c r="K151" s="40">
        <v>0</v>
      </c>
    </row>
    <row r="152" spans="1:11" ht="18.75" customHeight="1">
      <c r="A152" s="7" t="s">
        <v>193</v>
      </c>
      <c r="B152" s="6"/>
      <c r="C152" s="38"/>
      <c r="E152" s="40">
        <v>-89500000</v>
      </c>
      <c r="F152" s="68"/>
      <c r="G152" s="40">
        <v>-160000000</v>
      </c>
      <c r="H152" s="40"/>
      <c r="I152" s="40">
        <v>0</v>
      </c>
      <c r="J152" s="40"/>
      <c r="K152" s="40">
        <v>-50000000</v>
      </c>
    </row>
    <row r="153" spans="1:11" ht="18.75" customHeight="1">
      <c r="A153" s="7" t="s">
        <v>194</v>
      </c>
      <c r="B153" s="6"/>
      <c r="C153" s="38"/>
      <c r="E153" s="40">
        <v>581077900</v>
      </c>
      <c r="F153" s="68"/>
      <c r="G153" s="188">
        <v>55139867</v>
      </c>
      <c r="H153" s="40"/>
      <c r="I153" s="188">
        <v>400000000</v>
      </c>
      <c r="J153" s="40"/>
      <c r="K153" s="188">
        <v>0</v>
      </c>
    </row>
    <row r="154" spans="1:11" ht="18.75" customHeight="1">
      <c r="A154" s="7" t="s">
        <v>195</v>
      </c>
      <c r="B154" s="6"/>
      <c r="C154" s="38"/>
      <c r="E154" s="40">
        <v>-226268828</v>
      </c>
      <c r="F154" s="68"/>
      <c r="G154" s="180">
        <v>-50489443</v>
      </c>
      <c r="H154" s="40"/>
      <c r="I154" s="40">
        <v>-200000000</v>
      </c>
      <c r="J154" s="40"/>
      <c r="K154" s="187">
        <v>0</v>
      </c>
    </row>
    <row r="155" spans="1:11" ht="18.75" customHeight="1">
      <c r="A155" s="7" t="s">
        <v>172</v>
      </c>
      <c r="B155" s="6"/>
      <c r="C155" s="38"/>
      <c r="E155" s="40">
        <v>-359880279</v>
      </c>
      <c r="F155" s="68"/>
      <c r="G155" s="180">
        <v>0</v>
      </c>
      <c r="I155" s="34">
        <v>-62377874</v>
      </c>
      <c r="K155" s="187">
        <v>0</v>
      </c>
    </row>
    <row r="156" spans="1:11" ht="18.75" customHeight="1">
      <c r="A156" s="7" t="s">
        <v>171</v>
      </c>
      <c r="B156" s="6"/>
      <c r="C156" s="38"/>
      <c r="E156" s="40">
        <v>0</v>
      </c>
      <c r="F156" s="68"/>
      <c r="G156" s="188">
        <v>-22300336</v>
      </c>
      <c r="H156" s="40"/>
      <c r="I156" s="40">
        <v>0</v>
      </c>
      <c r="J156" s="40"/>
      <c r="K156" s="187">
        <v>-721001</v>
      </c>
    </row>
    <row r="157" spans="1:11" ht="18.75" customHeight="1">
      <c r="A157" s="7" t="s">
        <v>223</v>
      </c>
      <c r="B157" s="6"/>
      <c r="C157" s="38"/>
      <c r="E157" s="40">
        <v>606341556</v>
      </c>
      <c r="F157" s="68"/>
      <c r="G157" s="180">
        <v>0</v>
      </c>
      <c r="H157" s="40"/>
      <c r="I157" s="40">
        <v>391708156</v>
      </c>
      <c r="J157" s="40"/>
      <c r="K157" s="187">
        <v>0</v>
      </c>
    </row>
    <row r="158" spans="1:11" ht="18.75" customHeight="1">
      <c r="A158" s="7" t="s">
        <v>222</v>
      </c>
      <c r="B158" s="6"/>
      <c r="C158" s="38"/>
      <c r="E158" s="40">
        <v>-766880000</v>
      </c>
      <c r="F158" s="68"/>
      <c r="G158" s="180">
        <v>0</v>
      </c>
      <c r="H158" s="40"/>
      <c r="I158" s="40">
        <v>-600000000</v>
      </c>
      <c r="J158" s="40"/>
      <c r="K158" s="187">
        <v>0</v>
      </c>
    </row>
    <row r="159" spans="1:11" ht="18.75" customHeight="1">
      <c r="A159" s="7" t="s">
        <v>203</v>
      </c>
      <c r="B159" s="6"/>
      <c r="C159" s="38"/>
      <c r="E159" s="40">
        <v>0</v>
      </c>
      <c r="F159" s="68"/>
      <c r="G159" s="180">
        <v>30035927</v>
      </c>
      <c r="H159" s="40"/>
      <c r="I159" s="40">
        <v>0</v>
      </c>
      <c r="J159" s="40"/>
      <c r="K159" s="187">
        <v>0</v>
      </c>
    </row>
    <row r="160" spans="1:11" ht="18.75" customHeight="1">
      <c r="A160" s="7" t="s">
        <v>189</v>
      </c>
      <c r="B160" s="6"/>
      <c r="C160" s="38"/>
      <c r="E160" s="40">
        <v>-2543641</v>
      </c>
      <c r="F160" s="68"/>
      <c r="G160" s="188">
        <v>-1397494</v>
      </c>
      <c r="H160" s="40"/>
      <c r="I160" s="188">
        <v>0</v>
      </c>
      <c r="J160" s="40"/>
      <c r="K160" s="188">
        <v>0</v>
      </c>
    </row>
    <row r="161" spans="1:12" ht="18.75" customHeight="1">
      <c r="A161" s="7" t="s">
        <v>182</v>
      </c>
      <c r="B161" s="6"/>
      <c r="E161" s="96">
        <v>-90432945</v>
      </c>
      <c r="F161" s="181"/>
      <c r="G161" s="180">
        <v>-69214539</v>
      </c>
      <c r="H161" s="101"/>
      <c r="I161" s="40">
        <v>-48619258</v>
      </c>
      <c r="J161" s="101"/>
      <c r="K161" s="160">
        <v>-31458345</v>
      </c>
    </row>
    <row r="162" spans="1:12" ht="18.75" customHeight="1">
      <c r="A162" s="9" t="s">
        <v>268</v>
      </c>
      <c r="B162" s="6"/>
      <c r="E162" s="96">
        <v>-5009534</v>
      </c>
      <c r="F162" s="181"/>
      <c r="G162" s="160">
        <v>-22809568</v>
      </c>
      <c r="H162" s="101"/>
      <c r="I162" s="40">
        <v>-5009534</v>
      </c>
      <c r="J162" s="101"/>
      <c r="K162" s="160">
        <v>-22809403</v>
      </c>
    </row>
    <row r="163" spans="1:12" ht="18.75" customHeight="1">
      <c r="A163" s="9" t="s">
        <v>127</v>
      </c>
      <c r="B163" s="6"/>
      <c r="E163" s="40">
        <v>-21770142</v>
      </c>
      <c r="F163" s="68"/>
      <c r="G163" s="40">
        <v>-20733063</v>
      </c>
      <c r="H163" s="40"/>
      <c r="I163" s="40">
        <v>0</v>
      </c>
      <c r="J163" s="40"/>
      <c r="K163" s="40">
        <v>0</v>
      </c>
    </row>
    <row r="164" spans="1:12" ht="18.75" customHeight="1">
      <c r="A164" s="9" t="s">
        <v>208</v>
      </c>
      <c r="B164" s="6"/>
      <c r="E164" s="40"/>
      <c r="F164" s="68"/>
      <c r="G164" s="40"/>
      <c r="H164" s="40"/>
      <c r="I164" s="40"/>
      <c r="J164" s="40"/>
      <c r="K164" s="40"/>
    </row>
    <row r="165" spans="1:12" ht="18.75" customHeight="1">
      <c r="A165" s="34" t="s">
        <v>224</v>
      </c>
      <c r="B165" s="6"/>
      <c r="C165" s="38"/>
      <c r="E165" s="47">
        <v>0</v>
      </c>
      <c r="F165" s="68"/>
      <c r="G165" s="47">
        <v>283658</v>
      </c>
      <c r="H165" s="40"/>
      <c r="I165" s="47">
        <v>0</v>
      </c>
      <c r="J165" s="40"/>
      <c r="K165" s="47">
        <v>0</v>
      </c>
    </row>
    <row r="166" spans="1:12" ht="18.75" customHeight="1">
      <c r="A166" s="3" t="s">
        <v>285</v>
      </c>
      <c r="B166" s="6"/>
      <c r="C166" s="38"/>
      <c r="E166" s="47">
        <f>SUM(E151:E165)</f>
        <v>-160232180</v>
      </c>
      <c r="F166" s="68"/>
      <c r="G166" s="47">
        <f>SUM(G151:G165)</f>
        <v>-144375691</v>
      </c>
      <c r="H166" s="40"/>
      <c r="I166" s="47">
        <f>SUM(I151:I165)</f>
        <v>-124298510</v>
      </c>
      <c r="J166" s="40"/>
      <c r="K166" s="47">
        <f>SUM(K151:K165)</f>
        <v>-104988749</v>
      </c>
    </row>
    <row r="167" spans="1:12" ht="18.75" customHeight="1">
      <c r="A167" s="7" t="s">
        <v>204</v>
      </c>
      <c r="B167" s="6"/>
      <c r="C167" s="38"/>
      <c r="E167" s="50">
        <v>-4873260</v>
      </c>
      <c r="F167" s="68"/>
      <c r="G167" s="50">
        <v>1653009</v>
      </c>
      <c r="H167" s="40"/>
      <c r="I167" s="50">
        <v>0</v>
      </c>
      <c r="J167" s="40"/>
      <c r="K167" s="50">
        <v>0</v>
      </c>
    </row>
    <row r="168" spans="1:12" ht="18.75" customHeight="1">
      <c r="A168" s="3" t="s">
        <v>94</v>
      </c>
      <c r="B168" s="6"/>
      <c r="E168" s="42">
        <f>SUM(E125,E149,E166,E167)</f>
        <v>87256101</v>
      </c>
      <c r="G168" s="42">
        <f>SUM(G125,G149,G166,G167)</f>
        <v>-52650097</v>
      </c>
      <c r="H168" s="40"/>
      <c r="I168" s="42">
        <f>SUM(I125,I149,I166,I167)</f>
        <v>73143319</v>
      </c>
      <c r="J168" s="40"/>
      <c r="K168" s="42">
        <f>SUM(K125,K149,K166,K167)</f>
        <v>3300681</v>
      </c>
    </row>
    <row r="169" spans="1:12" ht="18.75" customHeight="1">
      <c r="A169" s="9" t="s">
        <v>237</v>
      </c>
      <c r="B169" s="11"/>
      <c r="E169" s="47">
        <v>176113409</v>
      </c>
      <c r="F169" s="68"/>
      <c r="G169" s="47">
        <v>228763506</v>
      </c>
      <c r="H169" s="68"/>
      <c r="I169" s="47">
        <v>20959340</v>
      </c>
      <c r="J169" s="40"/>
      <c r="K169" s="47">
        <v>17658659</v>
      </c>
    </row>
    <row r="170" spans="1:12" ht="18.75" customHeight="1" thickBot="1">
      <c r="A170" s="12" t="s">
        <v>238</v>
      </c>
      <c r="B170" s="11"/>
      <c r="E170" s="48">
        <f>SUM(E168:E169)</f>
        <v>263369510</v>
      </c>
      <c r="G170" s="48">
        <f>SUM(G168:G169)</f>
        <v>176113409</v>
      </c>
      <c r="H170" s="40"/>
      <c r="I170" s="48">
        <f>SUM(I168:I169)</f>
        <v>94102659</v>
      </c>
      <c r="J170" s="40"/>
      <c r="K170" s="48">
        <f>SUM(K168:K169)</f>
        <v>20959340</v>
      </c>
    </row>
    <row r="171" spans="1:12" ht="18.75" customHeight="1" thickTop="1">
      <c r="A171" s="12"/>
      <c r="B171" s="11"/>
      <c r="E171" s="42"/>
      <c r="G171" s="42"/>
      <c r="H171" s="40"/>
      <c r="I171" s="42"/>
      <c r="J171" s="40"/>
      <c r="K171" s="42"/>
    </row>
    <row r="172" spans="1:12" ht="18.75" customHeight="1">
      <c r="A172" s="9" t="s">
        <v>41</v>
      </c>
      <c r="B172" s="11"/>
      <c r="E172" s="42"/>
      <c r="G172" s="42"/>
      <c r="H172" s="40"/>
      <c r="I172" s="42"/>
      <c r="J172" s="40"/>
      <c r="K172" s="42"/>
    </row>
    <row r="173" spans="1:12" s="29" customFormat="1" ht="18.75" customHeight="1">
      <c r="A173" s="27" t="s">
        <v>119</v>
      </c>
      <c r="B173" s="28"/>
      <c r="C173" s="28"/>
      <c r="D173" s="28"/>
      <c r="E173" s="28"/>
      <c r="F173" s="28"/>
      <c r="G173" s="28"/>
      <c r="H173" s="28"/>
      <c r="I173" s="28"/>
      <c r="J173" s="28"/>
      <c r="K173" s="28"/>
    </row>
    <row r="174" spans="1:12" ht="18.75" customHeight="1">
      <c r="A174" s="27" t="s">
        <v>65</v>
      </c>
      <c r="B174" s="28"/>
      <c r="C174" s="28"/>
      <c r="D174" s="28"/>
      <c r="E174" s="28"/>
      <c r="F174" s="28"/>
      <c r="G174" s="28"/>
      <c r="H174" s="28"/>
      <c r="I174" s="28"/>
      <c r="J174" s="28"/>
      <c r="K174" s="28"/>
    </row>
    <row r="175" spans="1:12" s="29" customFormat="1" ht="18.75" customHeight="1">
      <c r="A175" s="27" t="s">
        <v>231</v>
      </c>
      <c r="B175" s="28"/>
      <c r="C175" s="28"/>
      <c r="D175" s="28"/>
      <c r="E175" s="28"/>
      <c r="F175" s="28"/>
      <c r="G175" s="28"/>
      <c r="H175" s="28"/>
      <c r="I175" s="28"/>
      <c r="J175" s="28"/>
      <c r="K175" s="28"/>
    </row>
    <row r="176" spans="1:12" ht="18.75" customHeight="1">
      <c r="A176" s="29"/>
      <c r="B176" s="28"/>
      <c r="C176" s="28"/>
      <c r="D176" s="28"/>
      <c r="E176" s="95"/>
      <c r="F176" s="28"/>
      <c r="G176" s="95"/>
      <c r="H176" s="28"/>
      <c r="I176" s="95"/>
      <c r="J176" s="28"/>
      <c r="K176" s="95"/>
      <c r="L176" s="96" t="s">
        <v>232</v>
      </c>
    </row>
    <row r="177" spans="1:11" ht="18.75" customHeight="1">
      <c r="A177" s="29"/>
      <c r="B177" s="28"/>
      <c r="C177" s="28"/>
      <c r="D177" s="28"/>
      <c r="E177" s="193" t="s">
        <v>42</v>
      </c>
      <c r="F177" s="193"/>
      <c r="G177" s="193"/>
      <c r="H177" s="29"/>
      <c r="I177" s="30"/>
      <c r="J177" s="31" t="s">
        <v>43</v>
      </c>
      <c r="K177" s="30"/>
    </row>
    <row r="178" spans="1:11" ht="18.75" customHeight="1">
      <c r="A178" s="29"/>
      <c r="B178" s="28"/>
      <c r="C178" s="28"/>
      <c r="D178" s="28"/>
      <c r="E178" s="192" t="s">
        <v>44</v>
      </c>
      <c r="F178" s="192"/>
      <c r="G178" s="192"/>
      <c r="H178" s="29"/>
      <c r="I178" s="32"/>
      <c r="J178" s="33" t="s">
        <v>44</v>
      </c>
      <c r="K178" s="32"/>
    </row>
    <row r="179" spans="1:11" ht="18.75" customHeight="1">
      <c r="C179" s="35"/>
      <c r="D179" s="35"/>
      <c r="E179" s="149">
        <v>2020</v>
      </c>
      <c r="F179" s="49"/>
      <c r="G179" s="149">
        <v>2019</v>
      </c>
      <c r="H179" s="150"/>
      <c r="I179" s="149">
        <v>2020</v>
      </c>
      <c r="J179" s="49"/>
      <c r="K179" s="149">
        <v>2019</v>
      </c>
    </row>
    <row r="180" spans="1:11" ht="18.75" customHeight="1">
      <c r="A180" s="53" t="s">
        <v>196</v>
      </c>
      <c r="B180" s="11"/>
      <c r="C180" s="13"/>
      <c r="D180" s="13"/>
      <c r="E180" s="13"/>
      <c r="F180" s="13"/>
      <c r="G180" s="13"/>
      <c r="I180" s="13"/>
      <c r="K180" s="13"/>
    </row>
    <row r="181" spans="1:11" ht="18.75" customHeight="1">
      <c r="A181" s="9" t="s">
        <v>197</v>
      </c>
      <c r="B181" s="11"/>
      <c r="C181" s="13"/>
      <c r="D181" s="13"/>
      <c r="E181" s="13"/>
      <c r="F181" s="13"/>
      <c r="G181" s="96"/>
      <c r="I181" s="13"/>
      <c r="K181" s="96"/>
    </row>
    <row r="182" spans="1:11" ht="18.75" customHeight="1">
      <c r="A182" s="9" t="s">
        <v>286</v>
      </c>
      <c r="B182" s="11"/>
      <c r="C182" s="13"/>
      <c r="D182" s="13"/>
    </row>
    <row r="183" spans="1:11" ht="18.75" customHeight="1">
      <c r="A183" s="34" t="s">
        <v>287</v>
      </c>
      <c r="B183" s="11"/>
      <c r="C183" s="13"/>
      <c r="D183" s="13"/>
      <c r="E183" s="96">
        <v>31589824</v>
      </c>
      <c r="F183" s="96"/>
      <c r="G183" s="96">
        <v>19225527</v>
      </c>
      <c r="H183" s="96"/>
      <c r="I183" s="96">
        <v>65670</v>
      </c>
      <c r="J183" s="96"/>
      <c r="K183" s="96">
        <v>3292604</v>
      </c>
    </row>
    <row r="184" spans="1:11" ht="18.75" customHeight="1">
      <c r="A184" s="34" t="s">
        <v>288</v>
      </c>
      <c r="B184" s="11"/>
      <c r="C184" s="13"/>
      <c r="D184" s="13"/>
      <c r="E184" s="96">
        <v>231344664</v>
      </c>
      <c r="F184" s="13"/>
      <c r="G184" s="96">
        <v>0</v>
      </c>
      <c r="H184" s="13"/>
      <c r="I184" s="96">
        <v>4999435</v>
      </c>
      <c r="J184" s="13"/>
      <c r="K184" s="96">
        <v>0</v>
      </c>
    </row>
    <row r="185" spans="1:11" ht="18.75" customHeight="1">
      <c r="A185" s="191" t="s">
        <v>289</v>
      </c>
      <c r="B185" s="11"/>
      <c r="C185" s="13"/>
      <c r="D185" s="13"/>
      <c r="E185" s="96">
        <v>266345229</v>
      </c>
      <c r="F185" s="13"/>
      <c r="G185" s="96">
        <v>0</v>
      </c>
      <c r="H185" s="13"/>
      <c r="I185" s="96">
        <v>0</v>
      </c>
      <c r="J185" s="13"/>
      <c r="K185" s="96">
        <v>0</v>
      </c>
    </row>
    <row r="186" spans="1:11" ht="18.75" customHeight="1">
      <c r="A186" s="9"/>
      <c r="B186" s="11"/>
      <c r="C186" s="13"/>
      <c r="D186" s="13"/>
      <c r="E186" s="13"/>
      <c r="F186" s="13"/>
      <c r="G186" s="13"/>
      <c r="I186" s="13"/>
      <c r="K186" s="13"/>
    </row>
    <row r="187" spans="1:11" ht="18.75" customHeight="1">
      <c r="A187" s="9" t="s">
        <v>41</v>
      </c>
      <c r="B187" s="11"/>
      <c r="C187" s="13"/>
      <c r="D187" s="13"/>
      <c r="E187" s="13"/>
      <c r="F187" s="13"/>
      <c r="G187" s="13"/>
      <c r="I187" s="13"/>
      <c r="K187" s="13"/>
    </row>
  </sheetData>
  <mergeCells count="10">
    <mergeCell ref="E177:G177"/>
    <mergeCell ref="E178:G178"/>
    <mergeCell ref="E132:G132"/>
    <mergeCell ref="E133:G133"/>
    <mergeCell ref="E5:G5"/>
    <mergeCell ref="E6:G6"/>
    <mergeCell ref="E80:G80"/>
    <mergeCell ref="E81:G81"/>
    <mergeCell ref="E57:G57"/>
    <mergeCell ref="E58:G58"/>
  </mergeCells>
  <printOptions horizontalCentered="1" gridLinesSet="0"/>
  <pageMargins left="0.78740157480314965" right="0.39370078740157483" top="0.51181102362204722" bottom="0" header="0.19685039370078741" footer="0.19685039370078741"/>
  <pageSetup paperSize="9" scale="80" fitToHeight="0" orientation="portrait" r:id="rId1"/>
  <headerFooter alignWithMargins="0"/>
  <rowBreaks count="4" manualBreakCount="4">
    <brk id="52" max="16383" man="1"/>
    <brk id="75" max="16383" man="1"/>
    <brk id="127" max="11" man="1"/>
    <brk id="17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82"/>
  <sheetViews>
    <sheetView showGridLines="0" view="pageBreakPreview" zoomScale="85" zoomScaleNormal="100" zoomScaleSheetLayoutView="85" workbookViewId="0"/>
  </sheetViews>
  <sheetFormatPr defaultColWidth="9.140625" defaultRowHeight="20.25" customHeight="1"/>
  <cols>
    <col min="1" max="1" width="26.5703125" style="26" customWidth="1"/>
    <col min="2" max="2" width="16.140625" style="26" customWidth="1"/>
    <col min="3" max="3" width="5.5703125" style="26" customWidth="1"/>
    <col min="4" max="4" width="0.5703125" style="25" customWidth="1"/>
    <col min="5" max="5" width="13.7109375" style="25" customWidth="1"/>
    <col min="6" max="6" width="0.85546875" style="25" customWidth="1"/>
    <col min="7" max="7" width="13.7109375" style="25" customWidth="1"/>
    <col min="8" max="8" width="0.85546875" style="25" customWidth="1"/>
    <col min="9" max="9" width="13.7109375" style="25" customWidth="1"/>
    <col min="10" max="10" width="0.85546875" style="25" customWidth="1"/>
    <col min="11" max="11" width="13.7109375" style="25" customWidth="1"/>
    <col min="12" max="12" width="0.85546875" style="25" customWidth="1"/>
    <col min="13" max="13" width="13.7109375" style="25" customWidth="1"/>
    <col min="14" max="14" width="0.85546875" style="25" customWidth="1"/>
    <col min="15" max="15" width="13.7109375" style="25" customWidth="1"/>
    <col min="16" max="16" width="0.85546875" style="25" customWidth="1"/>
    <col min="17" max="17" width="13.7109375" style="25" customWidth="1"/>
    <col min="18" max="18" width="0.85546875" style="25" customWidth="1"/>
    <col min="19" max="19" width="13.7109375" style="25" customWidth="1"/>
    <col min="20" max="20" width="0.85546875" style="25" customWidth="1"/>
    <col min="21" max="21" width="13.7109375" style="25" customWidth="1"/>
    <col min="22" max="22" width="0.85546875" style="25" customWidth="1"/>
    <col min="23" max="23" width="13.7109375" style="25" customWidth="1"/>
    <col min="24" max="24" width="0.85546875" style="25" customWidth="1"/>
    <col min="25" max="25" width="13.7109375" style="25" customWidth="1"/>
    <col min="26" max="26" width="0.85546875" style="25" customWidth="1"/>
    <col min="27" max="27" width="13.7109375" style="25" customWidth="1"/>
    <col min="28" max="28" width="0.85546875" style="25" customWidth="1"/>
    <col min="29" max="29" width="13.7109375" style="25" customWidth="1"/>
    <col min="30" max="16384" width="9.140625" style="25"/>
  </cols>
  <sheetData>
    <row r="1" spans="1:29" ht="19.5" customHeight="1">
      <c r="A1" s="27" t="s">
        <v>119</v>
      </c>
      <c r="B1" s="27"/>
      <c r="C1" s="27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</row>
    <row r="2" spans="1:29" ht="19.5" customHeight="1">
      <c r="A2" s="17" t="s">
        <v>8</v>
      </c>
      <c r="B2" s="17"/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</row>
    <row r="3" spans="1:29" ht="19.5" customHeight="1">
      <c r="A3" s="27" t="s">
        <v>231</v>
      </c>
      <c r="B3" s="27"/>
      <c r="C3" s="27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29" ht="19.5" customHeight="1">
      <c r="D4" s="19"/>
      <c r="E4" s="1"/>
      <c r="F4" s="1"/>
      <c r="G4" s="1"/>
      <c r="H4" s="1"/>
      <c r="I4" s="1"/>
      <c r="J4" s="19"/>
      <c r="K4" s="1"/>
      <c r="L4" s="1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9"/>
      <c r="AA4" s="1"/>
      <c r="AB4" s="19"/>
      <c r="AC4" s="1" t="s">
        <v>232</v>
      </c>
    </row>
    <row r="5" spans="1:29" ht="19.5" customHeight="1">
      <c r="D5" s="19"/>
      <c r="E5" s="194" t="s">
        <v>45</v>
      </c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</row>
    <row r="6" spans="1:29" ht="19.5" customHeight="1">
      <c r="D6" s="19"/>
      <c r="E6" s="196" t="s">
        <v>101</v>
      </c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21"/>
      <c r="AA6" s="21"/>
      <c r="AB6" s="21"/>
      <c r="AC6" s="21"/>
    </row>
    <row r="7" spans="1:29" s="2" customFormat="1" ht="19.5" customHeight="1">
      <c r="A7" s="20"/>
      <c r="B7" s="20"/>
      <c r="C7" s="20"/>
      <c r="Q7" s="196" t="s">
        <v>82</v>
      </c>
      <c r="R7" s="196"/>
      <c r="S7" s="196"/>
      <c r="T7" s="196"/>
      <c r="U7" s="196"/>
      <c r="V7" s="196"/>
      <c r="W7" s="196"/>
      <c r="X7" s="21"/>
      <c r="Y7" s="113"/>
      <c r="Z7" s="21"/>
      <c r="AA7" s="21"/>
      <c r="AB7" s="21"/>
      <c r="AC7" s="21"/>
    </row>
    <row r="8" spans="1:29" s="2" customFormat="1" ht="19.5" customHeight="1">
      <c r="A8" s="20"/>
      <c r="B8" s="20"/>
      <c r="C8" s="20"/>
      <c r="M8" s="195" t="s">
        <v>145</v>
      </c>
      <c r="N8" s="195"/>
      <c r="O8" s="195"/>
      <c r="Q8" s="196" t="s">
        <v>135</v>
      </c>
      <c r="R8" s="196"/>
      <c r="S8" s="196"/>
      <c r="T8" s="196"/>
      <c r="U8" s="196"/>
      <c r="V8" s="21"/>
      <c r="W8" s="113"/>
      <c r="X8" s="21"/>
      <c r="Y8" s="21"/>
      <c r="Z8" s="21"/>
      <c r="AA8" s="21"/>
      <c r="AB8" s="21"/>
      <c r="AC8" s="21"/>
    </row>
    <row r="9" spans="1:29" s="2" customFormat="1" ht="19.5" customHeight="1">
      <c r="A9" s="20"/>
      <c r="B9" s="20"/>
      <c r="C9" s="20"/>
      <c r="I9" s="69"/>
      <c r="K9" s="69"/>
      <c r="M9" s="88"/>
      <c r="N9" s="88"/>
      <c r="O9" s="88"/>
      <c r="Q9" s="88" t="s">
        <v>83</v>
      </c>
      <c r="R9" s="88"/>
      <c r="S9" s="88"/>
      <c r="T9" s="88"/>
      <c r="U9" s="88"/>
      <c r="V9" s="88"/>
      <c r="W9" s="21"/>
      <c r="X9" s="21"/>
      <c r="Z9" s="21"/>
      <c r="AA9" s="21"/>
      <c r="AB9" s="21"/>
      <c r="AC9" s="21"/>
    </row>
    <row r="10" spans="1:29" s="2" customFormat="1" ht="19.5" customHeight="1">
      <c r="A10" s="20"/>
      <c r="B10" s="20"/>
      <c r="C10" s="20"/>
      <c r="I10" s="69"/>
      <c r="K10" s="69" t="s">
        <v>131</v>
      </c>
      <c r="M10" s="88"/>
      <c r="N10" s="88"/>
      <c r="O10" s="88"/>
      <c r="Q10" s="8" t="s">
        <v>84</v>
      </c>
      <c r="R10" s="8"/>
      <c r="S10" s="8" t="s">
        <v>214</v>
      </c>
      <c r="T10" s="8"/>
      <c r="U10" s="8"/>
      <c r="V10" s="8"/>
      <c r="W10" s="21"/>
      <c r="X10" s="21"/>
      <c r="Z10" s="21"/>
      <c r="AA10" s="8" t="s">
        <v>107</v>
      </c>
      <c r="AB10" s="21"/>
      <c r="AC10" s="21"/>
    </row>
    <row r="11" spans="1:29" s="2" customFormat="1" ht="19.5" customHeight="1">
      <c r="A11" s="20"/>
      <c r="B11" s="20"/>
      <c r="C11" s="20"/>
      <c r="I11" s="69"/>
      <c r="K11" s="69" t="s">
        <v>168</v>
      </c>
      <c r="Q11" s="8" t="s">
        <v>85</v>
      </c>
      <c r="R11" s="8"/>
      <c r="S11" s="8" t="s">
        <v>216</v>
      </c>
      <c r="T11" s="8"/>
      <c r="U11" s="8"/>
      <c r="V11" s="8"/>
      <c r="W11" s="8" t="s">
        <v>86</v>
      </c>
      <c r="Y11" s="8" t="s">
        <v>115</v>
      </c>
      <c r="Z11" s="21"/>
      <c r="AA11" s="8" t="s">
        <v>106</v>
      </c>
      <c r="AB11" s="21"/>
      <c r="AC11" s="21"/>
    </row>
    <row r="12" spans="1:29" s="2" customFormat="1" ht="19.5" customHeight="1">
      <c r="A12" s="20"/>
      <c r="B12" s="20"/>
      <c r="C12" s="20"/>
      <c r="E12" s="2" t="s">
        <v>10</v>
      </c>
      <c r="I12" s="2" t="s">
        <v>128</v>
      </c>
      <c r="K12" s="2" t="s">
        <v>132</v>
      </c>
      <c r="M12" s="21" t="s">
        <v>59</v>
      </c>
      <c r="Q12" s="8" t="s">
        <v>87</v>
      </c>
      <c r="R12" s="8"/>
      <c r="S12" s="8" t="s">
        <v>215</v>
      </c>
      <c r="T12" s="8"/>
      <c r="U12" s="8" t="s">
        <v>136</v>
      </c>
      <c r="V12" s="8"/>
      <c r="W12" s="8" t="s">
        <v>88</v>
      </c>
      <c r="Y12" s="8" t="s">
        <v>116</v>
      </c>
      <c r="AA12" s="8" t="s">
        <v>105</v>
      </c>
      <c r="AC12" s="52"/>
    </row>
    <row r="13" spans="1:29" s="2" customFormat="1" ht="19.5" customHeight="1">
      <c r="A13" s="20"/>
      <c r="B13" s="20"/>
      <c r="C13" s="20"/>
      <c r="E13" s="2" t="s">
        <v>63</v>
      </c>
      <c r="I13" s="2" t="s">
        <v>129</v>
      </c>
      <c r="K13" s="2" t="s">
        <v>133</v>
      </c>
      <c r="M13" s="21" t="s">
        <v>61</v>
      </c>
      <c r="P13" s="21"/>
      <c r="Q13" s="8" t="s">
        <v>89</v>
      </c>
      <c r="R13" s="8"/>
      <c r="S13" s="88" t="s">
        <v>139</v>
      </c>
      <c r="T13" s="8"/>
      <c r="U13" s="8" t="s">
        <v>138</v>
      </c>
      <c r="V13" s="8"/>
      <c r="W13" s="8" t="s">
        <v>90</v>
      </c>
      <c r="Y13" s="8" t="s">
        <v>117</v>
      </c>
      <c r="AA13" s="8" t="s">
        <v>103</v>
      </c>
      <c r="AC13" s="52"/>
    </row>
    <row r="14" spans="1:29" s="2" customFormat="1" ht="19.5" customHeight="1">
      <c r="A14" s="20"/>
      <c r="C14" s="35"/>
      <c r="D14" s="35"/>
      <c r="E14" s="161" t="s">
        <v>9</v>
      </c>
      <c r="F14" s="21"/>
      <c r="G14" s="161" t="s">
        <v>67</v>
      </c>
      <c r="I14" s="161" t="s">
        <v>167</v>
      </c>
      <c r="K14" s="161" t="s">
        <v>134</v>
      </c>
      <c r="M14" s="161" t="s">
        <v>60</v>
      </c>
      <c r="O14" s="161" t="s">
        <v>2</v>
      </c>
      <c r="Q14" s="162" t="s">
        <v>200</v>
      </c>
      <c r="R14" s="88"/>
      <c r="S14" s="162" t="s">
        <v>140</v>
      </c>
      <c r="T14" s="88"/>
      <c r="U14" s="162" t="s">
        <v>137</v>
      </c>
      <c r="V14" s="8"/>
      <c r="W14" s="162" t="s">
        <v>91</v>
      </c>
      <c r="Y14" s="162" t="s">
        <v>118</v>
      </c>
      <c r="AA14" s="162" t="s">
        <v>104</v>
      </c>
      <c r="AC14" s="51" t="s">
        <v>48</v>
      </c>
    </row>
    <row r="15" spans="1:29" ht="19.5" customHeight="1">
      <c r="A15" s="65" t="s">
        <v>93</v>
      </c>
      <c r="C15" s="65"/>
      <c r="E15" s="115">
        <v>455807823</v>
      </c>
      <c r="F15" s="114"/>
      <c r="G15" s="115">
        <v>337773202</v>
      </c>
      <c r="H15" s="114"/>
      <c r="I15" s="115">
        <v>37006907</v>
      </c>
      <c r="J15" s="114"/>
      <c r="K15" s="115">
        <v>690258290</v>
      </c>
      <c r="L15" s="114"/>
      <c r="M15" s="115">
        <v>46876429</v>
      </c>
      <c r="N15" s="114"/>
      <c r="O15" s="115">
        <v>531517850</v>
      </c>
      <c r="P15" s="114"/>
      <c r="Q15" s="115">
        <v>1617010</v>
      </c>
      <c r="R15" s="114"/>
      <c r="S15" s="114">
        <v>-13310098</v>
      </c>
      <c r="T15" s="115"/>
      <c r="U15" s="114">
        <v>206560795</v>
      </c>
      <c r="V15" s="115"/>
      <c r="W15" s="114">
        <f>SUM(Q15:U15)</f>
        <v>194867707</v>
      </c>
      <c r="X15" s="22"/>
      <c r="Y15" s="114">
        <f>SUM(E15:O15)+W15</f>
        <v>2294108208</v>
      </c>
      <c r="Z15" s="22"/>
      <c r="AA15" s="114">
        <v>996300600</v>
      </c>
      <c r="AB15" s="22"/>
      <c r="AC15" s="114">
        <f>SUM(Y15:AA15)</f>
        <v>3290408808</v>
      </c>
    </row>
    <row r="16" spans="1:29" ht="19.5" customHeight="1">
      <c r="A16" s="70" t="s">
        <v>233</v>
      </c>
      <c r="E16" s="67">
        <v>0</v>
      </c>
      <c r="F16" s="67"/>
      <c r="G16" s="67">
        <v>0</v>
      </c>
      <c r="H16" s="67"/>
      <c r="I16" s="67">
        <v>0</v>
      </c>
      <c r="J16" s="67"/>
      <c r="K16" s="67">
        <v>0</v>
      </c>
      <c r="L16" s="67"/>
      <c r="M16" s="67">
        <v>0</v>
      </c>
      <c r="N16" s="67"/>
      <c r="O16" s="67">
        <f>PL!G62</f>
        <v>5929621</v>
      </c>
      <c r="P16" s="67"/>
      <c r="Q16" s="96">
        <v>0</v>
      </c>
      <c r="R16" s="96"/>
      <c r="S16" s="96">
        <v>0</v>
      </c>
      <c r="T16" s="96"/>
      <c r="U16" s="96">
        <v>0</v>
      </c>
      <c r="V16" s="96"/>
      <c r="W16" s="40">
        <f>SUM(Q16:U16)</f>
        <v>0</v>
      </c>
      <c r="X16" s="67"/>
      <c r="Y16" s="114">
        <f t="shared" ref="Y16:Y17" si="0">SUM(E16:O16)+W16</f>
        <v>5929621</v>
      </c>
      <c r="Z16" s="67"/>
      <c r="AA16" s="96">
        <f>PL!G63</f>
        <v>-13340327</v>
      </c>
      <c r="AB16" s="67"/>
      <c r="AC16" s="40">
        <f>SUM(Y16:AA16)</f>
        <v>-7410706</v>
      </c>
    </row>
    <row r="17" spans="1:29" ht="19.5" customHeight="1">
      <c r="A17" s="70" t="s">
        <v>234</v>
      </c>
      <c r="E17" s="47">
        <v>0</v>
      </c>
      <c r="F17" s="40"/>
      <c r="G17" s="47">
        <v>0</v>
      </c>
      <c r="H17" s="40"/>
      <c r="I17" s="47">
        <v>0</v>
      </c>
      <c r="J17" s="40"/>
      <c r="K17" s="47">
        <v>0</v>
      </c>
      <c r="L17" s="40"/>
      <c r="M17" s="47">
        <v>0</v>
      </c>
      <c r="N17" s="40"/>
      <c r="O17" s="47">
        <v>11245622</v>
      </c>
      <c r="P17" s="40"/>
      <c r="Q17" s="102">
        <v>-2533752</v>
      </c>
      <c r="R17" s="42"/>
      <c r="S17" s="47">
        <v>-1248182</v>
      </c>
      <c r="T17" s="42"/>
      <c r="U17" s="47">
        <v>0</v>
      </c>
      <c r="V17" s="40"/>
      <c r="W17" s="47">
        <v>-3781934</v>
      </c>
      <c r="X17" s="40"/>
      <c r="Y17" s="47">
        <f t="shared" si="0"/>
        <v>7463688</v>
      </c>
      <c r="Z17" s="23"/>
      <c r="AA17" s="102">
        <v>-3115347</v>
      </c>
      <c r="AB17" s="23"/>
      <c r="AC17" s="47">
        <f>SUM(Y17:AA17)</f>
        <v>4348341</v>
      </c>
    </row>
    <row r="18" spans="1:29" ht="19.5" customHeight="1">
      <c r="A18" s="70" t="s">
        <v>235</v>
      </c>
      <c r="E18" s="23">
        <f>SUM(E16:E17)</f>
        <v>0</v>
      </c>
      <c r="F18" s="23"/>
      <c r="G18" s="23">
        <f>SUM(G16:G17)</f>
        <v>0</v>
      </c>
      <c r="H18" s="23"/>
      <c r="I18" s="23">
        <f>SUM(I16:I17)</f>
        <v>0</v>
      </c>
      <c r="J18" s="23"/>
      <c r="K18" s="23">
        <f>SUM(K16:K17)</f>
        <v>0</v>
      </c>
      <c r="L18" s="23"/>
      <c r="M18" s="23">
        <f>SUM(M16:M17)</f>
        <v>0</v>
      </c>
      <c r="N18" s="23"/>
      <c r="O18" s="23">
        <f>SUM(O16:O17)</f>
        <v>17175243</v>
      </c>
      <c r="P18" s="23"/>
      <c r="Q18" s="23">
        <f>SUM(Q16:Q17)</f>
        <v>-2533752</v>
      </c>
      <c r="R18" s="23"/>
      <c r="S18" s="23">
        <f>SUM(S16:S17)</f>
        <v>-1248182</v>
      </c>
      <c r="T18" s="23"/>
      <c r="U18" s="23">
        <f>SUM(U16:U17)</f>
        <v>0</v>
      </c>
      <c r="V18" s="23"/>
      <c r="W18" s="23">
        <f>SUM(W16:W17)</f>
        <v>-3781934</v>
      </c>
      <c r="X18" s="23"/>
      <c r="Y18" s="23">
        <f>SUM(Y16:Y17)</f>
        <v>13393309</v>
      </c>
      <c r="Z18" s="23"/>
      <c r="AA18" s="67">
        <f>SUM(AA16:AA17)</f>
        <v>-16455674</v>
      </c>
      <c r="AB18" s="23"/>
      <c r="AC18" s="23">
        <f>SUM(AC16:AC17)</f>
        <v>-3062365</v>
      </c>
    </row>
    <row r="19" spans="1:29" ht="19.5" customHeight="1">
      <c r="A19" s="70" t="s">
        <v>254</v>
      </c>
      <c r="E19" s="154">
        <v>0</v>
      </c>
      <c r="F19" s="114"/>
      <c r="G19" s="154">
        <v>0</v>
      </c>
      <c r="H19" s="115"/>
      <c r="I19" s="154">
        <v>0</v>
      </c>
      <c r="J19" s="115"/>
      <c r="K19" s="154">
        <v>0</v>
      </c>
      <c r="L19" s="115"/>
      <c r="M19" s="154">
        <v>0</v>
      </c>
      <c r="N19" s="115"/>
      <c r="O19" s="114">
        <f>-S19</f>
        <v>-14558280</v>
      </c>
      <c r="P19" s="115"/>
      <c r="Q19" s="154">
        <v>0</v>
      </c>
      <c r="R19" s="115"/>
      <c r="S19" s="114">
        <v>14558280</v>
      </c>
      <c r="T19" s="115"/>
      <c r="U19" s="154">
        <v>0</v>
      </c>
      <c r="V19" s="115"/>
      <c r="W19" s="147">
        <f>SUM(Q19:U19)</f>
        <v>14558280</v>
      </c>
      <c r="X19" s="115"/>
      <c r="Y19" s="154">
        <f>SUM(E19:O19,W19)</f>
        <v>0</v>
      </c>
      <c r="Z19" s="115"/>
      <c r="AA19" s="154">
        <v>0</v>
      </c>
      <c r="AB19" s="115"/>
      <c r="AC19" s="154">
        <v>0</v>
      </c>
    </row>
    <row r="20" spans="1:29" ht="19.5" customHeight="1">
      <c r="A20" s="70" t="s">
        <v>255</v>
      </c>
      <c r="E20" s="154">
        <v>0</v>
      </c>
      <c r="F20" s="114"/>
      <c r="G20" s="154">
        <v>0</v>
      </c>
      <c r="H20" s="115"/>
      <c r="I20" s="154">
        <v>0</v>
      </c>
      <c r="J20" s="115"/>
      <c r="K20" s="154">
        <v>0</v>
      </c>
      <c r="L20" s="115"/>
      <c r="M20" s="154">
        <v>0</v>
      </c>
      <c r="N20" s="115"/>
      <c r="O20" s="154">
        <v>0</v>
      </c>
      <c r="P20" s="115"/>
      <c r="Q20" s="154">
        <v>0</v>
      </c>
      <c r="R20" s="115"/>
      <c r="S20" s="154">
        <v>0</v>
      </c>
      <c r="T20" s="115"/>
      <c r="U20" s="154">
        <v>0</v>
      </c>
      <c r="V20" s="115"/>
      <c r="W20" s="154">
        <f>SUM(Q20:U20)</f>
        <v>0</v>
      </c>
      <c r="X20" s="115"/>
      <c r="Y20" s="154">
        <f>SUM(E20:O20,W20)</f>
        <v>0</v>
      </c>
      <c r="Z20" s="115"/>
      <c r="AA20" s="114">
        <f>1426000+643</f>
        <v>1426643</v>
      </c>
      <c r="AB20" s="115"/>
      <c r="AC20" s="114">
        <f>SUM(Y20:AB20)</f>
        <v>1426643</v>
      </c>
    </row>
    <row r="21" spans="1:29" s="137" customFormat="1" ht="19.5" customHeight="1">
      <c r="A21" s="153" t="s">
        <v>169</v>
      </c>
      <c r="B21" s="138"/>
      <c r="C21" s="138"/>
      <c r="E21" s="154">
        <v>0</v>
      </c>
      <c r="F21" s="114"/>
      <c r="G21" s="154">
        <v>0</v>
      </c>
      <c r="H21" s="115"/>
      <c r="I21" s="154">
        <v>0</v>
      </c>
      <c r="J21" s="115"/>
      <c r="K21" s="154">
        <v>0</v>
      </c>
      <c r="L21" s="115"/>
      <c r="M21" s="154">
        <v>0</v>
      </c>
      <c r="N21" s="115"/>
      <c r="O21" s="154">
        <v>0</v>
      </c>
      <c r="P21" s="115"/>
      <c r="Q21" s="154">
        <v>0</v>
      </c>
      <c r="R21" s="115"/>
      <c r="S21" s="154">
        <v>0</v>
      </c>
      <c r="T21" s="115"/>
      <c r="U21" s="154">
        <v>0</v>
      </c>
      <c r="V21" s="115"/>
      <c r="W21" s="154">
        <f>SUM(Q21:U21)</f>
        <v>0</v>
      </c>
      <c r="X21" s="115"/>
      <c r="Y21" s="154">
        <f>SUM(E21:O21,W21)</f>
        <v>0</v>
      </c>
      <c r="Z21" s="115"/>
      <c r="AA21" s="114">
        <v>283658</v>
      </c>
      <c r="AB21" s="115"/>
      <c r="AC21" s="114">
        <f>SUM(Y21:AB21)</f>
        <v>283658</v>
      </c>
    </row>
    <row r="22" spans="1:29" ht="19.5" customHeight="1">
      <c r="A22" s="25" t="s">
        <v>256</v>
      </c>
      <c r="E22" s="154">
        <v>0</v>
      </c>
      <c r="F22" s="114"/>
      <c r="G22" s="154">
        <v>0</v>
      </c>
      <c r="H22" s="115"/>
      <c r="I22" s="154">
        <v>0</v>
      </c>
      <c r="J22" s="115"/>
      <c r="K22" s="114">
        <v>-898106</v>
      </c>
      <c r="L22" s="115"/>
      <c r="M22" s="154">
        <v>0</v>
      </c>
      <c r="N22" s="115"/>
      <c r="O22" s="154">
        <v>0</v>
      </c>
      <c r="P22" s="115"/>
      <c r="Q22" s="154">
        <v>0</v>
      </c>
      <c r="R22" s="115"/>
      <c r="S22" s="154">
        <v>0</v>
      </c>
      <c r="T22" s="115"/>
      <c r="U22" s="154">
        <v>0</v>
      </c>
      <c r="V22" s="115"/>
      <c r="W22" s="154">
        <f>SUM(Q22:U22)</f>
        <v>0</v>
      </c>
      <c r="X22" s="115"/>
      <c r="Y22" s="114">
        <f>SUM(E22:O22,W22)</f>
        <v>-898106</v>
      </c>
      <c r="Z22" s="115"/>
      <c r="AA22" s="114">
        <v>-499388</v>
      </c>
      <c r="AB22" s="115"/>
      <c r="AC22" s="114">
        <f>SUM(Y22:AB22)</f>
        <v>-1397494</v>
      </c>
    </row>
    <row r="23" spans="1:29" ht="19.5" customHeight="1">
      <c r="A23" s="10" t="s">
        <v>270</v>
      </c>
      <c r="E23" s="22">
        <v>0</v>
      </c>
      <c r="F23" s="22"/>
      <c r="G23" s="22">
        <v>0</v>
      </c>
      <c r="H23" s="22"/>
      <c r="I23" s="22">
        <v>0</v>
      </c>
      <c r="J23" s="22"/>
      <c r="K23" s="22">
        <v>0</v>
      </c>
      <c r="L23" s="22"/>
      <c r="M23" s="22">
        <v>0</v>
      </c>
      <c r="N23" s="22"/>
      <c r="O23" s="22">
        <v>-22790373</v>
      </c>
      <c r="P23" s="22"/>
      <c r="Q23" s="22">
        <v>0</v>
      </c>
      <c r="R23" s="22"/>
      <c r="S23" s="22">
        <v>0</v>
      </c>
      <c r="T23" s="115"/>
      <c r="U23" s="22">
        <v>0</v>
      </c>
      <c r="V23" s="22"/>
      <c r="W23" s="114">
        <f>SUM(Q23:U23)</f>
        <v>0</v>
      </c>
      <c r="X23" s="22"/>
      <c r="Y23" s="114">
        <f>SUM(E23:O23)+W23</f>
        <v>-22790373</v>
      </c>
      <c r="Z23" s="22"/>
      <c r="AA23" s="114">
        <v>0</v>
      </c>
      <c r="AB23" s="22"/>
      <c r="AC23" s="114">
        <f>SUM(Y23:AA23)</f>
        <v>-22790373</v>
      </c>
    </row>
    <row r="24" spans="1:29" ht="19.5" customHeight="1">
      <c r="A24" s="10" t="s">
        <v>257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114"/>
      <c r="X24" s="23"/>
      <c r="Y24" s="114"/>
      <c r="Z24" s="22"/>
      <c r="AA24" s="114"/>
      <c r="AB24" s="22"/>
      <c r="AC24" s="114"/>
    </row>
    <row r="25" spans="1:29" ht="19.5" customHeight="1">
      <c r="A25" s="70" t="s">
        <v>258</v>
      </c>
      <c r="E25" s="154">
        <v>0</v>
      </c>
      <c r="F25" s="114"/>
      <c r="G25" s="154">
        <v>0</v>
      </c>
      <c r="H25" s="114"/>
      <c r="I25" s="154">
        <v>0</v>
      </c>
      <c r="J25" s="114"/>
      <c r="K25" s="154">
        <v>0</v>
      </c>
      <c r="L25" s="114"/>
      <c r="M25" s="154">
        <v>0</v>
      </c>
      <c r="N25" s="114"/>
      <c r="O25" s="154">
        <v>0</v>
      </c>
      <c r="P25" s="114"/>
      <c r="Q25" s="154">
        <v>0</v>
      </c>
      <c r="R25" s="141"/>
      <c r="S25" s="154">
        <v>0</v>
      </c>
      <c r="T25" s="141"/>
      <c r="U25" s="154">
        <v>0</v>
      </c>
      <c r="V25" s="141"/>
      <c r="W25" s="154">
        <f>SUM(Q25:U25)</f>
        <v>0</v>
      </c>
      <c r="X25" s="141"/>
      <c r="Y25" s="154">
        <f>SUM(E25:O25,W25)</f>
        <v>0</v>
      </c>
      <c r="Z25" s="145"/>
      <c r="AA25" s="114">
        <v>-20733062</v>
      </c>
      <c r="AB25" s="154"/>
      <c r="AC25" s="114">
        <f>SUM(Y25:AB25)</f>
        <v>-20733062</v>
      </c>
    </row>
    <row r="26" spans="1:29" ht="19.5" customHeight="1">
      <c r="A26" s="70" t="s">
        <v>271</v>
      </c>
      <c r="E26" s="134">
        <v>0</v>
      </c>
      <c r="F26" s="114"/>
      <c r="G26" s="134">
        <v>0</v>
      </c>
      <c r="H26" s="114"/>
      <c r="I26" s="134">
        <v>0</v>
      </c>
      <c r="J26" s="22"/>
      <c r="K26" s="22">
        <v>0</v>
      </c>
      <c r="L26" s="22"/>
      <c r="M26" s="134">
        <v>2940670</v>
      </c>
      <c r="N26" s="114"/>
      <c r="O26" s="134">
        <v>-2940670</v>
      </c>
      <c r="P26" s="114"/>
      <c r="Q26" s="134">
        <v>0</v>
      </c>
      <c r="R26" s="114"/>
      <c r="S26" s="134">
        <v>0</v>
      </c>
      <c r="T26" s="114"/>
      <c r="U26" s="134">
        <v>0</v>
      </c>
      <c r="V26" s="114"/>
      <c r="W26" s="134">
        <f>SUM(Q26:U26)</f>
        <v>0</v>
      </c>
      <c r="X26" s="22"/>
      <c r="Y26" s="134">
        <f>SUM(E26:U26)</f>
        <v>0</v>
      </c>
      <c r="Z26" s="22"/>
      <c r="AA26" s="146">
        <v>0</v>
      </c>
      <c r="AB26" s="22"/>
      <c r="AC26" s="134">
        <f>SUM(Y26:AA26)</f>
        <v>0</v>
      </c>
    </row>
    <row r="27" spans="1:29" ht="19.5" customHeight="1" thickBot="1">
      <c r="A27" s="17" t="s">
        <v>229</v>
      </c>
      <c r="B27" s="17"/>
      <c r="C27" s="17"/>
      <c r="E27" s="112">
        <f>SUM(E15:E25)-E18</f>
        <v>455807823</v>
      </c>
      <c r="F27" s="67"/>
      <c r="G27" s="112">
        <f>SUM(G15:G25)-G18</f>
        <v>337773202</v>
      </c>
      <c r="H27" s="67"/>
      <c r="I27" s="112">
        <f>SUM(I15:I25)-I18</f>
        <v>37006907</v>
      </c>
      <c r="J27" s="96"/>
      <c r="K27" s="112">
        <f>SUM(K15:K25)-K18</f>
        <v>689360184</v>
      </c>
      <c r="L27" s="96"/>
      <c r="M27" s="112">
        <f>SUM(M15:M26)-M18</f>
        <v>49817099</v>
      </c>
      <c r="N27" s="96"/>
      <c r="O27" s="112">
        <f>SUM(O15:O26)-O18</f>
        <v>508403770</v>
      </c>
      <c r="P27" s="96"/>
      <c r="Q27" s="112">
        <f>SUM(Q15:Q25)-Q18</f>
        <v>-916742</v>
      </c>
      <c r="R27" s="67"/>
      <c r="S27" s="112">
        <f>SUM(S15:S25)-S18</f>
        <v>0</v>
      </c>
      <c r="T27" s="67"/>
      <c r="U27" s="112">
        <f>SUM(U15:U25)-U18</f>
        <v>206560795</v>
      </c>
      <c r="V27" s="67"/>
      <c r="W27" s="112">
        <f>SUM(W15:W25)-W18</f>
        <v>205644053</v>
      </c>
      <c r="X27" s="96"/>
      <c r="Y27" s="112">
        <f>SUM(Y15:Y25)-Y18</f>
        <v>2283813038</v>
      </c>
      <c r="Z27" s="96"/>
      <c r="AA27" s="112">
        <f>SUM(AA15:AA25)-AA18</f>
        <v>960322777</v>
      </c>
      <c r="AB27" s="96"/>
      <c r="AC27" s="112">
        <f>SUM(AC15:AC25)-AC18</f>
        <v>3244135815</v>
      </c>
    </row>
    <row r="28" spans="1:29" ht="14.25" customHeight="1" thickTop="1">
      <c r="A28" s="17"/>
      <c r="B28" s="17"/>
      <c r="C28" s="17"/>
      <c r="E28" s="23"/>
      <c r="F28" s="23"/>
      <c r="G28" s="23"/>
      <c r="H28" s="23"/>
      <c r="I28" s="23"/>
      <c r="J28" s="22"/>
      <c r="K28" s="23"/>
      <c r="L28" s="22"/>
      <c r="M28" s="23"/>
      <c r="N28" s="22"/>
      <c r="O28" s="23"/>
      <c r="P28" s="22"/>
      <c r="Q28" s="23"/>
      <c r="R28" s="23"/>
      <c r="S28" s="23"/>
      <c r="T28" s="23"/>
      <c r="U28" s="23"/>
      <c r="V28" s="22"/>
      <c r="W28" s="23"/>
      <c r="X28" s="22"/>
      <c r="Y28" s="23"/>
      <c r="Z28" s="22"/>
      <c r="AA28" s="23"/>
      <c r="AB28" s="22"/>
      <c r="AC28" s="23"/>
    </row>
    <row r="29" spans="1:29" ht="19.5" customHeight="1">
      <c r="A29" s="65" t="s">
        <v>99</v>
      </c>
      <c r="C29" s="65"/>
      <c r="E29" s="114">
        <f>E27</f>
        <v>455807823</v>
      </c>
      <c r="F29" s="114"/>
      <c r="G29" s="114">
        <f>G27</f>
        <v>337773202</v>
      </c>
      <c r="H29" s="114"/>
      <c r="I29" s="114">
        <f>I27</f>
        <v>37006907</v>
      </c>
      <c r="J29" s="114"/>
      <c r="K29" s="114">
        <f>K27</f>
        <v>689360184</v>
      </c>
      <c r="L29" s="114"/>
      <c r="M29" s="114">
        <f>M27</f>
        <v>49817099</v>
      </c>
      <c r="N29" s="114"/>
      <c r="O29" s="114">
        <f>O27</f>
        <v>508403770</v>
      </c>
      <c r="P29" s="114"/>
      <c r="Q29" s="114">
        <f>Q27</f>
        <v>-916742</v>
      </c>
      <c r="R29" s="114"/>
      <c r="S29" s="114">
        <f>S27</f>
        <v>0</v>
      </c>
      <c r="T29" s="114"/>
      <c r="U29" s="114">
        <f>U27</f>
        <v>206560795</v>
      </c>
      <c r="V29" s="114"/>
      <c r="W29" s="114">
        <f>W27</f>
        <v>205644053</v>
      </c>
      <c r="X29" s="22"/>
      <c r="Y29" s="114">
        <f>Y27</f>
        <v>2283813038</v>
      </c>
      <c r="Z29" s="22"/>
      <c r="AA29" s="114">
        <f>AA27</f>
        <v>960322777</v>
      </c>
      <c r="AB29" s="22"/>
      <c r="AC29" s="114">
        <f>SUM(Y29:AA29)</f>
        <v>3244135815</v>
      </c>
    </row>
    <row r="30" spans="1:29" ht="19.5" customHeight="1">
      <c r="A30" s="16" t="s">
        <v>261</v>
      </c>
      <c r="C30" s="65"/>
      <c r="E30" s="47">
        <v>0</v>
      </c>
      <c r="F30" s="40"/>
      <c r="G30" s="47">
        <v>0</v>
      </c>
      <c r="H30" s="40"/>
      <c r="I30" s="47">
        <v>0</v>
      </c>
      <c r="J30" s="40"/>
      <c r="K30" s="47">
        <v>0</v>
      </c>
      <c r="L30" s="40"/>
      <c r="M30" s="47">
        <v>0</v>
      </c>
      <c r="N30" s="40"/>
      <c r="O30" s="47">
        <v>-4174086</v>
      </c>
      <c r="P30" s="40"/>
      <c r="Q30" s="102">
        <v>0</v>
      </c>
      <c r="R30" s="42"/>
      <c r="S30" s="47">
        <v>0</v>
      </c>
      <c r="T30" s="42"/>
      <c r="U30" s="47">
        <v>0</v>
      </c>
      <c r="V30" s="40"/>
      <c r="W30" s="47">
        <f t="shared" ref="W30" si="1">SUM(Q30:U30)</f>
        <v>0</v>
      </c>
      <c r="X30" s="40"/>
      <c r="Y30" s="47">
        <f>SUM(E30:O30)+W30</f>
        <v>-4174086</v>
      </c>
      <c r="Z30" s="23"/>
      <c r="AA30" s="102">
        <v>0</v>
      </c>
      <c r="AB30" s="23"/>
      <c r="AC30" s="47">
        <f>SUM(Y30:AA30)</f>
        <v>-4174086</v>
      </c>
    </row>
    <row r="31" spans="1:29" ht="19.5" customHeight="1">
      <c r="A31" s="65" t="s">
        <v>170</v>
      </c>
      <c r="C31" s="65"/>
      <c r="E31" s="23">
        <f>SUM(E29:E30)</f>
        <v>455807823</v>
      </c>
      <c r="F31" s="23"/>
      <c r="G31" s="23">
        <f>SUM(G29:G30)</f>
        <v>337773202</v>
      </c>
      <c r="H31" s="23"/>
      <c r="I31" s="23">
        <f>SUM(I29:I30)</f>
        <v>37006907</v>
      </c>
      <c r="J31" s="23"/>
      <c r="K31" s="23">
        <f>SUM(K29:K30)</f>
        <v>689360184</v>
      </c>
      <c r="L31" s="23"/>
      <c r="M31" s="23">
        <f>SUM(M29:M30)</f>
        <v>49817099</v>
      </c>
      <c r="N31" s="23"/>
      <c r="O31" s="23">
        <f>SUM(O29:O30)</f>
        <v>504229684</v>
      </c>
      <c r="P31" s="23"/>
      <c r="Q31" s="23">
        <f>SUM(Q29:Q30)</f>
        <v>-916742</v>
      </c>
      <c r="R31" s="23"/>
      <c r="S31" s="23">
        <f>SUM(S29:S30)</f>
        <v>0</v>
      </c>
      <c r="T31" s="23"/>
      <c r="U31" s="23">
        <f>SUM(U29:U30)</f>
        <v>206560795</v>
      </c>
      <c r="V31" s="23"/>
      <c r="W31" s="23">
        <f>SUM(W29:W30)</f>
        <v>205644053</v>
      </c>
      <c r="X31" s="23"/>
      <c r="Y31" s="23">
        <f>SUM(Y29:Y30)</f>
        <v>2279638952</v>
      </c>
      <c r="Z31" s="23"/>
      <c r="AA31" s="23">
        <f>SUM(AA29:AA30)</f>
        <v>960322777</v>
      </c>
      <c r="AB31" s="23"/>
      <c r="AC31" s="23">
        <f>SUM(AC29:AC30)</f>
        <v>3239961729</v>
      </c>
    </row>
    <row r="32" spans="1:29" ht="19.5" customHeight="1">
      <c r="A32" s="70" t="s">
        <v>280</v>
      </c>
      <c r="E32" s="67">
        <v>0</v>
      </c>
      <c r="F32" s="67"/>
      <c r="G32" s="67">
        <v>0</v>
      </c>
      <c r="H32" s="67"/>
      <c r="I32" s="67">
        <v>0</v>
      </c>
      <c r="J32" s="67"/>
      <c r="K32" s="67">
        <v>0</v>
      </c>
      <c r="L32" s="67"/>
      <c r="M32" s="67">
        <v>0</v>
      </c>
      <c r="N32" s="67"/>
      <c r="O32" s="67">
        <f>PL!E62</f>
        <v>-280008241</v>
      </c>
      <c r="P32" s="67"/>
      <c r="Q32" s="96">
        <v>0</v>
      </c>
      <c r="R32" s="96"/>
      <c r="S32" s="96">
        <v>0</v>
      </c>
      <c r="T32" s="96"/>
      <c r="U32" s="96">
        <v>0</v>
      </c>
      <c r="V32" s="96"/>
      <c r="W32" s="40">
        <f>SUM(Q32:V32)</f>
        <v>0</v>
      </c>
      <c r="X32" s="67"/>
      <c r="Y32" s="40">
        <f>SUM(E32:O32)+W32</f>
        <v>-280008241</v>
      </c>
      <c r="Z32" s="67"/>
      <c r="AA32" s="114">
        <v>-165867360</v>
      </c>
      <c r="AB32" s="67"/>
      <c r="AC32" s="40">
        <f>SUM(Y32:AA32)</f>
        <v>-445875601</v>
      </c>
    </row>
    <row r="33" spans="1:29" ht="19.5" customHeight="1">
      <c r="A33" s="70" t="s">
        <v>234</v>
      </c>
      <c r="E33" s="47">
        <v>0</v>
      </c>
      <c r="F33" s="40"/>
      <c r="G33" s="47">
        <v>0</v>
      </c>
      <c r="H33" s="40"/>
      <c r="I33" s="47">
        <v>0</v>
      </c>
      <c r="J33" s="40"/>
      <c r="K33" s="47">
        <v>0</v>
      </c>
      <c r="L33" s="40"/>
      <c r="M33" s="47">
        <v>0</v>
      </c>
      <c r="N33" s="40"/>
      <c r="O33" s="134">
        <v>14069292</v>
      </c>
      <c r="P33" s="40"/>
      <c r="Q33" s="47">
        <v>888182</v>
      </c>
      <c r="R33" s="42"/>
      <c r="S33" s="47">
        <v>0</v>
      </c>
      <c r="T33" s="42"/>
      <c r="U33" s="134">
        <v>27570036</v>
      </c>
      <c r="V33" s="40"/>
      <c r="W33" s="47">
        <f>SUM(Q33:V33)</f>
        <v>28458218</v>
      </c>
      <c r="X33" s="40"/>
      <c r="Y33" s="134">
        <f>SUM(E33:O33)+W33</f>
        <v>42527510</v>
      </c>
      <c r="Z33" s="23"/>
      <c r="AA33" s="146">
        <v>8431837</v>
      </c>
      <c r="AB33" s="23"/>
      <c r="AC33" s="47">
        <f>SUM(Y33:AA33)</f>
        <v>50959347</v>
      </c>
    </row>
    <row r="34" spans="1:29" ht="19.5" customHeight="1">
      <c r="A34" s="70" t="s">
        <v>235</v>
      </c>
      <c r="E34" s="23">
        <f>SUM(E32:E33)</f>
        <v>0</v>
      </c>
      <c r="F34" s="23"/>
      <c r="G34" s="23">
        <f>SUM(G32:G33)</f>
        <v>0</v>
      </c>
      <c r="H34" s="23"/>
      <c r="I34" s="23">
        <f>SUM(I32:I33)</f>
        <v>0</v>
      </c>
      <c r="J34" s="23"/>
      <c r="K34" s="23">
        <f>SUM(K32:K33)</f>
        <v>0</v>
      </c>
      <c r="L34" s="23"/>
      <c r="M34" s="23">
        <f>SUM(M32:M33)</f>
        <v>0</v>
      </c>
      <c r="N34" s="23"/>
      <c r="O34" s="23">
        <f>SUM(O32:O33)</f>
        <v>-265938949</v>
      </c>
      <c r="P34" s="23"/>
      <c r="Q34" s="23">
        <f>SUM(Q32:Q33)</f>
        <v>888182</v>
      </c>
      <c r="R34" s="23"/>
      <c r="S34" s="23">
        <f>SUM(S32:S33)</f>
        <v>0</v>
      </c>
      <c r="T34" s="23"/>
      <c r="U34" s="23">
        <f>SUM(U32:U33)</f>
        <v>27570036</v>
      </c>
      <c r="V34" s="23"/>
      <c r="W34" s="23">
        <f>SUM(W32:W33)</f>
        <v>28458218</v>
      </c>
      <c r="X34" s="23"/>
      <c r="Y34" s="23">
        <f>SUM(Y32:Y33)</f>
        <v>-237480731</v>
      </c>
      <c r="Z34" s="23"/>
      <c r="AA34" s="67">
        <f>SUM(AA32:AA33)</f>
        <v>-157435523</v>
      </c>
      <c r="AB34" s="23"/>
      <c r="AC34" s="23">
        <f>SUM(AC32:AC33)</f>
        <v>-394916254</v>
      </c>
    </row>
    <row r="35" spans="1:29" ht="19.5" customHeight="1">
      <c r="A35" s="10" t="s">
        <v>270</v>
      </c>
      <c r="E35" s="114">
        <v>0</v>
      </c>
      <c r="F35" s="114"/>
      <c r="G35" s="114">
        <v>0</v>
      </c>
      <c r="H35" s="114"/>
      <c r="I35" s="114">
        <v>0</v>
      </c>
      <c r="J35" s="22"/>
      <c r="K35" s="22">
        <v>0</v>
      </c>
      <c r="L35" s="22"/>
      <c r="M35" s="114">
        <v>0</v>
      </c>
      <c r="N35" s="114"/>
      <c r="O35" s="114">
        <v>-5065231</v>
      </c>
      <c r="P35" s="114"/>
      <c r="Q35" s="114">
        <v>0</v>
      </c>
      <c r="R35" s="114"/>
      <c r="S35" s="114">
        <v>0</v>
      </c>
      <c r="T35" s="114"/>
      <c r="U35" s="114">
        <v>0</v>
      </c>
      <c r="V35" s="114"/>
      <c r="W35" s="114">
        <f>SUM(Q35:U35)</f>
        <v>0</v>
      </c>
      <c r="X35" s="22"/>
      <c r="Y35" s="114">
        <f>SUM(E35:U35)</f>
        <v>-5065231</v>
      </c>
      <c r="Z35" s="22"/>
      <c r="AA35" s="22">
        <v>-21770142</v>
      </c>
      <c r="AB35" s="22"/>
      <c r="AC35" s="114">
        <f>SUM(Y35:AA35)</f>
        <v>-26835373</v>
      </c>
    </row>
    <row r="36" spans="1:29" ht="19.5" customHeight="1">
      <c r="A36" s="70" t="s">
        <v>272</v>
      </c>
      <c r="E36" s="114">
        <v>45580041</v>
      </c>
      <c r="F36" s="114"/>
      <c r="G36" s="114">
        <v>0</v>
      </c>
      <c r="H36" s="114"/>
      <c r="I36" s="114">
        <v>0</v>
      </c>
      <c r="J36" s="22"/>
      <c r="K36" s="22">
        <v>0</v>
      </c>
      <c r="L36" s="22"/>
      <c r="M36" s="114">
        <v>0</v>
      </c>
      <c r="N36" s="114"/>
      <c r="O36" s="114">
        <v>-45580041</v>
      </c>
      <c r="P36" s="114"/>
      <c r="Q36" s="114">
        <v>0</v>
      </c>
      <c r="R36" s="114"/>
      <c r="S36" s="114">
        <v>0</v>
      </c>
      <c r="T36" s="114"/>
      <c r="U36" s="114">
        <v>0</v>
      </c>
      <c r="V36" s="114"/>
      <c r="W36" s="114">
        <f>SUM(Q36:U36)</f>
        <v>0</v>
      </c>
      <c r="X36" s="22"/>
      <c r="Y36" s="114">
        <f>SUM(E36:U36)</f>
        <v>0</v>
      </c>
      <c r="Z36" s="22"/>
      <c r="AA36" s="22">
        <v>0</v>
      </c>
      <c r="AB36" s="22"/>
      <c r="AC36" s="114">
        <f>SUM(Y36:AA36)</f>
        <v>0</v>
      </c>
    </row>
    <row r="37" spans="1:29" ht="19.5" customHeight="1">
      <c r="A37" s="70" t="s">
        <v>273</v>
      </c>
      <c r="E37" s="114">
        <v>0</v>
      </c>
      <c r="F37" s="114"/>
      <c r="G37" s="114">
        <v>0</v>
      </c>
      <c r="H37" s="114"/>
      <c r="I37" s="114">
        <v>0</v>
      </c>
      <c r="J37" s="22"/>
      <c r="K37" s="22">
        <v>-1634684</v>
      </c>
      <c r="L37" s="22"/>
      <c r="M37" s="114">
        <v>0</v>
      </c>
      <c r="N37" s="114"/>
      <c r="O37" s="114">
        <v>0</v>
      </c>
      <c r="P37" s="114"/>
      <c r="Q37" s="114">
        <v>0</v>
      </c>
      <c r="R37" s="114"/>
      <c r="S37" s="114">
        <v>0</v>
      </c>
      <c r="T37" s="114"/>
      <c r="U37" s="114">
        <v>0</v>
      </c>
      <c r="V37" s="114"/>
      <c r="W37" s="114">
        <v>0</v>
      </c>
      <c r="X37" s="22"/>
      <c r="Y37" s="114">
        <f>SUM(E37:U37)</f>
        <v>-1634684</v>
      </c>
      <c r="Z37" s="22"/>
      <c r="AA37" s="22">
        <v>-908957</v>
      </c>
      <c r="AB37" s="22"/>
      <c r="AC37" s="114">
        <f>SUM(Y37:AA37)</f>
        <v>-2543641</v>
      </c>
    </row>
    <row r="38" spans="1:29" s="137" customFormat="1" ht="19.5" customHeight="1">
      <c r="A38" s="153" t="s">
        <v>271</v>
      </c>
      <c r="B38" s="138"/>
      <c r="C38" s="138"/>
      <c r="E38" s="179">
        <v>0</v>
      </c>
      <c r="F38" s="179"/>
      <c r="G38" s="179">
        <v>0</v>
      </c>
      <c r="H38" s="179"/>
      <c r="I38" s="179">
        <v>0</v>
      </c>
      <c r="J38" s="23"/>
      <c r="K38" s="23">
        <v>0</v>
      </c>
      <c r="L38" s="23"/>
      <c r="M38" s="179">
        <v>2940671</v>
      </c>
      <c r="N38" s="179"/>
      <c r="O38" s="179">
        <v>-2940671</v>
      </c>
      <c r="P38" s="179"/>
      <c r="Q38" s="179">
        <v>0</v>
      </c>
      <c r="R38" s="179"/>
      <c r="S38" s="179">
        <v>0</v>
      </c>
      <c r="T38" s="179"/>
      <c r="U38" s="179">
        <v>0</v>
      </c>
      <c r="V38" s="179"/>
      <c r="W38" s="179">
        <f>SUM(Q38:U38)</f>
        <v>0</v>
      </c>
      <c r="X38" s="23"/>
      <c r="Y38" s="179">
        <f>SUM(E38:U38)</f>
        <v>0</v>
      </c>
      <c r="Z38" s="23"/>
      <c r="AA38" s="23">
        <v>0</v>
      </c>
      <c r="AB38" s="23"/>
      <c r="AC38" s="42">
        <f>SUM(Y38:AA38)</f>
        <v>0</v>
      </c>
    </row>
    <row r="39" spans="1:29" ht="19.5" customHeight="1">
      <c r="A39" s="70" t="s">
        <v>282</v>
      </c>
      <c r="E39" s="134">
        <v>0</v>
      </c>
      <c r="F39" s="114"/>
      <c r="G39" s="134">
        <v>0</v>
      </c>
      <c r="H39" s="114"/>
      <c r="I39" s="134">
        <v>0</v>
      </c>
      <c r="J39" s="22"/>
      <c r="K39" s="22">
        <v>0</v>
      </c>
      <c r="L39" s="22"/>
      <c r="M39" s="134">
        <v>0</v>
      </c>
      <c r="N39" s="114"/>
      <c r="O39" s="134">
        <v>0</v>
      </c>
      <c r="P39" s="114"/>
      <c r="Q39" s="134">
        <v>0</v>
      </c>
      <c r="R39" s="114"/>
      <c r="S39" s="134">
        <v>0</v>
      </c>
      <c r="T39" s="114"/>
      <c r="U39" s="134">
        <v>0</v>
      </c>
      <c r="V39" s="114"/>
      <c r="W39" s="134">
        <f>SUM(Q39:U39)</f>
        <v>0</v>
      </c>
      <c r="X39" s="22"/>
      <c r="Y39" s="134">
        <f>SUM(E39:U39)</f>
        <v>0</v>
      </c>
      <c r="Z39" s="22"/>
      <c r="AA39" s="146">
        <v>-3348474</v>
      </c>
      <c r="AB39" s="23"/>
      <c r="AC39" s="47">
        <f>SUM(Y39:AA39)</f>
        <v>-3348474</v>
      </c>
    </row>
    <row r="40" spans="1:29" ht="19.5" customHeight="1" thickBot="1">
      <c r="A40" s="17" t="s">
        <v>230</v>
      </c>
      <c r="B40" s="17"/>
      <c r="C40" s="17"/>
      <c r="E40" s="24">
        <f>SUM(E31:E39)-E34</f>
        <v>501387864</v>
      </c>
      <c r="F40" s="23"/>
      <c r="G40" s="24">
        <f>SUM(G31:G39)-G34</f>
        <v>337773202</v>
      </c>
      <c r="H40" s="23"/>
      <c r="I40" s="24">
        <f>SUM(I31:I39)-I34</f>
        <v>37006907</v>
      </c>
      <c r="J40" s="22"/>
      <c r="K40" s="24">
        <f>SUM(K31:K39)-K34</f>
        <v>687725500</v>
      </c>
      <c r="L40" s="22"/>
      <c r="M40" s="24">
        <f>SUM(M31:M39)-M34</f>
        <v>52757770</v>
      </c>
      <c r="N40" s="22"/>
      <c r="O40" s="24">
        <f>SUM(O31:O39)-O34</f>
        <v>184704792</v>
      </c>
      <c r="P40" s="22"/>
      <c r="Q40" s="24">
        <f>SUM(Q31:Q39)-Q34</f>
        <v>-28560</v>
      </c>
      <c r="R40" s="23"/>
      <c r="S40" s="24">
        <f>SUM(S31:S39)-S34</f>
        <v>0</v>
      </c>
      <c r="T40" s="23"/>
      <c r="U40" s="24">
        <f>SUM(U31:U39)-U34</f>
        <v>234130831</v>
      </c>
      <c r="V40" s="22"/>
      <c r="W40" s="24">
        <f>SUM(W31:W39)-W34</f>
        <v>234102271</v>
      </c>
      <c r="X40" s="22"/>
      <c r="Y40" s="24">
        <f>SUM(Y31:Y39)-Y34</f>
        <v>2035458306</v>
      </c>
      <c r="Z40" s="22"/>
      <c r="AA40" s="24">
        <f>SUM(AA31:AA39)-AA34</f>
        <v>776859681</v>
      </c>
      <c r="AB40" s="22"/>
      <c r="AC40" s="24">
        <f>SUM(AC31:AC39)-AC34</f>
        <v>2812317987</v>
      </c>
    </row>
    <row r="41" spans="1:29" ht="14.25" customHeight="1" thickTop="1">
      <c r="A41" s="17"/>
      <c r="B41" s="17"/>
      <c r="C41" s="17"/>
      <c r="E41" s="23"/>
      <c r="F41" s="23"/>
      <c r="G41" s="23"/>
      <c r="H41" s="23"/>
      <c r="I41" s="23"/>
      <c r="J41" s="22"/>
      <c r="K41" s="23"/>
      <c r="L41" s="22"/>
      <c r="M41" s="23"/>
      <c r="N41" s="22"/>
      <c r="O41" s="23"/>
      <c r="P41" s="22"/>
      <c r="Q41" s="23"/>
      <c r="R41" s="23"/>
      <c r="S41" s="23"/>
      <c r="T41" s="23"/>
      <c r="U41" s="23"/>
      <c r="V41" s="22"/>
      <c r="W41" s="23"/>
      <c r="X41" s="22"/>
      <c r="Y41" s="23"/>
      <c r="Z41" s="22"/>
      <c r="AA41" s="23"/>
      <c r="AB41" s="22"/>
      <c r="AC41" s="23"/>
    </row>
    <row r="42" spans="1:29" ht="19.5" customHeight="1">
      <c r="A42" s="26" t="s">
        <v>1</v>
      </c>
      <c r="J42" s="26"/>
      <c r="L42" s="26"/>
      <c r="Z42" s="26"/>
      <c r="AB42" s="26"/>
    </row>
    <row r="43" spans="1:29" ht="19.5" customHeight="1">
      <c r="J43" s="26"/>
      <c r="L43" s="26"/>
      <c r="Z43" s="26"/>
      <c r="AB43" s="26"/>
    </row>
    <row r="44" spans="1:29" ht="19.5" customHeight="1">
      <c r="J44" s="26"/>
      <c r="L44" s="26"/>
      <c r="Z44" s="26"/>
      <c r="AB44" s="26"/>
    </row>
    <row r="70" spans="10:28" ht="18.75" customHeight="1">
      <c r="J70" s="26"/>
      <c r="L70" s="26"/>
      <c r="Z70" s="26"/>
      <c r="AB70" s="26"/>
    </row>
    <row r="71" spans="10:28" ht="18.75" customHeight="1">
      <c r="J71" s="26"/>
      <c r="L71" s="26"/>
      <c r="Z71" s="26"/>
      <c r="AB71" s="26"/>
    </row>
    <row r="72" spans="10:28" ht="18.75" customHeight="1">
      <c r="J72" s="26"/>
      <c r="L72" s="26"/>
      <c r="Z72" s="26"/>
      <c r="AB72" s="26"/>
    </row>
    <row r="73" spans="10:28" ht="18.75" customHeight="1">
      <c r="J73" s="26"/>
      <c r="L73" s="26"/>
      <c r="Z73" s="26"/>
      <c r="AB73" s="26"/>
    </row>
    <row r="74" spans="10:28" ht="18.75" customHeight="1">
      <c r="J74" s="26"/>
      <c r="L74" s="26"/>
      <c r="Z74" s="26"/>
      <c r="AB74" s="26"/>
    </row>
    <row r="75" spans="10:28" ht="18.75" customHeight="1">
      <c r="J75" s="26"/>
      <c r="L75" s="26"/>
      <c r="Z75" s="26"/>
      <c r="AB75" s="26"/>
    </row>
    <row r="76" spans="10:28" ht="18.75" customHeight="1">
      <c r="J76" s="26"/>
      <c r="L76" s="26"/>
      <c r="Z76" s="26"/>
      <c r="AB76" s="26"/>
    </row>
    <row r="77" spans="10:28" ht="18.75" customHeight="1">
      <c r="J77" s="26"/>
      <c r="L77" s="26"/>
      <c r="Z77" s="26"/>
      <c r="AB77" s="26"/>
    </row>
    <row r="78" spans="10:28" ht="18.75" customHeight="1">
      <c r="J78" s="26"/>
      <c r="L78" s="26"/>
      <c r="Z78" s="26"/>
      <c r="AB78" s="26"/>
    </row>
    <row r="79" spans="10:28" ht="18.75" customHeight="1">
      <c r="J79" s="26"/>
      <c r="L79" s="26"/>
      <c r="Z79" s="26"/>
      <c r="AB79" s="26"/>
    </row>
    <row r="80" spans="10:28" ht="18.75" customHeight="1">
      <c r="J80" s="26"/>
      <c r="L80" s="26"/>
      <c r="Z80" s="26"/>
      <c r="AB80" s="26"/>
    </row>
    <row r="81" spans="10:28" ht="18.75" customHeight="1">
      <c r="J81" s="26"/>
      <c r="L81" s="26"/>
      <c r="O81" s="70"/>
      <c r="Z81" s="26"/>
      <c r="AB81" s="26"/>
    </row>
    <row r="82" spans="10:28" ht="19.5" customHeight="1"/>
  </sheetData>
  <mergeCells count="5">
    <mergeCell ref="E5:AC5"/>
    <mergeCell ref="M8:O8"/>
    <mergeCell ref="E6:Y6"/>
    <mergeCell ref="Q7:W7"/>
    <mergeCell ref="Q8:U8"/>
  </mergeCells>
  <phoneticPr fontId="0" type="noConversion"/>
  <printOptions horizontalCentered="1"/>
  <pageMargins left="0.19685039370078741" right="0.51181102362204722" top="0.98425196850393704" bottom="0.39370078740157483" header="0.19685039370078741" footer="0.19685039370078741"/>
  <pageSetup paperSize="9" scale="60" fitToHeight="0" orientation="landscape" r:id="rId1"/>
  <headerFooter alignWithMargins="0"/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0153-8999-4793-904E-BB0EB06C7944}">
  <dimension ref="A1:V45"/>
  <sheetViews>
    <sheetView showGridLines="0" view="pageBreakPreview" zoomScale="85" zoomScaleNormal="100" zoomScaleSheetLayoutView="85" workbookViewId="0"/>
  </sheetViews>
  <sheetFormatPr defaultColWidth="9.140625" defaultRowHeight="20.25" customHeight="1"/>
  <cols>
    <col min="1" max="1" width="26.5703125" style="26" customWidth="1"/>
    <col min="2" max="2" width="8" style="26" customWidth="1"/>
    <col min="3" max="3" width="7.140625" style="26" customWidth="1"/>
    <col min="4" max="4" width="0.5703125" style="25" customWidth="1"/>
    <col min="5" max="5" width="0.85546875" style="25" customWidth="1"/>
    <col min="6" max="6" width="13.7109375" style="25" customWidth="1"/>
    <col min="7" max="7" width="0.85546875" style="25" customWidth="1"/>
    <col min="8" max="8" width="13.7109375" style="25" customWidth="1"/>
    <col min="9" max="9" width="0.85546875" style="25" customWidth="1"/>
    <col min="10" max="10" width="13.7109375" style="25" customWidth="1"/>
    <col min="11" max="11" width="0.85546875" style="25" customWidth="1"/>
    <col min="12" max="12" width="13.7109375" style="25" customWidth="1"/>
    <col min="13" max="13" width="0.85546875" style="25" customWidth="1"/>
    <col min="14" max="14" width="13.7109375" style="25" customWidth="1"/>
    <col min="15" max="15" width="0.85546875" style="25" customWidth="1"/>
    <col min="16" max="16" width="13.7109375" style="25" customWidth="1"/>
    <col min="17" max="17" width="0.85546875" style="25" customWidth="1"/>
    <col min="18" max="18" width="13.7109375" style="25" customWidth="1"/>
    <col min="19" max="19" width="0.85546875" style="25" customWidth="1"/>
    <col min="20" max="20" width="13.7109375" style="25" customWidth="1"/>
    <col min="21" max="21" width="0.85546875" style="25" customWidth="1"/>
    <col min="22" max="22" width="13.7109375" style="25" customWidth="1"/>
    <col min="23" max="16384" width="9.140625" style="25"/>
  </cols>
  <sheetData>
    <row r="1" spans="1:22" ht="18.75" customHeight="1">
      <c r="A1" s="27" t="s">
        <v>119</v>
      </c>
      <c r="B1" s="27"/>
      <c r="C1" s="27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18.75" customHeight="1">
      <c r="A2" s="17" t="s">
        <v>161</v>
      </c>
      <c r="B2" s="17"/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ht="18.75" customHeight="1">
      <c r="A3" s="27" t="s">
        <v>231</v>
      </c>
      <c r="B3" s="27"/>
      <c r="C3" s="27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18.75" customHeight="1">
      <c r="D4" s="19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9"/>
      <c r="V4" s="1" t="s">
        <v>232</v>
      </c>
    </row>
    <row r="5" spans="1:22" ht="18.75" customHeight="1">
      <c r="C5" s="138"/>
      <c r="D5" s="175"/>
      <c r="E5" s="137"/>
      <c r="F5" s="194" t="s">
        <v>46</v>
      </c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</row>
    <row r="6" spans="1:22" ht="18.75" customHeight="1">
      <c r="D6" s="19"/>
      <c r="E6" s="2"/>
      <c r="H6" s="88"/>
      <c r="I6" s="88"/>
      <c r="J6" s="88"/>
      <c r="K6" s="88"/>
      <c r="L6" s="88"/>
      <c r="M6" s="88"/>
      <c r="N6" s="88"/>
      <c r="O6" s="88"/>
      <c r="P6" s="195" t="s">
        <v>82</v>
      </c>
      <c r="Q6" s="195"/>
      <c r="R6" s="195"/>
      <c r="S6" s="195"/>
      <c r="T6" s="195"/>
    </row>
    <row r="7" spans="1:22" ht="18.75" customHeight="1">
      <c r="D7" s="19"/>
      <c r="F7" s="2"/>
      <c r="G7" s="21"/>
      <c r="H7" s="137"/>
      <c r="I7" s="137"/>
      <c r="J7" s="88"/>
      <c r="K7" s="88"/>
      <c r="L7" s="195" t="s">
        <v>145</v>
      </c>
      <c r="M7" s="195"/>
      <c r="N7" s="195"/>
      <c r="O7" s="88"/>
      <c r="P7" s="195" t="s">
        <v>135</v>
      </c>
      <c r="Q7" s="195"/>
      <c r="R7" s="195"/>
      <c r="S7" s="88"/>
      <c r="T7" s="88"/>
    </row>
    <row r="8" spans="1:22" ht="18.75" customHeight="1">
      <c r="D8" s="19"/>
      <c r="F8" s="2"/>
      <c r="G8" s="2"/>
      <c r="K8" s="88"/>
      <c r="O8" s="88"/>
      <c r="P8" s="21" t="s">
        <v>214</v>
      </c>
      <c r="Q8" s="21"/>
      <c r="R8" s="21"/>
      <c r="S8" s="137"/>
      <c r="T8" s="88" t="s">
        <v>162</v>
      </c>
    </row>
    <row r="9" spans="1:22" s="2" customFormat="1" ht="18.75" customHeight="1">
      <c r="A9" s="20"/>
      <c r="B9" s="20"/>
      <c r="C9" s="20"/>
      <c r="F9" s="2" t="s">
        <v>10</v>
      </c>
      <c r="J9" s="2" t="s">
        <v>128</v>
      </c>
      <c r="L9" s="21" t="s">
        <v>59</v>
      </c>
      <c r="M9" s="21"/>
      <c r="N9" s="21"/>
      <c r="P9" s="8" t="s">
        <v>217</v>
      </c>
      <c r="R9" s="8" t="s">
        <v>136</v>
      </c>
      <c r="T9" s="8" t="s">
        <v>88</v>
      </c>
    </row>
    <row r="10" spans="1:22" s="2" customFormat="1" ht="18.75" customHeight="1">
      <c r="A10" s="20"/>
      <c r="B10" s="20"/>
      <c r="C10" s="20"/>
      <c r="F10" s="2" t="s">
        <v>63</v>
      </c>
      <c r="J10" s="2" t="s">
        <v>129</v>
      </c>
      <c r="L10" s="21" t="s">
        <v>61</v>
      </c>
      <c r="M10" s="21"/>
      <c r="N10" s="21"/>
      <c r="P10" s="8" t="s">
        <v>139</v>
      </c>
      <c r="R10" s="8" t="s">
        <v>138</v>
      </c>
      <c r="T10" s="2" t="s">
        <v>163</v>
      </c>
    </row>
    <row r="11" spans="1:22" s="2" customFormat="1" ht="18.75" customHeight="1">
      <c r="A11" s="20"/>
      <c r="B11" s="20"/>
      <c r="C11" s="20"/>
      <c r="F11" s="172" t="s">
        <v>9</v>
      </c>
      <c r="H11" s="172" t="s">
        <v>67</v>
      </c>
      <c r="J11" s="172" t="s">
        <v>130</v>
      </c>
      <c r="L11" s="172" t="s">
        <v>60</v>
      </c>
      <c r="M11" s="21"/>
      <c r="N11" s="172" t="s">
        <v>2</v>
      </c>
      <c r="P11" s="173" t="s">
        <v>140</v>
      </c>
      <c r="R11" s="173" t="s">
        <v>137</v>
      </c>
      <c r="T11" s="173" t="s">
        <v>91</v>
      </c>
      <c r="V11" s="51" t="s">
        <v>164</v>
      </c>
    </row>
    <row r="12" spans="1:22" ht="18.75" customHeight="1">
      <c r="A12" s="65" t="s">
        <v>93</v>
      </c>
      <c r="B12" s="65"/>
      <c r="C12" s="65"/>
      <c r="E12" s="42"/>
      <c r="F12" s="114">
        <v>455807823</v>
      </c>
      <c r="G12" s="114"/>
      <c r="H12" s="114">
        <v>337773202</v>
      </c>
      <c r="I12" s="114"/>
      <c r="J12" s="114">
        <v>37006907</v>
      </c>
      <c r="K12" s="114"/>
      <c r="L12" s="114">
        <v>46876429</v>
      </c>
      <c r="M12" s="114"/>
      <c r="N12" s="114">
        <v>902775476</v>
      </c>
      <c r="O12" s="70"/>
      <c r="P12" s="114">
        <v>-13310098</v>
      </c>
      <c r="Q12" s="70"/>
      <c r="R12" s="115">
        <v>206560795</v>
      </c>
      <c r="S12" s="114">
        <v>0</v>
      </c>
      <c r="T12" s="115">
        <f>SUM(P12:R12)</f>
        <v>193250697</v>
      </c>
      <c r="U12" s="22">
        <v>132324808</v>
      </c>
      <c r="V12" s="114">
        <f>SUM(E12:S12)</f>
        <v>1973490534</v>
      </c>
    </row>
    <row r="13" spans="1:22" ht="18.75" customHeight="1">
      <c r="A13" s="70" t="s">
        <v>233</v>
      </c>
      <c r="E13" s="23"/>
      <c r="F13" s="67">
        <v>0</v>
      </c>
      <c r="G13" s="67"/>
      <c r="H13" s="67">
        <v>0</v>
      </c>
      <c r="I13" s="67"/>
      <c r="J13" s="67">
        <v>0</v>
      </c>
      <c r="L13" s="67">
        <v>0</v>
      </c>
      <c r="M13" s="67"/>
      <c r="N13" s="96">
        <f>PL!K62</f>
        <v>58813416</v>
      </c>
      <c r="O13" s="67"/>
      <c r="P13" s="67">
        <v>0</v>
      </c>
      <c r="Q13" s="67"/>
      <c r="R13" s="67">
        <v>0</v>
      </c>
      <c r="T13" s="67">
        <v>0</v>
      </c>
      <c r="V13" s="114">
        <f>SUM(E13:S13)</f>
        <v>58813416</v>
      </c>
    </row>
    <row r="14" spans="1:22" ht="18.75" customHeight="1">
      <c r="A14" s="70" t="s">
        <v>234</v>
      </c>
      <c r="E14" s="23"/>
      <c r="F14" s="47">
        <v>0</v>
      </c>
      <c r="G14" s="40"/>
      <c r="H14" s="47">
        <v>0</v>
      </c>
      <c r="I14" s="40"/>
      <c r="J14" s="47">
        <v>0</v>
      </c>
      <c r="L14" s="47">
        <v>0</v>
      </c>
      <c r="M14" s="42"/>
      <c r="N14" s="47">
        <v>14558280</v>
      </c>
      <c r="O14" s="40"/>
      <c r="P14" s="47">
        <v>-1248182</v>
      </c>
      <c r="Q14" s="23"/>
      <c r="R14" s="47">
        <v>0</v>
      </c>
      <c r="T14" s="176">
        <f>SUM(P14:R14)</f>
        <v>-1248182</v>
      </c>
      <c r="V14" s="47">
        <f>SUM(E14:S14)</f>
        <v>13310098</v>
      </c>
    </row>
    <row r="15" spans="1:22" ht="18.75" customHeight="1">
      <c r="A15" s="70" t="s">
        <v>235</v>
      </c>
      <c r="E15" s="23"/>
      <c r="F15" s="23">
        <f>SUM(F13:F14)</f>
        <v>0</v>
      </c>
      <c r="G15" s="22"/>
      <c r="H15" s="23">
        <f>SUM(H13:H14)</f>
        <v>0</v>
      </c>
      <c r="I15" s="22"/>
      <c r="J15" s="23">
        <f>SUM(J13:J14)</f>
        <v>0</v>
      </c>
      <c r="K15" s="22"/>
      <c r="L15" s="23">
        <f>SUM(L13:L14)</f>
        <v>0</v>
      </c>
      <c r="M15" s="22"/>
      <c r="N15" s="23">
        <f>SUM(N13:N14)</f>
        <v>73371696</v>
      </c>
      <c r="O15" s="177"/>
      <c r="P15" s="23">
        <f>SUM(P13:P14)</f>
        <v>-1248182</v>
      </c>
      <c r="Q15" s="22"/>
      <c r="R15" s="23">
        <f>SUM(R13:R14)</f>
        <v>0</v>
      </c>
      <c r="S15" s="22"/>
      <c r="T15" s="23">
        <f>SUM(T13:T14)</f>
        <v>-1248182</v>
      </c>
      <c r="U15" s="22"/>
      <c r="V15" s="23">
        <f>SUM(V13:V14)</f>
        <v>72123514</v>
      </c>
    </row>
    <row r="16" spans="1:22" ht="18.75" customHeight="1">
      <c r="A16" s="70" t="s">
        <v>254</v>
      </c>
      <c r="E16" s="23"/>
      <c r="F16" s="22">
        <v>0</v>
      </c>
      <c r="G16" s="22"/>
      <c r="H16" s="22">
        <v>0</v>
      </c>
      <c r="I16" s="22"/>
      <c r="J16" s="22">
        <v>0</v>
      </c>
      <c r="K16" s="22"/>
      <c r="L16" s="22">
        <v>0</v>
      </c>
      <c r="M16" s="22"/>
      <c r="N16" s="22">
        <v>-14558280</v>
      </c>
      <c r="O16" s="177"/>
      <c r="P16" s="22">
        <v>14558280</v>
      </c>
      <c r="Q16" s="22"/>
      <c r="R16" s="22">
        <v>0</v>
      </c>
      <c r="S16" s="22"/>
      <c r="T16" s="114">
        <f>SUM(P16:R16)</f>
        <v>14558280</v>
      </c>
      <c r="U16" s="22"/>
      <c r="V16" s="114">
        <f>SUM(E16:N16)+T16</f>
        <v>0</v>
      </c>
    </row>
    <row r="17" spans="1:22" s="137" customFormat="1" ht="18.75" customHeight="1">
      <c r="A17" s="63" t="s">
        <v>270</v>
      </c>
      <c r="B17" s="138"/>
      <c r="C17" s="138"/>
      <c r="E17" s="23"/>
      <c r="F17" s="23">
        <v>0</v>
      </c>
      <c r="G17" s="23"/>
      <c r="H17" s="23">
        <v>0</v>
      </c>
      <c r="I17" s="23"/>
      <c r="J17" s="23">
        <v>0</v>
      </c>
      <c r="K17" s="23"/>
      <c r="L17" s="23">
        <v>0</v>
      </c>
      <c r="M17" s="23"/>
      <c r="N17" s="23">
        <v>-22790372</v>
      </c>
      <c r="O17" s="178"/>
      <c r="P17" s="23">
        <v>0</v>
      </c>
      <c r="Q17" s="23"/>
      <c r="R17" s="23">
        <v>0</v>
      </c>
      <c r="S17" s="23"/>
      <c r="T17" s="179">
        <f>SUM(P17:R17)</f>
        <v>0</v>
      </c>
      <c r="U17" s="23"/>
      <c r="V17" s="179">
        <f>SUM(E17:N17)+T17</f>
        <v>-22790372</v>
      </c>
    </row>
    <row r="18" spans="1:22" ht="18.75" customHeight="1">
      <c r="A18" s="70" t="s">
        <v>271</v>
      </c>
      <c r="F18" s="67">
        <v>0</v>
      </c>
      <c r="G18" s="67"/>
      <c r="H18" s="67">
        <v>0</v>
      </c>
      <c r="I18" s="67"/>
      <c r="J18" s="67">
        <v>0</v>
      </c>
      <c r="L18" s="67">
        <v>2940670</v>
      </c>
      <c r="M18" s="67"/>
      <c r="N18" s="22">
        <v>-2940670</v>
      </c>
      <c r="O18" s="67"/>
      <c r="P18" s="67">
        <v>0</v>
      </c>
      <c r="Q18" s="67"/>
      <c r="R18" s="67">
        <v>0</v>
      </c>
      <c r="T18" s="67">
        <v>0</v>
      </c>
      <c r="V18" s="47">
        <f>SUM(E18:R18)</f>
        <v>0</v>
      </c>
    </row>
    <row r="19" spans="1:22" ht="18.75" customHeight="1" thickBot="1">
      <c r="A19" s="17" t="s">
        <v>229</v>
      </c>
      <c r="B19" s="17"/>
      <c r="C19" s="17"/>
      <c r="E19" s="23"/>
      <c r="F19" s="24">
        <f>SUM(F12:F18)-F15</f>
        <v>455807823</v>
      </c>
      <c r="G19" s="23"/>
      <c r="H19" s="24">
        <f>SUM(H12:H18)-H15</f>
        <v>337773202</v>
      </c>
      <c r="I19" s="22"/>
      <c r="J19" s="24">
        <f>SUM(J12:J18)-J15</f>
        <v>37006907</v>
      </c>
      <c r="L19" s="24">
        <f>SUM(L12:L18)-L15</f>
        <v>49817099</v>
      </c>
      <c r="M19" s="23"/>
      <c r="N19" s="24">
        <f>SUM(N12:N18)-N15</f>
        <v>935857850</v>
      </c>
      <c r="O19" s="22"/>
      <c r="P19" s="24">
        <f>SUM(P12:P18)-P15</f>
        <v>0</v>
      </c>
      <c r="Q19" s="22"/>
      <c r="R19" s="24">
        <f>SUM(R12:R18)-R15</f>
        <v>206560795</v>
      </c>
      <c r="T19" s="24">
        <f>SUM(T12:T18)-T15</f>
        <v>206560795</v>
      </c>
      <c r="V19" s="24">
        <f>SUM(V12:V18)-V15</f>
        <v>2022823676</v>
      </c>
    </row>
    <row r="20" spans="1:22" ht="18.75" customHeight="1" thickTop="1">
      <c r="A20" s="17"/>
      <c r="B20" s="17"/>
      <c r="C20" s="17"/>
      <c r="E20" s="23"/>
      <c r="F20" s="23"/>
      <c r="G20" s="22"/>
      <c r="H20" s="23"/>
      <c r="I20" s="22"/>
      <c r="L20" s="23"/>
      <c r="M20" s="23"/>
      <c r="N20" s="23"/>
      <c r="O20" s="22"/>
      <c r="Q20" s="22"/>
      <c r="S20" s="22"/>
      <c r="T20" s="23"/>
      <c r="U20" s="22"/>
      <c r="V20" s="23"/>
    </row>
    <row r="21" spans="1:22" ht="18.75" customHeight="1">
      <c r="A21" s="65" t="s">
        <v>99</v>
      </c>
      <c r="B21" s="65"/>
      <c r="C21" s="65"/>
      <c r="F21" s="114">
        <f>SUM(F19)</f>
        <v>455807823</v>
      </c>
      <c r="G21" s="114"/>
      <c r="H21" s="114">
        <f>SUM(H19)</f>
        <v>337773202</v>
      </c>
      <c r="I21" s="114"/>
      <c r="J21" s="114">
        <f>SUM(J19)</f>
        <v>37006907</v>
      </c>
      <c r="K21" s="114"/>
      <c r="L21" s="114">
        <f>SUM(L19)</f>
        <v>49817099</v>
      </c>
      <c r="M21" s="114"/>
      <c r="N21" s="114">
        <v>935857850</v>
      </c>
      <c r="O21" s="177"/>
      <c r="P21" s="114">
        <v>0</v>
      </c>
      <c r="Q21" s="114"/>
      <c r="R21" s="114">
        <f>SUM(R19)</f>
        <v>206560795</v>
      </c>
      <c r="S21" s="114"/>
      <c r="T21" s="114">
        <f>SUM(T19)</f>
        <v>206560795</v>
      </c>
      <c r="U21" s="22"/>
      <c r="V21" s="114">
        <f>SUM(E21:N21)+T21</f>
        <v>2022823676</v>
      </c>
    </row>
    <row r="22" spans="1:22" ht="18.75" customHeight="1">
      <c r="A22" s="16" t="s">
        <v>261</v>
      </c>
      <c r="B22" s="65"/>
      <c r="C22" s="65"/>
      <c r="F22" s="47">
        <v>0</v>
      </c>
      <c r="G22" s="40"/>
      <c r="H22" s="47">
        <v>0</v>
      </c>
      <c r="I22" s="40"/>
      <c r="J22" s="47">
        <v>0</v>
      </c>
      <c r="L22" s="47">
        <v>0</v>
      </c>
      <c r="M22" s="42"/>
      <c r="N22" s="47">
        <v>-4174086</v>
      </c>
      <c r="O22" s="40"/>
      <c r="P22" s="47">
        <v>0</v>
      </c>
      <c r="Q22" s="23"/>
      <c r="R22" s="47">
        <v>0</v>
      </c>
      <c r="T22" s="47">
        <f>SUM(P22:R22)</f>
        <v>0</v>
      </c>
      <c r="V22" s="47">
        <f>SUM(E22:S22)</f>
        <v>-4174086</v>
      </c>
    </row>
    <row r="23" spans="1:22" ht="18.75" customHeight="1">
      <c r="A23" s="65" t="s">
        <v>170</v>
      </c>
      <c r="B23" s="65"/>
      <c r="C23" s="65"/>
      <c r="F23" s="23">
        <f>SUM(F21:F22)</f>
        <v>455807823</v>
      </c>
      <c r="G23" s="23"/>
      <c r="H23" s="23">
        <f>SUM(H21:H22)</f>
        <v>337773202</v>
      </c>
      <c r="I23" s="23"/>
      <c r="J23" s="23">
        <f>SUM(J21:J22)</f>
        <v>37006907</v>
      </c>
      <c r="L23" s="23">
        <f>SUM(L21:L22)</f>
        <v>49817099</v>
      </c>
      <c r="M23" s="23"/>
      <c r="N23" s="23">
        <f>SUM(N21:N22)</f>
        <v>931683764</v>
      </c>
      <c r="O23" s="23"/>
      <c r="P23" s="23">
        <f>SUM(P21:P22)</f>
        <v>0</v>
      </c>
      <c r="Q23" s="23"/>
      <c r="R23" s="23">
        <f>SUM(R21:R22)</f>
        <v>206560795</v>
      </c>
      <c r="T23" s="23">
        <f>SUM(T21:T22)</f>
        <v>206560795</v>
      </c>
      <c r="V23" s="23">
        <f>SUM(V21:V22)</f>
        <v>2018649590</v>
      </c>
    </row>
    <row r="24" spans="1:22" ht="18.75" customHeight="1">
      <c r="A24" s="70" t="s">
        <v>233</v>
      </c>
      <c r="B24" s="70"/>
      <c r="C24" s="70"/>
      <c r="F24" s="67">
        <v>0</v>
      </c>
      <c r="G24" s="67"/>
      <c r="H24" s="67">
        <v>0</v>
      </c>
      <c r="I24" s="67"/>
      <c r="J24" s="67">
        <v>0</v>
      </c>
      <c r="L24" s="67">
        <v>0</v>
      </c>
      <c r="M24" s="67"/>
      <c r="N24" s="96">
        <f>PL!I62</f>
        <v>4470790</v>
      </c>
      <c r="O24" s="67"/>
      <c r="P24" s="67">
        <v>0</v>
      </c>
      <c r="Q24" s="67"/>
      <c r="R24" s="67">
        <v>0</v>
      </c>
      <c r="T24" s="67">
        <f>SUM(P24:R24)</f>
        <v>0</v>
      </c>
      <c r="V24" s="40">
        <f>SUM(E24:S24)</f>
        <v>4470790</v>
      </c>
    </row>
    <row r="25" spans="1:22" ht="18.75" customHeight="1">
      <c r="A25" s="70" t="s">
        <v>234</v>
      </c>
      <c r="F25" s="102">
        <v>0</v>
      </c>
      <c r="G25" s="67"/>
      <c r="H25" s="102">
        <v>0</v>
      </c>
      <c r="I25" s="67"/>
      <c r="J25" s="47">
        <v>0</v>
      </c>
      <c r="L25" s="102">
        <v>0</v>
      </c>
      <c r="M25" s="67"/>
      <c r="N25" s="102">
        <v>0</v>
      </c>
      <c r="O25" s="67"/>
      <c r="P25" s="47">
        <f>+PL!I39</f>
        <v>0</v>
      </c>
      <c r="Q25" s="67"/>
      <c r="R25" s="134">
        <v>27570036</v>
      </c>
      <c r="T25" s="47">
        <f>SUM(P25:R25)</f>
        <v>27570036</v>
      </c>
      <c r="V25" s="47">
        <f>SUM(E25:S25)</f>
        <v>27570036</v>
      </c>
    </row>
    <row r="26" spans="1:22" ht="18.75" customHeight="1">
      <c r="A26" s="70" t="s">
        <v>235</v>
      </c>
      <c r="F26" s="23">
        <f>SUM(F24:F25)</f>
        <v>0</v>
      </c>
      <c r="G26" s="23"/>
      <c r="H26" s="23">
        <f>SUM(H24:H25)</f>
        <v>0</v>
      </c>
      <c r="I26" s="23"/>
      <c r="J26" s="23">
        <f>SUM(J24:J25)</f>
        <v>0</v>
      </c>
      <c r="L26" s="23">
        <f>SUM(L24:L25)</f>
        <v>0</v>
      </c>
      <c r="M26" s="23"/>
      <c r="N26" s="23">
        <f>SUM(N24:N25)</f>
        <v>4470790</v>
      </c>
      <c r="O26" s="23"/>
      <c r="P26" s="23">
        <f>SUM(P24:P25)</f>
        <v>0</v>
      </c>
      <c r="Q26" s="23"/>
      <c r="R26" s="23">
        <f>SUM(R24:R25)</f>
        <v>27570036</v>
      </c>
      <c r="T26" s="23">
        <f>SUM(T24:T25)</f>
        <v>27570036</v>
      </c>
      <c r="V26" s="23">
        <f>SUM(V24:V25)</f>
        <v>32040826</v>
      </c>
    </row>
    <row r="27" spans="1:22" ht="18.75" customHeight="1">
      <c r="A27" s="10" t="s">
        <v>270</v>
      </c>
      <c r="F27" s="67">
        <v>0</v>
      </c>
      <c r="G27" s="67"/>
      <c r="H27" s="67">
        <v>0</v>
      </c>
      <c r="I27" s="67"/>
      <c r="J27" s="67">
        <v>0</v>
      </c>
      <c r="L27" s="22">
        <v>0</v>
      </c>
      <c r="M27" s="22"/>
      <c r="N27" s="22">
        <v>-5065231</v>
      </c>
      <c r="O27" s="67"/>
      <c r="P27" s="67">
        <v>0</v>
      </c>
      <c r="Q27" s="67"/>
      <c r="R27" s="67">
        <v>0</v>
      </c>
      <c r="T27" s="67">
        <f>SUM(P27:R27)</f>
        <v>0</v>
      </c>
      <c r="V27" s="40">
        <f>SUM(E27:S27)</f>
        <v>-5065231</v>
      </c>
    </row>
    <row r="28" spans="1:22" ht="18.75" customHeight="1">
      <c r="A28" s="70" t="s">
        <v>272</v>
      </c>
      <c r="F28" s="67">
        <v>45580041</v>
      </c>
      <c r="G28" s="67"/>
      <c r="H28" s="67">
        <v>0</v>
      </c>
      <c r="I28" s="67"/>
      <c r="J28" s="67">
        <v>0</v>
      </c>
      <c r="L28" s="22">
        <v>0</v>
      </c>
      <c r="M28" s="22"/>
      <c r="N28" s="22">
        <v>-45580041</v>
      </c>
      <c r="O28" s="67"/>
      <c r="P28" s="67">
        <v>0</v>
      </c>
      <c r="Q28" s="67"/>
      <c r="R28" s="67">
        <v>0</v>
      </c>
      <c r="T28" s="67">
        <f>SUM(P28:R28)</f>
        <v>0</v>
      </c>
      <c r="V28" s="40">
        <f>SUM(E28:S28)</f>
        <v>0</v>
      </c>
    </row>
    <row r="29" spans="1:22" ht="18.75" customHeight="1">
      <c r="A29" s="70" t="s">
        <v>271</v>
      </c>
      <c r="F29" s="67">
        <v>0</v>
      </c>
      <c r="G29" s="67"/>
      <c r="H29" s="67">
        <v>0</v>
      </c>
      <c r="I29" s="67"/>
      <c r="J29" s="67">
        <v>0</v>
      </c>
      <c r="L29" s="22">
        <v>2940671</v>
      </c>
      <c r="M29" s="22"/>
      <c r="N29" s="22">
        <v>-2940671</v>
      </c>
      <c r="O29" s="67"/>
      <c r="P29" s="67">
        <v>0</v>
      </c>
      <c r="Q29" s="67"/>
      <c r="R29" s="67">
        <v>0</v>
      </c>
      <c r="T29" s="67">
        <v>0</v>
      </c>
      <c r="V29" s="47">
        <f>SUM(E29:R29)</f>
        <v>0</v>
      </c>
    </row>
    <row r="30" spans="1:22" ht="18.75" customHeight="1" thickBot="1">
      <c r="A30" s="17" t="s">
        <v>230</v>
      </c>
      <c r="B30" s="17"/>
      <c r="C30" s="17"/>
      <c r="F30" s="24">
        <f>SUM(F23:F29)-F26</f>
        <v>501387864</v>
      </c>
      <c r="G30" s="23"/>
      <c r="H30" s="24">
        <f>SUM(H23:H29)-H26</f>
        <v>337773202</v>
      </c>
      <c r="I30" s="22"/>
      <c r="J30" s="24">
        <f>SUM(J23:J29)-J26</f>
        <v>37006907</v>
      </c>
      <c r="L30" s="24">
        <f>SUM(L23:L29)-L26</f>
        <v>52757770</v>
      </c>
      <c r="M30" s="23"/>
      <c r="N30" s="24">
        <f>SUM(N23:N29)-N26</f>
        <v>882568611</v>
      </c>
      <c r="O30" s="22"/>
      <c r="P30" s="24">
        <f>SUM(P23:P29)-P26</f>
        <v>0</v>
      </c>
      <c r="Q30" s="22"/>
      <c r="R30" s="24">
        <f>SUM(R23:R29)-R26</f>
        <v>234130831</v>
      </c>
      <c r="T30" s="24">
        <f>SUM(T23:T29)-T26</f>
        <v>234130831</v>
      </c>
      <c r="V30" s="24">
        <f>SUM(V23:V29)-V26</f>
        <v>2045625185</v>
      </c>
    </row>
    <row r="31" spans="1:22" ht="18.75" customHeight="1" thickTop="1">
      <c r="A31" s="17"/>
      <c r="B31" s="17"/>
      <c r="C31" s="17"/>
      <c r="E31" s="22"/>
      <c r="F31" s="23"/>
      <c r="G31" s="22"/>
      <c r="H31" s="23"/>
      <c r="I31" s="22"/>
      <c r="J31" s="23"/>
      <c r="K31" s="23"/>
      <c r="L31" s="23"/>
      <c r="M31" s="23"/>
      <c r="N31" s="23"/>
      <c r="O31" s="22"/>
      <c r="P31" s="23"/>
      <c r="Q31" s="22"/>
      <c r="R31" s="23"/>
      <c r="S31" s="22"/>
      <c r="T31" s="23"/>
      <c r="U31" s="22"/>
      <c r="V31" s="23"/>
    </row>
    <row r="32" spans="1:22" ht="18.75" customHeight="1">
      <c r="A32" s="26" t="s">
        <v>1</v>
      </c>
      <c r="E32" s="26"/>
      <c r="S32" s="26"/>
      <c r="U32" s="26"/>
    </row>
    <row r="33" spans="5:21" ht="18.75" customHeight="1">
      <c r="E33" s="26"/>
      <c r="S33" s="26"/>
      <c r="U33" s="26"/>
    </row>
    <row r="34" spans="5:21" ht="18.75" customHeight="1">
      <c r="E34" s="26"/>
      <c r="S34" s="26"/>
      <c r="U34" s="26"/>
    </row>
    <row r="35" spans="5:21" ht="18.75" customHeight="1">
      <c r="E35" s="26"/>
      <c r="S35" s="26"/>
      <c r="U35" s="26"/>
    </row>
    <row r="36" spans="5:21" ht="18.75" customHeight="1">
      <c r="E36" s="26"/>
      <c r="S36" s="26"/>
      <c r="U36" s="26"/>
    </row>
    <row r="37" spans="5:21" ht="18.75" customHeight="1">
      <c r="E37" s="26"/>
      <c r="S37" s="26"/>
      <c r="U37" s="26"/>
    </row>
    <row r="38" spans="5:21" ht="18.75" customHeight="1">
      <c r="E38" s="26"/>
      <c r="S38" s="26"/>
      <c r="U38" s="26"/>
    </row>
    <row r="39" spans="5:21" ht="18.75" customHeight="1">
      <c r="E39" s="26"/>
      <c r="S39" s="26"/>
      <c r="U39" s="26"/>
    </row>
    <row r="40" spans="5:21" ht="18.75" customHeight="1">
      <c r="E40" s="26"/>
      <c r="S40" s="26"/>
      <c r="U40" s="26"/>
    </row>
    <row r="41" spans="5:21" ht="18.75" customHeight="1">
      <c r="E41" s="26"/>
      <c r="S41" s="26"/>
      <c r="U41" s="26"/>
    </row>
    <row r="42" spans="5:21" ht="18.75" customHeight="1">
      <c r="E42" s="26"/>
      <c r="S42" s="26"/>
      <c r="U42" s="26"/>
    </row>
    <row r="43" spans="5:21" ht="18.75" customHeight="1">
      <c r="E43" s="26"/>
      <c r="S43" s="26"/>
      <c r="U43" s="26"/>
    </row>
    <row r="44" spans="5:21" ht="18.75" customHeight="1">
      <c r="E44" s="26"/>
      <c r="H44" s="70"/>
      <c r="S44" s="26"/>
      <c r="U44" s="26"/>
    </row>
    <row r="45" spans="5:21" ht="19.5" customHeight="1"/>
  </sheetData>
  <mergeCells count="4">
    <mergeCell ref="L7:N7"/>
    <mergeCell ref="P7:R7"/>
    <mergeCell ref="P6:T6"/>
    <mergeCell ref="F5:V5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bs&amp;pl(E)</vt:lpstr>
      <vt:lpstr>PL</vt:lpstr>
      <vt:lpstr>ce_Conso</vt:lpstr>
      <vt:lpstr>ce_separate</vt:lpstr>
      <vt:lpstr>'bs&amp;pl(E)'!Print_Area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Natchaya Phochaisaen</cp:lastModifiedBy>
  <cp:lastPrinted>2021-02-25T11:46:07Z</cp:lastPrinted>
  <dcterms:created xsi:type="dcterms:W3CDTF">1999-07-15T06:54:43Z</dcterms:created>
  <dcterms:modified xsi:type="dcterms:W3CDTF">2021-03-01T08:26:04Z</dcterms:modified>
</cp:coreProperties>
</file>