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ollada.Maneengam\Desktop\Saha-Union\YE'20\FS\24.02.21\"/>
    </mc:Choice>
  </mc:AlternateContent>
  <xr:revisionPtr revIDLastSave="0" documentId="13_ncr:1_{1281505F-44B1-4EC8-A4C7-C51F81E29971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BS" sheetId="4" r:id="rId1"/>
    <sheet name="PL &amp; CF" sheetId="1" r:id="rId2"/>
    <sheet name="Consolidated" sheetId="2" r:id="rId3"/>
    <sheet name="Separate" sheetId="3" r:id="rId4"/>
  </sheets>
  <definedNames>
    <definedName name="_xlnm.Print_Area" localSheetId="0">BS!$A$1:$K$101</definedName>
    <definedName name="_xlnm.Print_Area" localSheetId="2">Consolidated!$A$1:$AB$48</definedName>
    <definedName name="_xlnm.Print_Area" localSheetId="1">'PL &amp; CF'!$A$1:$K$187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5" i="1" l="1"/>
  <c r="I175" i="1"/>
  <c r="G175" i="1"/>
  <c r="E175" i="1"/>
  <c r="L23" i="3" l="1"/>
  <c r="E72" i="1" l="1"/>
  <c r="V36" i="2" l="1"/>
  <c r="X36" i="2" s="1"/>
  <c r="AB36" i="2" s="1"/>
  <c r="J41" i="2"/>
  <c r="T35" i="2"/>
  <c r="P35" i="2"/>
  <c r="N35" i="2"/>
  <c r="L35" i="2"/>
  <c r="H35" i="2"/>
  <c r="F35" i="2"/>
  <c r="D35" i="2"/>
  <c r="B35" i="2"/>
  <c r="V34" i="2"/>
  <c r="X34" i="2" s="1"/>
  <c r="AB34" i="2" s="1"/>
  <c r="R35" i="2" l="1"/>
  <c r="R17" i="2"/>
  <c r="I178" i="1" l="1"/>
  <c r="H23" i="3" l="1"/>
  <c r="P25" i="3" l="1"/>
  <c r="J20" i="3"/>
  <c r="N20" i="3" s="1"/>
  <c r="N22" i="3"/>
  <c r="N16" i="3"/>
  <c r="N13" i="3"/>
  <c r="N12" i="3"/>
  <c r="L24" i="3"/>
  <c r="L15" i="3"/>
  <c r="L17" i="3" s="1"/>
  <c r="L19" i="3" s="1"/>
  <c r="L21" i="3" l="1"/>
  <c r="L26" i="3" s="1"/>
  <c r="P20" i="3"/>
  <c r="I88" i="4" l="1"/>
  <c r="L27" i="3" s="1"/>
  <c r="P41" i="2"/>
  <c r="V30" i="2"/>
  <c r="X30" i="2" s="1"/>
  <c r="AB30" i="2" s="1"/>
  <c r="P31" i="2"/>
  <c r="P23" i="2"/>
  <c r="P18" i="2"/>
  <c r="P27" i="2" s="1"/>
  <c r="P44" i="2" l="1"/>
  <c r="K162" i="1" l="1"/>
  <c r="G162" i="1"/>
  <c r="K71" i="1"/>
  <c r="K61" i="1"/>
  <c r="G71" i="1"/>
  <c r="G61" i="1"/>
  <c r="K26" i="1"/>
  <c r="K16" i="1"/>
  <c r="G26" i="1"/>
  <c r="G16" i="1"/>
  <c r="K66" i="4"/>
  <c r="K55" i="4"/>
  <c r="G66" i="4"/>
  <c r="G55" i="4"/>
  <c r="K32" i="4"/>
  <c r="K16" i="4"/>
  <c r="G32" i="4"/>
  <c r="G16" i="4"/>
  <c r="V24" i="2"/>
  <c r="X24" i="2" s="1"/>
  <c r="AB24" i="2" s="1"/>
  <c r="G27" i="1" l="1"/>
  <c r="K27" i="1"/>
  <c r="K72" i="1"/>
  <c r="G72" i="1"/>
  <c r="G33" i="4"/>
  <c r="G67" i="4"/>
  <c r="K33" i="4"/>
  <c r="K67" i="4"/>
  <c r="K31" i="1" l="1"/>
  <c r="G31" i="1"/>
  <c r="G33" i="1" s="1"/>
  <c r="G36" i="1" s="1"/>
  <c r="G41" i="1" s="1"/>
  <c r="I71" i="1"/>
  <c r="I61" i="1"/>
  <c r="J23" i="3" s="1"/>
  <c r="V38" i="2"/>
  <c r="X38" i="2" s="1"/>
  <c r="AB38" i="2" s="1"/>
  <c r="I26" i="1"/>
  <c r="E26" i="1"/>
  <c r="J42" i="2"/>
  <c r="E71" i="1"/>
  <c r="E32" i="4"/>
  <c r="I32" i="4"/>
  <c r="I55" i="4"/>
  <c r="I66" i="4"/>
  <c r="I16" i="1"/>
  <c r="I162" i="1"/>
  <c r="E162" i="1"/>
  <c r="J25" i="2"/>
  <c r="R41" i="2"/>
  <c r="N41" i="2"/>
  <c r="R23" i="2"/>
  <c r="N23" i="2"/>
  <c r="R18" i="2"/>
  <c r="N18" i="2"/>
  <c r="T18" i="2"/>
  <c r="J23" i="2"/>
  <c r="J26" i="2"/>
  <c r="V15" i="2"/>
  <c r="V25" i="2"/>
  <c r="Z16" i="2"/>
  <c r="Z17" i="2" s="1"/>
  <c r="V17" i="2"/>
  <c r="X17" i="2" s="1"/>
  <c r="X15" i="2"/>
  <c r="AB15" i="2" s="1"/>
  <c r="Z32" i="2"/>
  <c r="J43" i="2"/>
  <c r="H14" i="3"/>
  <c r="E16" i="1"/>
  <c r="P12" i="3"/>
  <c r="V26" i="2"/>
  <c r="Z23" i="2"/>
  <c r="T23" i="2"/>
  <c r="L23" i="2"/>
  <c r="H23" i="2"/>
  <c r="F23" i="2"/>
  <c r="D23" i="2"/>
  <c r="B23" i="2"/>
  <c r="V22" i="2"/>
  <c r="X22" i="2" s="1"/>
  <c r="AB22" i="2" s="1"/>
  <c r="V21" i="2"/>
  <c r="X21" i="2" s="1"/>
  <c r="AB21" i="2" s="1"/>
  <c r="V20" i="2"/>
  <c r="X20" i="2" s="1"/>
  <c r="AB20" i="2" s="1"/>
  <c r="L18" i="2"/>
  <c r="L27" i="2" s="1"/>
  <c r="L29" i="2" s="1"/>
  <c r="L31" i="2" s="1"/>
  <c r="L44" i="2" s="1"/>
  <c r="H18" i="2"/>
  <c r="F18" i="2"/>
  <c r="D18" i="2"/>
  <c r="B18" i="2"/>
  <c r="B27" i="2" s="1"/>
  <c r="V16" i="2"/>
  <c r="D27" i="2"/>
  <c r="D29" i="2" s="1"/>
  <c r="D31" i="2" s="1"/>
  <c r="H27" i="2"/>
  <c r="H29" i="2" s="1"/>
  <c r="H31" i="2" s="1"/>
  <c r="F27" i="2"/>
  <c r="F29" i="2" s="1"/>
  <c r="F24" i="3"/>
  <c r="D24" i="3"/>
  <c r="B24" i="3"/>
  <c r="F15" i="3"/>
  <c r="F17" i="3"/>
  <c r="K85" i="4" s="1"/>
  <c r="D15" i="3"/>
  <c r="D17" i="3" s="1"/>
  <c r="B15" i="3"/>
  <c r="B17" i="3"/>
  <c r="B19" i="3" s="1"/>
  <c r="V33" i="2"/>
  <c r="F19" i="3"/>
  <c r="V43" i="2"/>
  <c r="V42" i="2"/>
  <c r="V40" i="2"/>
  <c r="X40" i="2" s="1"/>
  <c r="AB40" i="2" s="1"/>
  <c r="V39" i="2"/>
  <c r="X39" i="2" s="1"/>
  <c r="AB39" i="2" s="1"/>
  <c r="J14" i="3"/>
  <c r="E66" i="4"/>
  <c r="E55" i="4"/>
  <c r="I16" i="4"/>
  <c r="E16" i="4"/>
  <c r="P16" i="3"/>
  <c r="Z41" i="2"/>
  <c r="T41" i="2"/>
  <c r="L41" i="2"/>
  <c r="H41" i="2"/>
  <c r="F41" i="2"/>
  <c r="D41" i="2"/>
  <c r="B41" i="2"/>
  <c r="E61" i="1"/>
  <c r="V32" i="2"/>
  <c r="V41" i="2" l="1"/>
  <c r="H44" i="2"/>
  <c r="T27" i="2"/>
  <c r="T29" i="2" s="1"/>
  <c r="T31" i="2" s="1"/>
  <c r="T44" i="2" s="1"/>
  <c r="D44" i="2"/>
  <c r="E82" i="4" s="1"/>
  <c r="G89" i="1"/>
  <c r="G116" i="1" s="1"/>
  <c r="G127" i="1" s="1"/>
  <c r="G131" i="1" s="1"/>
  <c r="G177" i="1" s="1"/>
  <c r="G179" i="1" s="1"/>
  <c r="G180" i="1" s="1"/>
  <c r="Z33" i="2"/>
  <c r="Z35" i="2" s="1"/>
  <c r="X33" i="2"/>
  <c r="V35" i="2"/>
  <c r="G38" i="1"/>
  <c r="F26" i="3"/>
  <c r="I85" i="4" s="1"/>
  <c r="F21" i="3"/>
  <c r="B26" i="3"/>
  <c r="I81" i="4" s="1"/>
  <c r="B21" i="3"/>
  <c r="G85" i="4"/>
  <c r="F28" i="2" s="1"/>
  <c r="F31" i="2"/>
  <c r="F44" i="2" s="1"/>
  <c r="K89" i="1"/>
  <c r="K116" i="1" s="1"/>
  <c r="K127" i="1" s="1"/>
  <c r="K131" i="1" s="1"/>
  <c r="K177" i="1" s="1"/>
  <c r="K179" i="1" s="1"/>
  <c r="K180" i="1" s="1"/>
  <c r="K33" i="1"/>
  <c r="K36" i="1" s="1"/>
  <c r="K41" i="1" s="1"/>
  <c r="G51" i="1"/>
  <c r="G74" i="1" s="1"/>
  <c r="G77" i="1" s="1"/>
  <c r="G79" i="1" s="1"/>
  <c r="J15" i="3"/>
  <c r="J17" i="3" s="1"/>
  <c r="K88" i="4" s="1"/>
  <c r="N14" i="3"/>
  <c r="N15" i="3" s="1"/>
  <c r="N17" i="3" s="1"/>
  <c r="N19" i="3" s="1"/>
  <c r="N21" i="3" s="1"/>
  <c r="J24" i="3"/>
  <c r="N23" i="3"/>
  <c r="P23" i="3" s="1"/>
  <c r="V23" i="2"/>
  <c r="X23" i="2" s="1"/>
  <c r="G82" i="4"/>
  <c r="X25" i="2"/>
  <c r="AB25" i="2" s="1"/>
  <c r="X43" i="2"/>
  <c r="AB43" i="2" s="1"/>
  <c r="B29" i="2"/>
  <c r="G81" i="4"/>
  <c r="K82" i="4"/>
  <c r="D19" i="3"/>
  <c r="P14" i="3"/>
  <c r="R27" i="2"/>
  <c r="R29" i="2" s="1"/>
  <c r="X26" i="2"/>
  <c r="AB26" i="2" s="1"/>
  <c r="X41" i="2"/>
  <c r="AB23" i="2"/>
  <c r="N27" i="2"/>
  <c r="N29" i="2" s="1"/>
  <c r="I67" i="4"/>
  <c r="X42" i="2"/>
  <c r="AB42" i="2" s="1"/>
  <c r="K81" i="4"/>
  <c r="E86" i="4"/>
  <c r="H45" i="2" s="1"/>
  <c r="G86" i="4"/>
  <c r="H28" i="2" s="1"/>
  <c r="V18" i="2"/>
  <c r="V27" i="2" s="1"/>
  <c r="AB17" i="2"/>
  <c r="AC17" i="2" s="1"/>
  <c r="E85" i="4"/>
  <c r="I72" i="1"/>
  <c r="AB41" i="2"/>
  <c r="Z18" i="2"/>
  <c r="Z27" i="2" s="1"/>
  <c r="Z29" i="2" s="1"/>
  <c r="I33" i="4"/>
  <c r="E27" i="1"/>
  <c r="E67" i="4"/>
  <c r="E33" i="4"/>
  <c r="I27" i="1"/>
  <c r="J19" i="3" l="1"/>
  <c r="J21" i="3" s="1"/>
  <c r="J26" i="3" s="1"/>
  <c r="AB33" i="2"/>
  <c r="AC33" i="2" s="1"/>
  <c r="K51" i="1"/>
  <c r="K74" i="1" s="1"/>
  <c r="K77" i="1" s="1"/>
  <c r="N31" i="2"/>
  <c r="N44" i="2" s="1"/>
  <c r="R31" i="2"/>
  <c r="R44" i="2" s="1"/>
  <c r="D26" i="3"/>
  <c r="I82" i="4" s="1"/>
  <c r="D21" i="3"/>
  <c r="E81" i="4"/>
  <c r="B31" i="2"/>
  <c r="B44" i="2" s="1"/>
  <c r="E31" i="1"/>
  <c r="E89" i="1" s="1"/>
  <c r="E116" i="1" s="1"/>
  <c r="E127" i="1" s="1"/>
  <c r="E131" i="1" s="1"/>
  <c r="E177" i="1" s="1"/>
  <c r="E179" i="1" s="1"/>
  <c r="E180" i="1" s="1"/>
  <c r="G90" i="4"/>
  <c r="Z31" i="2"/>
  <c r="Z44" i="2" s="1"/>
  <c r="E90" i="4" s="1"/>
  <c r="N24" i="3"/>
  <c r="N26" i="3" s="1"/>
  <c r="N27" i="3" s="1"/>
  <c r="I31" i="1"/>
  <c r="I89" i="1" s="1"/>
  <c r="I116" i="1" s="1"/>
  <c r="I127" i="1" s="1"/>
  <c r="I131" i="1" s="1"/>
  <c r="F45" i="2"/>
  <c r="V29" i="2"/>
  <c r="E33" i="1" l="1"/>
  <c r="E51" i="1" s="1"/>
  <c r="E74" i="1" s="1"/>
  <c r="E77" i="1" s="1"/>
  <c r="E79" i="1" s="1"/>
  <c r="I177" i="1"/>
  <c r="I179" i="1" s="1"/>
  <c r="I180" i="1" s="1"/>
  <c r="I33" i="1"/>
  <c r="I51" i="1" s="1"/>
  <c r="H22" i="3" s="1"/>
  <c r="G88" i="4"/>
  <c r="V28" i="2" s="1"/>
  <c r="V31" i="2"/>
  <c r="V44" i="2" s="1"/>
  <c r="E88" i="4" s="1"/>
  <c r="V45" i="2" s="1"/>
  <c r="Z45" i="2"/>
  <c r="H13" i="3"/>
  <c r="E36" i="1" l="1"/>
  <c r="E38" i="1" s="1"/>
  <c r="P22" i="3"/>
  <c r="P24" i="3" s="1"/>
  <c r="H24" i="3"/>
  <c r="I74" i="1"/>
  <c r="I77" i="1" s="1"/>
  <c r="I36" i="1"/>
  <c r="I41" i="1" s="1"/>
  <c r="J16" i="2"/>
  <c r="J18" i="2" s="1"/>
  <c r="J27" i="2" s="1"/>
  <c r="J29" i="2" s="1"/>
  <c r="H15" i="3"/>
  <c r="H17" i="3" s="1"/>
  <c r="P13" i="3"/>
  <c r="P15" i="3" s="1"/>
  <c r="P17" i="3" s="1"/>
  <c r="J32" i="2" l="1"/>
  <c r="J35" i="2" s="1"/>
  <c r="E41" i="1"/>
  <c r="X29" i="2"/>
  <c r="J31" i="2"/>
  <c r="X16" i="2"/>
  <c r="X18" i="2" s="1"/>
  <c r="X27" i="2" s="1"/>
  <c r="H19" i="3"/>
  <c r="K87" i="4"/>
  <c r="K89" i="4" s="1"/>
  <c r="K91" i="4" s="1"/>
  <c r="K92" i="4" s="1"/>
  <c r="K93" i="4" s="1"/>
  <c r="G87" i="4"/>
  <c r="J44" i="2" l="1"/>
  <c r="E87" i="4" s="1"/>
  <c r="E89" i="4" s="1"/>
  <c r="E91" i="4" s="1"/>
  <c r="E92" i="4" s="1"/>
  <c r="E93" i="4" s="1"/>
  <c r="X32" i="2"/>
  <c r="AB32" i="2" s="1"/>
  <c r="AB35" i="2" s="1"/>
  <c r="P19" i="3"/>
  <c r="P21" i="3" s="1"/>
  <c r="P26" i="3" s="1"/>
  <c r="H21" i="3"/>
  <c r="H26" i="3" s="1"/>
  <c r="I87" i="4" s="1"/>
  <c r="I89" i="4" s="1"/>
  <c r="AB29" i="2"/>
  <c r="AB31" i="2" s="1"/>
  <c r="X31" i="2"/>
  <c r="AB16" i="2"/>
  <c r="AB18" i="2" s="1"/>
  <c r="AB27" i="2" s="1"/>
  <c r="J28" i="2"/>
  <c r="G89" i="4"/>
  <c r="G91" i="4" s="1"/>
  <c r="G92" i="4" s="1"/>
  <c r="G93" i="4" s="1"/>
  <c r="X35" i="2" l="1"/>
  <c r="X44" i="2" s="1"/>
  <c r="X45" i="2" s="1"/>
  <c r="J45" i="2"/>
  <c r="AB44" i="2"/>
  <c r="AB45" i="2" s="1"/>
  <c r="AC27" i="2"/>
  <c r="I91" i="4"/>
  <c r="I92" i="4" s="1"/>
  <c r="I93" i="4" s="1"/>
  <c r="P27" i="3"/>
  <c r="H27" i="3"/>
</calcChain>
</file>

<file path=xl/sharedStrings.xml><?xml version="1.0" encoding="utf-8"?>
<sst xmlns="http://schemas.openxmlformats.org/spreadsheetml/2006/main" count="401" uniqueCount="284">
  <si>
    <t>บริษัท สหยูเนี่ยน จำกัด (มหาชน) และบริษัทย่อย</t>
  </si>
  <si>
    <t>งบแสดงฐานะการเงิน</t>
  </si>
  <si>
    <t>ณ วันที่ 31 ธันวาคม 2563</t>
  </si>
  <si>
    <t>(หน่วย: 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</si>
  <si>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</si>
  <si>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</si>
  <si>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</si>
  <si>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</si>
  <si>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</si>
  <si>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</si>
  <si>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</si>
  <si>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</si>
  <si>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</si>
  <si>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</si>
  <si>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</si>
  <si>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</si>
  <si>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</si>
  <si>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</si>
  <si>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</si>
  <si>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</si>
  <si>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</si>
  <si>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</si>
  <si>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</si>
  <si>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</si>
  <si>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</si>
  <si>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</si>
  <si>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</si>
  <si>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</si>
  <si>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</si>
  <si>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</si>
  <si>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- คอมพิวเตอร์ซอฟต์แวร์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</si>
  <si>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</si>
  <si>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</si>
  <si>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</si>
  <si>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</si>
  <si>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</si>
  <si>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</si>
  <si>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</si>
  <si>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</si>
  <si>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</si>
  <si>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</si>
  <si>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</si>
  <si>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</si>
  <si>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</si>
  <si>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เงินรับฝากจากกิจการที่เกี่ยวข้องกัน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</si>
  <si>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</si>
  <si>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</si>
  <si>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</si>
  <si>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</si>
  <si>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</si>
  <si>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</si>
  <si>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</si>
  <si>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</si>
  <si>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</si>
  <si>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</si>
  <si>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</si>
  <si>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</si>
  <si>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</si>
  <si>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</si>
  <si>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</si>
  <si>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</si>
  <si>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</si>
  <si>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</si>
  <si>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</si>
  <si>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</si>
  <si>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</si>
  <si>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</si>
  <si>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</si>
  <si>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</si>
  <si>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</si>
  <si>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</si>
  <si>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</si>
  <si>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</si>
  <si>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</si>
  <si>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</si>
  <si>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</si>
  <si>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</si>
  <si>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2563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</si>
  <si>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</si>
  <si>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</si>
  <si>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</si>
  <si>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</si>
  <si>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รายได้ดอกเบี้ย</t>
  </si>
  <si>
    <t>กำไรที่ยังไม่เกิดขึ้นจริงจากการปรับมูลค่าของเงินลงทุนเพื่อค้า</t>
  </si>
  <si>
    <t>กำไรจากตราสารอนุพันธ์ที่กำหนดให้วัดมูลค่าด้วยมูลค่ายุติธรรม</t>
  </si>
  <si>
    <t xml:space="preserve">   ผ่านกำไรหรือขาดทุน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</si>
  <si>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</si>
  <si>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</si>
  <si>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</si>
  <si>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</si>
  <si>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</si>
  <si>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</si>
  <si>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</si>
  <si>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ขาดทุนจากการด้อยค่าของเงินลงทุน</t>
  </si>
  <si>
    <t>ค่าใช้จ่ายในการตัดจำหน่ายภาษีเงินได้หัก ณ ที่จ่าย</t>
  </si>
  <si>
    <t>รวมค่าใช้จ่าย</t>
  </si>
  <si>
    <t>ส่วนแบ่งกำไรจากเงินลงทุนในการร่วมค้า</t>
  </si>
  <si>
    <t>ส่วนแบ่งกำไร (ขาดทุน) จากเงินลงทุนในบริษัทร่วม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</si>
  <si>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</si>
  <si>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</si>
  <si>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</si>
  <si>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</si>
  <si>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</si>
  <si>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</si>
  <si>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</si>
  <si>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</si>
  <si>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</si>
  <si>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</si>
  <si>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</si>
  <si>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</si>
  <si>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ผลขาดทุนจากการวัดมูลค่าเงินลงทุนในหลักทรัพย์เผื่อขาย</t>
  </si>
  <si>
    <t xml:space="preserve">   - สุทธิจากภาษีเงินได้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</si>
  <si>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</si>
  <si>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</si>
  <si>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</si>
  <si>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</si>
  <si>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</si>
  <si>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</si>
  <si>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</si>
  <si>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</si>
  <si>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</si>
  <si>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</si>
  <si>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</si>
  <si>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</si>
  <si>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</si>
  <si>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</si>
  <si>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</si>
  <si>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</si>
  <si>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</si>
  <si>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จากการจำหน่าย/ตัดจำหน่ายที่ดิน อาคารและอุปกรณ์</t>
  </si>
  <si>
    <t xml:space="preserve">   กำไรจากการจำหน่าย/ตัดจำหน่ายอสังหาริมทรัพย์เพื่อการลงทุน</t>
  </si>
  <si>
    <t xml:space="preserve">   ขาดทุนจากการด้อยค่าของที่ดิน อาคารและอุปกรณ์ (โอนกลับ)</t>
  </si>
  <si>
    <t xml:space="preserve">   โอนกลับขาดทุนจากการด้อยค่าของอสังหาริมทรัพย์เพื่อการลงทุน</t>
  </si>
  <si>
    <t xml:space="preserve">   ขาดทุนจากการด้อยค่าของเงินลงทุน</t>
  </si>
  <si>
    <t xml:space="preserve">   ค่าใช้จ่ายในการตัดจำหน่ายภาษีเงินได้หัก ณ ที่จ่าย</t>
  </si>
  <si>
    <t xml:space="preserve">   ขาดทุนจากเงินลงทุนที่กำหนดให้วัดมูลค่าด้วยมูลค่ายุติธรรมผ่านกำไรหรือขาดทุน</t>
  </si>
  <si>
    <t xml:space="preserve">      ผ่านกำไรหรือขาดทุน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</si>
  <si>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</si>
  <si>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</si>
  <si>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กำไรจากการจำหน่ายเงินลงทุน</t>
  </si>
  <si>
    <t xml:space="preserve">   ขาดทุน (กำไร) จากอัตราแลกเปลี่ยนที่ยังไม่เกิดขึ้นจริง</t>
  </si>
  <si>
    <t xml:space="preserve">   เงินปันผลรับจากการลงทุน</t>
  </si>
  <si>
    <t xml:space="preserve">   สำรองผลประโยชน์ระยะยาวของพนักงาน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</si>
  <si>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</si>
  <si>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</si>
  <si>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</si>
  <si>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</si>
  <si>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</si>
  <si>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</si>
  <si>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</si>
  <si>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</si>
  <si>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</si>
  <si>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</si>
  <si>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</si>
  <si>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</si>
  <si>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</si>
  <si>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</si>
  <si>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</si>
  <si>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</si>
  <si>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</si>
  <si>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</si>
  <si>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</si>
  <si>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 (เพิ่มขึ้น)</t>
  </si>
  <si>
    <t>เงินลงทุนชั่วคราวเพิ่มขึ้น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</si>
  <si>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</si>
  <si>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</si>
  <si>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เงินสดจ่ายเพื่อซื้อเงินลงทุนในบริษัทร่วม</t>
  </si>
  <si>
    <t>เงินสดจ่ายเพื่อซื้อเงินลงทุนระยะยาวอื่น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</si>
  <si>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</si>
  <si>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</si>
  <si>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</si>
  <si>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เงินสดรับจากการคืนทุนเงินลงทุนในบริษัทย่อย</t>
  </si>
  <si>
    <t>เงินสดรับจากการคืนทุนเงินลงทุนในการร่วมค้า</t>
  </si>
  <si>
    <t>เงินสดรับจากการจำหน่ายเงินลงทุนในหลักทรัพย์เผื่อขาย</t>
  </si>
  <si>
    <t xml:space="preserve">เงินสดรับจากการจำหน่ายเงินลงทุน 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</si>
  <si>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</si>
  <si>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</si>
  <si>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</si>
  <si>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</si>
  <si>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ซื้อคอมพิวเตอร์ซอฟต์แวร์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</si>
  <si>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</si>
  <si>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</si>
  <si>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เงินรับฝากจากกิจการที่เกี่ยวข้องกันเพิ่มขึ้น (ลดลง)</t>
  </si>
  <si>
    <t>เงินสดรับจากการจำหน่ายหุ้นของบริษัทฯที่ถือโดยบริษัทย่อย</t>
  </si>
  <si>
    <t>เงินรับค่าหุ้นจากผู้มีส่วนได้เสียที่ไม่มีอำนาจควบคุมของบริษัทย่อย</t>
  </si>
  <si>
    <t>จ่ายเงินปันผล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</si>
  <si>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</si>
  <si>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</si>
  <si>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เงินสดจ่ายหนี้สินตามสัญญาเช่าทางการเงิน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</si>
  <si>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</si>
  <si>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</si>
  <si>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</si>
  <si>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</si>
  <si>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</si>
  <si>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รายการซื้อที่ดิน อาคารและอุปกรณ์ที่ยังไม่ได้จ่ายชำระ</t>
  </si>
  <si>
    <t xml:space="preserve">   รายการซื้อคอมพิวเตอร์ซอฟต์แวร์ที่ยังไม่ได้จ่ายชำระ</t>
  </si>
  <si>
    <t xml:space="preserve">   สินทรัพย์สิทธิการใช้ได้มาภายใต้สัญญาเช่า</t>
  </si>
  <si>
    <t>งบแสดงการเปลี่ยนแปลงส่วนของผู้ถือหุ้น</t>
  </si>
  <si>
    <t>รายการอื่น</t>
  </si>
  <si>
    <t>ของการเปลี่ยนแปลง</t>
  </si>
  <si>
    <t>ที่เกิดจากผู้ถือหุ้น</t>
  </si>
  <si>
    <t>ผลต่างจากการ</t>
  </si>
  <si>
    <t>ส่วนเกินทุน</t>
  </si>
  <si>
    <t>แปลงค่างบการเงิน</t>
  </si>
  <si>
    <t>จากการวัด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</si>
  <si>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</si>
  <si>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</si>
  <si>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</si>
  <si>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</si>
  <si>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</si>
  <si>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ที่ออก</t>
  </si>
  <si>
    <t>ส่วนเกิน</t>
  </si>
  <si>
    <t>จัดสรรแล้ว -</t>
  </si>
  <si>
    <t>ที่เป็นเงินตรา</t>
  </si>
  <si>
    <t>มูลค่าเงินลงทุนใน</t>
  </si>
  <si>
    <t>วัดมูลค่ายุติธรรมของ</t>
  </si>
  <si>
    <t>เบ็ดเสร็จอื่นจาก</t>
  </si>
  <si>
    <t>ที่ถือโดยบริษัทย่อย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</si>
  <si>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</si>
  <si>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</si>
  <si>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</si>
  <si>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</si>
  <si>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</si>
  <si>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</si>
  <si>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</si>
  <si>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</si>
  <si>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</si>
  <si>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หลักทรัพย์เผื่อขาย</t>
  </si>
  <si>
    <t>เงินลงทุนในตราสารทุน</t>
  </si>
  <si>
    <t>การร่วมค้าและบริษัทร่วม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</si>
  <si>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</si>
  <si>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</si>
  <si>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</si>
  <si>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</si>
  <si>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2562</t>
  </si>
  <si>
    <t xml:space="preserve">กำไรสำหรับปี 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</si>
  <si>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</si>
  <si>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</si>
  <si>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</si>
  <si>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</si>
  <si>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หุ้นของบริษัทฯที่ถือโดยบริษัทย่อยลดลง</t>
  </si>
  <si>
    <t>โอนกำไรสะสมที่ยังไม่ได้จัดสรรเป็นสำรองตามกฎหมาย</t>
  </si>
  <si>
    <t>โอนกำไรสะสมที่ยังไม่ได้จัดสรรเป็นสำรองอื่น</t>
  </si>
  <si>
    <t>ยอดคงเหลือ ณ วันที่ 31 ธันวาคม 2562</t>
  </si>
  <si>
    <t>ยอดคงเหลือ ณ วันที่ 1 มกราคม 2563</t>
  </si>
  <si>
    <t>ยอดคงเหลือ ณ วันที่ 1 มกราคม 2563 - หลังการปรับปรุง</t>
  </si>
  <si>
    <t>ยอดคงเหลือ ณ วันที่ 31 ธันวาคม 2563</t>
  </si>
  <si>
    <t>งบแสดงการเปลี่ยนแปลงส่วนของผู้ถือหุ้น (ต่อ)</t>
  </si>
  <si>
    <t>ส่วนเกินทุนจากการ</t>
  </si>
  <si>
    <t>ทุนเรือนหุ้นที่ออก</t>
  </si>
  <si>
    <t>วัดมูลค่าเงินลงทุน</t>
  </si>
  <si>
    <t>ในหลักทรัพย์เผื่อขาย</t>
  </si>
  <si>
    <t>-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</si>
  <si>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</si>
  <si>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</si>
  <si>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ผลสะสมจากการเปลี่ยนแปลงนโยบายการบัญชี (หมายเหตุ 4)</t>
  </si>
  <si>
    <t>เงินปันผลจ่าย (หมายเหตุ 35)</t>
  </si>
  <si>
    <t>(หมายเหตุ 26)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</si>
  <si>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</si>
  <si>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</si>
  <si>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</si>
  <si>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</si>
  <si>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>ผลขาดทุนจากเงินลงทุนในตราสารทุนที่กำหนดให้วัดมูลค่าด้วยมูลค่ายุติธรรม</t>
  </si>
  <si>
    <t xml:space="preserve">   โอนกลับค่าเผื่อการด้อยค่าของสินทรัพย์ไม่หมุนเวียนอื่น</t>
  </si>
  <si>
    <t xml:space="preserve">   การปรับลดสินค้าคงเหลือเป็นมูลค่าสุทธิที่จะได้รับ (โอนกลับ)</t>
  </si>
  <si>
    <t>สินทรัพย์ทางการเงินหมุนเวียนอื่นเพิ่มขึ้น</t>
  </si>
  <si>
    <t>เงินลงทุนที่มีภาระค้ำประกันลดลง</t>
  </si>
  <si>
    <t>เงินให้กู้ยืมระยะยาวแก่กิจการที่เกี่ยวข้องกันลดลง</t>
  </si>
  <si>
    <t>เงินสดและรายการเทียบเท่าเงินสดเพิ่มขึ้น (ลดลง) สุทธิ</t>
  </si>
  <si>
    <t>เงินกู้ยืมระยะสั้นจากกิจการที่เกี่ยวข้องกัน</t>
  </si>
  <si>
    <t>11, 13, 14, 15, 16</t>
  </si>
  <si>
    <t xml:space="preserve">   ค่าเผื่อหนี้สงสัยจะสูญ</t>
  </si>
  <si>
    <t>เงินกู้ยืมระยะสั้นจากกิจการที่เกี่ยวข้องกันเพิ่มขึ้น</t>
  </si>
  <si>
    <t>ขาดทุนจากการด้อยค่าของที่ดิน อาคารและอุปกรณ์ (โอนกลับ)</t>
  </si>
  <si>
    <t xml:space="preserve">   กำไรที่ยังไม่เกิดขึ้นจริงจากการปรับมูลค่าของเงินลงทุนเพื่อค้า</t>
  </si>
  <si>
    <t xml:space="preserve">   กำไรจากตราสารอนุพันธ์ที่กำหนดให้วัดมูลค่าด้วยมูลค่ายุติธรรม</t>
  </si>
  <si>
    <t xml:space="preserve">ผลต่างจากการแปลงค่างบการเงินเพิ่มขึ้น (ลดลง) </t>
  </si>
  <si>
    <t>ชำระคืนเงินต้นของหนี้สินตามสัญญาเช่า</t>
  </si>
  <si>
    <t>กำไรจากการจำหน่ายเงินลงทุนในตราสารทุน</t>
  </si>
  <si>
    <t xml:space="preserve">   รายได้ทางการเงิน</t>
  </si>
  <si>
    <t>กำไรจากการดำเนินงาน</t>
  </si>
  <si>
    <t xml:space="preserve">   ต้นทุนทางการเงิน</t>
  </si>
  <si>
    <t xml:space="preserve">   โอนกลับค่าเผื่อผลขาดทุนด้านเครดิตที่คาดว่าจะเกิดขึ้น</t>
  </si>
  <si>
    <t>จ่ายดอกเบี้ยหนี้สินตามสัญญาเช่า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</si>
</sst>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_);\(0\)"/>
    <numFmt numFmtId="172" formatCode="_(* #,##0.0000_);_(* \(#,##0.0000\);_(* &quot;-&quot;_);_(@_)"/>
    <numFmt numFmtId="173" formatCode="#,##0.0000_);\(#,##0.0000\)"/>
    <numFmt numFmtId="174" formatCode="_-* #,##0.00_-;\-* #,##0.00_-;_-* &quot;-&quot;??_-;_-@_-"/>
    <numFmt numFmtId="175" formatCode="#,##0.0_);[Red]\(#,##0.0\)"/>
    <numFmt numFmtId="176" formatCode="_-* #,##0.00\ &quot;F&quot;_-;\-* #,##0.00\ &quot;F&quot;_-;_-* &quot;-&quot;??\ &quot;F&quot;_-;_-@_-"/>
    <numFmt numFmtId="177" formatCode="#,##0.00&quot; $&quot;;\-#,##0.00&quot; $&quot;"/>
    <numFmt numFmtId="178" formatCode="#,##0.00&quot; $&quot;;[Red]\-#,##0.00&quot; $&quot;"/>
    <numFmt numFmtId="179" formatCode="d\.m\.yy"/>
    <numFmt numFmtId="180" formatCode="d\.mmm\.yy"/>
    <numFmt numFmtId="181" formatCode="d\.mmm"/>
    <numFmt numFmtId="182" formatCode="mmm\.yy"/>
    <numFmt numFmtId="183" formatCode="d\.m\.yy\ h:mm"/>
    <numFmt numFmtId="184" formatCode="0&quot;  &quot;"/>
    <numFmt numFmtId="185" formatCode="0.00&quot;  &quot;"/>
    <numFmt numFmtId="186" formatCode="&quot;ฃค&quot;#,##0;&quot;ฃค&quot;\-#,##0"/>
  </numFmts>
  <fonts count="43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2"/>
      <name val="Angsana New"/>
      <family val="1"/>
    </font>
    <font>
      <sz val="16"/>
      <color indexed="10"/>
      <name val="Angsana New"/>
      <family val="1"/>
    </font>
    <font>
      <sz val="10"/>
      <name val="ApFont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4"/>
      <name val="Cordia New"/>
      <family val="2"/>
    </font>
    <font>
      <sz val="12"/>
      <name val="Helv"/>
      <charset val="222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0">
    <xf numFmtId="0" fontId="0" fillId="0" borderId="0"/>
    <xf numFmtId="44" fontId="15" fillId="0" borderId="0" applyFont="0" applyFill="0" applyBorder="0" applyAlignment="0" applyProtection="0"/>
    <xf numFmtId="39" fontId="18" fillId="0" borderId="0"/>
    <xf numFmtId="39" fontId="18" fillId="0" borderId="0"/>
    <xf numFmtId="42" fontId="15" fillId="0" borderId="0" applyFont="0" applyFill="0" applyBorder="0" applyAlignment="0" applyProtection="0"/>
    <xf numFmtId="39" fontId="18" fillId="0" borderId="0"/>
    <xf numFmtId="39" fontId="18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9" fontId="18" fillId="0" borderId="0"/>
    <xf numFmtId="39" fontId="18" fillId="0" borderId="0"/>
    <xf numFmtId="0" fontId="19" fillId="0" borderId="0"/>
    <xf numFmtId="177" fontId="20" fillId="0" borderId="0" applyFill="0" applyBorder="0" applyAlignment="0"/>
    <xf numFmtId="178" fontId="20" fillId="0" borderId="0" applyFill="0" applyBorder="0" applyAlignment="0"/>
    <xf numFmtId="179" fontId="20" fillId="0" borderId="0" applyFill="0" applyBorder="0" applyAlignment="0"/>
    <xf numFmtId="180" fontId="20" fillId="0" borderId="0" applyFill="0" applyBorder="0" applyAlignment="0"/>
    <xf numFmtId="181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0" fontId="21" fillId="0" borderId="0"/>
    <xf numFmtId="43" fontId="36" fillId="0" borderId="0" applyFont="0" applyFill="0" applyBorder="0" applyAlignment="0" applyProtection="0"/>
    <xf numFmtId="39" fontId="18" fillId="0" borderId="0"/>
    <xf numFmtId="39" fontId="18" fillId="0" borderId="0"/>
    <xf numFmtId="177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1" fillId="0" borderId="0"/>
    <xf numFmtId="178" fontId="20" fillId="0" borderId="0" applyFont="0" applyFill="0" applyBorder="0" applyAlignment="0" applyProtection="0"/>
    <xf numFmtId="168" fontId="11" fillId="0" borderId="0"/>
    <xf numFmtId="0" fontId="20" fillId="0" borderId="0" applyProtection="0"/>
    <xf numFmtId="14" fontId="22" fillId="0" borderId="0" applyFill="0" applyBorder="0" applyAlignment="0"/>
    <xf numFmtId="169" fontId="11" fillId="0" borderId="0"/>
    <xf numFmtId="0" fontId="16" fillId="0" borderId="0" applyNumberFormat="0" applyFill="0" applyBorder="0" applyAlignment="0" applyProtection="0"/>
    <xf numFmtId="177" fontId="20" fillId="0" borderId="0" applyFill="0" applyBorder="0" applyAlignment="0"/>
    <xf numFmtId="178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2" fontId="20" fillId="0" borderId="0" applyProtection="0"/>
    <xf numFmtId="38" fontId="12" fillId="2" borderId="0" applyNumberFormat="0" applyBorder="0" applyAlignment="0" applyProtection="0"/>
    <xf numFmtId="0" fontId="23" fillId="0" borderId="0">
      <alignment horizontal="left"/>
    </xf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Protection="0"/>
    <xf numFmtId="0" fontId="26" fillId="0" borderId="0" applyProtection="0"/>
    <xf numFmtId="10" fontId="12" fillId="3" borderId="3" applyNumberFormat="0" applyBorder="0" applyAlignment="0" applyProtection="0"/>
    <xf numFmtId="177" fontId="20" fillId="0" borderId="0" applyFill="0" applyBorder="0" applyAlignment="0"/>
    <xf numFmtId="178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0" fontId="27" fillId="0" borderId="4"/>
    <xf numFmtId="37" fontId="13" fillId="0" borderId="0"/>
    <xf numFmtId="17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7" fillId="0" borderId="0"/>
    <xf numFmtId="0" fontId="17" fillId="0" borderId="0"/>
    <xf numFmtId="0" fontId="36" fillId="0" borderId="0"/>
    <xf numFmtId="0" fontId="35" fillId="0" borderId="0"/>
    <xf numFmtId="0" fontId="1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1" fillId="0" borderId="0"/>
    <xf numFmtId="0" fontId="3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6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1" fontId="20" fillId="0" borderId="0" applyFont="0" applyFill="0" applyBorder="0" applyAlignment="0" applyProtection="0"/>
    <xf numFmtId="186" fontId="2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4" fontId="15" fillId="0" borderId="0" applyFont="0" applyFill="0" applyBorder="0" applyAlignment="0" applyProtection="0"/>
    <xf numFmtId="177" fontId="20" fillId="0" borderId="0" applyFill="0" applyBorder="0" applyAlignment="0"/>
    <xf numFmtId="178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164" fontId="15" fillId="0" borderId="0" applyFont="0" applyFill="0" applyBorder="0" applyAlignment="0" applyProtection="0"/>
    <xf numFmtId="184" fontId="20" fillId="0" borderId="0" applyFont="0" applyFill="0" applyBorder="0" applyAlignment="0" applyProtection="0"/>
    <xf numFmtId="1" fontId="15" fillId="0" borderId="5" applyNumberFormat="0" applyFill="0" applyAlignment="0" applyProtection="0">
      <alignment horizontal="center" vertical="center"/>
    </xf>
    <xf numFmtId="1" fontId="15" fillId="0" borderId="5" applyNumberFormat="0" applyFill="0" applyAlignment="0" applyProtection="0">
      <alignment horizontal="center" vertical="center"/>
    </xf>
    <xf numFmtId="175" fontId="15" fillId="0" borderId="0"/>
    <xf numFmtId="175" fontId="15" fillId="0" borderId="0"/>
    <xf numFmtId="0" fontId="27" fillId="0" borderId="0"/>
    <xf numFmtId="49" fontId="22" fillId="0" borderId="0" applyFill="0" applyBorder="0" applyAlignment="0"/>
    <xf numFmtId="183" fontId="20" fillId="0" borderId="0" applyFill="0" applyBorder="0" applyAlignment="0"/>
    <xf numFmtId="176" fontId="20" fillId="0" borderId="0" applyFill="0" applyBorder="0" applyAlignment="0"/>
    <xf numFmtId="40" fontId="29" fillId="0" borderId="0"/>
    <xf numFmtId="3" fontId="30" fillId="0" borderId="6">
      <alignment horizontal="center"/>
    </xf>
    <xf numFmtId="3" fontId="30" fillId="0" borderId="6">
      <alignment horizontal="center"/>
    </xf>
    <xf numFmtId="185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3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9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174">
    <xf numFmtId="0" fontId="0" fillId="0" borderId="0" xfId="0"/>
    <xf numFmtId="37" fontId="1" fillId="0" borderId="0" xfId="0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Continuous" vertical="top"/>
    </xf>
    <xf numFmtId="37" fontId="1" fillId="0" borderId="0" xfId="0" applyNumberFormat="1" applyFont="1" applyFill="1" applyAlignment="1">
      <alignment vertical="top"/>
    </xf>
    <xf numFmtId="37" fontId="2" fillId="0" borderId="0" xfId="0" quotePrefix="1" applyNumberFormat="1" applyFont="1" applyFill="1" applyAlignment="1">
      <alignment horizontal="left" vertical="top"/>
    </xf>
    <xf numFmtId="37" fontId="1" fillId="0" borderId="0" xfId="0" quotePrefix="1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37" fontId="1" fillId="0" borderId="0" xfId="21" applyNumberFormat="1" applyFont="1" applyFill="1" applyAlignment="1">
      <alignment vertical="top"/>
    </xf>
    <xf numFmtId="37" fontId="1" fillId="0" borderId="0" xfId="2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41" fontId="1" fillId="0" borderId="0" xfId="21" applyNumberFormat="1" applyFont="1" applyFill="1" applyAlignment="1">
      <alignment horizontal="right" vertical="top"/>
    </xf>
    <xf numFmtId="41" fontId="1" fillId="0" borderId="0" xfId="21" applyNumberFormat="1" applyFont="1" applyFill="1" applyBorder="1" applyAlignment="1">
      <alignment horizontal="right" vertical="top"/>
    </xf>
    <xf numFmtId="41" fontId="1" fillId="0" borderId="0" xfId="0" applyNumberFormat="1" applyFont="1" applyFill="1" applyAlignment="1">
      <alignment vertical="top"/>
    </xf>
    <xf numFmtId="41" fontId="1" fillId="0" borderId="7" xfId="21" applyNumberFormat="1" applyFont="1" applyFill="1" applyBorder="1" applyAlignment="1">
      <alignment horizontal="right" vertical="top"/>
    </xf>
    <xf numFmtId="41" fontId="1" fillId="0" borderId="2" xfId="21" applyNumberFormat="1" applyFont="1" applyFill="1" applyBorder="1" applyAlignment="1">
      <alignment horizontal="right" vertical="top"/>
    </xf>
    <xf numFmtId="43" fontId="1" fillId="0" borderId="0" xfId="21" applyFont="1" applyFill="1" applyAlignment="1">
      <alignment vertical="top"/>
    </xf>
    <xf numFmtId="41" fontId="1" fillId="0" borderId="8" xfId="2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41" fontId="1" fillId="0" borderId="0" xfId="37" applyNumberFormat="1" applyFont="1" applyFill="1" applyAlignment="1">
      <alignment horizontal="right" vertical="top"/>
    </xf>
    <xf numFmtId="41" fontId="1" fillId="0" borderId="0" xfId="0" applyNumberFormat="1" applyFont="1" applyFill="1" applyAlignment="1">
      <alignment horizontal="right" vertical="top"/>
    </xf>
    <xf numFmtId="41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centerContinuous" vertical="top"/>
    </xf>
    <xf numFmtId="37" fontId="1" fillId="0" borderId="0" xfId="21" applyNumberFormat="1" applyFont="1" applyFill="1" applyAlignment="1">
      <alignment horizontal="centerContinuous" vertical="top"/>
    </xf>
    <xf numFmtId="37" fontId="1" fillId="0" borderId="0" xfId="21" applyNumberFormat="1" applyFont="1" applyFill="1" applyBorder="1" applyAlignment="1">
      <alignment horizontal="centerContinuous" vertical="top"/>
    </xf>
    <xf numFmtId="37" fontId="1" fillId="0" borderId="0" xfId="21" applyNumberFormat="1" applyFont="1" applyFill="1" applyAlignment="1">
      <alignment horizontal="left" vertical="top"/>
    </xf>
    <xf numFmtId="37" fontId="1" fillId="0" borderId="0" xfId="21" applyNumberFormat="1" applyFont="1" applyFill="1" applyBorder="1" applyAlignment="1">
      <alignment horizontal="left" vertical="top"/>
    </xf>
    <xf numFmtId="37" fontId="1" fillId="0" borderId="0" xfId="21" applyNumberFormat="1" applyFont="1" applyFill="1" applyAlignment="1">
      <alignment horizontal="right" vertical="top"/>
    </xf>
    <xf numFmtId="37" fontId="1" fillId="0" borderId="0" xfId="21" applyNumberFormat="1" applyFont="1" applyFill="1" applyBorder="1" applyAlignment="1">
      <alignment horizontal="right" vertical="top"/>
    </xf>
    <xf numFmtId="41" fontId="1" fillId="0" borderId="9" xfId="21" applyNumberFormat="1" applyFont="1" applyFill="1" applyBorder="1" applyAlignment="1">
      <alignment horizontal="right" vertical="top"/>
    </xf>
    <xf numFmtId="41" fontId="1" fillId="0" borderId="0" xfId="0" applyNumberFormat="1" applyFont="1" applyFill="1" applyBorder="1" applyAlignment="1">
      <alignment vertical="top"/>
    </xf>
    <xf numFmtId="172" fontId="1" fillId="0" borderId="0" xfId="0" applyNumberFormat="1" applyFont="1" applyFill="1" applyAlignment="1">
      <alignment vertical="top"/>
    </xf>
    <xf numFmtId="173" fontId="1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0" fontId="1" fillId="0" borderId="1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37" fontId="1" fillId="0" borderId="0" xfId="0" applyNumberFormat="1" applyFont="1" applyFill="1" applyAlignment="1">
      <alignment horizontal="center" vertical="top"/>
    </xf>
    <xf numFmtId="0" fontId="2" fillId="0" borderId="0" xfId="112" applyFont="1" applyFill="1" applyAlignment="1">
      <alignment horizontal="left" vertical="top"/>
    </xf>
    <xf numFmtId="0" fontId="1" fillId="0" borderId="0" xfId="112" applyFont="1" applyFill="1" applyAlignment="1">
      <alignment horizontal="centerContinuous" vertical="top"/>
    </xf>
    <xf numFmtId="0" fontId="1" fillId="0" borderId="0" xfId="112" applyFont="1" applyFill="1" applyBorder="1" applyAlignment="1">
      <alignment horizontal="centerContinuous" vertical="top"/>
    </xf>
    <xf numFmtId="0" fontId="1" fillId="0" borderId="0" xfId="112" applyFont="1" applyFill="1" applyBorder="1" applyAlignment="1">
      <alignment vertical="top"/>
    </xf>
    <xf numFmtId="0" fontId="1" fillId="0" borderId="0" xfId="112" applyFont="1" applyFill="1" applyAlignment="1">
      <alignment vertical="top"/>
    </xf>
    <xf numFmtId="37" fontId="2" fillId="0" borderId="0" xfId="112" applyNumberFormat="1" applyFont="1" applyFill="1" applyBorder="1" applyAlignment="1">
      <alignment horizontal="center" vertical="top"/>
    </xf>
    <xf numFmtId="37" fontId="1" fillId="0" borderId="0" xfId="112" applyNumberFormat="1" applyFont="1" applyFill="1" applyBorder="1" applyAlignment="1">
      <alignment horizontal="center" vertical="top"/>
    </xf>
    <xf numFmtId="0" fontId="1" fillId="0" borderId="0" xfId="112" applyFont="1" applyFill="1" applyAlignment="1">
      <alignment horizontal="center" vertical="top"/>
    </xf>
    <xf numFmtId="0" fontId="1" fillId="0" borderId="0" xfId="112" applyFont="1" applyFill="1" applyAlignment="1">
      <alignment horizontal="justify" vertical="top"/>
    </xf>
    <xf numFmtId="0" fontId="1" fillId="0" borderId="0" xfId="112" applyFont="1" applyFill="1" applyBorder="1" applyAlignment="1">
      <alignment horizontal="center" vertical="top"/>
    </xf>
    <xf numFmtId="0" fontId="3" fillId="0" borderId="0" xfId="112" applyFont="1" applyFill="1" applyBorder="1" applyAlignment="1">
      <alignment horizontal="justify" vertical="top"/>
    </xf>
    <xf numFmtId="0" fontId="2" fillId="0" borderId="0" xfId="112" applyFont="1" applyFill="1" applyAlignment="1">
      <alignment vertical="top"/>
    </xf>
    <xf numFmtId="41" fontId="1" fillId="0" borderId="0" xfId="112" applyNumberFormat="1" applyFont="1" applyFill="1" applyBorder="1" applyAlignment="1">
      <alignment horizontal="right" vertical="top"/>
    </xf>
    <xf numFmtId="41" fontId="39" fillId="0" borderId="0" xfId="112" applyNumberFormat="1" applyFont="1" applyFill="1" applyBorder="1" applyAlignment="1">
      <alignment horizontal="right" vertical="top"/>
    </xf>
    <xf numFmtId="41" fontId="39" fillId="0" borderId="7" xfId="112" applyNumberFormat="1" applyFont="1" applyFill="1" applyBorder="1" applyAlignment="1">
      <alignment horizontal="right" vertical="top"/>
    </xf>
    <xf numFmtId="41" fontId="1" fillId="0" borderId="7" xfId="112" applyNumberFormat="1" applyFont="1" applyFill="1" applyBorder="1" applyAlignment="1">
      <alignment horizontal="right" vertical="top"/>
    </xf>
    <xf numFmtId="41" fontId="1" fillId="0" borderId="8" xfId="112" applyNumberFormat="1" applyFont="1" applyFill="1" applyBorder="1" applyAlignment="1">
      <alignment horizontal="right" vertical="top"/>
    </xf>
    <xf numFmtId="41" fontId="1" fillId="0" borderId="0" xfId="112" applyNumberFormat="1" applyFont="1" applyFill="1" applyAlignment="1">
      <alignment vertical="top"/>
    </xf>
    <xf numFmtId="41" fontId="1" fillId="0" borderId="0" xfId="112" applyNumberFormat="1" applyFont="1" applyFill="1" applyBorder="1" applyAlignment="1">
      <alignment horizontal="justify" vertical="top"/>
    </xf>
    <xf numFmtId="41" fontId="1" fillId="0" borderId="0" xfId="112" applyNumberFormat="1" applyFont="1" applyFill="1" applyBorder="1" applyAlignment="1">
      <alignment vertical="top"/>
    </xf>
    <xf numFmtId="0" fontId="9" fillId="0" borderId="0" xfId="112" applyFont="1" applyFill="1" applyAlignment="1">
      <alignment horizontal="centerContinuous" vertical="top"/>
    </xf>
    <xf numFmtId="0" fontId="9" fillId="0" borderId="0" xfId="112" applyFont="1" applyFill="1" applyBorder="1" applyAlignment="1">
      <alignment horizontal="centerContinuous" vertical="top"/>
    </xf>
    <xf numFmtId="0" fontId="8" fillId="0" borderId="7" xfId="112" applyFont="1" applyFill="1" applyBorder="1" applyAlignment="1">
      <alignment horizontal="centerContinuous" vertical="top"/>
    </xf>
    <xf numFmtId="0" fontId="9" fillId="0" borderId="7" xfId="112" applyFont="1" applyFill="1" applyBorder="1" applyAlignment="1">
      <alignment horizontal="centerContinuous" vertical="top"/>
    </xf>
    <xf numFmtId="41" fontId="9" fillId="0" borderId="0" xfId="112" applyNumberFormat="1" applyFont="1" applyFill="1" applyBorder="1" applyAlignment="1">
      <alignment horizontal="center" vertical="top"/>
    </xf>
    <xf numFmtId="43" fontId="9" fillId="0" borderId="0" xfId="21" applyFont="1" applyFill="1" applyBorder="1" applyAlignment="1">
      <alignment horizontal="center" vertical="top"/>
    </xf>
    <xf numFmtId="0" fontId="9" fillId="0" borderId="0" xfId="112" applyFont="1" applyFill="1" applyAlignment="1">
      <alignment horizontal="center" vertical="top"/>
    </xf>
    <xf numFmtId="0" fontId="9" fillId="0" borderId="0" xfId="112" applyFont="1" applyFill="1" applyBorder="1" applyAlignment="1">
      <alignment vertical="top"/>
    </xf>
    <xf numFmtId="0" fontId="9" fillId="0" borderId="0" xfId="112" applyFont="1" applyFill="1" applyAlignment="1">
      <alignment horizontal="justify" vertical="top"/>
    </xf>
    <xf numFmtId="0" fontId="10" fillId="0" borderId="0" xfId="112" applyFont="1" applyFill="1" applyBorder="1" applyAlignment="1">
      <alignment horizontal="justify" vertical="top"/>
    </xf>
    <xf numFmtId="41" fontId="9" fillId="0" borderId="0" xfId="112" applyNumberFormat="1" applyFont="1" applyFill="1" applyBorder="1" applyAlignment="1"/>
    <xf numFmtId="41" fontId="9" fillId="0" borderId="0" xfId="112" applyNumberFormat="1" applyFont="1" applyFill="1" applyBorder="1" applyAlignment="1">
      <alignment horizontal="justify"/>
    </xf>
    <xf numFmtId="41" fontId="9" fillId="0" borderId="0" xfId="112" applyNumberFormat="1" applyFont="1" applyFill="1" applyBorder="1" applyAlignment="1">
      <alignment horizontal="right" vertical="top"/>
    </xf>
    <xf numFmtId="0" fontId="9" fillId="0" borderId="0" xfId="112" applyFont="1" applyFill="1" applyAlignment="1"/>
    <xf numFmtId="41" fontId="9" fillId="0" borderId="0" xfId="112" applyNumberFormat="1" applyFont="1" applyFill="1" applyAlignment="1">
      <alignment vertical="top"/>
    </xf>
    <xf numFmtId="41" fontId="9" fillId="0" borderId="0" xfId="112" applyNumberFormat="1" applyFont="1" applyFill="1" applyBorder="1" applyAlignment="1">
      <alignment horizontal="justify" vertical="top"/>
    </xf>
    <xf numFmtId="41" fontId="9" fillId="0" borderId="0" xfId="112" applyNumberFormat="1" applyFont="1" applyFill="1" applyBorder="1" applyAlignment="1">
      <alignment vertical="top"/>
    </xf>
    <xf numFmtId="41" fontId="9" fillId="0" borderId="7" xfId="112" applyNumberFormat="1" applyFont="1" applyFill="1" applyBorder="1" applyAlignment="1">
      <alignment vertical="top"/>
    </xf>
    <xf numFmtId="41" fontId="9" fillId="0" borderId="7" xfId="112" applyNumberFormat="1" applyFont="1" applyFill="1" applyBorder="1" applyAlignment="1">
      <alignment horizontal="right" vertical="top"/>
    </xf>
    <xf numFmtId="41" fontId="9" fillId="0" borderId="11" xfId="112" applyNumberFormat="1" applyFont="1" applyFill="1" applyBorder="1" applyAlignment="1">
      <alignment horizontal="right" vertical="top"/>
    </xf>
    <xf numFmtId="41" fontId="9" fillId="0" borderId="12" xfId="112" applyNumberFormat="1" applyFont="1" applyFill="1" applyBorder="1" applyAlignment="1">
      <alignment horizontal="right" vertical="top"/>
    </xf>
    <xf numFmtId="41" fontId="9" fillId="0" borderId="0" xfId="112" applyNumberFormat="1" applyFont="1" applyFill="1" applyAlignment="1">
      <alignment horizontal="right" vertical="top"/>
    </xf>
    <xf numFmtId="41" fontId="9" fillId="0" borderId="8" xfId="112" applyNumberFormat="1" applyFont="1" applyFill="1" applyBorder="1" applyAlignment="1">
      <alignment vertical="top"/>
    </xf>
    <xf numFmtId="41" fontId="9" fillId="0" borderId="8" xfId="112" applyNumberFormat="1" applyFont="1" applyFill="1" applyBorder="1" applyAlignment="1">
      <alignment horizontal="justify" vertical="top"/>
    </xf>
    <xf numFmtId="0" fontId="9" fillId="0" borderId="0" xfId="112" applyFont="1" applyFill="1" applyBorder="1" applyAlignment="1">
      <alignment horizontal="justify" vertical="top"/>
    </xf>
    <xf numFmtId="171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center" vertical="top"/>
    </xf>
    <xf numFmtId="41" fontId="1" fillId="0" borderId="7" xfId="0" applyNumberFormat="1" applyFont="1" applyFill="1" applyBorder="1" applyAlignment="1">
      <alignment horizontal="center" vertical="top"/>
    </xf>
    <xf numFmtId="37" fontId="39" fillId="0" borderId="0" xfId="0" applyNumberFormat="1" applyFont="1" applyFill="1" applyAlignment="1">
      <alignment horizontal="left" vertical="top"/>
    </xf>
    <xf numFmtId="41" fontId="1" fillId="0" borderId="2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41" fontId="1" fillId="0" borderId="8" xfId="0" applyNumberFormat="1" applyFont="1" applyFill="1" applyBorder="1" applyAlignment="1">
      <alignment horizontal="center" vertical="top"/>
    </xf>
    <xf numFmtId="41" fontId="1" fillId="0" borderId="9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left" vertical="top"/>
    </xf>
    <xf numFmtId="41" fontId="5" fillId="0" borderId="0" xfId="0" applyNumberFormat="1" applyFont="1" applyFill="1" applyBorder="1" applyAlignment="1">
      <alignment horizontal="center" vertical="top"/>
    </xf>
    <xf numFmtId="37" fontId="1" fillId="0" borderId="0" xfId="0" quotePrefix="1" applyNumberFormat="1" applyFont="1" applyFill="1" applyAlignment="1">
      <alignment horizontal="left" vertical="top"/>
    </xf>
    <xf numFmtId="164" fontId="1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165" fontId="1" fillId="0" borderId="9" xfId="0" applyNumberFormat="1" applyFont="1" applyFill="1" applyBorder="1" applyAlignment="1">
      <alignment vertical="top"/>
    </xf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41" fontId="1" fillId="0" borderId="7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39" fillId="0" borderId="0" xfId="0" applyNumberFormat="1" applyFont="1" applyFill="1" applyAlignment="1">
      <alignment vertical="top"/>
    </xf>
    <xf numFmtId="41" fontId="1" fillId="0" borderId="13" xfId="21" applyNumberFormat="1" applyFont="1" applyFill="1" applyBorder="1" applyAlignment="1">
      <alignment horizontal="right" vertical="top"/>
    </xf>
    <xf numFmtId="49" fontId="40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top"/>
    </xf>
    <xf numFmtId="41" fontId="1" fillId="0" borderId="9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39" fillId="0" borderId="0" xfId="0" applyFont="1" applyFill="1" applyAlignment="1">
      <alignment vertical="center" wrapText="1"/>
    </xf>
    <xf numFmtId="41" fontId="39" fillId="0" borderId="0" xfId="0" applyNumberFormat="1" applyFont="1" applyFill="1" applyAlignment="1">
      <alignment vertical="center" wrapText="1"/>
    </xf>
    <xf numFmtId="3" fontId="39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vertical="top"/>
    </xf>
    <xf numFmtId="4" fontId="1" fillId="0" borderId="0" xfId="21" applyNumberFormat="1" applyFont="1" applyFill="1" applyAlignment="1">
      <alignment vertical="top"/>
    </xf>
    <xf numFmtId="4" fontId="3" fillId="0" borderId="0" xfId="0" applyNumberFormat="1" applyFont="1" applyFill="1" applyAlignment="1">
      <alignment horizontal="center" vertical="top"/>
    </xf>
    <xf numFmtId="41" fontId="39" fillId="0" borderId="0" xfId="21" applyNumberFormat="1" applyFont="1" applyFill="1" applyAlignment="1">
      <alignment horizontal="right" vertical="top"/>
    </xf>
    <xf numFmtId="0" fontId="8" fillId="0" borderId="0" xfId="112" applyFont="1" applyFill="1" applyAlignment="1"/>
    <xf numFmtId="0" fontId="8" fillId="0" borderId="0" xfId="112" applyFont="1" applyFill="1" applyAlignment="1">
      <alignment vertical="top"/>
    </xf>
    <xf numFmtId="0" fontId="3" fillId="0" borderId="0" xfId="0" applyNumberFormat="1" applyFont="1" applyFill="1" applyBorder="1" applyAlignment="1">
      <alignment horizontal="right" vertical="top"/>
    </xf>
    <xf numFmtId="43" fontId="39" fillId="0" borderId="0" xfId="21" applyFont="1" applyFill="1" applyAlignment="1">
      <alignment horizontal="justify" vertical="center" wrapText="1"/>
    </xf>
    <xf numFmtId="37" fontId="41" fillId="0" borderId="0" xfId="0" quotePrefix="1" applyNumberFormat="1" applyFont="1" applyFill="1" applyAlignment="1">
      <alignment horizontal="left" vertical="top"/>
    </xf>
    <xf numFmtId="37" fontId="41" fillId="0" borderId="0" xfId="0" applyNumberFormat="1" applyFont="1" applyFill="1" applyAlignment="1">
      <alignment vertical="top"/>
    </xf>
    <xf numFmtId="37" fontId="42" fillId="0" borderId="0" xfId="0" applyNumberFormat="1" applyFont="1" applyFill="1" applyAlignment="1">
      <alignment horizontal="center" vertical="top"/>
    </xf>
    <xf numFmtId="41" fontId="41" fillId="0" borderId="0" xfId="0" applyNumberFormat="1" applyFont="1" applyFill="1" applyAlignment="1">
      <alignment horizontal="center" vertical="top"/>
    </xf>
    <xf numFmtId="41" fontId="41" fillId="0" borderId="0" xfId="0" applyNumberFormat="1" applyFont="1" applyFill="1" applyBorder="1" applyAlignment="1">
      <alignment horizontal="center" vertical="top"/>
    </xf>
    <xf numFmtId="0" fontId="1" fillId="0" borderId="7" xfId="112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/>
    </xf>
    <xf numFmtId="41" fontId="9" fillId="0" borderId="7" xfId="112" applyNumberFormat="1" applyFont="1" applyFill="1" applyBorder="1" applyAlignment="1"/>
    <xf numFmtId="41" fontId="1" fillId="0" borderId="7" xfId="112" applyNumberFormat="1" applyFont="1" applyFill="1" applyBorder="1" applyAlignment="1"/>
    <xf numFmtId="41" fontId="9" fillId="0" borderId="7" xfId="112" applyNumberFormat="1" applyFont="1" applyFill="1" applyBorder="1" applyAlignment="1">
      <alignment horizontal="justify"/>
    </xf>
    <xf numFmtId="41" fontId="9" fillId="0" borderId="0" xfId="112" applyNumberFormat="1" applyFont="1" applyFill="1" applyAlignment="1"/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right" vertical="top"/>
    </xf>
    <xf numFmtId="0" fontId="9" fillId="0" borderId="7" xfId="112" applyFont="1" applyFill="1" applyBorder="1" applyAlignment="1">
      <alignment horizontal="center" vertical="top"/>
    </xf>
    <xf numFmtId="0" fontId="8" fillId="0" borderId="0" xfId="112" applyFont="1" applyFill="1" applyAlignment="1">
      <alignment horizontal="left" vertical="top"/>
    </xf>
    <xf numFmtId="0" fontId="9" fillId="0" borderId="0" xfId="112" applyFont="1" applyFill="1" applyAlignment="1">
      <alignment vertical="top"/>
    </xf>
    <xf numFmtId="0" fontId="9" fillId="0" borderId="0" xfId="112" applyFont="1" applyFill="1" applyAlignment="1">
      <alignment horizontal="right" vertical="top"/>
    </xf>
    <xf numFmtId="0" fontId="9" fillId="0" borderId="0" xfId="112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37" fontId="2" fillId="0" borderId="7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71" fontId="2" fillId="0" borderId="7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right" vertical="top"/>
    </xf>
    <xf numFmtId="0" fontId="9" fillId="0" borderId="7" xfId="112" applyFont="1" applyFill="1" applyBorder="1" applyAlignment="1">
      <alignment horizontal="center" vertical="top"/>
    </xf>
    <xf numFmtId="0" fontId="8" fillId="0" borderId="0" xfId="112" applyFont="1" applyFill="1" applyAlignment="1">
      <alignment horizontal="left" vertical="top"/>
    </xf>
    <xf numFmtId="0" fontId="9" fillId="0" borderId="0" xfId="112" applyFont="1" applyFill="1" applyAlignment="1">
      <alignment vertical="top"/>
    </xf>
    <xf numFmtId="0" fontId="9" fillId="0" borderId="0" xfId="112" applyFont="1" applyFill="1" applyAlignment="1">
      <alignment horizontal="right" vertical="top"/>
    </xf>
    <xf numFmtId="0" fontId="9" fillId="0" borderId="2" xfId="112" applyFont="1" applyFill="1" applyBorder="1" applyAlignment="1">
      <alignment horizontal="center" vertical="top"/>
    </xf>
    <xf numFmtId="0" fontId="1" fillId="0" borderId="2" xfId="112" applyFont="1" applyFill="1" applyBorder="1" applyAlignment="1">
      <alignment horizontal="center" vertical="top"/>
    </xf>
    <xf numFmtId="0" fontId="9" fillId="0" borderId="0" xfId="112" applyFont="1" applyFill="1" applyBorder="1" applyAlignment="1">
      <alignment horizontal="center" vertical="top"/>
    </xf>
    <xf numFmtId="0" fontId="1" fillId="0" borderId="0" xfId="112" applyFont="1" applyFill="1" applyAlignment="1">
      <alignment horizontal="right" vertical="top"/>
    </xf>
    <xf numFmtId="37" fontId="2" fillId="0" borderId="7" xfId="112" applyNumberFormat="1" applyFont="1" applyFill="1" applyBorder="1" applyAlignment="1">
      <alignment horizontal="center" vertical="top"/>
    </xf>
    <xf numFmtId="0" fontId="1" fillId="0" borderId="7" xfId="112" applyFont="1" applyFill="1" applyBorder="1" applyAlignment="1">
      <alignment horizontal="center" vertical="top"/>
    </xf>
    <xf numFmtId="37" fontId="1" fillId="0" borderId="7" xfId="112" applyNumberFormat="1" applyFont="1" applyFill="1" applyBorder="1" applyAlignment="1">
      <alignment horizontal="center" vertical="top"/>
    </xf>
  </cellXfs>
  <cellStyles count="200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0,0_x000d__x000a_NA_x000d__x000a_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tegory" xfId="20" xr:uid="{00000000-0005-0000-0000-000013000000}"/>
    <cellStyle name="Comma" xfId="21" builtinId="3"/>
    <cellStyle name="Comma  - Style7" xfId="22" xr:uid="{00000000-0005-0000-0000-000015000000}"/>
    <cellStyle name="Comma  - Style8" xfId="23" xr:uid="{00000000-0005-0000-0000-000016000000}"/>
    <cellStyle name="Comma [00]" xfId="24" xr:uid="{00000000-0005-0000-0000-000017000000}"/>
    <cellStyle name="Comma 10" xfId="25" xr:uid="{00000000-0005-0000-0000-000018000000}"/>
    <cellStyle name="Comma 11" xfId="26" xr:uid="{00000000-0005-0000-0000-000019000000}"/>
    <cellStyle name="Comma 12" xfId="27" xr:uid="{00000000-0005-0000-0000-00001A000000}"/>
    <cellStyle name="Comma 13" xfId="28" xr:uid="{00000000-0005-0000-0000-00001B000000}"/>
    <cellStyle name="Comma 14" xfId="29" xr:uid="{00000000-0005-0000-0000-00001C000000}"/>
    <cellStyle name="Comma 15" xfId="30" xr:uid="{00000000-0005-0000-0000-00001D000000}"/>
    <cellStyle name="Comma 15 2" xfId="31" xr:uid="{00000000-0005-0000-0000-00001E000000}"/>
    <cellStyle name="Comma 15 3" xfId="32" xr:uid="{00000000-0005-0000-0000-00001F000000}"/>
    <cellStyle name="Comma 16" xfId="33" xr:uid="{00000000-0005-0000-0000-000020000000}"/>
    <cellStyle name="Comma 17" xfId="34" xr:uid="{00000000-0005-0000-0000-000021000000}"/>
    <cellStyle name="Comma 18" xfId="35" xr:uid="{00000000-0005-0000-0000-000022000000}"/>
    <cellStyle name="Comma 19" xfId="36" xr:uid="{00000000-0005-0000-0000-000023000000}"/>
    <cellStyle name="Comma 2" xfId="37" xr:uid="{00000000-0005-0000-0000-000024000000}"/>
    <cellStyle name="Comma 2 2" xfId="38" xr:uid="{00000000-0005-0000-0000-000025000000}"/>
    <cellStyle name="Comma 2 2 2" xfId="39" xr:uid="{00000000-0005-0000-0000-000026000000}"/>
    <cellStyle name="Comma 2 3" xfId="40" xr:uid="{00000000-0005-0000-0000-000027000000}"/>
    <cellStyle name="Comma 2 4" xfId="41" xr:uid="{00000000-0005-0000-0000-000028000000}"/>
    <cellStyle name="Comma 2 5" xfId="42" xr:uid="{00000000-0005-0000-0000-000029000000}"/>
    <cellStyle name="Comma 2 6" xfId="43" xr:uid="{00000000-0005-0000-0000-00002A000000}"/>
    <cellStyle name="Comma 2 7" xfId="44" xr:uid="{00000000-0005-0000-0000-00002B000000}"/>
    <cellStyle name="Comma 20" xfId="45" xr:uid="{00000000-0005-0000-0000-00002C000000}"/>
    <cellStyle name="Comma 21" xfId="46" xr:uid="{00000000-0005-0000-0000-00002D000000}"/>
    <cellStyle name="Comma 22" xfId="47" xr:uid="{00000000-0005-0000-0000-00002E000000}"/>
    <cellStyle name="Comma 23" xfId="48" xr:uid="{00000000-0005-0000-0000-00002F000000}"/>
    <cellStyle name="Comma 24" xfId="49" xr:uid="{00000000-0005-0000-0000-000030000000}"/>
    <cellStyle name="Comma 25" xfId="50" xr:uid="{00000000-0005-0000-0000-000031000000}"/>
    <cellStyle name="Comma 26" xfId="51" xr:uid="{00000000-0005-0000-0000-000032000000}"/>
    <cellStyle name="Comma 27" xfId="52" xr:uid="{00000000-0005-0000-0000-000033000000}"/>
    <cellStyle name="Comma 28" xfId="53" xr:uid="{00000000-0005-0000-0000-000034000000}"/>
    <cellStyle name="Comma 29" xfId="54" xr:uid="{00000000-0005-0000-0000-000035000000}"/>
    <cellStyle name="Comma 3" xfId="55" xr:uid="{00000000-0005-0000-0000-000036000000}"/>
    <cellStyle name="Comma 3 2" xfId="56" xr:uid="{00000000-0005-0000-0000-000037000000}"/>
    <cellStyle name="Comma 3 3" xfId="57" xr:uid="{00000000-0005-0000-0000-000038000000}"/>
    <cellStyle name="Comma 30" xfId="58" xr:uid="{00000000-0005-0000-0000-000039000000}"/>
    <cellStyle name="Comma 31" xfId="59" xr:uid="{00000000-0005-0000-0000-00003A000000}"/>
    <cellStyle name="Comma 32" xfId="60" xr:uid="{00000000-0005-0000-0000-00003B000000}"/>
    <cellStyle name="Comma 4" xfId="61" xr:uid="{00000000-0005-0000-0000-00003C000000}"/>
    <cellStyle name="Comma 4 2" xfId="62" xr:uid="{00000000-0005-0000-0000-00003D000000}"/>
    <cellStyle name="Comma 5" xfId="63" xr:uid="{00000000-0005-0000-0000-00003E000000}"/>
    <cellStyle name="Comma 6" xfId="64" xr:uid="{00000000-0005-0000-0000-00003F000000}"/>
    <cellStyle name="Comma 7" xfId="65" xr:uid="{00000000-0005-0000-0000-000040000000}"/>
    <cellStyle name="Comma 8" xfId="66" xr:uid="{00000000-0005-0000-0000-000041000000}"/>
    <cellStyle name="Comma 9" xfId="67" xr:uid="{00000000-0005-0000-0000-000042000000}"/>
    <cellStyle name="comma zerodec" xfId="68" xr:uid="{00000000-0005-0000-0000-000043000000}"/>
    <cellStyle name="Currency [00]" xfId="69" xr:uid="{00000000-0005-0000-0000-000044000000}"/>
    <cellStyle name="Currency1" xfId="70" xr:uid="{00000000-0005-0000-0000-000045000000}"/>
    <cellStyle name="Date" xfId="71" xr:uid="{00000000-0005-0000-0000-000046000000}"/>
    <cellStyle name="Date Short" xfId="72" xr:uid="{00000000-0005-0000-0000-000047000000}"/>
    <cellStyle name="Dollar (zero dec)" xfId="73" xr:uid="{00000000-0005-0000-0000-000048000000}"/>
    <cellStyle name="E&amp;Y House" xfId="74" xr:uid="{00000000-0005-0000-0000-000049000000}"/>
    <cellStyle name="Enter Currency (0)" xfId="75" xr:uid="{00000000-0005-0000-0000-00004A000000}"/>
    <cellStyle name="Enter Currency (2)" xfId="76" xr:uid="{00000000-0005-0000-0000-00004B000000}"/>
    <cellStyle name="Enter Units (0)" xfId="77" xr:uid="{00000000-0005-0000-0000-00004C000000}"/>
    <cellStyle name="Enter Units (1)" xfId="78" xr:uid="{00000000-0005-0000-0000-00004D000000}"/>
    <cellStyle name="Enter Units (2)" xfId="79" xr:uid="{00000000-0005-0000-0000-00004E000000}"/>
    <cellStyle name="Fixed" xfId="80" xr:uid="{00000000-0005-0000-0000-00004F000000}"/>
    <cellStyle name="Grey" xfId="81" xr:uid="{00000000-0005-0000-0000-000050000000}"/>
    <cellStyle name="HEADER" xfId="82" xr:uid="{00000000-0005-0000-0000-000051000000}"/>
    <cellStyle name="Header1" xfId="83" xr:uid="{00000000-0005-0000-0000-000052000000}"/>
    <cellStyle name="Header2" xfId="84" xr:uid="{00000000-0005-0000-0000-000053000000}"/>
    <cellStyle name="HEADING1" xfId="85" xr:uid="{00000000-0005-0000-0000-000054000000}"/>
    <cellStyle name="HEADING2" xfId="86" xr:uid="{00000000-0005-0000-0000-000055000000}"/>
    <cellStyle name="Input [yellow]" xfId="87" xr:uid="{00000000-0005-0000-0000-000056000000}"/>
    <cellStyle name="Link Currency (0)" xfId="88" xr:uid="{00000000-0005-0000-0000-000057000000}"/>
    <cellStyle name="Link Currency (2)" xfId="89" xr:uid="{00000000-0005-0000-0000-000058000000}"/>
    <cellStyle name="Link Units (0)" xfId="90" xr:uid="{00000000-0005-0000-0000-000059000000}"/>
    <cellStyle name="Link Units (1)" xfId="91" xr:uid="{00000000-0005-0000-0000-00005A000000}"/>
    <cellStyle name="Link Units (2)" xfId="92" xr:uid="{00000000-0005-0000-0000-00005B000000}"/>
    <cellStyle name="Model" xfId="93" xr:uid="{00000000-0005-0000-0000-00005C000000}"/>
    <cellStyle name="no dec" xfId="94" xr:uid="{00000000-0005-0000-0000-00005D000000}"/>
    <cellStyle name="Normal" xfId="0" builtinId="0"/>
    <cellStyle name="Normal - Style1" xfId="95" xr:uid="{00000000-0005-0000-0000-00005F000000}"/>
    <cellStyle name="Normal 10" xfId="96" xr:uid="{00000000-0005-0000-0000-000060000000}"/>
    <cellStyle name="Normal 11" xfId="97" xr:uid="{00000000-0005-0000-0000-000061000000}"/>
    <cellStyle name="Normal 12" xfId="98" xr:uid="{00000000-0005-0000-0000-000062000000}"/>
    <cellStyle name="Normal 13" xfId="99" xr:uid="{00000000-0005-0000-0000-000063000000}"/>
    <cellStyle name="Normal 14" xfId="100" xr:uid="{00000000-0005-0000-0000-000064000000}"/>
    <cellStyle name="Normal 15" xfId="101" xr:uid="{00000000-0005-0000-0000-000065000000}"/>
    <cellStyle name="Normal 15 2" xfId="102" xr:uid="{00000000-0005-0000-0000-000066000000}"/>
    <cellStyle name="Normal 15 3" xfId="103" xr:uid="{00000000-0005-0000-0000-000067000000}"/>
    <cellStyle name="Normal 16" xfId="104" xr:uid="{00000000-0005-0000-0000-000068000000}"/>
    <cellStyle name="Normal 16 2" xfId="105" xr:uid="{00000000-0005-0000-0000-000069000000}"/>
    <cellStyle name="Normal 16 3" xfId="106" xr:uid="{00000000-0005-0000-0000-00006A000000}"/>
    <cellStyle name="Normal 17" xfId="107" xr:uid="{00000000-0005-0000-0000-00006B000000}"/>
    <cellStyle name="Normal 17 2" xfId="108" xr:uid="{00000000-0005-0000-0000-00006C000000}"/>
    <cellStyle name="Normal 18" xfId="109" xr:uid="{00000000-0005-0000-0000-00006D000000}"/>
    <cellStyle name="Normal 18 2" xfId="110" xr:uid="{00000000-0005-0000-0000-00006E000000}"/>
    <cellStyle name="Normal 19" xfId="111" xr:uid="{00000000-0005-0000-0000-00006F000000}"/>
    <cellStyle name="Normal 2" xfId="112" xr:uid="{00000000-0005-0000-0000-000070000000}"/>
    <cellStyle name="Normal 2 2" xfId="113" xr:uid="{00000000-0005-0000-0000-000071000000}"/>
    <cellStyle name="Normal 2 3" xfId="114" xr:uid="{00000000-0005-0000-0000-000072000000}"/>
    <cellStyle name="Normal 2 4" xfId="115" xr:uid="{00000000-0005-0000-0000-000073000000}"/>
    <cellStyle name="Normal 2 5" xfId="116" xr:uid="{00000000-0005-0000-0000-000074000000}"/>
    <cellStyle name="Normal 20" xfId="117" xr:uid="{00000000-0005-0000-0000-000075000000}"/>
    <cellStyle name="Normal 21" xfId="118" xr:uid="{00000000-0005-0000-0000-000076000000}"/>
    <cellStyle name="Normal 22" xfId="119" xr:uid="{00000000-0005-0000-0000-000077000000}"/>
    <cellStyle name="Normal 23" xfId="120" xr:uid="{00000000-0005-0000-0000-000078000000}"/>
    <cellStyle name="Normal 24" xfId="121" xr:uid="{00000000-0005-0000-0000-000079000000}"/>
    <cellStyle name="Normal 25" xfId="122" xr:uid="{00000000-0005-0000-0000-00007A000000}"/>
    <cellStyle name="Normal 26" xfId="123" xr:uid="{00000000-0005-0000-0000-00007B000000}"/>
    <cellStyle name="Normal 27" xfId="124" xr:uid="{00000000-0005-0000-0000-00007C000000}"/>
    <cellStyle name="Normal 28" xfId="125" xr:uid="{00000000-0005-0000-0000-00007D000000}"/>
    <cellStyle name="Normal 29" xfId="126" xr:uid="{00000000-0005-0000-0000-00007E000000}"/>
    <cellStyle name="Normal 3" xfId="127" xr:uid="{00000000-0005-0000-0000-00007F000000}"/>
    <cellStyle name="Normal 3 2" xfId="128" xr:uid="{00000000-0005-0000-0000-000080000000}"/>
    <cellStyle name="Normal 3 3" xfId="129" xr:uid="{00000000-0005-0000-0000-000081000000}"/>
    <cellStyle name="Normal 3 4" xfId="130" xr:uid="{00000000-0005-0000-0000-000082000000}"/>
    <cellStyle name="Normal 3 5" xfId="131" xr:uid="{00000000-0005-0000-0000-000083000000}"/>
    <cellStyle name="Normal 30" xfId="132" xr:uid="{00000000-0005-0000-0000-000084000000}"/>
    <cellStyle name="Normal 31" xfId="133" xr:uid="{00000000-0005-0000-0000-000085000000}"/>
    <cellStyle name="Normal 32" xfId="134" xr:uid="{00000000-0005-0000-0000-000086000000}"/>
    <cellStyle name="Normal 33" xfId="135" xr:uid="{00000000-0005-0000-0000-000087000000}"/>
    <cellStyle name="Normal 4" xfId="136" xr:uid="{00000000-0005-0000-0000-000088000000}"/>
    <cellStyle name="Normal 4 2" xfId="137" xr:uid="{00000000-0005-0000-0000-000089000000}"/>
    <cellStyle name="Normal 4 3" xfId="138" xr:uid="{00000000-0005-0000-0000-00008A000000}"/>
    <cellStyle name="Normal 5" xfId="139" xr:uid="{00000000-0005-0000-0000-00008B000000}"/>
    <cellStyle name="Normal 6" xfId="140" xr:uid="{00000000-0005-0000-0000-00008C000000}"/>
    <cellStyle name="Normal 7" xfId="141" xr:uid="{00000000-0005-0000-0000-00008D000000}"/>
    <cellStyle name="Normal 8" xfId="142" xr:uid="{00000000-0005-0000-0000-00008E000000}"/>
    <cellStyle name="Normal 9" xfId="143" xr:uid="{00000000-0005-0000-0000-00008F000000}"/>
    <cellStyle name="Percent [0]" xfId="144" xr:uid="{00000000-0005-0000-0000-000090000000}"/>
    <cellStyle name="Percent [00]" xfId="145" xr:uid="{00000000-0005-0000-0000-000091000000}"/>
    <cellStyle name="Percent [2]" xfId="146" xr:uid="{00000000-0005-0000-0000-000092000000}"/>
    <cellStyle name="Percent [2] 2" xfId="147" xr:uid="{00000000-0005-0000-0000-000093000000}"/>
    <cellStyle name="Percent 10" xfId="148" xr:uid="{00000000-0005-0000-0000-000094000000}"/>
    <cellStyle name="Percent 11" xfId="149" xr:uid="{00000000-0005-0000-0000-000095000000}"/>
    <cellStyle name="Percent 12" xfId="150" xr:uid="{00000000-0005-0000-0000-000096000000}"/>
    <cellStyle name="Percent 13" xfId="151" xr:uid="{00000000-0005-0000-0000-000097000000}"/>
    <cellStyle name="Percent 14" xfId="152" xr:uid="{00000000-0005-0000-0000-000098000000}"/>
    <cellStyle name="Percent 15" xfId="153" xr:uid="{00000000-0005-0000-0000-000099000000}"/>
    <cellStyle name="Percent 16" xfId="154" xr:uid="{00000000-0005-0000-0000-00009A000000}"/>
    <cellStyle name="Percent 17" xfId="155" xr:uid="{00000000-0005-0000-0000-00009B000000}"/>
    <cellStyle name="Percent 18" xfId="156" xr:uid="{00000000-0005-0000-0000-00009C000000}"/>
    <cellStyle name="Percent 19" xfId="157" xr:uid="{00000000-0005-0000-0000-00009D000000}"/>
    <cellStyle name="Percent 2" xfId="158" xr:uid="{00000000-0005-0000-0000-00009E000000}"/>
    <cellStyle name="Percent 2 2" xfId="159" xr:uid="{00000000-0005-0000-0000-00009F000000}"/>
    <cellStyle name="Percent 20" xfId="160" xr:uid="{00000000-0005-0000-0000-0000A0000000}"/>
    <cellStyle name="Percent 21" xfId="161" xr:uid="{00000000-0005-0000-0000-0000A1000000}"/>
    <cellStyle name="Percent 22" xfId="162" xr:uid="{00000000-0005-0000-0000-0000A2000000}"/>
    <cellStyle name="Percent 23" xfId="163" xr:uid="{00000000-0005-0000-0000-0000A3000000}"/>
    <cellStyle name="Percent 3" xfId="164" xr:uid="{00000000-0005-0000-0000-0000A4000000}"/>
    <cellStyle name="Percent 4" xfId="165" xr:uid="{00000000-0005-0000-0000-0000A5000000}"/>
    <cellStyle name="Percent 5" xfId="166" xr:uid="{00000000-0005-0000-0000-0000A6000000}"/>
    <cellStyle name="Percent 6" xfId="167" xr:uid="{00000000-0005-0000-0000-0000A7000000}"/>
    <cellStyle name="Percent 7" xfId="168" xr:uid="{00000000-0005-0000-0000-0000A8000000}"/>
    <cellStyle name="Percent 8" xfId="169" xr:uid="{00000000-0005-0000-0000-0000A9000000}"/>
    <cellStyle name="Percent 9" xfId="170" xr:uid="{00000000-0005-0000-0000-0000AA000000}"/>
    <cellStyle name="Pilkku_BINV" xfId="171" xr:uid="{00000000-0005-0000-0000-0000AB000000}"/>
    <cellStyle name="PrePop Currency (0)" xfId="172" xr:uid="{00000000-0005-0000-0000-0000AC000000}"/>
    <cellStyle name="PrePop Currency (2)" xfId="173" xr:uid="{00000000-0005-0000-0000-0000AD000000}"/>
    <cellStyle name="PrePop Units (0)" xfId="174" xr:uid="{00000000-0005-0000-0000-0000AE000000}"/>
    <cellStyle name="PrePop Units (1)" xfId="175" xr:uid="{00000000-0005-0000-0000-0000AF000000}"/>
    <cellStyle name="PrePop Units (2)" xfId="176" xr:uid="{00000000-0005-0000-0000-0000B0000000}"/>
    <cellStyle name="Py?r. luku_BINV" xfId="177" xr:uid="{00000000-0005-0000-0000-0000B1000000}"/>
    <cellStyle name="Py?r. valuutta_BINV" xfId="178" xr:uid="{00000000-0005-0000-0000-0000B2000000}"/>
    <cellStyle name="Quantity" xfId="179" xr:uid="{00000000-0005-0000-0000-0000B3000000}"/>
    <cellStyle name="Quantity 2" xfId="180" xr:uid="{00000000-0005-0000-0000-0000B4000000}"/>
    <cellStyle name="Rittichai" xfId="181" xr:uid="{00000000-0005-0000-0000-0000B5000000}"/>
    <cellStyle name="Rittichai 2" xfId="182" xr:uid="{00000000-0005-0000-0000-0000B6000000}"/>
    <cellStyle name="subhead" xfId="183" xr:uid="{00000000-0005-0000-0000-0000B7000000}"/>
    <cellStyle name="Text Indent A" xfId="184" xr:uid="{00000000-0005-0000-0000-0000B8000000}"/>
    <cellStyle name="Text Indent B" xfId="185" xr:uid="{00000000-0005-0000-0000-0000B9000000}"/>
    <cellStyle name="Text Indent C" xfId="186" xr:uid="{00000000-0005-0000-0000-0000BA000000}"/>
    <cellStyle name="Times New Roman" xfId="187" xr:uid="{00000000-0005-0000-0000-0000BB000000}"/>
    <cellStyle name="Total 2" xfId="188" xr:uid="{00000000-0005-0000-0000-0000BC000000}"/>
    <cellStyle name="Total 3" xfId="189" xr:uid="{00000000-0005-0000-0000-0000BD000000}"/>
    <cellStyle name="Valuutta_BINV" xfId="190" xr:uid="{00000000-0005-0000-0000-0000BE000000}"/>
    <cellStyle name="เครื่องหมายจุลภาค [0]_PERSONAL" xfId="191" xr:uid="{00000000-0005-0000-0000-0000BF000000}"/>
    <cellStyle name="เครื่องหมายจุลภาค_AAL Lead'00" xfId="192" xr:uid="{00000000-0005-0000-0000-0000C0000000}"/>
    <cellStyle name="เครื่องหมายสกุลเงิน [0]_PERSONAL" xfId="193" xr:uid="{00000000-0005-0000-0000-0000C1000000}"/>
    <cellStyle name="เครื่องหมายสกุลเงิน_PERSONAL" xfId="194" xr:uid="{00000000-0005-0000-0000-0000C2000000}"/>
    <cellStyle name="เชื่อมโยงหลายมิติ" xfId="195" xr:uid="{00000000-0005-0000-0000-0000C3000000}"/>
    <cellStyle name="เปอร์เซ็นต์_Lead 280203" xfId="196" xr:uid="{00000000-0005-0000-0000-0000C4000000}"/>
    <cellStyle name="ณfน๔_NTCณ๘ป๙ (2)" xfId="197" xr:uid="{00000000-0005-0000-0000-0000C5000000}"/>
    <cellStyle name="ตามการเชื่อมโยงหลายมิติ" xfId="198" xr:uid="{00000000-0005-0000-0000-0000C6000000}"/>
    <cellStyle name="ปกติ_2002 Data" xfId="199" xr:uid="{00000000-0005-0000-0000-0000C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9"/>
  <sheetViews>
    <sheetView showGridLines="0" view="pageBreakPreview" zoomScale="90" zoomScaleNormal="90" zoomScaleSheetLayoutView="90" workbookViewId="0"/>
  </sheetViews>
  <sheetFormatPr defaultColWidth="10.5546875" defaultRowHeight="22.5" customHeight="1"/>
  <cols>
    <col min="1" max="1" width="47" style="3" customWidth="1"/>
    <col min="2" max="2" width="0.5546875" style="3" customWidth="1"/>
    <col min="3" max="3" width="7.109375" style="42" customWidth="1"/>
    <col min="4" max="4" width="2" style="3" customWidth="1"/>
    <col min="5" max="5" width="14.88671875" style="3" customWidth="1"/>
    <col min="6" max="6" width="1.44140625" style="3" customWidth="1"/>
    <col min="7" max="7" width="14.88671875" style="3" customWidth="1"/>
    <col min="8" max="8" width="1.44140625" style="39" customWidth="1"/>
    <col min="9" max="9" width="16.88671875" style="3" bestFit="1" customWidth="1"/>
    <col min="10" max="10" width="1.44140625" style="3" customWidth="1"/>
    <col min="11" max="12" width="14.88671875" style="3" customWidth="1"/>
    <col min="13" max="13" width="16.88671875" style="128" bestFit="1" customWidth="1"/>
    <col min="14" max="14" width="16.44140625" style="3" bestFit="1" customWidth="1"/>
    <col min="15" max="15" width="12.88671875" style="3" bestFit="1" customWidth="1"/>
    <col min="16" max="16384" width="10.5546875" style="3"/>
  </cols>
  <sheetData>
    <row r="1" spans="1:14" ht="22.5" customHeight="1">
      <c r="A1" s="149" t="s">
        <v>0</v>
      </c>
      <c r="B1" s="1"/>
      <c r="C1" s="1"/>
      <c r="D1" s="1"/>
      <c r="E1" s="1"/>
      <c r="F1" s="1"/>
      <c r="G1" s="1"/>
      <c r="H1" s="2"/>
      <c r="I1" s="2"/>
      <c r="J1" s="1"/>
      <c r="K1" s="2"/>
      <c r="L1" s="2"/>
    </row>
    <row r="2" spans="1:14" ht="22.5" customHeight="1">
      <c r="A2" s="4" t="s">
        <v>1</v>
      </c>
      <c r="B2" s="1"/>
      <c r="C2" s="1"/>
      <c r="D2" s="1"/>
      <c r="E2" s="1"/>
      <c r="F2" s="1"/>
      <c r="G2" s="1"/>
      <c r="H2" s="2"/>
      <c r="I2" s="2"/>
      <c r="J2" s="5"/>
      <c r="K2" s="2"/>
      <c r="L2" s="2"/>
    </row>
    <row r="3" spans="1:14" ht="22.5" customHeight="1">
      <c r="A3" s="4" t="s">
        <v>2</v>
      </c>
      <c r="B3" s="1"/>
      <c r="C3" s="1"/>
      <c r="D3" s="1"/>
      <c r="E3" s="1"/>
      <c r="F3" s="1"/>
      <c r="G3" s="1"/>
      <c r="H3" s="2"/>
      <c r="I3" s="2"/>
      <c r="J3" s="5"/>
      <c r="K3" s="2"/>
      <c r="L3" s="2"/>
    </row>
    <row r="4" spans="1:14" ht="22.5" customHeight="1">
      <c r="B4" s="1"/>
      <c r="C4" s="1"/>
      <c r="D4" s="1"/>
      <c r="E4" s="1"/>
      <c r="F4" s="1"/>
      <c r="G4" s="1"/>
      <c r="H4" s="2"/>
      <c r="I4" s="2"/>
      <c r="J4" s="5"/>
      <c r="K4" s="150" t="s">
        <v>3</v>
      </c>
      <c r="L4" s="150"/>
    </row>
    <row r="5" spans="1:14" ht="22.5" customHeight="1">
      <c r="A5" s="3" t="s">
        <v>4</v>
      </c>
      <c r="C5" s="3"/>
      <c r="D5" s="6"/>
      <c r="E5" s="158" t="s">
        <v>5</v>
      </c>
      <c r="F5" s="158"/>
      <c r="G5" s="158"/>
      <c r="H5" s="159"/>
      <c r="I5" s="158" t="s">
        <v>6</v>
      </c>
      <c r="J5" s="158"/>
      <c r="K5" s="158"/>
      <c r="L5" s="148"/>
    </row>
    <row r="6" spans="1:14" ht="22.5" customHeight="1">
      <c r="B6" s="7"/>
      <c r="C6" s="7" t="s">
        <v>7</v>
      </c>
      <c r="E6" s="156">
        <v>2563</v>
      </c>
      <c r="F6" s="9"/>
      <c r="G6" s="157">
        <v>2562</v>
      </c>
      <c r="H6" s="134"/>
      <c r="I6" s="156">
        <v>2563</v>
      </c>
      <c r="J6" s="9"/>
      <c r="K6" s="157">
        <v>2562</v>
      </c>
      <c r="L6" s="8"/>
      <c r="M6" s="130"/>
    </row>
    <row r="7" spans="1:14" s="11" customFormat="1" ht="22.5" customHeight="1">
      <c r="A7" s="10" t="s">
        <v>8</v>
      </c>
      <c r="C7" s="12"/>
      <c r="D7" s="12"/>
      <c r="E7" s="13"/>
      <c r="F7" s="13"/>
      <c r="G7" s="13"/>
      <c r="H7" s="14"/>
      <c r="I7" s="13"/>
      <c r="J7" s="13"/>
      <c r="K7" s="13"/>
      <c r="L7" s="13"/>
      <c r="M7" s="128"/>
    </row>
    <row r="8" spans="1:14" s="11" customFormat="1" ht="22.5" customHeight="1">
      <c r="A8" s="10" t="s">
        <v>9</v>
      </c>
      <c r="C8" s="12"/>
      <c r="D8" s="12"/>
      <c r="E8" s="13"/>
      <c r="F8" s="13"/>
      <c r="G8" s="13"/>
      <c r="H8" s="14"/>
      <c r="I8" s="13"/>
      <c r="J8" s="13"/>
      <c r="K8" s="13"/>
      <c r="L8" s="13"/>
      <c r="M8" s="128"/>
    </row>
    <row r="9" spans="1:14" s="11" customFormat="1" ht="22.5" customHeight="1">
      <c r="A9" s="11" t="s">
        <v>10</v>
      </c>
      <c r="C9" s="15">
        <v>7</v>
      </c>
      <c r="D9" s="12"/>
      <c r="E9" s="16">
        <v>2877160999</v>
      </c>
      <c r="F9" s="16"/>
      <c r="G9" s="16">
        <v>2700034677</v>
      </c>
      <c r="H9" s="16"/>
      <c r="I9" s="16">
        <v>489225894</v>
      </c>
      <c r="J9" s="17"/>
      <c r="K9" s="16">
        <v>306170093</v>
      </c>
      <c r="L9" s="16"/>
      <c r="M9" s="128"/>
    </row>
    <row r="10" spans="1:14" s="11" customFormat="1" ht="22.5" customHeight="1">
      <c r="A10" s="11" t="s">
        <v>11</v>
      </c>
      <c r="C10" s="15">
        <v>11</v>
      </c>
      <c r="D10" s="12"/>
      <c r="E10" s="16">
        <v>0</v>
      </c>
      <c r="F10" s="16"/>
      <c r="G10" s="16">
        <v>1580974527</v>
      </c>
      <c r="H10" s="16"/>
      <c r="I10" s="16">
        <v>0</v>
      </c>
      <c r="J10" s="17"/>
      <c r="K10" s="16">
        <v>0</v>
      </c>
      <c r="L10" s="16"/>
      <c r="M10" s="128"/>
    </row>
    <row r="11" spans="1:14" s="11" customFormat="1" ht="22.5" customHeight="1">
      <c r="A11" s="11" t="s">
        <v>12</v>
      </c>
      <c r="C11" s="15">
        <v>9</v>
      </c>
      <c r="D11" s="12"/>
      <c r="E11" s="16">
        <v>1490376819</v>
      </c>
      <c r="F11" s="16"/>
      <c r="G11" s="16">
        <v>1707870623</v>
      </c>
      <c r="H11" s="16"/>
      <c r="I11" s="16">
        <v>80773280</v>
      </c>
      <c r="J11" s="17"/>
      <c r="K11" s="16">
        <v>155816848</v>
      </c>
      <c r="L11" s="16"/>
      <c r="M11" s="128"/>
    </row>
    <row r="12" spans="1:14" s="11" customFormat="1" ht="22.5" customHeight="1">
      <c r="A12" s="11" t="s">
        <v>13</v>
      </c>
      <c r="C12" s="15">
        <v>10</v>
      </c>
      <c r="D12" s="12"/>
      <c r="E12" s="16">
        <v>940546509</v>
      </c>
      <c r="F12" s="16"/>
      <c r="G12" s="16">
        <v>1018071689</v>
      </c>
      <c r="H12" s="16"/>
      <c r="I12" s="16">
        <v>0</v>
      </c>
      <c r="J12" s="17"/>
      <c r="K12" s="16">
        <v>0</v>
      </c>
      <c r="L12" s="16"/>
      <c r="M12" s="128"/>
    </row>
    <row r="13" spans="1:14" s="11" customFormat="1" ht="22.5" customHeight="1">
      <c r="A13" s="11" t="s">
        <v>14</v>
      </c>
      <c r="C13" s="15">
        <v>8</v>
      </c>
      <c r="D13" s="12"/>
      <c r="E13" s="16">
        <v>0</v>
      </c>
      <c r="F13" s="16"/>
      <c r="G13" s="16">
        <v>500000</v>
      </c>
      <c r="H13" s="16"/>
      <c r="I13" s="16">
        <v>568327000</v>
      </c>
      <c r="J13" s="17"/>
      <c r="K13" s="16">
        <v>463001000</v>
      </c>
      <c r="L13" s="16"/>
      <c r="M13" s="128"/>
      <c r="N13" s="18"/>
    </row>
    <row r="14" spans="1:14" s="11" customFormat="1" ht="22.5" customHeight="1">
      <c r="A14" s="11" t="s">
        <v>15</v>
      </c>
      <c r="C14" s="15">
        <v>11</v>
      </c>
      <c r="D14" s="12"/>
      <c r="E14" s="16">
        <v>1459712565</v>
      </c>
      <c r="F14" s="16"/>
      <c r="G14" s="16">
        <v>0</v>
      </c>
      <c r="H14" s="16"/>
      <c r="I14" s="16">
        <v>1545154</v>
      </c>
      <c r="J14" s="17"/>
      <c r="K14" s="16">
        <v>0</v>
      </c>
      <c r="L14" s="16"/>
      <c r="M14" s="128"/>
      <c r="N14" s="18"/>
    </row>
    <row r="15" spans="1:14" s="11" customFormat="1" ht="22.5" customHeight="1">
      <c r="A15" s="11" t="s">
        <v>16</v>
      </c>
      <c r="C15" s="15"/>
      <c r="D15" s="12"/>
      <c r="E15" s="19">
        <v>360551172</v>
      </c>
      <c r="F15" s="16"/>
      <c r="G15" s="19">
        <v>276760471</v>
      </c>
      <c r="H15" s="16"/>
      <c r="I15" s="19">
        <v>1207062</v>
      </c>
      <c r="J15" s="17"/>
      <c r="K15" s="19">
        <v>1270320</v>
      </c>
      <c r="L15" s="17"/>
      <c r="M15" s="128"/>
    </row>
    <row r="16" spans="1:14" s="11" customFormat="1" ht="22.5" customHeight="1">
      <c r="A16" s="10" t="s">
        <v>17</v>
      </c>
      <c r="C16" s="15"/>
      <c r="D16" s="12"/>
      <c r="E16" s="19">
        <f>SUM(E9:E15)</f>
        <v>7128348064</v>
      </c>
      <c r="F16" s="16"/>
      <c r="G16" s="19">
        <f>SUM(G9:G15)</f>
        <v>7284211987</v>
      </c>
      <c r="H16" s="17"/>
      <c r="I16" s="19">
        <f>SUM(I9:I15)</f>
        <v>1141078390</v>
      </c>
      <c r="J16" s="16"/>
      <c r="K16" s="19">
        <f>SUM(K9:K15)</f>
        <v>926258261</v>
      </c>
      <c r="L16" s="17"/>
      <c r="M16" s="128"/>
    </row>
    <row r="17" spans="1:15" s="11" customFormat="1" ht="22.5" customHeight="1">
      <c r="A17" s="10" t="s">
        <v>18</v>
      </c>
      <c r="C17" s="15"/>
      <c r="D17" s="12"/>
      <c r="E17" s="17"/>
      <c r="F17" s="16"/>
      <c r="G17" s="17"/>
      <c r="H17" s="17"/>
      <c r="I17" s="17"/>
      <c r="J17" s="16"/>
      <c r="K17" s="17"/>
      <c r="L17" s="17"/>
      <c r="M17" s="128"/>
    </row>
    <row r="18" spans="1:15" s="11" customFormat="1" ht="22.5" customHeight="1">
      <c r="A18" s="11" t="s">
        <v>19</v>
      </c>
      <c r="C18" s="15">
        <v>12</v>
      </c>
      <c r="D18" s="12"/>
      <c r="E18" s="16">
        <v>31849126</v>
      </c>
      <c r="F18" s="16"/>
      <c r="G18" s="16">
        <v>34585559</v>
      </c>
      <c r="H18" s="16"/>
      <c r="I18" s="16">
        <v>1000000</v>
      </c>
      <c r="J18" s="17"/>
      <c r="K18" s="16">
        <v>1000000</v>
      </c>
      <c r="L18" s="16"/>
      <c r="M18" s="128"/>
      <c r="N18" s="125"/>
      <c r="O18" s="18"/>
    </row>
    <row r="19" spans="1:15" s="11" customFormat="1" ht="22.5" customHeight="1">
      <c r="A19" s="11" t="s">
        <v>20</v>
      </c>
      <c r="C19" s="15">
        <v>8</v>
      </c>
      <c r="D19" s="12"/>
      <c r="E19" s="16">
        <v>0</v>
      </c>
      <c r="F19" s="16"/>
      <c r="G19" s="16">
        <v>171972000</v>
      </c>
      <c r="H19" s="16"/>
      <c r="I19" s="16">
        <v>0</v>
      </c>
      <c r="J19" s="17"/>
      <c r="K19" s="16">
        <v>0</v>
      </c>
      <c r="L19" s="16"/>
      <c r="M19" s="128"/>
      <c r="N19" s="125"/>
      <c r="O19" s="18"/>
    </row>
    <row r="20" spans="1:15" s="11" customFormat="1" ht="22.5" customHeight="1">
      <c r="A20" s="11" t="s">
        <v>21</v>
      </c>
      <c r="C20" s="15">
        <v>13</v>
      </c>
      <c r="D20" s="12"/>
      <c r="E20" s="17">
        <v>0</v>
      </c>
      <c r="F20" s="17"/>
      <c r="G20" s="17">
        <v>0</v>
      </c>
      <c r="H20" s="17"/>
      <c r="I20" s="17">
        <v>10010623269</v>
      </c>
      <c r="J20" s="17"/>
      <c r="K20" s="17">
        <v>9928482445</v>
      </c>
      <c r="L20" s="17"/>
      <c r="M20" s="128"/>
      <c r="N20" s="126"/>
      <c r="O20" s="18"/>
    </row>
    <row r="21" spans="1:15" s="11" customFormat="1" ht="22.5" customHeight="1">
      <c r="A21" s="11" t="s">
        <v>22</v>
      </c>
      <c r="C21" s="15">
        <v>14</v>
      </c>
      <c r="D21" s="12"/>
      <c r="E21" s="17">
        <v>1931585688</v>
      </c>
      <c r="F21" s="17"/>
      <c r="G21" s="17">
        <v>1666306669</v>
      </c>
      <c r="H21" s="17"/>
      <c r="I21" s="17">
        <v>806918210</v>
      </c>
      <c r="J21" s="17"/>
      <c r="K21" s="17">
        <v>610223135</v>
      </c>
      <c r="L21" s="17"/>
      <c r="M21" s="129"/>
      <c r="N21" s="125"/>
      <c r="O21" s="18"/>
    </row>
    <row r="22" spans="1:15" s="11" customFormat="1" ht="22.5" customHeight="1">
      <c r="A22" s="11" t="s">
        <v>23</v>
      </c>
      <c r="C22" s="15">
        <v>15</v>
      </c>
      <c r="D22" s="12"/>
      <c r="E22" s="17">
        <v>3751181527</v>
      </c>
      <c r="F22" s="17"/>
      <c r="G22" s="17">
        <v>3638517270</v>
      </c>
      <c r="H22" s="17"/>
      <c r="I22" s="17">
        <v>1022733216</v>
      </c>
      <c r="J22" s="17"/>
      <c r="K22" s="17">
        <v>1079733216</v>
      </c>
      <c r="L22" s="17"/>
      <c r="M22" s="128"/>
      <c r="N22" s="125"/>
    </row>
    <row r="23" spans="1:15" s="11" customFormat="1" ht="22.5" customHeight="1">
      <c r="A23" s="11" t="s">
        <v>24</v>
      </c>
      <c r="C23" s="15">
        <v>16</v>
      </c>
      <c r="D23" s="12"/>
      <c r="E23" s="17">
        <v>3287506985</v>
      </c>
      <c r="F23" s="17"/>
      <c r="G23" s="17">
        <v>0</v>
      </c>
      <c r="H23" s="17"/>
      <c r="I23" s="17">
        <v>2135151001</v>
      </c>
      <c r="J23" s="17"/>
      <c r="K23" s="17">
        <v>0</v>
      </c>
      <c r="L23" s="17"/>
      <c r="M23" s="128"/>
      <c r="N23" s="125"/>
    </row>
    <row r="24" spans="1:15" s="11" customFormat="1" ht="22.5" customHeight="1">
      <c r="A24" s="11" t="s">
        <v>25</v>
      </c>
      <c r="C24" s="15">
        <v>16</v>
      </c>
      <c r="D24" s="12"/>
      <c r="E24" s="17">
        <v>0</v>
      </c>
      <c r="F24" s="17"/>
      <c r="G24" s="17">
        <v>2692212723</v>
      </c>
      <c r="H24" s="17"/>
      <c r="I24" s="17">
        <v>0</v>
      </c>
      <c r="J24" s="17"/>
      <c r="K24" s="17">
        <v>1992298788</v>
      </c>
      <c r="L24" s="17"/>
      <c r="M24" s="128"/>
      <c r="N24" s="127"/>
      <c r="O24" s="18"/>
    </row>
    <row r="25" spans="1:15" s="11" customFormat="1" ht="22.5" customHeight="1">
      <c r="A25" s="11" t="s">
        <v>26</v>
      </c>
      <c r="C25" s="15">
        <v>17</v>
      </c>
      <c r="D25" s="12"/>
      <c r="E25" s="17">
        <v>2401996260</v>
      </c>
      <c r="F25" s="17"/>
      <c r="G25" s="17">
        <v>2390722643</v>
      </c>
      <c r="H25" s="17"/>
      <c r="I25" s="17">
        <v>1487748413</v>
      </c>
      <c r="J25" s="17"/>
      <c r="K25" s="17">
        <v>1494132932</v>
      </c>
      <c r="L25" s="17"/>
      <c r="M25" s="128"/>
      <c r="N25" s="127"/>
    </row>
    <row r="26" spans="1:15" s="11" customFormat="1" ht="22.5" customHeight="1">
      <c r="A26" s="11" t="s">
        <v>27</v>
      </c>
      <c r="C26" s="15">
        <v>18</v>
      </c>
      <c r="D26" s="12"/>
      <c r="E26" s="16">
        <v>6154082889</v>
      </c>
      <c r="F26" s="16"/>
      <c r="G26" s="16">
        <v>6531731499</v>
      </c>
      <c r="H26" s="16"/>
      <c r="I26" s="16">
        <v>33011252</v>
      </c>
      <c r="J26" s="17"/>
      <c r="K26" s="16">
        <v>39071035</v>
      </c>
      <c r="L26" s="16"/>
      <c r="M26" s="128"/>
      <c r="N26" s="127"/>
    </row>
    <row r="27" spans="1:15" s="11" customFormat="1" ht="22.5" customHeight="1">
      <c r="A27" s="11" t="s">
        <v>28</v>
      </c>
      <c r="C27" s="15">
        <v>19</v>
      </c>
      <c r="D27" s="12"/>
      <c r="E27" s="16">
        <v>245787459</v>
      </c>
      <c r="F27" s="16"/>
      <c r="G27" s="16">
        <v>0</v>
      </c>
      <c r="H27" s="16"/>
      <c r="I27" s="16">
        <v>0</v>
      </c>
      <c r="J27" s="17"/>
      <c r="K27" s="16">
        <v>0</v>
      </c>
      <c r="L27" s="16"/>
      <c r="M27" s="128"/>
      <c r="N27" s="127"/>
    </row>
    <row r="28" spans="1:15" s="11" customFormat="1" ht="22.5" customHeight="1">
      <c r="A28" s="11" t="s">
        <v>29</v>
      </c>
      <c r="C28" s="15">
        <v>20</v>
      </c>
      <c r="D28" s="12"/>
      <c r="E28" s="17">
        <v>521724374</v>
      </c>
      <c r="F28" s="17"/>
      <c r="G28" s="17">
        <v>521724374</v>
      </c>
      <c r="H28" s="17"/>
      <c r="I28" s="17">
        <v>0</v>
      </c>
      <c r="J28" s="17"/>
      <c r="K28" s="17">
        <v>0</v>
      </c>
      <c r="L28" s="17"/>
      <c r="M28" s="128"/>
      <c r="N28" s="127"/>
    </row>
    <row r="29" spans="1:15" s="11" customFormat="1" ht="22.5" customHeight="1">
      <c r="A29" s="11" t="s">
        <v>30</v>
      </c>
      <c r="C29" s="15"/>
      <c r="D29" s="12"/>
      <c r="E29" s="16">
        <v>8784076</v>
      </c>
      <c r="F29" s="16"/>
      <c r="G29" s="16">
        <v>8554667</v>
      </c>
      <c r="H29" s="16"/>
      <c r="I29" s="16">
        <v>4983515</v>
      </c>
      <c r="J29" s="17"/>
      <c r="K29" s="16">
        <v>5856157</v>
      </c>
      <c r="L29" s="16"/>
      <c r="M29" s="128"/>
      <c r="N29" s="127"/>
    </row>
    <row r="30" spans="1:15" s="11" customFormat="1" ht="22.5" customHeight="1">
      <c r="A30" s="11" t="s">
        <v>31</v>
      </c>
      <c r="C30" s="15">
        <v>30</v>
      </c>
      <c r="D30" s="12"/>
      <c r="E30" s="16">
        <v>91459114</v>
      </c>
      <c r="F30" s="16"/>
      <c r="G30" s="16">
        <v>76587069</v>
      </c>
      <c r="H30" s="16"/>
      <c r="I30" s="16">
        <v>3988012</v>
      </c>
      <c r="J30" s="17"/>
      <c r="K30" s="16">
        <v>2925394</v>
      </c>
      <c r="L30" s="16"/>
      <c r="M30" s="128"/>
      <c r="N30" s="125"/>
    </row>
    <row r="31" spans="1:15" s="11" customFormat="1" ht="22.5" customHeight="1">
      <c r="A31" s="11" t="s">
        <v>32</v>
      </c>
      <c r="C31" s="15">
        <v>21</v>
      </c>
      <c r="D31" s="12"/>
      <c r="E31" s="19">
        <v>162613655</v>
      </c>
      <c r="F31" s="16"/>
      <c r="G31" s="19">
        <v>186455634</v>
      </c>
      <c r="H31" s="16"/>
      <c r="I31" s="19">
        <v>5261702</v>
      </c>
      <c r="J31" s="17"/>
      <c r="K31" s="19">
        <v>7011815</v>
      </c>
      <c r="L31" s="17"/>
      <c r="M31" s="128"/>
      <c r="N31" s="127"/>
    </row>
    <row r="32" spans="1:15" s="11" customFormat="1" ht="22.5" customHeight="1">
      <c r="A32" s="10" t="s">
        <v>33</v>
      </c>
      <c r="C32" s="15"/>
      <c r="D32" s="12"/>
      <c r="E32" s="16">
        <f>SUM(E18:E31)</f>
        <v>18588571153</v>
      </c>
      <c r="F32" s="16"/>
      <c r="G32" s="16">
        <f>SUM(G18:G31)</f>
        <v>17919370107</v>
      </c>
      <c r="H32" s="17"/>
      <c r="I32" s="16">
        <f>SUM(I18:I31)</f>
        <v>15511418590</v>
      </c>
      <c r="J32" s="16"/>
      <c r="K32" s="16">
        <f>SUM(K18:K31)</f>
        <v>15160734917</v>
      </c>
      <c r="L32" s="16"/>
      <c r="M32" s="128"/>
      <c r="N32" s="127"/>
    </row>
    <row r="33" spans="1:15" s="11" customFormat="1" ht="22.5" customHeight="1" thickBot="1">
      <c r="A33" s="10" t="s">
        <v>34</v>
      </c>
      <c r="C33" s="15"/>
      <c r="D33" s="12"/>
      <c r="E33" s="22">
        <f>SUM(E32,E16)</f>
        <v>25716919217</v>
      </c>
      <c r="F33" s="17"/>
      <c r="G33" s="22">
        <f>SUM(G32,G16)</f>
        <v>25203582094</v>
      </c>
      <c r="H33" s="17"/>
      <c r="I33" s="22">
        <f>SUM(I32,I16)</f>
        <v>16652496980</v>
      </c>
      <c r="J33" s="17"/>
      <c r="K33" s="22">
        <f>SUM(K32,K16)</f>
        <v>16086993178</v>
      </c>
      <c r="L33" s="17"/>
      <c r="M33" s="128"/>
      <c r="N33" s="125"/>
    </row>
    <row r="34" spans="1:15" s="11" customFormat="1" ht="22.5" customHeight="1" thickTop="1">
      <c r="C34" s="12"/>
      <c r="D34" s="12"/>
      <c r="E34" s="13"/>
      <c r="F34" s="13"/>
      <c r="G34" s="13"/>
      <c r="H34" s="14"/>
      <c r="I34" s="13"/>
      <c r="J34" s="13"/>
      <c r="K34" s="13"/>
      <c r="L34" s="13"/>
      <c r="M34" s="128"/>
      <c r="N34" s="127"/>
    </row>
    <row r="35" spans="1:15" s="11" customFormat="1" ht="22.5" customHeight="1">
      <c r="A35" s="11" t="s">
        <v>35</v>
      </c>
      <c r="C35" s="12"/>
      <c r="D35" s="12"/>
      <c r="E35" s="13"/>
      <c r="F35" s="13"/>
      <c r="G35" s="13"/>
      <c r="H35" s="14"/>
      <c r="I35" s="13"/>
      <c r="J35" s="13"/>
      <c r="K35" s="13"/>
      <c r="L35" s="13"/>
      <c r="M35" s="128"/>
      <c r="N35" s="127"/>
    </row>
    <row r="36" spans="1:15" ht="22.5" customHeight="1">
      <c r="A36" s="149" t="s">
        <v>0</v>
      </c>
      <c r="B36" s="1"/>
      <c r="C36" s="1"/>
      <c r="D36" s="1"/>
      <c r="E36" s="1"/>
      <c r="F36" s="1"/>
      <c r="G36" s="1"/>
      <c r="H36" s="2"/>
      <c r="I36" s="2"/>
      <c r="J36" s="1"/>
      <c r="K36" s="2"/>
      <c r="L36" s="2"/>
      <c r="N36" s="125"/>
    </row>
    <row r="37" spans="1:15" ht="22.5" customHeight="1">
      <c r="A37" s="4" t="s">
        <v>36</v>
      </c>
      <c r="B37" s="1"/>
      <c r="C37" s="1"/>
      <c r="D37" s="1"/>
      <c r="E37" s="1"/>
      <c r="F37" s="1"/>
      <c r="G37" s="1"/>
      <c r="H37" s="2"/>
      <c r="I37" s="2"/>
      <c r="J37" s="5"/>
      <c r="K37" s="2"/>
      <c r="L37" s="2"/>
      <c r="N37" s="125"/>
    </row>
    <row r="38" spans="1:15" ht="22.5" customHeight="1">
      <c r="A38" s="4" t="s">
        <v>2</v>
      </c>
      <c r="B38" s="1"/>
      <c r="C38" s="1"/>
      <c r="D38" s="1"/>
      <c r="E38" s="1"/>
      <c r="F38" s="1"/>
      <c r="G38" s="1"/>
      <c r="H38" s="2"/>
      <c r="I38" s="2"/>
      <c r="J38" s="5"/>
      <c r="K38" s="2"/>
      <c r="L38" s="2"/>
      <c r="N38" s="127"/>
    </row>
    <row r="39" spans="1:15" ht="22.5" customHeight="1">
      <c r="B39" s="1"/>
      <c r="C39" s="1"/>
      <c r="D39" s="1"/>
      <c r="E39" s="1"/>
      <c r="F39" s="1"/>
      <c r="G39" s="1"/>
      <c r="H39" s="2"/>
      <c r="I39" s="2"/>
      <c r="J39" s="5"/>
      <c r="K39" s="150" t="s">
        <v>3</v>
      </c>
      <c r="L39" s="150"/>
      <c r="N39" s="127"/>
    </row>
    <row r="40" spans="1:15" ht="22.5" customHeight="1">
      <c r="A40" s="3" t="s">
        <v>4</v>
      </c>
      <c r="C40" s="3"/>
      <c r="D40" s="6"/>
      <c r="E40" s="158" t="s">
        <v>5</v>
      </c>
      <c r="F40" s="158"/>
      <c r="G40" s="158"/>
      <c r="H40" s="159"/>
      <c r="I40" s="158" t="s">
        <v>6</v>
      </c>
      <c r="J40" s="158"/>
      <c r="K40" s="158"/>
      <c r="L40" s="148"/>
      <c r="N40" s="127"/>
    </row>
    <row r="41" spans="1:15" ht="22.5" customHeight="1">
      <c r="B41" s="7"/>
      <c r="C41" s="7" t="s">
        <v>7</v>
      </c>
      <c r="E41" s="156">
        <v>2563</v>
      </c>
      <c r="F41" s="9"/>
      <c r="G41" s="157">
        <v>2562</v>
      </c>
      <c r="H41" s="134"/>
      <c r="I41" s="156">
        <v>2563</v>
      </c>
      <c r="J41" s="9"/>
      <c r="K41" s="157">
        <v>2562</v>
      </c>
      <c r="L41" s="8"/>
      <c r="N41" s="127"/>
    </row>
    <row r="42" spans="1:15" s="11" customFormat="1" ht="22.5" customHeight="1">
      <c r="A42" s="23" t="s">
        <v>37</v>
      </c>
      <c r="C42" s="15"/>
      <c r="D42" s="12"/>
      <c r="E42" s="17"/>
      <c r="F42" s="16"/>
      <c r="G42" s="17"/>
      <c r="H42" s="17"/>
      <c r="I42" s="17"/>
      <c r="J42" s="16"/>
      <c r="K42" s="17"/>
      <c r="L42" s="17"/>
      <c r="M42" s="128"/>
      <c r="N42" s="127"/>
    </row>
    <row r="43" spans="1:15" s="11" customFormat="1" ht="22.5" customHeight="1">
      <c r="A43" s="23" t="s">
        <v>38</v>
      </c>
      <c r="C43" s="15"/>
      <c r="D43" s="12"/>
      <c r="E43" s="17"/>
      <c r="F43" s="17"/>
      <c r="G43" s="17"/>
      <c r="H43" s="17"/>
      <c r="I43" s="17"/>
      <c r="J43" s="17"/>
      <c r="K43" s="17"/>
      <c r="L43" s="17"/>
      <c r="M43" s="128"/>
      <c r="N43" s="127"/>
    </row>
    <row r="44" spans="1:15" s="11" customFormat="1" ht="22.5" customHeight="1">
      <c r="A44" s="24" t="s">
        <v>258</v>
      </c>
      <c r="C44" s="15">
        <v>22</v>
      </c>
      <c r="D44" s="24"/>
      <c r="E44" s="16">
        <v>84471639</v>
      </c>
      <c r="F44" s="16"/>
      <c r="G44" s="16">
        <v>231928576</v>
      </c>
      <c r="H44" s="16"/>
      <c r="I44" s="16">
        <v>0</v>
      </c>
      <c r="J44" s="17"/>
      <c r="K44" s="16">
        <v>0</v>
      </c>
      <c r="L44" s="16"/>
      <c r="M44" s="128"/>
      <c r="N44" s="127"/>
    </row>
    <row r="45" spans="1:15" s="11" customFormat="1" ht="22.5" customHeight="1">
      <c r="A45" s="24" t="s">
        <v>269</v>
      </c>
      <c r="C45" s="15">
        <v>8</v>
      </c>
      <c r="D45" s="24"/>
      <c r="E45" s="16">
        <v>10000000</v>
      </c>
      <c r="F45" s="16"/>
      <c r="G45" s="16">
        <v>0</v>
      </c>
      <c r="H45" s="16"/>
      <c r="I45" s="16">
        <v>0</v>
      </c>
      <c r="J45" s="17"/>
      <c r="K45" s="16">
        <v>0</v>
      </c>
      <c r="L45" s="16"/>
      <c r="M45" s="128"/>
      <c r="N45" s="127"/>
    </row>
    <row r="46" spans="1:15" s="11" customFormat="1" ht="22.5" customHeight="1">
      <c r="A46" s="24" t="s">
        <v>39</v>
      </c>
      <c r="C46" s="15">
        <v>23</v>
      </c>
      <c r="D46" s="24"/>
      <c r="E46" s="16">
        <v>1478995011</v>
      </c>
      <c r="F46" s="16"/>
      <c r="G46" s="16">
        <v>1479598053</v>
      </c>
      <c r="H46" s="16"/>
      <c r="I46" s="16">
        <v>50875987</v>
      </c>
      <c r="J46" s="17"/>
      <c r="K46" s="16">
        <v>66289204</v>
      </c>
      <c r="L46" s="16"/>
      <c r="M46" s="128"/>
      <c r="O46" s="18"/>
    </row>
    <row r="47" spans="1:15" s="11" customFormat="1" ht="22.5" customHeight="1">
      <c r="A47" s="24" t="s">
        <v>40</v>
      </c>
      <c r="C47" s="15">
        <v>24</v>
      </c>
      <c r="D47" s="24"/>
      <c r="E47" s="16">
        <v>314867200</v>
      </c>
      <c r="F47" s="16"/>
      <c r="G47" s="16">
        <v>428620911</v>
      </c>
      <c r="H47" s="16"/>
      <c r="I47" s="16">
        <v>0</v>
      </c>
      <c r="J47" s="17"/>
      <c r="K47" s="16">
        <v>0</v>
      </c>
      <c r="L47" s="16"/>
      <c r="M47" s="128"/>
    </row>
    <row r="48" spans="1:15" s="11" customFormat="1" ht="22.5" customHeight="1">
      <c r="A48" s="24" t="s">
        <v>41</v>
      </c>
      <c r="D48" s="24"/>
      <c r="F48" s="16"/>
      <c r="H48" s="16"/>
      <c r="I48" s="16"/>
      <c r="J48" s="17"/>
      <c r="K48" s="16"/>
      <c r="L48" s="16"/>
      <c r="M48" s="128"/>
    </row>
    <row r="49" spans="1:15" s="11" customFormat="1" ht="22.5" customHeight="1">
      <c r="A49" s="24" t="s">
        <v>42</v>
      </c>
      <c r="C49" s="15"/>
      <c r="D49" s="24"/>
      <c r="E49" s="25">
        <v>0</v>
      </c>
      <c r="F49" s="16"/>
      <c r="G49" s="25">
        <v>36960739</v>
      </c>
      <c r="H49" s="16"/>
      <c r="I49" s="16">
        <v>0</v>
      </c>
      <c r="J49" s="17"/>
      <c r="K49" s="16">
        <v>0</v>
      </c>
      <c r="L49" s="16"/>
      <c r="M49" s="128"/>
    </row>
    <row r="50" spans="1:15" s="11" customFormat="1" ht="22.5" customHeight="1">
      <c r="A50" s="24" t="s">
        <v>43</v>
      </c>
      <c r="C50" s="15"/>
      <c r="D50" s="24"/>
      <c r="E50" s="25"/>
      <c r="F50" s="16"/>
      <c r="G50" s="25"/>
      <c r="H50" s="16"/>
      <c r="I50" s="16"/>
      <c r="J50" s="17"/>
      <c r="K50" s="16"/>
      <c r="L50" s="16"/>
      <c r="M50" s="128"/>
    </row>
    <row r="51" spans="1:15" s="11" customFormat="1" ht="22.5" customHeight="1">
      <c r="A51" s="24" t="s">
        <v>42</v>
      </c>
      <c r="C51" s="15">
        <v>19</v>
      </c>
      <c r="D51" s="24"/>
      <c r="E51" s="25">
        <v>57892263</v>
      </c>
      <c r="F51" s="16"/>
      <c r="G51" s="25">
        <v>0</v>
      </c>
      <c r="H51" s="16"/>
      <c r="I51" s="16">
        <v>0</v>
      </c>
      <c r="J51" s="17"/>
      <c r="K51" s="25">
        <v>0</v>
      </c>
      <c r="L51" s="16"/>
      <c r="M51" s="128"/>
    </row>
    <row r="52" spans="1:15" s="11" customFormat="1" ht="22.5" customHeight="1">
      <c r="A52" s="24" t="s">
        <v>44</v>
      </c>
      <c r="C52" s="15">
        <v>8</v>
      </c>
      <c r="D52" s="24"/>
      <c r="E52" s="16">
        <v>0</v>
      </c>
      <c r="F52" s="17"/>
      <c r="G52" s="16">
        <v>4000000</v>
      </c>
      <c r="H52" s="17"/>
      <c r="I52" s="16">
        <v>422207316</v>
      </c>
      <c r="J52" s="17"/>
      <c r="K52" s="16">
        <v>356714324</v>
      </c>
      <c r="L52" s="17"/>
      <c r="M52" s="128"/>
    </row>
    <row r="53" spans="1:15" s="11" customFormat="1" ht="22.5" customHeight="1">
      <c r="A53" s="24" t="s">
        <v>45</v>
      </c>
      <c r="C53" s="15"/>
      <c r="D53" s="24"/>
      <c r="E53" s="17">
        <v>41908058</v>
      </c>
      <c r="F53" s="17"/>
      <c r="G53" s="17">
        <v>37319523</v>
      </c>
      <c r="H53" s="17"/>
      <c r="I53" s="17">
        <v>0</v>
      </c>
      <c r="J53" s="17"/>
      <c r="K53" s="17">
        <v>0</v>
      </c>
      <c r="L53" s="17"/>
      <c r="M53" s="128"/>
    </row>
    <row r="54" spans="1:15" s="11" customFormat="1" ht="22.5" customHeight="1">
      <c r="A54" s="24" t="s">
        <v>46</v>
      </c>
      <c r="C54" s="15"/>
      <c r="D54" s="24"/>
      <c r="E54" s="17">
        <v>87632520</v>
      </c>
      <c r="F54" s="17"/>
      <c r="G54" s="17">
        <v>91558184</v>
      </c>
      <c r="H54" s="17"/>
      <c r="I54" s="17">
        <v>9809642</v>
      </c>
      <c r="J54" s="17"/>
      <c r="K54" s="17">
        <v>10891827</v>
      </c>
      <c r="L54" s="17"/>
      <c r="M54" s="128"/>
      <c r="O54" s="18"/>
    </row>
    <row r="55" spans="1:15" s="11" customFormat="1" ht="22.5" customHeight="1">
      <c r="A55" s="23" t="s">
        <v>47</v>
      </c>
      <c r="C55" s="15"/>
      <c r="D55" s="24"/>
      <c r="E55" s="20">
        <f>SUM(E44:E54)</f>
        <v>2075766691</v>
      </c>
      <c r="F55" s="16" t="s">
        <v>48</v>
      </c>
      <c r="G55" s="20">
        <f>SUM(G44:G54)</f>
        <v>2309985986</v>
      </c>
      <c r="H55" s="17" t="s">
        <v>48</v>
      </c>
      <c r="I55" s="20">
        <f>SUM(I44:I54)</f>
        <v>482892945</v>
      </c>
      <c r="J55" s="16"/>
      <c r="K55" s="20">
        <f>SUM(K44:K54)</f>
        <v>433895355</v>
      </c>
      <c r="L55" s="17"/>
      <c r="M55" s="128"/>
    </row>
    <row r="56" spans="1:15" s="11" customFormat="1" ht="22.5" customHeight="1">
      <c r="A56" s="23" t="s">
        <v>49</v>
      </c>
      <c r="C56" s="15"/>
      <c r="D56" s="24"/>
      <c r="E56" s="16"/>
      <c r="F56" s="16"/>
      <c r="G56" s="16"/>
      <c r="H56" s="17"/>
      <c r="I56" s="16"/>
      <c r="J56" s="16"/>
      <c r="K56" s="16"/>
      <c r="L56" s="16"/>
      <c r="M56" s="128"/>
    </row>
    <row r="57" spans="1:15" s="11" customFormat="1" ht="22.5" customHeight="1">
      <c r="A57" s="24" t="s">
        <v>50</v>
      </c>
      <c r="C57" s="15"/>
      <c r="D57" s="24"/>
      <c r="E57" s="16"/>
      <c r="F57" s="16"/>
      <c r="G57" s="16"/>
      <c r="H57" s="17"/>
      <c r="I57" s="16"/>
      <c r="J57" s="16"/>
      <c r="K57" s="16"/>
      <c r="L57" s="16"/>
      <c r="M57" s="128"/>
    </row>
    <row r="58" spans="1:15" s="11" customFormat="1" ht="22.5" customHeight="1">
      <c r="A58" s="24" t="s">
        <v>51</v>
      </c>
      <c r="C58" s="15">
        <v>24</v>
      </c>
      <c r="D58" s="24"/>
      <c r="E58" s="16">
        <v>162577476</v>
      </c>
      <c r="F58" s="16"/>
      <c r="G58" s="16">
        <v>277791983</v>
      </c>
      <c r="H58" s="16"/>
      <c r="I58" s="16">
        <v>0</v>
      </c>
      <c r="J58" s="17"/>
      <c r="K58" s="16">
        <v>0</v>
      </c>
      <c r="L58" s="16"/>
      <c r="M58" s="128"/>
    </row>
    <row r="59" spans="1:15" s="11" customFormat="1" ht="22.5" customHeight="1">
      <c r="A59" s="24" t="s">
        <v>52</v>
      </c>
      <c r="F59" s="26"/>
      <c r="H59" s="26"/>
      <c r="I59" s="21"/>
      <c r="J59" s="27"/>
      <c r="K59" s="21"/>
      <c r="L59" s="26"/>
      <c r="M59" s="128"/>
    </row>
    <row r="60" spans="1:15" s="11" customFormat="1" ht="22.5" customHeight="1">
      <c r="A60" s="24" t="s">
        <v>51</v>
      </c>
      <c r="C60" s="15"/>
      <c r="D60" s="24"/>
      <c r="E60" s="26">
        <v>0</v>
      </c>
      <c r="F60" s="16"/>
      <c r="G60" s="26">
        <v>60285005</v>
      </c>
      <c r="H60" s="16"/>
      <c r="I60" s="26">
        <v>0</v>
      </c>
      <c r="J60" s="17"/>
      <c r="K60" s="26">
        <v>0</v>
      </c>
      <c r="L60" s="16"/>
      <c r="M60" s="129"/>
    </row>
    <row r="61" spans="1:15" s="11" customFormat="1" ht="22.5" customHeight="1">
      <c r="A61" s="24" t="s">
        <v>53</v>
      </c>
      <c r="C61" s="15"/>
      <c r="D61" s="24"/>
      <c r="E61" s="26"/>
      <c r="F61" s="16"/>
      <c r="G61" s="26"/>
      <c r="H61" s="16"/>
      <c r="I61" s="26"/>
      <c r="J61" s="17"/>
      <c r="K61" s="26"/>
      <c r="L61" s="16"/>
      <c r="M61" s="129"/>
    </row>
    <row r="62" spans="1:15" s="11" customFormat="1" ht="22.5" customHeight="1">
      <c r="A62" s="24" t="s">
        <v>51</v>
      </c>
      <c r="C62" s="15">
        <v>19</v>
      </c>
      <c r="D62" s="24"/>
      <c r="E62" s="26">
        <v>148099233</v>
      </c>
      <c r="F62" s="16"/>
      <c r="G62" s="26">
        <v>0</v>
      </c>
      <c r="H62" s="16"/>
      <c r="I62" s="26">
        <v>0</v>
      </c>
      <c r="J62" s="17"/>
      <c r="K62" s="26">
        <v>0</v>
      </c>
      <c r="L62" s="16"/>
      <c r="M62" s="129"/>
    </row>
    <row r="63" spans="1:15" s="11" customFormat="1" ht="22.5" customHeight="1">
      <c r="A63" s="24" t="s">
        <v>54</v>
      </c>
      <c r="C63" s="15">
        <v>25</v>
      </c>
      <c r="D63" s="24"/>
      <c r="E63" s="16">
        <v>301730636</v>
      </c>
      <c r="F63" s="16"/>
      <c r="G63" s="16">
        <v>296831823</v>
      </c>
      <c r="H63" s="16"/>
      <c r="I63" s="16">
        <v>23821804</v>
      </c>
      <c r="J63" s="17"/>
      <c r="K63" s="16">
        <v>18508714</v>
      </c>
      <c r="L63" s="16"/>
      <c r="M63" s="129"/>
    </row>
    <row r="64" spans="1:15" s="11" customFormat="1" ht="22.5" customHeight="1">
      <c r="A64" s="24" t="s">
        <v>55</v>
      </c>
      <c r="C64" s="15">
        <v>30</v>
      </c>
      <c r="D64" s="24"/>
      <c r="E64" s="16">
        <v>158595616</v>
      </c>
      <c r="F64" s="16"/>
      <c r="G64" s="16">
        <v>141858187</v>
      </c>
      <c r="H64" s="16"/>
      <c r="I64" s="131">
        <v>163626723</v>
      </c>
      <c r="J64" s="17"/>
      <c r="K64" s="131">
        <v>135483224</v>
      </c>
      <c r="L64" s="16"/>
      <c r="M64" s="129"/>
    </row>
    <row r="65" spans="1:13" s="11" customFormat="1" ht="22.5" customHeight="1">
      <c r="A65" s="24" t="s">
        <v>56</v>
      </c>
      <c r="C65" s="15"/>
      <c r="D65" s="24"/>
      <c r="E65" s="19">
        <v>37960942</v>
      </c>
      <c r="F65" s="16"/>
      <c r="G65" s="19">
        <v>41602819</v>
      </c>
      <c r="H65" s="16"/>
      <c r="I65" s="19">
        <v>0</v>
      </c>
      <c r="J65" s="17"/>
      <c r="K65" s="19">
        <v>0</v>
      </c>
      <c r="L65" s="17"/>
      <c r="M65" s="129"/>
    </row>
    <row r="66" spans="1:13" s="11" customFormat="1" ht="22.5" customHeight="1">
      <c r="A66" s="23" t="s">
        <v>57</v>
      </c>
      <c r="C66" s="12"/>
      <c r="D66" s="24"/>
      <c r="E66" s="16">
        <f>SUM(E58:E65)</f>
        <v>808963903</v>
      </c>
      <c r="F66" s="16"/>
      <c r="G66" s="16">
        <f>SUM(G58:G65)</f>
        <v>818369817</v>
      </c>
      <c r="H66" s="17"/>
      <c r="I66" s="16">
        <f>SUM(I58:I65)</f>
        <v>187448527</v>
      </c>
      <c r="J66" s="16"/>
      <c r="K66" s="16">
        <f>SUM(K58:K65)</f>
        <v>153991938</v>
      </c>
      <c r="L66" s="16"/>
      <c r="M66" s="128"/>
    </row>
    <row r="67" spans="1:13" s="11" customFormat="1" ht="22.5" customHeight="1">
      <c r="A67" s="23" t="s">
        <v>58</v>
      </c>
      <c r="C67" s="12"/>
      <c r="D67" s="24"/>
      <c r="E67" s="20">
        <f>SUM(E55,E66)</f>
        <v>2884730594</v>
      </c>
      <c r="F67" s="17"/>
      <c r="G67" s="20">
        <f>SUM(G55,G66)</f>
        <v>3128355803</v>
      </c>
      <c r="H67" s="17"/>
      <c r="I67" s="20">
        <f>SUM(I55,I66)</f>
        <v>670341472</v>
      </c>
      <c r="J67" s="17"/>
      <c r="K67" s="20">
        <f>SUM(K55,K66)</f>
        <v>587887293</v>
      </c>
      <c r="L67" s="17"/>
      <c r="M67" s="128"/>
    </row>
    <row r="68" spans="1:13" s="11" customFormat="1" ht="22.5" customHeight="1">
      <c r="C68" s="12"/>
      <c r="D68" s="28"/>
      <c r="E68" s="29"/>
      <c r="F68" s="29"/>
      <c r="G68" s="29"/>
      <c r="H68" s="30"/>
      <c r="I68" s="29"/>
      <c r="J68" s="29"/>
      <c r="K68" s="29"/>
      <c r="L68" s="29"/>
      <c r="M68" s="128"/>
    </row>
    <row r="69" spans="1:13" s="11" customFormat="1" ht="22.5" customHeight="1">
      <c r="A69" s="11" t="s">
        <v>35</v>
      </c>
      <c r="C69" s="12"/>
      <c r="D69" s="12"/>
      <c r="E69" s="13"/>
      <c r="F69" s="13"/>
      <c r="G69" s="13"/>
      <c r="H69" s="14"/>
      <c r="I69" s="13"/>
      <c r="J69" s="13"/>
      <c r="K69" s="13"/>
      <c r="L69" s="13"/>
      <c r="M69" s="128"/>
    </row>
    <row r="70" spans="1:13" ht="22.5" customHeight="1">
      <c r="A70" s="149" t="s">
        <v>0</v>
      </c>
      <c r="B70" s="1"/>
      <c r="C70" s="1"/>
      <c r="D70" s="1"/>
      <c r="E70" s="1"/>
      <c r="F70" s="1"/>
      <c r="G70" s="1"/>
      <c r="H70" s="2"/>
      <c r="I70" s="2"/>
      <c r="J70" s="1"/>
      <c r="K70" s="2"/>
      <c r="L70" s="2"/>
    </row>
    <row r="71" spans="1:13" ht="22.5" customHeight="1">
      <c r="A71" s="4" t="s">
        <v>36</v>
      </c>
      <c r="B71" s="1"/>
      <c r="C71" s="1"/>
      <c r="D71" s="1"/>
      <c r="E71" s="1"/>
      <c r="F71" s="1"/>
      <c r="G71" s="1"/>
      <c r="H71" s="2"/>
      <c r="I71" s="2"/>
      <c r="J71" s="5"/>
      <c r="K71" s="2"/>
      <c r="L71" s="2"/>
    </row>
    <row r="72" spans="1:13" ht="22.5" customHeight="1">
      <c r="A72" s="4" t="s">
        <v>2</v>
      </c>
      <c r="B72" s="1"/>
      <c r="C72" s="1"/>
      <c r="D72" s="1"/>
      <c r="E72" s="1"/>
      <c r="F72" s="1"/>
      <c r="G72" s="1"/>
      <c r="H72" s="2"/>
      <c r="I72" s="2"/>
      <c r="J72" s="5"/>
      <c r="K72" s="2"/>
      <c r="L72" s="2"/>
    </row>
    <row r="73" spans="1:13" ht="22.5" customHeight="1">
      <c r="B73" s="1"/>
      <c r="C73" s="1"/>
      <c r="D73" s="1"/>
      <c r="E73" s="1"/>
      <c r="F73" s="1"/>
      <c r="G73" s="1"/>
      <c r="H73" s="2"/>
      <c r="I73" s="2"/>
      <c r="J73" s="5"/>
      <c r="K73" s="150" t="s">
        <v>3</v>
      </c>
      <c r="L73" s="150"/>
    </row>
    <row r="74" spans="1:13" ht="22.5" customHeight="1">
      <c r="A74" s="3" t="s">
        <v>4</v>
      </c>
      <c r="C74" s="3"/>
      <c r="D74" s="6"/>
      <c r="E74" s="158" t="s">
        <v>5</v>
      </c>
      <c r="F74" s="158"/>
      <c r="G74" s="158"/>
      <c r="H74" s="159"/>
      <c r="I74" s="158" t="s">
        <v>6</v>
      </c>
      <c r="J74" s="158"/>
      <c r="K74" s="158"/>
      <c r="L74" s="148"/>
    </row>
    <row r="75" spans="1:13" ht="22.5" customHeight="1">
      <c r="B75" s="7"/>
      <c r="C75" s="7" t="s">
        <v>7</v>
      </c>
      <c r="E75" s="156">
        <v>2563</v>
      </c>
      <c r="F75" s="9"/>
      <c r="G75" s="157">
        <v>2562</v>
      </c>
      <c r="H75" s="134"/>
      <c r="I75" s="156">
        <v>2563</v>
      </c>
      <c r="J75" s="9"/>
      <c r="K75" s="157">
        <v>2562</v>
      </c>
      <c r="L75" s="8"/>
    </row>
    <row r="76" spans="1:13" s="11" customFormat="1" ht="22.5" customHeight="1">
      <c r="A76" s="23" t="s">
        <v>59</v>
      </c>
      <c r="B76" s="24"/>
      <c r="C76" s="12"/>
      <c r="D76" s="24"/>
      <c r="E76" s="31"/>
      <c r="F76" s="31"/>
      <c r="G76" s="31"/>
      <c r="H76" s="32"/>
      <c r="I76" s="31"/>
      <c r="J76" s="31"/>
      <c r="K76" s="31"/>
      <c r="L76" s="31"/>
      <c r="M76" s="128"/>
    </row>
    <row r="77" spans="1:13" s="11" customFormat="1" ht="22.5" customHeight="1">
      <c r="A77" s="24" t="s">
        <v>60</v>
      </c>
      <c r="B77" s="24"/>
      <c r="C77" s="12"/>
      <c r="D77" s="24"/>
      <c r="E77" s="33"/>
      <c r="F77" s="33"/>
      <c r="G77" s="33"/>
      <c r="H77" s="34"/>
      <c r="I77" s="33"/>
      <c r="J77" s="33"/>
      <c r="K77" s="33"/>
      <c r="L77" s="33"/>
      <c r="M77" s="128"/>
    </row>
    <row r="78" spans="1:13" s="11" customFormat="1" ht="22.5" customHeight="1">
      <c r="A78" s="24" t="s">
        <v>61</v>
      </c>
      <c r="B78" s="24"/>
      <c r="C78" s="12"/>
      <c r="D78" s="24"/>
      <c r="E78" s="33"/>
      <c r="F78" s="33"/>
      <c r="G78" s="33"/>
      <c r="H78" s="34"/>
      <c r="I78" s="33"/>
      <c r="J78" s="33"/>
      <c r="K78" s="33"/>
      <c r="L78" s="33"/>
      <c r="M78" s="128"/>
    </row>
    <row r="79" spans="1:13" s="11" customFormat="1" ht="22.5" customHeight="1" thickBot="1">
      <c r="A79" s="24" t="s">
        <v>62</v>
      </c>
      <c r="B79" s="24"/>
      <c r="C79" s="12"/>
      <c r="D79" s="24"/>
      <c r="E79" s="35">
        <v>3000000000</v>
      </c>
      <c r="F79" s="16"/>
      <c r="G79" s="35">
        <v>3000000000</v>
      </c>
      <c r="H79" s="17"/>
      <c r="I79" s="35">
        <v>3000000000</v>
      </c>
      <c r="J79" s="16"/>
      <c r="K79" s="35">
        <v>3000000000</v>
      </c>
      <c r="L79" s="17"/>
      <c r="M79" s="128"/>
    </row>
    <row r="80" spans="1:13" s="11" customFormat="1" ht="22.5" customHeight="1" thickTop="1">
      <c r="A80" s="24" t="s">
        <v>63</v>
      </c>
      <c r="C80" s="12"/>
      <c r="D80" s="24"/>
      <c r="E80" s="33"/>
      <c r="F80" s="33"/>
      <c r="G80" s="33"/>
      <c r="H80" s="34"/>
      <c r="I80" s="33"/>
      <c r="J80" s="33"/>
      <c r="K80" s="33"/>
      <c r="L80" s="33"/>
      <c r="M80" s="128"/>
    </row>
    <row r="81" spans="1:13" s="11" customFormat="1" ht="22.5" customHeight="1">
      <c r="A81" s="24" t="s">
        <v>62</v>
      </c>
      <c r="C81" s="12"/>
      <c r="D81" s="24"/>
      <c r="E81" s="16">
        <f>Consolidated!B44</f>
        <v>3000000000</v>
      </c>
      <c r="F81" s="16"/>
      <c r="G81" s="16">
        <f>SUM(Consolidated!B27)</f>
        <v>3000000000</v>
      </c>
      <c r="H81" s="17"/>
      <c r="I81" s="16">
        <f>Separate!B26</f>
        <v>3000000000</v>
      </c>
      <c r="J81" s="16"/>
      <c r="K81" s="16">
        <f>SUM(Separate!B17)</f>
        <v>3000000000</v>
      </c>
      <c r="L81" s="16"/>
      <c r="M81" s="128"/>
    </row>
    <row r="82" spans="1:13" s="11" customFormat="1" ht="22.5" customHeight="1">
      <c r="A82" s="24" t="s">
        <v>64</v>
      </c>
      <c r="B82" s="24"/>
      <c r="C82" s="12"/>
      <c r="D82" s="24"/>
      <c r="E82" s="16">
        <f>Consolidated!D44</f>
        <v>2599000000</v>
      </c>
      <c r="F82" s="16"/>
      <c r="G82" s="16">
        <f>SUM(Consolidated!D27)</f>
        <v>2599000000</v>
      </c>
      <c r="H82" s="17"/>
      <c r="I82" s="16">
        <f>Separate!D26</f>
        <v>2599000000</v>
      </c>
      <c r="J82" s="16"/>
      <c r="K82" s="16">
        <f>SUM(Separate!D17)</f>
        <v>2599000000</v>
      </c>
      <c r="L82" s="16"/>
      <c r="M82" s="128"/>
    </row>
    <row r="83" spans="1:13" s="11" customFormat="1" ht="22.5" customHeight="1">
      <c r="A83" s="24" t="s">
        <v>65</v>
      </c>
      <c r="C83" s="15"/>
      <c r="D83" s="24"/>
      <c r="E83" s="16"/>
      <c r="F83" s="16"/>
      <c r="G83" s="16"/>
      <c r="H83" s="17"/>
      <c r="I83" s="16"/>
      <c r="J83" s="16"/>
      <c r="K83" s="16"/>
      <c r="L83" s="16"/>
      <c r="M83" s="128"/>
    </row>
    <row r="84" spans="1:13" s="11" customFormat="1" ht="22.5" customHeight="1">
      <c r="A84" s="24" t="s">
        <v>66</v>
      </c>
      <c r="E84" s="26"/>
      <c r="F84" s="26"/>
      <c r="G84" s="26"/>
      <c r="H84" s="27"/>
      <c r="I84" s="26"/>
      <c r="J84" s="26"/>
      <c r="K84" s="26"/>
      <c r="L84" s="26"/>
      <c r="M84" s="128"/>
    </row>
    <row r="85" spans="1:13" s="11" customFormat="1" ht="22.5" customHeight="1">
      <c r="A85" s="24" t="s">
        <v>67</v>
      </c>
      <c r="B85" s="24"/>
      <c r="C85" s="15">
        <v>27</v>
      </c>
      <c r="D85" s="24"/>
      <c r="E85" s="16">
        <f>Consolidated!F44</f>
        <v>980518350.19000006</v>
      </c>
      <c r="F85" s="16"/>
      <c r="G85" s="16">
        <f>Consolidated!F29</f>
        <v>979095287.19000006</v>
      </c>
      <c r="H85" s="17"/>
      <c r="I85" s="16">
        <f>Separate!F26</f>
        <v>750000000</v>
      </c>
      <c r="J85" s="16"/>
      <c r="K85" s="16">
        <f>SUM(Separate!F17)</f>
        <v>750000000</v>
      </c>
      <c r="L85" s="16"/>
      <c r="M85" s="128"/>
    </row>
    <row r="86" spans="1:13" s="11" customFormat="1" ht="22.5" customHeight="1">
      <c r="A86" s="24" t="s">
        <v>68</v>
      </c>
      <c r="B86" s="24"/>
      <c r="C86" s="15"/>
      <c r="D86" s="24"/>
      <c r="E86" s="16">
        <f>Consolidated!H44</f>
        <v>349704147</v>
      </c>
      <c r="F86" s="16"/>
      <c r="G86" s="16">
        <f>Consolidated!H29</f>
        <v>303242076</v>
      </c>
      <c r="H86" s="17"/>
      <c r="I86" s="16">
        <v>0</v>
      </c>
      <c r="J86" s="16"/>
      <c r="K86" s="16">
        <v>0</v>
      </c>
      <c r="L86" s="16"/>
      <c r="M86" s="128"/>
    </row>
    <row r="87" spans="1:13" s="11" customFormat="1" ht="22.5" customHeight="1">
      <c r="A87" s="24" t="s">
        <v>69</v>
      </c>
      <c r="B87" s="24"/>
      <c r="C87" s="12"/>
      <c r="D87" s="24"/>
      <c r="E87" s="17">
        <f>Consolidated!J44</f>
        <v>14212327891.809999</v>
      </c>
      <c r="F87" s="16"/>
      <c r="G87" s="17">
        <f>Consolidated!J29</f>
        <v>13882352821.809999</v>
      </c>
      <c r="H87" s="17"/>
      <c r="I87" s="17">
        <f>Separate!H26</f>
        <v>8978304409</v>
      </c>
      <c r="J87" s="16"/>
      <c r="K87" s="17">
        <f>SUM(Separate!H17)</f>
        <v>8608172987</v>
      </c>
      <c r="L87" s="17"/>
      <c r="M87" s="128"/>
    </row>
    <row r="88" spans="1:13" s="11" customFormat="1" ht="22.5" customHeight="1">
      <c r="A88" s="24" t="s">
        <v>70</v>
      </c>
      <c r="B88" s="24"/>
      <c r="C88" s="12"/>
      <c r="D88" s="24"/>
      <c r="E88" s="19">
        <f>Consolidated!V44</f>
        <v>-69147127</v>
      </c>
      <c r="F88" s="16"/>
      <c r="G88" s="19">
        <f>Consolidated!V29</f>
        <v>-465058850</v>
      </c>
      <c r="H88" s="17"/>
      <c r="I88" s="19">
        <f>Separate!L26</f>
        <v>654851099</v>
      </c>
      <c r="J88" s="16"/>
      <c r="K88" s="19">
        <f>SUM(Separate!J17)</f>
        <v>541932898</v>
      </c>
      <c r="L88" s="17"/>
      <c r="M88" s="128"/>
    </row>
    <row r="89" spans="1:13" s="11" customFormat="1" ht="22.5" customHeight="1">
      <c r="A89" s="24" t="s">
        <v>71</v>
      </c>
      <c r="B89" s="24"/>
      <c r="C89" s="12"/>
      <c r="D89" s="24"/>
      <c r="E89" s="16">
        <f>SUM(E81:E88)</f>
        <v>21072403262</v>
      </c>
      <c r="F89" s="17"/>
      <c r="G89" s="16">
        <f>SUM(G81:G88)</f>
        <v>20298631335</v>
      </c>
      <c r="H89" s="17"/>
      <c r="I89" s="16">
        <f>SUM(I81:I88)</f>
        <v>15982155508</v>
      </c>
      <c r="J89" s="17"/>
      <c r="K89" s="16">
        <f>SUM(K81:K88)</f>
        <v>15499105885</v>
      </c>
      <c r="L89" s="16"/>
      <c r="M89" s="128"/>
    </row>
    <row r="90" spans="1:13" s="11" customFormat="1" ht="22.5" customHeight="1">
      <c r="A90" s="24" t="s">
        <v>72</v>
      </c>
      <c r="C90" s="12"/>
      <c r="D90" s="24"/>
      <c r="E90" s="19">
        <f>Consolidated!Z44</f>
        <v>1759785361</v>
      </c>
      <c r="F90" s="17"/>
      <c r="G90" s="19">
        <f>Consolidated!Z29</f>
        <v>1776594956</v>
      </c>
      <c r="H90" s="17"/>
      <c r="I90" s="19">
        <v>0</v>
      </c>
      <c r="J90" s="17"/>
      <c r="K90" s="19">
        <v>0</v>
      </c>
      <c r="L90" s="17"/>
      <c r="M90" s="128"/>
    </row>
    <row r="91" spans="1:13" s="11" customFormat="1" ht="22.5" customHeight="1">
      <c r="A91" s="23" t="s">
        <v>73</v>
      </c>
      <c r="C91" s="12"/>
      <c r="D91" s="24"/>
      <c r="E91" s="19">
        <f>SUM(E89:E90)</f>
        <v>22832188623</v>
      </c>
      <c r="F91" s="17"/>
      <c r="G91" s="19">
        <f>SUM(G89:G90)</f>
        <v>22075226291</v>
      </c>
      <c r="H91" s="17"/>
      <c r="I91" s="19">
        <f>SUM(I89:I90)</f>
        <v>15982155508</v>
      </c>
      <c r="J91" s="17"/>
      <c r="K91" s="19">
        <f>SUM(K89:K90)</f>
        <v>15499105885</v>
      </c>
      <c r="L91" s="17"/>
      <c r="M91" s="128"/>
    </row>
    <row r="92" spans="1:13" s="11" customFormat="1" ht="22.5" customHeight="1" thickBot="1">
      <c r="A92" s="23" t="s">
        <v>74</v>
      </c>
      <c r="C92" s="12"/>
      <c r="D92" s="24"/>
      <c r="E92" s="22">
        <f>SUM(E67,E91)</f>
        <v>25716919217</v>
      </c>
      <c r="F92" s="17"/>
      <c r="G92" s="22">
        <f>SUM(G67,G91)</f>
        <v>25203582094</v>
      </c>
      <c r="H92" s="17"/>
      <c r="I92" s="22">
        <f>SUM(I67,I91)</f>
        <v>16652496980</v>
      </c>
      <c r="J92" s="17"/>
      <c r="K92" s="22">
        <f>SUM(K67,K91)</f>
        <v>16086993178</v>
      </c>
      <c r="L92" s="17"/>
      <c r="M92" s="128"/>
    </row>
    <row r="93" spans="1:13" s="11" customFormat="1" ht="22.5" customHeight="1" thickTop="1">
      <c r="C93" s="12"/>
      <c r="E93" s="18">
        <f>SUM(E92-E33)</f>
        <v>0</v>
      </c>
      <c r="F93" s="18"/>
      <c r="G93" s="18">
        <f>SUM(G92-G33)</f>
        <v>0</v>
      </c>
      <c r="H93" s="36"/>
      <c r="I93" s="18">
        <f>SUM(I92-I33)</f>
        <v>0</v>
      </c>
      <c r="J93" s="18"/>
      <c r="K93" s="18">
        <f>SUM(K92-K33)</f>
        <v>0</v>
      </c>
      <c r="L93" s="18"/>
      <c r="M93" s="128"/>
    </row>
    <row r="94" spans="1:13" s="11" customFormat="1" ht="22.5" customHeight="1">
      <c r="C94" s="12"/>
      <c r="E94" s="37"/>
      <c r="F94" s="18"/>
      <c r="G94" s="18"/>
      <c r="H94" s="36"/>
      <c r="I94" s="21"/>
      <c r="J94" s="18"/>
      <c r="K94" s="18"/>
      <c r="L94" s="18"/>
      <c r="M94" s="128"/>
    </row>
    <row r="95" spans="1:13" s="11" customFormat="1" ht="22.5" customHeight="1">
      <c r="A95" s="11" t="s">
        <v>35</v>
      </c>
      <c r="C95" s="12"/>
      <c r="E95" s="38"/>
      <c r="F95" s="3"/>
      <c r="G95" s="3"/>
      <c r="H95" s="39"/>
      <c r="I95" s="3"/>
      <c r="J95" s="3"/>
      <c r="K95" s="3"/>
      <c r="L95" s="3"/>
      <c r="M95" s="128"/>
    </row>
    <row r="96" spans="1:13" s="11" customFormat="1" ht="22.5" customHeight="1">
      <c r="C96" s="12"/>
      <c r="E96" s="3"/>
      <c r="F96" s="3"/>
      <c r="G96" s="3"/>
      <c r="H96" s="39"/>
      <c r="I96" s="3"/>
      <c r="J96" s="3"/>
      <c r="K96" s="3"/>
      <c r="L96" s="3"/>
      <c r="M96" s="128"/>
    </row>
    <row r="97" spans="1:13" s="11" customFormat="1" ht="22.5" customHeight="1">
      <c r="A97" s="40"/>
      <c r="B97" s="40"/>
      <c r="C97" s="12"/>
      <c r="E97" s="3"/>
      <c r="F97" s="3"/>
      <c r="G97" s="3"/>
      <c r="H97" s="39"/>
      <c r="I97" s="3"/>
      <c r="J97" s="3"/>
      <c r="K97" s="3"/>
      <c r="L97" s="3"/>
      <c r="M97" s="128"/>
    </row>
    <row r="98" spans="1:13" s="11" customFormat="1" ht="22.5" customHeight="1">
      <c r="A98" s="41"/>
      <c r="B98" s="41"/>
      <c r="C98" s="12"/>
      <c r="E98" s="3"/>
      <c r="F98" s="3"/>
      <c r="G98" s="3"/>
      <c r="H98" s="39"/>
      <c r="I98" s="3"/>
      <c r="J98" s="3"/>
      <c r="K98" s="3"/>
      <c r="L98" s="3"/>
      <c r="M98" s="128"/>
    </row>
    <row r="99" spans="1:13" s="11" customFormat="1" ht="22.5" customHeight="1">
      <c r="C99" s="24" t="s">
        <v>75</v>
      </c>
      <c r="E99" s="3"/>
      <c r="F99" s="3"/>
      <c r="G99" s="3"/>
      <c r="H99" s="39"/>
      <c r="I99" s="3"/>
      <c r="J99" s="3"/>
      <c r="K99" s="3"/>
      <c r="L99" s="3"/>
      <c r="M99" s="128"/>
    </row>
    <row r="100" spans="1:13" s="11" customFormat="1" ht="22.5" customHeight="1">
      <c r="A100" s="40"/>
      <c r="B100" s="40"/>
      <c r="C100" s="12"/>
      <c r="E100" s="3"/>
      <c r="F100" s="3"/>
      <c r="G100" s="3"/>
      <c r="H100" s="39"/>
      <c r="I100" s="3"/>
      <c r="J100" s="3"/>
      <c r="K100" s="3"/>
      <c r="L100" s="3"/>
      <c r="M100" s="128"/>
    </row>
    <row r="101" spans="1:13" s="11" customFormat="1" ht="22.5" customHeight="1">
      <c r="C101" s="12"/>
      <c r="H101" s="41"/>
      <c r="M101" s="128"/>
    </row>
    <row r="102" spans="1:13" ht="22.5" customHeight="1">
      <c r="C102" s="3"/>
      <c r="J102" s="39"/>
    </row>
    <row r="103" spans="1:13" ht="22.5" customHeight="1">
      <c r="C103" s="3"/>
      <c r="J103" s="39"/>
    </row>
    <row r="104" spans="1:13" ht="22.5" customHeight="1">
      <c r="C104" s="3"/>
      <c r="J104" s="39"/>
    </row>
    <row r="105" spans="1:13" ht="22.5" customHeight="1">
      <c r="C105" s="3"/>
      <c r="J105" s="39"/>
    </row>
    <row r="106" spans="1:13" ht="22.5" customHeight="1">
      <c r="C106" s="3"/>
      <c r="J106" s="39"/>
    </row>
    <row r="107" spans="1:13" ht="22.5" customHeight="1">
      <c r="C107" s="3"/>
      <c r="J107" s="39"/>
    </row>
    <row r="108" spans="1:13" ht="22.5" customHeight="1">
      <c r="C108" s="3"/>
      <c r="J108" s="39"/>
    </row>
    <row r="109" spans="1:13" ht="22.5" customHeight="1">
      <c r="C109" s="3"/>
      <c r="J109" s="39"/>
    </row>
    <row r="110" spans="1:13" ht="22.5" customHeight="1">
      <c r="C110" s="3"/>
      <c r="J110" s="39"/>
    </row>
    <row r="111" spans="1:13" ht="22.5" customHeight="1">
      <c r="C111" s="3"/>
      <c r="J111" s="39"/>
    </row>
    <row r="112" spans="1:13" ht="22.5" customHeight="1">
      <c r="C112" s="3"/>
      <c r="J112" s="39"/>
    </row>
    <row r="113" spans="3:10" ht="22.5" customHeight="1">
      <c r="C113" s="3"/>
      <c r="J113" s="39"/>
    </row>
    <row r="114" spans="3:10" ht="22.5" customHeight="1">
      <c r="C114" s="3"/>
      <c r="J114" s="39"/>
    </row>
    <row r="115" spans="3:10" ht="22.5" customHeight="1">
      <c r="C115" s="3"/>
      <c r="J115" s="39"/>
    </row>
    <row r="116" spans="3:10" ht="22.5" customHeight="1">
      <c r="C116" s="3"/>
      <c r="J116" s="39"/>
    </row>
    <row r="117" spans="3:10" ht="22.5" customHeight="1">
      <c r="C117" s="3"/>
      <c r="J117" s="39"/>
    </row>
    <row r="118" spans="3:10" ht="22.5" customHeight="1">
      <c r="C118" s="3"/>
      <c r="J118" s="39"/>
    </row>
    <row r="119" spans="3:10" ht="22.5" customHeight="1">
      <c r="C119" s="3"/>
      <c r="J119" s="39"/>
    </row>
    <row r="120" spans="3:10" ht="22.5" customHeight="1">
      <c r="C120" s="3"/>
      <c r="J120" s="39"/>
    </row>
    <row r="121" spans="3:10" ht="22.5" customHeight="1">
      <c r="C121" s="3"/>
      <c r="J121" s="39"/>
    </row>
    <row r="122" spans="3:10" ht="22.5" customHeight="1">
      <c r="C122" s="3"/>
      <c r="J122" s="39"/>
    </row>
    <row r="123" spans="3:10" ht="22.5" customHeight="1">
      <c r="C123" s="3"/>
      <c r="J123" s="39"/>
    </row>
    <row r="124" spans="3:10" ht="22.5" customHeight="1">
      <c r="C124" s="3"/>
      <c r="J124" s="39"/>
    </row>
    <row r="125" spans="3:10" ht="22.5" customHeight="1">
      <c r="C125" s="3"/>
      <c r="J125" s="39"/>
    </row>
    <row r="126" spans="3:10" ht="22.5" customHeight="1">
      <c r="C126" s="3"/>
      <c r="J126" s="39"/>
    </row>
    <row r="127" spans="3:10" ht="22.5" customHeight="1">
      <c r="C127" s="3"/>
      <c r="J127" s="39"/>
    </row>
    <row r="128" spans="3:10" ht="22.5" customHeight="1">
      <c r="C128" s="3"/>
      <c r="J128" s="39"/>
    </row>
    <row r="129" spans="3:10" ht="22.5" customHeight="1">
      <c r="C129" s="3"/>
      <c r="J129" s="39"/>
    </row>
    <row r="130" spans="3:10" ht="22.5" customHeight="1">
      <c r="C130" s="3"/>
      <c r="J130" s="39"/>
    </row>
    <row r="131" spans="3:10" ht="22.5" customHeight="1">
      <c r="C131" s="3"/>
      <c r="J131" s="39"/>
    </row>
    <row r="132" spans="3:10" ht="22.5" customHeight="1">
      <c r="C132" s="3"/>
      <c r="J132" s="39"/>
    </row>
    <row r="133" spans="3:10" ht="22.5" customHeight="1">
      <c r="C133" s="3"/>
      <c r="J133" s="39"/>
    </row>
    <row r="134" spans="3:10" ht="22.5" customHeight="1">
      <c r="C134" s="3"/>
      <c r="J134" s="39"/>
    </row>
    <row r="135" spans="3:10" ht="22.5" customHeight="1">
      <c r="C135" s="3"/>
      <c r="J135" s="39"/>
    </row>
    <row r="136" spans="3:10" ht="22.5" customHeight="1">
      <c r="C136" s="3"/>
      <c r="J136" s="39"/>
    </row>
    <row r="137" spans="3:10" ht="22.5" customHeight="1">
      <c r="C137" s="3"/>
      <c r="J137" s="39"/>
    </row>
    <row r="138" spans="3:10" ht="22.5" customHeight="1">
      <c r="C138" s="3"/>
      <c r="J138" s="39"/>
    </row>
    <row r="139" spans="3:10" ht="22.5" customHeight="1">
      <c r="C139" s="3"/>
      <c r="J139" s="39"/>
    </row>
    <row r="140" spans="3:10" ht="22.5" customHeight="1">
      <c r="C140" s="3"/>
      <c r="J140" s="39"/>
    </row>
    <row r="141" spans="3:10" ht="22.5" customHeight="1">
      <c r="C141" s="3"/>
      <c r="J141" s="39"/>
    </row>
    <row r="142" spans="3:10" ht="22.5" customHeight="1">
      <c r="C142" s="3"/>
      <c r="J142" s="39"/>
    </row>
    <row r="143" spans="3:10" ht="22.5" customHeight="1">
      <c r="C143" s="3"/>
      <c r="J143" s="39"/>
    </row>
    <row r="144" spans="3:10" ht="22.5" customHeight="1">
      <c r="C144" s="3"/>
      <c r="J144" s="39"/>
    </row>
    <row r="145" spans="3:10" ht="22.5" customHeight="1">
      <c r="C145" s="3"/>
      <c r="J145" s="39"/>
    </row>
    <row r="146" spans="3:10" ht="22.5" customHeight="1">
      <c r="C146" s="3"/>
      <c r="J146" s="39"/>
    </row>
    <row r="147" spans="3:10" ht="22.5" customHeight="1">
      <c r="C147" s="3"/>
      <c r="J147" s="39"/>
    </row>
    <row r="148" spans="3:10" ht="22.5" customHeight="1">
      <c r="C148" s="3"/>
      <c r="J148" s="39"/>
    </row>
    <row r="149" spans="3:10" ht="22.5" customHeight="1">
      <c r="C149" s="3"/>
      <c r="J149" s="39"/>
    </row>
    <row r="150" spans="3:10" ht="22.5" customHeight="1">
      <c r="C150" s="3"/>
      <c r="J150" s="39"/>
    </row>
    <row r="151" spans="3:10" ht="22.5" customHeight="1">
      <c r="C151" s="3"/>
      <c r="J151" s="39"/>
    </row>
    <row r="152" spans="3:10" ht="22.5" customHeight="1">
      <c r="C152" s="3"/>
      <c r="J152" s="39"/>
    </row>
    <row r="153" spans="3:10" ht="22.5" customHeight="1">
      <c r="C153" s="3"/>
      <c r="J153" s="39"/>
    </row>
    <row r="154" spans="3:10" ht="22.5" customHeight="1">
      <c r="C154" s="3"/>
      <c r="J154" s="39"/>
    </row>
    <row r="155" spans="3:10" ht="22.5" customHeight="1">
      <c r="C155" s="3"/>
      <c r="J155" s="39"/>
    </row>
    <row r="156" spans="3:10" ht="22.5" customHeight="1">
      <c r="C156" s="3"/>
      <c r="J156" s="39"/>
    </row>
    <row r="157" spans="3:10" ht="22.5" customHeight="1">
      <c r="C157" s="3"/>
      <c r="J157" s="39"/>
    </row>
    <row r="158" spans="3:10" ht="22.5" customHeight="1">
      <c r="C158" s="3"/>
      <c r="J158" s="39"/>
    </row>
    <row r="159" spans="3:10" ht="22.5" customHeight="1">
      <c r="C159" s="3"/>
      <c r="J159" s="39"/>
    </row>
    <row r="160" spans="3:10" ht="22.5" customHeight="1">
      <c r="C160" s="3"/>
      <c r="J160" s="39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  <row r="166" spans="3:3" ht="22.5" customHeight="1">
      <c r="C166" s="3"/>
    </row>
    <row r="167" spans="3:3" ht="22.5" customHeight="1">
      <c r="C167" s="3"/>
    </row>
    <row r="168" spans="3:3" ht="22.5" customHeight="1">
      <c r="C168" s="3"/>
    </row>
    <row r="169" spans="3:3" ht="22.5" customHeight="1">
      <c r="C169" s="3"/>
    </row>
  </sheetData>
  <mergeCells count="6">
    <mergeCell ref="E5:H5"/>
    <mergeCell ref="I5:K5"/>
    <mergeCell ref="E40:H40"/>
    <mergeCell ref="I40:K40"/>
    <mergeCell ref="E74:H74"/>
    <mergeCell ref="I74:K74"/>
  </mergeCells>
  <printOptions horizontalCentered="1"/>
  <pageMargins left="0.78740157480314998" right="0.31496062992126" top="0.78740157480314998" bottom="0.196850393700787" header="0.196850393700787" footer="0.196850393700787"/>
  <pageSetup paperSize="9" scale="75" fitToHeight="0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8"/>
  <sheetViews>
    <sheetView showGridLines="0" tabSelected="1" view="pageBreakPreview" topLeftCell="A160" zoomScale="81" zoomScaleNormal="80" zoomScaleSheetLayoutView="90" workbookViewId="0">
      <selection activeCell="R171" sqref="R171"/>
    </sheetView>
  </sheetViews>
  <sheetFormatPr defaultColWidth="10.5546875" defaultRowHeight="22.5" customHeight="1"/>
  <cols>
    <col min="1" max="1" width="55.33203125" style="3" customWidth="1"/>
    <col min="2" max="2" width="1.33203125" style="3" customWidth="1"/>
    <col min="3" max="3" width="12.33203125" style="42" customWidth="1"/>
    <col min="4" max="4" width="2" style="3" customWidth="1"/>
    <col min="5" max="5" width="16" style="3" customWidth="1"/>
    <col min="6" max="6" width="1.44140625" style="3" customWidth="1"/>
    <col min="7" max="7" width="16" style="3" customWidth="1"/>
    <col min="8" max="8" width="1.44140625" style="3" customWidth="1"/>
    <col min="9" max="9" width="16" style="3" customWidth="1"/>
    <col min="10" max="10" width="1.44140625" style="3" customWidth="1"/>
    <col min="11" max="11" width="16" style="3" customWidth="1"/>
    <col min="12" max="12" width="1.44140625" style="3" customWidth="1"/>
    <col min="13" max="13" width="12.44140625" style="3" bestFit="1" customWidth="1"/>
    <col min="14" max="14" width="11.5546875" style="3" bestFit="1" customWidth="1"/>
    <col min="15" max="16384" width="10.5546875" style="3"/>
  </cols>
  <sheetData>
    <row r="1" spans="1:12" ht="22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22.5" customHeight="1">
      <c r="A2" s="160" t="s">
        <v>76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2.5" customHeight="1">
      <c r="A3" s="160" t="s">
        <v>77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2.5" customHeight="1">
      <c r="A4" s="162" t="s">
        <v>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2" ht="22.5" customHeight="1">
      <c r="E5" s="161" t="s">
        <v>5</v>
      </c>
      <c r="F5" s="161"/>
      <c r="G5" s="161"/>
      <c r="H5" s="88"/>
      <c r="I5" s="158" t="s">
        <v>6</v>
      </c>
      <c r="J5" s="158"/>
      <c r="K5" s="158"/>
      <c r="L5" s="89"/>
    </row>
    <row r="6" spans="1:12" ht="22.5" customHeight="1">
      <c r="C6" s="7" t="s">
        <v>7</v>
      </c>
      <c r="E6" s="90">
        <v>2563</v>
      </c>
      <c r="F6" s="9"/>
      <c r="G6" s="90">
        <v>2562</v>
      </c>
      <c r="H6" s="9"/>
      <c r="I6" s="90">
        <v>2563</v>
      </c>
      <c r="J6" s="9"/>
      <c r="K6" s="90">
        <v>2562</v>
      </c>
      <c r="L6" s="9"/>
    </row>
    <row r="7" spans="1:12" ht="22.5" customHeight="1">
      <c r="A7" s="91" t="s">
        <v>78</v>
      </c>
      <c r="C7" s="3"/>
      <c r="I7" s="11"/>
      <c r="J7" s="41"/>
      <c r="K7" s="11"/>
      <c r="L7" s="41"/>
    </row>
    <row r="8" spans="1:12" ht="22.5" customHeight="1">
      <c r="A8" s="92" t="s">
        <v>79</v>
      </c>
      <c r="C8" s="93">
        <v>33</v>
      </c>
      <c r="E8" s="94">
        <v>8728119662</v>
      </c>
      <c r="F8" s="94"/>
      <c r="G8" s="94">
        <v>10150753775</v>
      </c>
      <c r="H8" s="94"/>
      <c r="I8" s="94">
        <v>575755600</v>
      </c>
      <c r="J8" s="94"/>
      <c r="K8" s="94">
        <v>929339998</v>
      </c>
      <c r="L8" s="95"/>
    </row>
    <row r="9" spans="1:12" ht="22.5" customHeight="1">
      <c r="A9" s="92" t="s">
        <v>80</v>
      </c>
      <c r="C9" s="93" t="s">
        <v>270</v>
      </c>
      <c r="E9" s="95">
        <v>375932978</v>
      </c>
      <c r="F9" s="95"/>
      <c r="G9" s="95">
        <v>245200610</v>
      </c>
      <c r="H9" s="95"/>
      <c r="I9" s="95">
        <v>922601664</v>
      </c>
      <c r="J9" s="95"/>
      <c r="K9" s="95">
        <v>874480579</v>
      </c>
      <c r="L9" s="95"/>
    </row>
    <row r="10" spans="1:12" ht="22.5" customHeight="1">
      <c r="A10" s="92" t="s">
        <v>81</v>
      </c>
      <c r="C10" s="93"/>
      <c r="E10" s="95">
        <v>36196619</v>
      </c>
      <c r="F10" s="95"/>
      <c r="G10" s="95">
        <v>35903201</v>
      </c>
      <c r="H10" s="95"/>
      <c r="I10" s="95">
        <v>48389775</v>
      </c>
      <c r="J10" s="95"/>
      <c r="K10" s="95">
        <v>41992329</v>
      </c>
      <c r="L10" s="95"/>
    </row>
    <row r="11" spans="1:12" ht="22.5" customHeight="1">
      <c r="A11" s="92" t="s">
        <v>82</v>
      </c>
      <c r="C11" s="93"/>
      <c r="E11" s="95">
        <v>28976496</v>
      </c>
      <c r="F11" s="95"/>
      <c r="G11" s="95">
        <v>50111022</v>
      </c>
      <c r="H11" s="95"/>
      <c r="I11" s="95">
        <v>34107677</v>
      </c>
      <c r="J11" s="95"/>
      <c r="K11" s="95">
        <v>27049384</v>
      </c>
      <c r="L11" s="95"/>
    </row>
    <row r="12" spans="1:12" ht="22.5" customHeight="1">
      <c r="A12" s="92" t="s">
        <v>83</v>
      </c>
      <c r="C12" s="93"/>
      <c r="E12" s="95">
        <v>0</v>
      </c>
      <c r="F12" s="95"/>
      <c r="G12" s="95">
        <v>28014790</v>
      </c>
      <c r="H12" s="95"/>
      <c r="I12" s="95">
        <v>0</v>
      </c>
      <c r="J12" s="95"/>
      <c r="K12" s="95">
        <v>0</v>
      </c>
      <c r="L12" s="95"/>
    </row>
    <row r="13" spans="1:12" ht="22.5" customHeight="1">
      <c r="A13" s="92" t="s">
        <v>84</v>
      </c>
      <c r="C13" s="93"/>
      <c r="E13" s="95"/>
      <c r="F13" s="95"/>
      <c r="G13" s="95"/>
      <c r="H13" s="95"/>
      <c r="I13" s="95"/>
      <c r="J13" s="95"/>
      <c r="K13" s="95"/>
      <c r="L13" s="95"/>
    </row>
    <row r="14" spans="1:12" ht="22.5" customHeight="1">
      <c r="A14" s="92" t="s">
        <v>85</v>
      </c>
      <c r="C14" s="93"/>
      <c r="E14" s="95">
        <v>6844740</v>
      </c>
      <c r="F14" s="95"/>
      <c r="G14" s="95">
        <v>0</v>
      </c>
      <c r="H14" s="95"/>
      <c r="I14" s="95">
        <v>791898</v>
      </c>
      <c r="J14" s="95"/>
      <c r="K14" s="95">
        <v>0</v>
      </c>
      <c r="L14" s="95"/>
    </row>
    <row r="15" spans="1:12" ht="22.5" customHeight="1">
      <c r="A15" s="3" t="s">
        <v>86</v>
      </c>
      <c r="C15" s="93"/>
      <c r="D15" s="93"/>
      <c r="E15" s="96">
        <v>191870848</v>
      </c>
      <c r="F15" s="95"/>
      <c r="G15" s="96">
        <v>235468780</v>
      </c>
      <c r="H15" s="95"/>
      <c r="I15" s="96">
        <v>22448445</v>
      </c>
      <c r="J15" s="95"/>
      <c r="K15" s="96">
        <v>24906839</v>
      </c>
      <c r="L15" s="95"/>
    </row>
    <row r="16" spans="1:12" ht="22.5" customHeight="1">
      <c r="A16" s="91" t="s">
        <v>87</v>
      </c>
      <c r="C16" s="93"/>
      <c r="E16" s="96">
        <f>SUM(E8:E15)</f>
        <v>9367941343</v>
      </c>
      <c r="F16" s="94"/>
      <c r="G16" s="96">
        <f>SUM(G8:G15)</f>
        <v>10745452178</v>
      </c>
      <c r="H16" s="94"/>
      <c r="I16" s="96">
        <f>SUM(I8:I15)</f>
        <v>1604095059</v>
      </c>
      <c r="J16" s="95"/>
      <c r="K16" s="96">
        <f>SUM(K8:K15)</f>
        <v>1897769129</v>
      </c>
      <c r="L16" s="95"/>
    </row>
    <row r="17" spans="1:13" ht="22.5" customHeight="1">
      <c r="A17" s="91" t="s">
        <v>88</v>
      </c>
      <c r="C17" s="93"/>
      <c r="E17" s="94"/>
      <c r="F17" s="94"/>
      <c r="G17" s="94"/>
      <c r="H17" s="94"/>
      <c r="I17" s="94"/>
      <c r="J17" s="95"/>
      <c r="K17" s="94"/>
      <c r="L17" s="95"/>
    </row>
    <row r="18" spans="1:13" ht="22.5" customHeight="1">
      <c r="A18" s="92" t="s">
        <v>89</v>
      </c>
      <c r="C18" s="93"/>
      <c r="E18" s="94">
        <v>7736218494</v>
      </c>
      <c r="F18" s="94"/>
      <c r="G18" s="94">
        <v>8780622492</v>
      </c>
      <c r="H18" s="94"/>
      <c r="I18" s="95">
        <v>566215486</v>
      </c>
      <c r="J18" s="94"/>
      <c r="K18" s="95">
        <v>919050817</v>
      </c>
      <c r="L18" s="95"/>
    </row>
    <row r="19" spans="1:13" ht="22.5" customHeight="1">
      <c r="A19" s="92" t="s">
        <v>90</v>
      </c>
      <c r="C19" s="93"/>
      <c r="D19" s="93"/>
      <c r="E19" s="95">
        <v>268401723</v>
      </c>
      <c r="F19" s="95"/>
      <c r="G19" s="95">
        <v>279542795</v>
      </c>
      <c r="H19" s="95"/>
      <c r="I19" s="95">
        <v>6071764</v>
      </c>
      <c r="J19" s="95"/>
      <c r="K19" s="95">
        <v>6823920</v>
      </c>
      <c r="L19" s="95"/>
    </row>
    <row r="20" spans="1:13" ht="22.5" customHeight="1">
      <c r="A20" s="92" t="s">
        <v>91</v>
      </c>
      <c r="C20" s="93"/>
      <c r="D20" s="93"/>
      <c r="E20" s="95">
        <v>659290317</v>
      </c>
      <c r="F20" s="95"/>
      <c r="G20" s="95">
        <v>829395694</v>
      </c>
      <c r="H20" s="95"/>
      <c r="I20" s="95">
        <v>103341410</v>
      </c>
      <c r="J20" s="95"/>
      <c r="K20" s="95">
        <v>110981167</v>
      </c>
      <c r="L20" s="95"/>
    </row>
    <row r="21" spans="1:13" ht="22.5" customHeight="1">
      <c r="A21" s="92" t="s">
        <v>92</v>
      </c>
      <c r="C21" s="93"/>
      <c r="D21" s="93"/>
      <c r="E21" s="95"/>
      <c r="F21" s="95"/>
      <c r="G21" s="95"/>
      <c r="H21" s="95"/>
      <c r="I21" s="95"/>
      <c r="J21" s="95"/>
      <c r="K21" s="95"/>
      <c r="L21" s="95"/>
    </row>
    <row r="22" spans="1:13" ht="22.5" customHeight="1">
      <c r="A22" s="92" t="s">
        <v>85</v>
      </c>
      <c r="C22" s="93"/>
      <c r="D22" s="93"/>
      <c r="E22" s="95">
        <v>195900062</v>
      </c>
      <c r="F22" s="95"/>
      <c r="G22" s="95">
        <v>0</v>
      </c>
      <c r="H22" s="95"/>
      <c r="I22" s="95">
        <v>430257</v>
      </c>
      <c r="J22" s="95"/>
      <c r="K22" s="95">
        <v>0</v>
      </c>
      <c r="L22" s="95"/>
    </row>
    <row r="23" spans="1:13" ht="22.5" customHeight="1">
      <c r="A23" s="92" t="s">
        <v>273</v>
      </c>
      <c r="C23" s="93">
        <v>18</v>
      </c>
      <c r="D23" s="93"/>
      <c r="E23" s="95">
        <v>45291559</v>
      </c>
      <c r="F23" s="95"/>
      <c r="G23" s="95">
        <v>-7773876</v>
      </c>
      <c r="H23" s="95"/>
      <c r="I23" s="95">
        <v>0</v>
      </c>
      <c r="J23" s="95"/>
      <c r="K23" s="95">
        <v>0</v>
      </c>
      <c r="L23" s="95"/>
    </row>
    <row r="24" spans="1:13" ht="22.5" customHeight="1">
      <c r="A24" s="92" t="s">
        <v>93</v>
      </c>
      <c r="C24" s="93"/>
      <c r="D24" s="93"/>
      <c r="E24" s="95">
        <v>0</v>
      </c>
      <c r="F24" s="95"/>
      <c r="G24" s="95">
        <v>0</v>
      </c>
      <c r="H24" s="95"/>
      <c r="I24" s="95">
        <v>78000000</v>
      </c>
      <c r="J24" s="95"/>
      <c r="K24" s="95">
        <v>0</v>
      </c>
      <c r="L24" s="95"/>
    </row>
    <row r="25" spans="1:13" ht="22.5" customHeight="1">
      <c r="A25" s="97" t="s">
        <v>94</v>
      </c>
      <c r="C25" s="93"/>
      <c r="D25" s="93"/>
      <c r="E25" s="95">
        <v>38530973</v>
      </c>
      <c r="F25" s="95"/>
      <c r="G25" s="95">
        <v>20645029</v>
      </c>
      <c r="H25" s="95"/>
      <c r="I25" s="95">
        <v>25137907</v>
      </c>
      <c r="J25" s="95"/>
      <c r="K25" s="95">
        <v>20645029</v>
      </c>
      <c r="L25" s="95"/>
    </row>
    <row r="26" spans="1:13" ht="22.5" customHeight="1">
      <c r="A26" s="91" t="s">
        <v>95</v>
      </c>
      <c r="C26" s="93"/>
      <c r="E26" s="98">
        <f>SUM(E18:E25)</f>
        <v>8943633128</v>
      </c>
      <c r="F26" s="95"/>
      <c r="G26" s="98">
        <f>SUM(G18:G25)</f>
        <v>9902432134</v>
      </c>
      <c r="H26" s="95"/>
      <c r="I26" s="98">
        <f>SUM(I18:I25)</f>
        <v>779196824</v>
      </c>
      <c r="J26" s="95"/>
      <c r="K26" s="98">
        <f>SUM(K18:K25)</f>
        <v>1057500933</v>
      </c>
      <c r="L26" s="95"/>
    </row>
    <row r="27" spans="1:13" ht="22.5" customHeight="1">
      <c r="A27" s="91" t="s">
        <v>280</v>
      </c>
      <c r="C27" s="93"/>
      <c r="E27" s="95">
        <f>E16-E26</f>
        <v>424308215</v>
      </c>
      <c r="F27" s="95"/>
      <c r="G27" s="95">
        <f>G16-G26</f>
        <v>843020044</v>
      </c>
      <c r="H27" s="95"/>
      <c r="I27" s="95">
        <f>I16-I26</f>
        <v>824898235</v>
      </c>
      <c r="J27" s="95"/>
      <c r="K27" s="95">
        <f>K16-K26</f>
        <v>840268196</v>
      </c>
      <c r="L27" s="95"/>
    </row>
    <row r="28" spans="1:13" ht="22.5" customHeight="1">
      <c r="A28" s="92" t="s">
        <v>96</v>
      </c>
      <c r="C28" s="93">
        <v>14</v>
      </c>
      <c r="E28" s="95">
        <v>495280579</v>
      </c>
      <c r="F28" s="95"/>
      <c r="G28" s="95">
        <v>535277391</v>
      </c>
      <c r="H28" s="95"/>
      <c r="I28" s="95">
        <v>0</v>
      </c>
      <c r="J28" s="95"/>
      <c r="K28" s="95">
        <v>0</v>
      </c>
      <c r="L28" s="95"/>
    </row>
    <row r="29" spans="1:13" ht="22.5" customHeight="1">
      <c r="A29" s="92" t="s">
        <v>97</v>
      </c>
      <c r="C29" s="93">
        <v>15</v>
      </c>
      <c r="E29" s="95">
        <v>116036945</v>
      </c>
      <c r="F29" s="95"/>
      <c r="G29" s="95">
        <v>-12741445</v>
      </c>
      <c r="H29" s="95"/>
      <c r="I29" s="95">
        <v>0</v>
      </c>
      <c r="J29" s="95"/>
      <c r="K29" s="95">
        <v>0</v>
      </c>
      <c r="L29" s="95"/>
    </row>
    <row r="30" spans="1:13" ht="22.5" customHeight="1">
      <c r="A30" s="92" t="s">
        <v>98</v>
      </c>
      <c r="C30" s="93">
        <v>28</v>
      </c>
      <c r="D30" s="93"/>
      <c r="E30" s="96">
        <v>-43160838</v>
      </c>
      <c r="F30" s="94"/>
      <c r="G30" s="96">
        <v>-29040528</v>
      </c>
      <c r="H30" s="94"/>
      <c r="I30" s="96">
        <v>-2538966</v>
      </c>
      <c r="J30" s="94"/>
      <c r="K30" s="96">
        <v>-2373674</v>
      </c>
      <c r="L30" s="95"/>
    </row>
    <row r="31" spans="1:13" ht="22.5" customHeight="1">
      <c r="A31" s="149" t="s">
        <v>99</v>
      </c>
      <c r="C31" s="93"/>
      <c r="E31" s="95">
        <f>SUM(E27:E30)</f>
        <v>992464901</v>
      </c>
      <c r="F31" s="95"/>
      <c r="G31" s="95">
        <f>SUM(G27:G30)</f>
        <v>1336515462</v>
      </c>
      <c r="H31" s="95"/>
      <c r="I31" s="95">
        <f>SUM(I27:I30)</f>
        <v>822359269</v>
      </c>
      <c r="J31" s="95"/>
      <c r="K31" s="95">
        <f>SUM(K27:K30)</f>
        <v>837894522</v>
      </c>
      <c r="L31" s="95"/>
    </row>
    <row r="32" spans="1:13" ht="22.5" customHeight="1">
      <c r="A32" s="3" t="s">
        <v>100</v>
      </c>
      <c r="C32" s="93">
        <v>30</v>
      </c>
      <c r="E32" s="96">
        <v>-125174273</v>
      </c>
      <c r="F32" s="94"/>
      <c r="G32" s="96">
        <v>-161537243</v>
      </c>
      <c r="H32" s="94"/>
      <c r="I32" s="95">
        <v>322715</v>
      </c>
      <c r="J32" s="94"/>
      <c r="K32" s="95">
        <v>858747</v>
      </c>
      <c r="L32" s="95"/>
      <c r="M32" s="135"/>
    </row>
    <row r="33" spans="1:12" ht="22.5" customHeight="1" thickBot="1">
      <c r="A33" s="149" t="s">
        <v>101</v>
      </c>
      <c r="C33" s="99"/>
      <c r="D33" s="39"/>
      <c r="E33" s="100">
        <f>SUM(E31:E32)</f>
        <v>867290628</v>
      </c>
      <c r="F33" s="94"/>
      <c r="G33" s="100">
        <f>SUM(G31:G32)</f>
        <v>1174978219</v>
      </c>
      <c r="H33" s="94"/>
      <c r="I33" s="100">
        <f>SUM(I31:I32)</f>
        <v>822681984</v>
      </c>
      <c r="J33" s="95"/>
      <c r="K33" s="100">
        <f>SUM(K31:K32)</f>
        <v>838753269</v>
      </c>
      <c r="L33" s="95"/>
    </row>
    <row r="34" spans="1:12" ht="22.5" customHeight="1" thickTop="1">
      <c r="A34" s="149"/>
      <c r="C34" s="99"/>
      <c r="D34" s="39"/>
      <c r="E34" s="95"/>
      <c r="F34" s="94"/>
      <c r="G34" s="95"/>
      <c r="H34" s="94"/>
      <c r="I34" s="95"/>
      <c r="J34" s="95"/>
      <c r="K34" s="95"/>
      <c r="L34" s="95"/>
    </row>
    <row r="35" spans="1:12" ht="22.5" customHeight="1">
      <c r="A35" s="149" t="s">
        <v>102</v>
      </c>
      <c r="C35" s="99"/>
      <c r="D35" s="39"/>
      <c r="I35" s="95"/>
      <c r="J35" s="95"/>
      <c r="K35" s="95"/>
      <c r="L35" s="95"/>
    </row>
    <row r="36" spans="1:12" ht="22.5" customHeight="1" thickBot="1">
      <c r="A36" s="92" t="s">
        <v>103</v>
      </c>
      <c r="C36" s="99"/>
      <c r="D36" s="39"/>
      <c r="E36" s="95">
        <f>E33-E37</f>
        <v>845089726</v>
      </c>
      <c r="F36" s="94"/>
      <c r="G36" s="95">
        <f>G33-G37</f>
        <v>1111991978</v>
      </c>
      <c r="H36" s="94"/>
      <c r="I36" s="101">
        <f>SUM(I33)</f>
        <v>822681984</v>
      </c>
      <c r="J36" s="95"/>
      <c r="K36" s="101">
        <f>SUM(K33)</f>
        <v>838753269</v>
      </c>
      <c r="L36" s="95"/>
    </row>
    <row r="37" spans="1:12" ht="22.5" customHeight="1" thickTop="1">
      <c r="A37" s="102" t="s">
        <v>104</v>
      </c>
      <c r="C37" s="99"/>
      <c r="D37" s="39"/>
      <c r="E37" s="96">
        <v>22200902</v>
      </c>
      <c r="F37" s="94"/>
      <c r="G37" s="96">
        <v>62986241</v>
      </c>
      <c r="H37" s="94"/>
      <c r="I37" s="103"/>
      <c r="J37" s="95"/>
      <c r="K37" s="103"/>
      <c r="L37" s="95"/>
    </row>
    <row r="38" spans="1:12" ht="22.5" customHeight="1" thickBot="1">
      <c r="A38" s="149"/>
      <c r="C38" s="15"/>
      <c r="D38" s="93"/>
      <c r="E38" s="100">
        <f>SUM(E36:E37)</f>
        <v>867290628</v>
      </c>
      <c r="F38" s="94"/>
      <c r="G38" s="100">
        <f>SUM(G36:G37)</f>
        <v>1174978219</v>
      </c>
      <c r="H38" s="94"/>
      <c r="I38" s="103"/>
      <c r="J38" s="95"/>
      <c r="K38" s="103"/>
      <c r="L38" s="95"/>
    </row>
    <row r="39" spans="1:12" ht="22.5" customHeight="1" thickTop="1">
      <c r="A39" s="104"/>
      <c r="C39" s="3"/>
      <c r="E39" s="105"/>
      <c r="F39" s="106"/>
      <c r="G39" s="105"/>
      <c r="H39" s="106"/>
      <c r="I39" s="107"/>
      <c r="J39" s="105"/>
      <c r="K39" s="107"/>
      <c r="L39" s="105"/>
    </row>
    <row r="40" spans="1:12" ht="22.5" customHeight="1">
      <c r="A40" s="4" t="s">
        <v>105</v>
      </c>
      <c r="C40" s="93">
        <v>31</v>
      </c>
      <c r="I40" s="108"/>
      <c r="K40" s="108"/>
    </row>
    <row r="41" spans="1:12" ht="22.5" customHeight="1" thickBot="1">
      <c r="A41" s="92" t="s">
        <v>106</v>
      </c>
      <c r="E41" s="109">
        <f>E36/289977306</f>
        <v>2.9143305648891022</v>
      </c>
      <c r="F41" s="110"/>
      <c r="G41" s="109">
        <f>G36/289977306</f>
        <v>3.8347551859799678</v>
      </c>
      <c r="H41" s="110"/>
      <c r="I41" s="109">
        <f>I36/300000000</f>
        <v>2.74227328</v>
      </c>
      <c r="J41" s="111"/>
      <c r="K41" s="109">
        <f>K36/300000000</f>
        <v>2.7958442300000002</v>
      </c>
      <c r="L41" s="111"/>
    </row>
    <row r="42" spans="1:12" ht="22.5" customHeight="1" thickTop="1">
      <c r="A42" s="39"/>
      <c r="C42" s="3"/>
    </row>
    <row r="43" spans="1:12" ht="22.5" customHeight="1">
      <c r="A43" s="3" t="s">
        <v>35</v>
      </c>
      <c r="C43" s="3"/>
    </row>
    <row r="44" spans="1:12" ht="22.5" customHeight="1">
      <c r="A44" s="160" t="s">
        <v>0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</row>
    <row r="45" spans="1:12" ht="22.5" customHeight="1">
      <c r="A45" s="160" t="s">
        <v>107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</row>
    <row r="46" spans="1:12" ht="22.5" customHeight="1">
      <c r="A46" s="160" t="s">
        <v>77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</row>
    <row r="47" spans="1:12" ht="22.5" customHeight="1">
      <c r="A47" s="162" t="s">
        <v>3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1:12" ht="22.5" customHeight="1">
      <c r="E48" s="161" t="s">
        <v>5</v>
      </c>
      <c r="F48" s="161"/>
      <c r="G48" s="161"/>
      <c r="H48" s="88"/>
      <c r="I48" s="158" t="s">
        <v>6</v>
      </c>
      <c r="J48" s="158"/>
      <c r="K48" s="158"/>
      <c r="L48" s="89"/>
    </row>
    <row r="49" spans="1:12" ht="22.5" customHeight="1">
      <c r="C49" s="7"/>
      <c r="E49" s="90">
        <v>2563</v>
      </c>
      <c r="F49" s="9"/>
      <c r="G49" s="90">
        <v>2562</v>
      </c>
      <c r="H49" s="9"/>
      <c r="I49" s="90">
        <v>2563</v>
      </c>
      <c r="J49" s="9"/>
      <c r="K49" s="90">
        <v>2562</v>
      </c>
      <c r="L49" s="9"/>
    </row>
    <row r="50" spans="1:12" ht="22.5" customHeight="1">
      <c r="C50" s="7"/>
      <c r="E50" s="90"/>
      <c r="F50" s="9"/>
      <c r="G50" s="90"/>
      <c r="H50" s="9"/>
      <c r="I50" s="90"/>
      <c r="J50" s="9"/>
      <c r="K50" s="90"/>
      <c r="L50" s="9"/>
    </row>
    <row r="51" spans="1:12" ht="22.5" customHeight="1">
      <c r="A51" s="91" t="s">
        <v>101</v>
      </c>
      <c r="C51" s="3"/>
      <c r="E51" s="112">
        <f>E33</f>
        <v>867290628</v>
      </c>
      <c r="G51" s="112">
        <f>G33</f>
        <v>1174978219</v>
      </c>
      <c r="I51" s="112">
        <f>I33</f>
        <v>822681984</v>
      </c>
      <c r="J51" s="41"/>
      <c r="K51" s="112">
        <f>K33</f>
        <v>838753269</v>
      </c>
      <c r="L51" s="41"/>
    </row>
    <row r="52" spans="1:12" ht="22.5" customHeight="1">
      <c r="A52" s="92"/>
      <c r="C52" s="93"/>
      <c r="E52" s="94"/>
      <c r="F52" s="94"/>
      <c r="G52" s="94"/>
      <c r="H52" s="94"/>
      <c r="I52" s="94"/>
      <c r="J52" s="95"/>
      <c r="K52" s="94"/>
      <c r="L52" s="95"/>
    </row>
    <row r="53" spans="1:12" ht="22.5" customHeight="1">
      <c r="A53" s="91" t="s">
        <v>108</v>
      </c>
      <c r="C53" s="93"/>
      <c r="E53" s="94"/>
      <c r="F53" s="94"/>
      <c r="G53" s="94"/>
      <c r="H53" s="94"/>
      <c r="I53" s="94"/>
      <c r="J53" s="95"/>
      <c r="K53" s="94"/>
      <c r="L53" s="95"/>
    </row>
    <row r="54" spans="1:12" ht="22.5" customHeight="1">
      <c r="A54" s="113" t="s">
        <v>109</v>
      </c>
      <c r="C54" s="93"/>
      <c r="E54" s="94"/>
      <c r="F54" s="94"/>
      <c r="G54" s="94"/>
      <c r="H54" s="94"/>
      <c r="I54" s="94"/>
      <c r="J54" s="95"/>
      <c r="K54" s="94"/>
      <c r="L54" s="95"/>
    </row>
    <row r="55" spans="1:12" ht="22.5" customHeight="1">
      <c r="A55" s="114" t="s">
        <v>260</v>
      </c>
      <c r="C55" s="93"/>
      <c r="E55" s="26">
        <v>210084868</v>
      </c>
      <c r="F55" s="26"/>
      <c r="G55" s="26">
        <v>-407839629</v>
      </c>
      <c r="H55" s="26"/>
      <c r="I55" s="26">
        <v>0</v>
      </c>
      <c r="J55" s="26"/>
      <c r="K55" s="26">
        <v>0</v>
      </c>
      <c r="L55" s="16"/>
    </row>
    <row r="56" spans="1:12" ht="22.5" customHeight="1">
      <c r="A56" s="24" t="s">
        <v>110</v>
      </c>
      <c r="C56" s="93"/>
      <c r="E56" s="26"/>
      <c r="F56" s="26"/>
      <c r="G56" s="26"/>
      <c r="H56" s="26"/>
      <c r="I56" s="26"/>
      <c r="J56" s="26"/>
      <c r="K56" s="26"/>
      <c r="L56" s="16"/>
    </row>
    <row r="57" spans="1:12" s="11" customFormat="1" ht="22.5" customHeight="1">
      <c r="A57" s="24" t="s">
        <v>111</v>
      </c>
      <c r="C57" s="15"/>
      <c r="D57" s="24"/>
      <c r="E57" s="16">
        <v>0</v>
      </c>
      <c r="F57" s="16"/>
      <c r="G57" s="16">
        <v>-159582191</v>
      </c>
      <c r="H57" s="16"/>
      <c r="I57" s="95">
        <v>0</v>
      </c>
      <c r="J57" s="16"/>
      <c r="K57" s="95">
        <v>-117833748</v>
      </c>
      <c r="L57" s="16"/>
    </row>
    <row r="58" spans="1:12" s="11" customFormat="1" ht="22.5" customHeight="1">
      <c r="A58" s="24" t="s">
        <v>112</v>
      </c>
      <c r="C58" s="15"/>
      <c r="D58" s="24"/>
      <c r="E58" s="16"/>
      <c r="F58" s="16"/>
      <c r="G58" s="16"/>
      <c r="H58" s="16"/>
      <c r="I58" s="95"/>
      <c r="J58" s="16"/>
      <c r="K58" s="95"/>
      <c r="L58" s="16"/>
    </row>
    <row r="59" spans="1:12" s="11" customFormat="1" ht="22.5" customHeight="1">
      <c r="A59" s="24" t="s">
        <v>113</v>
      </c>
      <c r="C59" s="15"/>
      <c r="D59" s="24"/>
      <c r="E59" s="19">
        <v>139468309</v>
      </c>
      <c r="F59" s="16"/>
      <c r="G59" s="19">
        <v>-202209023</v>
      </c>
      <c r="H59" s="16"/>
      <c r="I59" s="19">
        <v>0</v>
      </c>
      <c r="J59" s="16"/>
      <c r="K59" s="19">
        <v>0</v>
      </c>
      <c r="L59" s="16"/>
    </row>
    <row r="60" spans="1:12" s="11" customFormat="1" ht="22.5" customHeight="1">
      <c r="A60" s="114" t="s">
        <v>114</v>
      </c>
      <c r="C60" s="15"/>
      <c r="D60" s="24"/>
      <c r="E60" s="17"/>
      <c r="F60" s="16"/>
      <c r="G60" s="17"/>
      <c r="H60" s="16"/>
      <c r="I60" s="115"/>
      <c r="J60" s="16"/>
      <c r="K60" s="115"/>
      <c r="L60" s="16"/>
    </row>
    <row r="61" spans="1:12" ht="22.5" customHeight="1">
      <c r="A61" s="114" t="s">
        <v>115</v>
      </c>
      <c r="C61" s="93"/>
      <c r="D61" s="93"/>
      <c r="E61" s="96">
        <f>SUM(E55:E59)</f>
        <v>349553177</v>
      </c>
      <c r="F61" s="95"/>
      <c r="G61" s="96">
        <f>SUM(G55:G59)</f>
        <v>-769630843</v>
      </c>
      <c r="H61" s="95"/>
      <c r="I61" s="96">
        <f>SUM(I55:I59)</f>
        <v>0</v>
      </c>
      <c r="J61" s="95"/>
      <c r="K61" s="96">
        <f>SUM(K55:K59)</f>
        <v>-117833748</v>
      </c>
      <c r="L61" s="95"/>
    </row>
    <row r="62" spans="1:12" ht="22.5" customHeight="1">
      <c r="A62" s="114"/>
      <c r="C62" s="93"/>
      <c r="D62" s="93"/>
      <c r="E62" s="95"/>
      <c r="F62" s="94"/>
      <c r="G62" s="95"/>
      <c r="H62" s="94"/>
      <c r="I62" s="95"/>
      <c r="J62" s="95"/>
      <c r="K62" s="95"/>
      <c r="L62" s="95"/>
    </row>
    <row r="63" spans="1:12" ht="22.5" customHeight="1">
      <c r="A63" s="113" t="s">
        <v>116</v>
      </c>
      <c r="C63" s="93"/>
      <c r="E63" s="94"/>
      <c r="F63" s="94"/>
      <c r="G63" s="94"/>
      <c r="H63" s="94"/>
      <c r="I63" s="94"/>
      <c r="J63" s="95"/>
      <c r="K63" s="94"/>
      <c r="L63" s="95"/>
    </row>
    <row r="64" spans="1:12" ht="22.5" customHeight="1">
      <c r="A64" s="24" t="s">
        <v>117</v>
      </c>
      <c r="C64" s="93"/>
      <c r="E64" s="94"/>
      <c r="F64" s="94"/>
      <c r="G64" s="94"/>
      <c r="H64" s="94"/>
      <c r="I64" s="94"/>
      <c r="J64" s="95"/>
      <c r="K64" s="94"/>
      <c r="L64" s="95"/>
    </row>
    <row r="65" spans="1:12" ht="22.5" customHeight="1">
      <c r="A65" s="24" t="s">
        <v>118</v>
      </c>
      <c r="C65" s="15"/>
      <c r="E65" s="94">
        <v>-24870858</v>
      </c>
      <c r="F65" s="94"/>
      <c r="G65" s="94">
        <v>-5880667</v>
      </c>
      <c r="H65" s="94"/>
      <c r="I65" s="95">
        <v>-3303818</v>
      </c>
      <c r="J65" s="94"/>
      <c r="K65" s="95">
        <v>1533264</v>
      </c>
      <c r="L65" s="95"/>
    </row>
    <row r="66" spans="1:12" ht="22.5" customHeight="1">
      <c r="A66" s="114" t="s">
        <v>262</v>
      </c>
      <c r="C66" s="15"/>
      <c r="E66" s="94"/>
      <c r="F66" s="94"/>
      <c r="G66" s="94"/>
      <c r="H66" s="94"/>
      <c r="I66" s="95"/>
      <c r="J66" s="94"/>
      <c r="K66" s="95"/>
      <c r="L66" s="95"/>
    </row>
    <row r="67" spans="1:12" ht="22.5" customHeight="1">
      <c r="A67" s="114" t="s">
        <v>261</v>
      </c>
      <c r="C67" s="15"/>
      <c r="E67" s="94">
        <v>-146987163</v>
      </c>
      <c r="F67" s="94"/>
      <c r="G67" s="94">
        <v>0</v>
      </c>
      <c r="H67" s="94"/>
      <c r="I67" s="95">
        <v>-103081799</v>
      </c>
      <c r="J67" s="94"/>
      <c r="K67" s="95">
        <v>0</v>
      </c>
      <c r="L67" s="95"/>
    </row>
    <row r="68" spans="1:12" ht="22.5" customHeight="1">
      <c r="A68" s="114" t="s">
        <v>112</v>
      </c>
      <c r="C68" s="15"/>
      <c r="E68" s="94"/>
      <c r="F68" s="94"/>
      <c r="G68" s="94"/>
      <c r="H68" s="94"/>
      <c r="I68" s="95"/>
      <c r="J68" s="94"/>
      <c r="K68" s="95"/>
      <c r="L68" s="95"/>
    </row>
    <row r="69" spans="1:12" ht="22.5" customHeight="1">
      <c r="A69" s="114" t="s">
        <v>113</v>
      </c>
      <c r="C69" s="15"/>
      <c r="E69" s="96">
        <v>-12448214</v>
      </c>
      <c r="F69" s="94"/>
      <c r="G69" s="96">
        <v>-41129</v>
      </c>
      <c r="H69" s="94"/>
      <c r="I69" s="95">
        <v>0</v>
      </c>
      <c r="J69" s="94"/>
      <c r="K69" s="95">
        <v>0</v>
      </c>
      <c r="L69" s="95"/>
    </row>
    <row r="70" spans="1:12" s="11" customFormat="1" ht="22.5" customHeight="1">
      <c r="A70" s="114" t="s">
        <v>119</v>
      </c>
      <c r="C70" s="15"/>
      <c r="D70" s="24"/>
      <c r="E70" s="17"/>
      <c r="F70" s="16"/>
      <c r="G70" s="17"/>
      <c r="H70" s="16"/>
      <c r="I70" s="115"/>
      <c r="J70" s="16"/>
      <c r="K70" s="115"/>
      <c r="L70" s="16"/>
    </row>
    <row r="71" spans="1:12" ht="22.5" customHeight="1">
      <c r="A71" s="114" t="s">
        <v>115</v>
      </c>
      <c r="C71" s="93"/>
      <c r="D71" s="93"/>
      <c r="E71" s="96">
        <f>SUM(E65:E69)</f>
        <v>-184306235</v>
      </c>
      <c r="F71" s="95"/>
      <c r="G71" s="96">
        <f>SUM(G65:G69)</f>
        <v>-5921796</v>
      </c>
      <c r="H71" s="95"/>
      <c r="I71" s="96">
        <f>SUM(I65:I69)</f>
        <v>-106385617</v>
      </c>
      <c r="J71" s="95"/>
      <c r="K71" s="96">
        <f>SUM(K65:K69)</f>
        <v>1533264</v>
      </c>
      <c r="L71" s="95"/>
    </row>
    <row r="72" spans="1:12" ht="22.5" customHeight="1">
      <c r="A72" s="91" t="s">
        <v>120</v>
      </c>
      <c r="C72" s="93"/>
      <c r="E72" s="96">
        <f>E61+E71</f>
        <v>165246942</v>
      </c>
      <c r="F72" s="94"/>
      <c r="G72" s="96">
        <f>G61+G71</f>
        <v>-775552639</v>
      </c>
      <c r="H72" s="94"/>
      <c r="I72" s="96">
        <f>I61+I71</f>
        <v>-106385617</v>
      </c>
      <c r="J72" s="95"/>
      <c r="K72" s="96">
        <f>K61+K71</f>
        <v>-116300484</v>
      </c>
      <c r="L72" s="95"/>
    </row>
    <row r="73" spans="1:12" ht="22.5" customHeight="1">
      <c r="C73" s="93"/>
      <c r="D73" s="93"/>
      <c r="E73" s="94"/>
      <c r="F73" s="94"/>
      <c r="G73" s="94"/>
      <c r="H73" s="94"/>
      <c r="I73" s="94"/>
      <c r="J73" s="95"/>
      <c r="K73" s="94"/>
      <c r="L73" s="95"/>
    </row>
    <row r="74" spans="1:12" ht="22.5" customHeight="1" thickBot="1">
      <c r="A74" s="116" t="s">
        <v>121</v>
      </c>
      <c r="C74" s="93"/>
      <c r="E74" s="101">
        <f>E51+E72</f>
        <v>1032537570</v>
      </c>
      <c r="F74" s="94"/>
      <c r="G74" s="101">
        <f>G51+G72</f>
        <v>399425580</v>
      </c>
      <c r="H74" s="94"/>
      <c r="I74" s="101">
        <f>I51+I72</f>
        <v>716296367</v>
      </c>
      <c r="J74" s="95"/>
      <c r="K74" s="101">
        <f>K51+K72</f>
        <v>722452785</v>
      </c>
      <c r="L74" s="95"/>
    </row>
    <row r="75" spans="1:12" ht="22.5" customHeight="1" thickTop="1">
      <c r="A75" s="149"/>
      <c r="C75" s="99"/>
      <c r="D75" s="39"/>
      <c r="E75" s="95"/>
      <c r="F75" s="94"/>
      <c r="G75" s="95"/>
      <c r="H75" s="94"/>
      <c r="I75" s="95"/>
      <c r="J75" s="95"/>
      <c r="K75" s="95"/>
      <c r="L75" s="95"/>
    </row>
    <row r="76" spans="1:12" ht="22.5" customHeight="1">
      <c r="A76" s="149" t="s">
        <v>122</v>
      </c>
      <c r="C76" s="99"/>
      <c r="D76" s="39"/>
      <c r="I76" s="95"/>
      <c r="J76" s="95"/>
      <c r="K76" s="95"/>
      <c r="L76" s="95"/>
    </row>
    <row r="77" spans="1:12" ht="22.5" customHeight="1" thickBot="1">
      <c r="A77" s="92" t="s">
        <v>103</v>
      </c>
      <c r="C77" s="99"/>
      <c r="D77" s="39"/>
      <c r="E77" s="95">
        <f>E74-E78</f>
        <v>994012694</v>
      </c>
      <c r="F77" s="94"/>
      <c r="G77" s="95">
        <f>G74-G78</f>
        <v>367448602</v>
      </c>
      <c r="H77" s="94"/>
      <c r="I77" s="101">
        <f>I74</f>
        <v>716296367</v>
      </c>
      <c r="J77" s="95"/>
      <c r="K77" s="101">
        <f>K74</f>
        <v>722452785</v>
      </c>
      <c r="L77" s="95"/>
    </row>
    <row r="78" spans="1:12" ht="22.5" customHeight="1" thickTop="1">
      <c r="A78" s="102" t="s">
        <v>104</v>
      </c>
      <c r="C78" s="99"/>
      <c r="D78" s="39"/>
      <c r="E78" s="96">
        <v>38524876</v>
      </c>
      <c r="F78" s="95"/>
      <c r="G78" s="96">
        <v>31976978</v>
      </c>
      <c r="H78" s="95"/>
      <c r="I78" s="95"/>
      <c r="J78" s="95"/>
      <c r="K78" s="95"/>
      <c r="L78" s="95"/>
    </row>
    <row r="79" spans="1:12" ht="22.5" customHeight="1" thickBot="1">
      <c r="A79" s="102"/>
      <c r="C79" s="93"/>
      <c r="E79" s="100">
        <f>E77+E78</f>
        <v>1032537570</v>
      </c>
      <c r="F79" s="94"/>
      <c r="G79" s="100">
        <f>G77+G78</f>
        <v>399425580</v>
      </c>
      <c r="H79" s="94"/>
      <c r="I79" s="95"/>
      <c r="J79" s="95"/>
      <c r="K79" s="95"/>
      <c r="L79" s="95"/>
    </row>
    <row r="80" spans="1:12" ht="22.5" customHeight="1" thickTop="1">
      <c r="A80" s="39"/>
      <c r="C80" s="3"/>
      <c r="E80" s="39"/>
      <c r="F80" s="39"/>
      <c r="G80" s="39"/>
      <c r="H80" s="39"/>
      <c r="I80" s="39"/>
      <c r="J80" s="39"/>
      <c r="K80" s="39"/>
      <c r="L80" s="39"/>
    </row>
    <row r="81" spans="1:12" ht="22.5" customHeight="1">
      <c r="A81" s="3" t="s">
        <v>35</v>
      </c>
      <c r="C81" s="3"/>
    </row>
    <row r="82" spans="1:12" ht="21.9" customHeight="1">
      <c r="A82" s="160" t="s">
        <v>0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</row>
    <row r="83" spans="1:12" ht="21.9" customHeight="1">
      <c r="A83" s="160" t="s">
        <v>123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</row>
    <row r="84" spans="1:12" ht="21.9" customHeight="1">
      <c r="A84" s="160" t="s">
        <v>77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</row>
    <row r="85" spans="1:12" ht="21.9" customHeight="1">
      <c r="A85" s="162" t="s">
        <v>3</v>
      </c>
      <c r="B85" s="162"/>
      <c r="C85" s="162"/>
      <c r="D85" s="162"/>
      <c r="E85" s="162"/>
      <c r="F85" s="162"/>
      <c r="G85" s="162"/>
      <c r="H85" s="162"/>
      <c r="I85" s="162"/>
      <c r="J85" s="162"/>
      <c r="K85" s="162"/>
    </row>
    <row r="86" spans="1:12" ht="21.9" customHeight="1">
      <c r="E86" s="161" t="s">
        <v>5</v>
      </c>
      <c r="F86" s="161"/>
      <c r="G86" s="161"/>
      <c r="H86" s="88"/>
      <c r="I86" s="158" t="s">
        <v>6</v>
      </c>
      <c r="J86" s="158"/>
      <c r="K86" s="158"/>
      <c r="L86" s="89"/>
    </row>
    <row r="87" spans="1:12" ht="21.9" customHeight="1">
      <c r="C87" s="7"/>
      <c r="E87" s="90">
        <v>2563</v>
      </c>
      <c r="F87" s="9"/>
      <c r="G87" s="90">
        <v>2562</v>
      </c>
      <c r="H87" s="9"/>
      <c r="I87" s="90">
        <v>2563</v>
      </c>
      <c r="J87" s="9"/>
      <c r="K87" s="90">
        <v>2562</v>
      </c>
      <c r="L87" s="9"/>
    </row>
    <row r="88" spans="1:12" ht="21.9" customHeight="1">
      <c r="A88" s="10" t="s">
        <v>124</v>
      </c>
      <c r="C88" s="3"/>
      <c r="E88" s="117"/>
      <c r="F88" s="106"/>
      <c r="G88" s="117"/>
      <c r="H88" s="106"/>
      <c r="I88" s="118"/>
      <c r="J88" s="119"/>
      <c r="K88" s="118"/>
      <c r="L88" s="119"/>
    </row>
    <row r="89" spans="1:12" ht="21.9" customHeight="1">
      <c r="A89" s="11" t="s">
        <v>125</v>
      </c>
      <c r="C89" s="3"/>
      <c r="E89" s="95">
        <f>E31</f>
        <v>992464901</v>
      </c>
      <c r="F89" s="94"/>
      <c r="G89" s="95">
        <f>G31</f>
        <v>1336515462</v>
      </c>
      <c r="H89" s="94"/>
      <c r="I89" s="95">
        <f>I31</f>
        <v>822359269</v>
      </c>
      <c r="J89" s="120"/>
      <c r="K89" s="95">
        <f>K31</f>
        <v>837894522</v>
      </c>
      <c r="L89" s="120"/>
    </row>
    <row r="90" spans="1:12" ht="21.9" customHeight="1">
      <c r="A90" s="11" t="s">
        <v>126</v>
      </c>
      <c r="C90" s="3"/>
      <c r="E90" s="95"/>
      <c r="F90" s="94"/>
      <c r="G90" s="95"/>
      <c r="H90" s="94"/>
      <c r="I90" s="95"/>
      <c r="J90" s="120"/>
      <c r="K90" s="95"/>
      <c r="L90" s="120"/>
    </row>
    <row r="91" spans="1:12" ht="21.9" customHeight="1">
      <c r="A91" s="11" t="s">
        <v>127</v>
      </c>
      <c r="C91" s="3"/>
      <c r="E91" s="94"/>
      <c r="F91" s="94"/>
      <c r="G91" s="94"/>
      <c r="H91" s="94"/>
      <c r="I91" s="120"/>
      <c r="J91" s="120"/>
      <c r="K91" s="120"/>
      <c r="L91" s="120"/>
    </row>
    <row r="92" spans="1:12" ht="21.9" customHeight="1">
      <c r="A92" s="11" t="s">
        <v>128</v>
      </c>
      <c r="C92" s="3"/>
      <c r="E92" s="95">
        <v>858989683</v>
      </c>
      <c r="F92" s="95"/>
      <c r="G92" s="95">
        <v>820597690</v>
      </c>
      <c r="H92" s="95"/>
      <c r="I92" s="95">
        <v>15433678</v>
      </c>
      <c r="J92" s="95"/>
      <c r="K92" s="95">
        <v>15121705</v>
      </c>
      <c r="L92" s="120"/>
    </row>
    <row r="93" spans="1:12" ht="21.9" customHeight="1">
      <c r="A93" s="11" t="s">
        <v>271</v>
      </c>
      <c r="C93" s="3"/>
      <c r="E93" s="94">
        <v>0</v>
      </c>
      <c r="F93" s="94"/>
      <c r="G93" s="94">
        <v>1993451</v>
      </c>
      <c r="H93" s="94"/>
      <c r="I93" s="94">
        <v>0</v>
      </c>
      <c r="J93" s="94"/>
      <c r="K93" s="94">
        <v>0</v>
      </c>
      <c r="L93" s="120"/>
    </row>
    <row r="94" spans="1:12" ht="21.9" customHeight="1">
      <c r="A94" s="11" t="s">
        <v>282</v>
      </c>
      <c r="C94" s="3"/>
      <c r="E94" s="94">
        <v>-1789694</v>
      </c>
      <c r="F94" s="94"/>
      <c r="G94" s="94">
        <v>0</v>
      </c>
      <c r="H94" s="94"/>
      <c r="I94" s="94">
        <v>0</v>
      </c>
      <c r="J94" s="94"/>
      <c r="K94" s="94">
        <v>0</v>
      </c>
      <c r="L94" s="120"/>
    </row>
    <row r="95" spans="1:12" ht="21.9" customHeight="1">
      <c r="A95" s="11" t="s">
        <v>263</v>
      </c>
      <c r="C95" s="3"/>
      <c r="E95" s="94">
        <v>-7000</v>
      </c>
      <c r="F95" s="94"/>
      <c r="G95" s="94">
        <v>-212000</v>
      </c>
      <c r="H95" s="94"/>
      <c r="I95" s="94">
        <v>-7000</v>
      </c>
      <c r="J95" s="94"/>
      <c r="K95" s="94">
        <v>-212000</v>
      </c>
      <c r="L95" s="120"/>
    </row>
    <row r="96" spans="1:12" ht="21.9" customHeight="1">
      <c r="A96" s="11" t="s">
        <v>264</v>
      </c>
      <c r="C96" s="93"/>
      <c r="E96" s="94">
        <v>-14385361</v>
      </c>
      <c r="F96" s="94"/>
      <c r="G96" s="94">
        <v>17665826</v>
      </c>
      <c r="H96" s="94"/>
      <c r="I96" s="94">
        <v>0</v>
      </c>
      <c r="J96" s="94"/>
      <c r="K96" s="94">
        <v>0</v>
      </c>
      <c r="L96" s="120"/>
    </row>
    <row r="97" spans="1:12" ht="21.9" customHeight="1">
      <c r="A97" s="11" t="s">
        <v>129</v>
      </c>
      <c r="C97" s="93"/>
      <c r="E97" s="94">
        <v>13078239</v>
      </c>
      <c r="F97" s="94"/>
      <c r="G97" s="94">
        <v>33767411</v>
      </c>
      <c r="H97" s="94"/>
      <c r="I97" s="94">
        <v>-229879</v>
      </c>
      <c r="J97" s="94"/>
      <c r="K97" s="94">
        <v>-97144</v>
      </c>
      <c r="L97" s="120"/>
    </row>
    <row r="98" spans="1:12" ht="21.9" customHeight="1">
      <c r="A98" s="41" t="s">
        <v>130</v>
      </c>
      <c r="C98" s="93"/>
      <c r="E98" s="94">
        <v>-591356</v>
      </c>
      <c r="F98" s="94"/>
      <c r="G98" s="94">
        <v>-34525</v>
      </c>
      <c r="H98" s="94"/>
      <c r="I98" s="94">
        <v>-591418</v>
      </c>
      <c r="J98" s="94"/>
      <c r="K98" s="94">
        <v>-34525</v>
      </c>
      <c r="L98" s="120"/>
    </row>
    <row r="99" spans="1:12" ht="21.9" customHeight="1">
      <c r="A99" s="92" t="s">
        <v>131</v>
      </c>
      <c r="C99" s="93"/>
      <c r="E99" s="94">
        <v>45291559</v>
      </c>
      <c r="F99" s="94"/>
      <c r="G99" s="94">
        <v>-7773876</v>
      </c>
      <c r="H99" s="94"/>
      <c r="I99" s="94">
        <v>0</v>
      </c>
      <c r="J99" s="94"/>
      <c r="K99" s="94">
        <v>0</v>
      </c>
      <c r="L99" s="120"/>
    </row>
    <row r="100" spans="1:12" ht="21.9" customHeight="1">
      <c r="A100" s="92" t="s">
        <v>132</v>
      </c>
      <c r="C100" s="93"/>
      <c r="E100" s="94">
        <v>-1500000</v>
      </c>
      <c r="F100" s="94"/>
      <c r="G100" s="94">
        <v>0</v>
      </c>
      <c r="H100" s="94"/>
      <c r="I100" s="94">
        <v>0</v>
      </c>
      <c r="J100" s="94"/>
      <c r="K100" s="94">
        <v>0</v>
      </c>
      <c r="L100" s="120"/>
    </row>
    <row r="101" spans="1:12" ht="21.9" customHeight="1">
      <c r="A101" s="92" t="s">
        <v>133</v>
      </c>
      <c r="C101" s="93"/>
      <c r="E101" s="94">
        <v>0</v>
      </c>
      <c r="F101" s="94"/>
      <c r="G101" s="94">
        <v>0</v>
      </c>
      <c r="H101" s="94"/>
      <c r="I101" s="94">
        <v>78000000</v>
      </c>
      <c r="J101" s="94"/>
      <c r="K101" s="94">
        <v>0</v>
      </c>
      <c r="L101" s="120"/>
    </row>
    <row r="102" spans="1:12" ht="21.9" customHeight="1">
      <c r="A102" s="92" t="s">
        <v>134</v>
      </c>
      <c r="C102" s="93"/>
      <c r="E102" s="94">
        <v>38530973</v>
      </c>
      <c r="F102" s="94"/>
      <c r="G102" s="94">
        <v>20645029</v>
      </c>
      <c r="H102" s="94"/>
      <c r="I102" s="94">
        <v>25137907</v>
      </c>
      <c r="J102" s="94"/>
      <c r="K102" s="94">
        <v>20645029</v>
      </c>
      <c r="L102" s="120"/>
    </row>
    <row r="103" spans="1:12" ht="21.9" customHeight="1">
      <c r="A103" s="92" t="s">
        <v>135</v>
      </c>
      <c r="C103" s="93"/>
      <c r="E103" s="94">
        <v>195900062</v>
      </c>
      <c r="F103" s="94"/>
      <c r="G103" s="94">
        <v>0</v>
      </c>
      <c r="H103" s="94"/>
      <c r="I103" s="94">
        <v>430257</v>
      </c>
      <c r="J103" s="94"/>
      <c r="K103" s="94">
        <v>0</v>
      </c>
      <c r="L103" s="120"/>
    </row>
    <row r="104" spans="1:12" ht="21.9" customHeight="1">
      <c r="A104" s="11" t="s">
        <v>274</v>
      </c>
      <c r="C104" s="93"/>
      <c r="E104" s="94">
        <v>0</v>
      </c>
      <c r="F104" s="94"/>
      <c r="G104" s="94">
        <v>-28014790</v>
      </c>
      <c r="H104" s="94"/>
      <c r="I104" s="94">
        <v>0</v>
      </c>
      <c r="J104" s="94"/>
      <c r="K104" s="94">
        <v>0</v>
      </c>
      <c r="L104" s="120"/>
    </row>
    <row r="105" spans="1:12" ht="21.9" customHeight="1">
      <c r="A105" s="11" t="s">
        <v>275</v>
      </c>
      <c r="C105" s="93"/>
      <c r="E105" s="94"/>
      <c r="F105" s="94"/>
      <c r="G105" s="94"/>
      <c r="H105" s="94"/>
      <c r="I105" s="94"/>
      <c r="J105" s="94"/>
      <c r="K105" s="94"/>
      <c r="L105" s="120"/>
    </row>
    <row r="106" spans="1:12" ht="21.9" customHeight="1">
      <c r="A106" s="11" t="s">
        <v>136</v>
      </c>
      <c r="C106" s="93"/>
      <c r="E106" s="94">
        <v>-6844740</v>
      </c>
      <c r="F106" s="94"/>
      <c r="G106" s="94">
        <v>0</v>
      </c>
      <c r="H106" s="94"/>
      <c r="I106" s="94">
        <v>-791898</v>
      </c>
      <c r="J106" s="94"/>
      <c r="K106" s="94">
        <v>0</v>
      </c>
      <c r="L106" s="120"/>
    </row>
    <row r="107" spans="1:12" ht="21.9" customHeight="1">
      <c r="A107" s="11" t="s">
        <v>137</v>
      </c>
      <c r="C107" s="93"/>
      <c r="E107" s="95">
        <v>-495280579</v>
      </c>
      <c r="F107" s="94"/>
      <c r="G107" s="95">
        <v>-535277391</v>
      </c>
      <c r="H107" s="94"/>
      <c r="I107" s="94">
        <v>0</v>
      </c>
      <c r="J107" s="94"/>
      <c r="K107" s="94">
        <v>0</v>
      </c>
      <c r="L107" s="120"/>
    </row>
    <row r="108" spans="1:12" ht="21.9" customHeight="1">
      <c r="A108" s="11" t="s">
        <v>138</v>
      </c>
      <c r="C108" s="93"/>
      <c r="E108" s="95">
        <v>-116036945</v>
      </c>
      <c r="F108" s="94"/>
      <c r="G108" s="95">
        <v>12741445</v>
      </c>
      <c r="H108" s="94"/>
      <c r="I108" s="94">
        <v>0</v>
      </c>
      <c r="J108" s="94"/>
      <c r="K108" s="94">
        <v>0</v>
      </c>
      <c r="L108" s="120"/>
    </row>
    <row r="109" spans="1:12" ht="21.9" customHeight="1">
      <c r="A109" s="11" t="s">
        <v>139</v>
      </c>
      <c r="E109" s="18">
        <v>-662125</v>
      </c>
      <c r="F109" s="18"/>
      <c r="G109" s="18">
        <v>-2134215</v>
      </c>
      <c r="H109" s="18"/>
      <c r="I109" s="94">
        <v>0</v>
      </c>
      <c r="J109" s="18"/>
      <c r="K109" s="94">
        <v>0</v>
      </c>
      <c r="L109" s="18"/>
    </row>
    <row r="110" spans="1:12" ht="21.9" customHeight="1">
      <c r="A110" s="11" t="s">
        <v>140</v>
      </c>
      <c r="E110" s="18">
        <v>4623854</v>
      </c>
      <c r="F110" s="18"/>
      <c r="G110" s="18">
        <v>6929635</v>
      </c>
      <c r="H110" s="18"/>
      <c r="I110" s="18">
        <v>370169</v>
      </c>
      <c r="J110" s="18"/>
      <c r="K110" s="18">
        <v>-275902</v>
      </c>
      <c r="L110" s="18"/>
    </row>
    <row r="111" spans="1:12" ht="21.9" customHeight="1">
      <c r="A111" s="11" t="s">
        <v>141</v>
      </c>
      <c r="C111" s="3"/>
      <c r="E111" s="94">
        <v>-375932978</v>
      </c>
      <c r="F111" s="94"/>
      <c r="G111" s="94">
        <v>-245200610</v>
      </c>
      <c r="H111" s="94"/>
      <c r="I111" s="94">
        <v>-922601664</v>
      </c>
      <c r="J111" s="94"/>
      <c r="K111" s="94">
        <v>-874480579</v>
      </c>
      <c r="L111" s="120"/>
    </row>
    <row r="112" spans="1:12" ht="21.9" customHeight="1">
      <c r="A112" s="11" t="s">
        <v>142</v>
      </c>
      <c r="E112" s="18">
        <v>14013318</v>
      </c>
      <c r="F112" s="18"/>
      <c r="G112" s="18">
        <v>75935016</v>
      </c>
      <c r="H112" s="18"/>
      <c r="I112" s="94">
        <v>1887808</v>
      </c>
      <c r="J112" s="18"/>
      <c r="K112" s="94">
        <v>5777673</v>
      </c>
      <c r="L112" s="18"/>
    </row>
    <row r="113" spans="1:12" ht="21.9" customHeight="1">
      <c r="A113" s="11" t="s">
        <v>279</v>
      </c>
      <c r="E113" s="18">
        <v>-28976496</v>
      </c>
      <c r="F113" s="18"/>
      <c r="G113" s="18">
        <v>-50111022</v>
      </c>
      <c r="H113" s="18"/>
      <c r="I113" s="18">
        <v>-34107677</v>
      </c>
      <c r="J113" s="18"/>
      <c r="K113" s="18">
        <v>-27049384</v>
      </c>
      <c r="L113" s="18"/>
    </row>
    <row r="114" spans="1:12" ht="21.9" customHeight="1">
      <c r="A114" s="11" t="s">
        <v>281</v>
      </c>
      <c r="C114" s="3"/>
      <c r="E114" s="96">
        <v>43160838</v>
      </c>
      <c r="F114" s="94"/>
      <c r="G114" s="96">
        <v>29040528</v>
      </c>
      <c r="H114" s="94"/>
      <c r="I114" s="96">
        <v>2538966</v>
      </c>
      <c r="J114" s="94"/>
      <c r="K114" s="96">
        <v>2373674</v>
      </c>
      <c r="L114" s="120"/>
    </row>
    <row r="115" spans="1:12" ht="21.9" customHeight="1">
      <c r="A115" s="11" t="s">
        <v>143</v>
      </c>
      <c r="C115" s="3"/>
      <c r="E115" s="95"/>
      <c r="F115" s="94"/>
      <c r="G115" s="95"/>
      <c r="H115" s="94"/>
      <c r="I115" s="95"/>
      <c r="J115" s="120"/>
      <c r="K115" s="95"/>
      <c r="L115" s="120"/>
    </row>
    <row r="116" spans="1:12" ht="21.9" customHeight="1">
      <c r="A116" s="11" t="s">
        <v>144</v>
      </c>
      <c r="C116" s="3"/>
      <c r="E116" s="95">
        <f>SUM(E89:E114)</f>
        <v>1164046153</v>
      </c>
      <c r="F116" s="94"/>
      <c r="G116" s="95">
        <f>SUM(G89:G114)</f>
        <v>1487073064</v>
      </c>
      <c r="H116" s="94"/>
      <c r="I116" s="95">
        <f>SUM(I89:I114)</f>
        <v>-12171482</v>
      </c>
      <c r="J116" s="120"/>
      <c r="K116" s="95">
        <f>SUM(K89:K114)</f>
        <v>-20336931</v>
      </c>
      <c r="L116" s="120"/>
    </row>
    <row r="117" spans="1:12" ht="21.9" customHeight="1">
      <c r="A117" s="11" t="s">
        <v>145</v>
      </c>
      <c r="C117" s="3"/>
      <c r="E117" s="94"/>
      <c r="F117" s="94"/>
      <c r="G117" s="94"/>
      <c r="H117" s="94"/>
      <c r="I117" s="120"/>
      <c r="J117" s="120"/>
      <c r="K117" s="120"/>
      <c r="L117" s="120"/>
    </row>
    <row r="118" spans="1:12" ht="21.9" customHeight="1">
      <c r="A118" s="11" t="s">
        <v>146</v>
      </c>
      <c r="C118" s="3"/>
      <c r="E118" s="94">
        <v>197433218</v>
      </c>
      <c r="F118" s="94"/>
      <c r="G118" s="94">
        <v>215660464</v>
      </c>
      <c r="H118" s="94"/>
      <c r="I118" s="94">
        <v>18335148</v>
      </c>
      <c r="J118" s="94"/>
      <c r="K118" s="94">
        <v>89366495</v>
      </c>
      <c r="L118" s="120"/>
    </row>
    <row r="119" spans="1:12" ht="21.9" customHeight="1">
      <c r="A119" s="11" t="s">
        <v>147</v>
      </c>
      <c r="C119" s="3"/>
      <c r="E119" s="94">
        <v>91910541</v>
      </c>
      <c r="F119" s="94"/>
      <c r="G119" s="94">
        <v>89981640</v>
      </c>
      <c r="H119" s="94"/>
      <c r="I119" s="94">
        <v>0</v>
      </c>
      <c r="J119" s="94"/>
      <c r="K119" s="94">
        <v>39409906</v>
      </c>
      <c r="L119" s="120"/>
    </row>
    <row r="120" spans="1:12" ht="21.9" customHeight="1">
      <c r="A120" s="92" t="s">
        <v>148</v>
      </c>
      <c r="C120" s="3"/>
      <c r="E120" s="94">
        <v>-83783701</v>
      </c>
      <c r="F120" s="94"/>
      <c r="G120" s="94">
        <v>-81017829</v>
      </c>
      <c r="H120" s="94"/>
      <c r="I120" s="94">
        <v>70258</v>
      </c>
      <c r="J120" s="94"/>
      <c r="K120" s="94">
        <v>66745</v>
      </c>
      <c r="L120" s="95"/>
    </row>
    <row r="121" spans="1:12" ht="21.9" customHeight="1">
      <c r="A121" s="92" t="s">
        <v>149</v>
      </c>
      <c r="C121" s="3"/>
      <c r="E121" s="94">
        <v>-23777386</v>
      </c>
      <c r="F121" s="94"/>
      <c r="G121" s="94">
        <v>6758661</v>
      </c>
      <c r="H121" s="94"/>
      <c r="I121" s="94">
        <v>36980</v>
      </c>
      <c r="J121" s="94"/>
      <c r="K121" s="94">
        <v>-47269</v>
      </c>
      <c r="L121" s="95"/>
    </row>
    <row r="122" spans="1:12" ht="21.9" customHeight="1">
      <c r="A122" s="92" t="s">
        <v>150</v>
      </c>
      <c r="C122" s="3"/>
      <c r="E122" s="94"/>
      <c r="F122" s="94"/>
      <c r="G122" s="94"/>
      <c r="H122" s="94"/>
      <c r="I122" s="94"/>
      <c r="J122" s="94"/>
      <c r="K122" s="94"/>
      <c r="L122" s="95"/>
    </row>
    <row r="123" spans="1:12" ht="21.9" customHeight="1">
      <c r="A123" s="92" t="s">
        <v>151</v>
      </c>
      <c r="C123" s="3"/>
      <c r="E123" s="94">
        <v>2262998</v>
      </c>
      <c r="F123" s="94"/>
      <c r="G123" s="94">
        <v>-19526273</v>
      </c>
      <c r="H123" s="94"/>
      <c r="I123" s="94">
        <v>-13287213</v>
      </c>
      <c r="J123" s="94"/>
      <c r="K123" s="94">
        <v>-57652041</v>
      </c>
      <c r="L123" s="95"/>
    </row>
    <row r="124" spans="1:12" ht="21.9" customHeight="1">
      <c r="A124" s="92" t="s">
        <v>152</v>
      </c>
      <c r="C124" s="3"/>
      <c r="E124" s="94">
        <v>-3925664</v>
      </c>
      <c r="F124" s="94"/>
      <c r="G124" s="94">
        <v>15185340</v>
      </c>
      <c r="H124" s="94"/>
      <c r="I124" s="94">
        <v>-1082185</v>
      </c>
      <c r="J124" s="94"/>
      <c r="K124" s="94">
        <v>10030160</v>
      </c>
      <c r="L124" s="95"/>
    </row>
    <row r="125" spans="1:12" ht="21.9" customHeight="1">
      <c r="A125" s="92" t="s">
        <v>153</v>
      </c>
      <c r="C125" s="3"/>
      <c r="E125" s="94">
        <v>-40817307</v>
      </c>
      <c r="F125" s="94"/>
      <c r="G125" s="94">
        <v>-9774745</v>
      </c>
      <c r="H125" s="94"/>
      <c r="I125" s="94">
        <v>-704491</v>
      </c>
      <c r="J125" s="94"/>
      <c r="K125" s="94">
        <v>-2462762</v>
      </c>
      <c r="L125" s="95"/>
    </row>
    <row r="126" spans="1:12" ht="21.9" customHeight="1">
      <c r="A126" s="92" t="s">
        <v>154</v>
      </c>
      <c r="C126" s="3"/>
      <c r="E126" s="96">
        <v>2166757</v>
      </c>
      <c r="F126" s="94"/>
      <c r="G126" s="96">
        <v>-407251</v>
      </c>
      <c r="H126" s="94"/>
      <c r="I126" s="96">
        <v>0</v>
      </c>
      <c r="J126" s="94"/>
      <c r="K126" s="96">
        <v>0</v>
      </c>
      <c r="L126" s="95"/>
    </row>
    <row r="127" spans="1:12" ht="21.9" customHeight="1">
      <c r="A127" s="92" t="s">
        <v>155</v>
      </c>
      <c r="C127" s="3"/>
      <c r="E127" s="95">
        <f>SUM(E116:E126)</f>
        <v>1305515609</v>
      </c>
      <c r="F127" s="95"/>
      <c r="G127" s="95">
        <f>SUM(G116:G126)</f>
        <v>1703933071</v>
      </c>
      <c r="H127" s="95"/>
      <c r="I127" s="95">
        <f>SUM(I116:I126)</f>
        <v>-8802985</v>
      </c>
      <c r="J127" s="95"/>
      <c r="K127" s="95">
        <f>SUM(K116:K126)</f>
        <v>58374303</v>
      </c>
      <c r="L127" s="95"/>
    </row>
    <row r="128" spans="1:12" ht="21.9" customHeight="1">
      <c r="A128" s="92" t="s">
        <v>156</v>
      </c>
      <c r="C128" s="3"/>
      <c r="E128" s="95">
        <v>-40341465</v>
      </c>
      <c r="F128" s="95"/>
      <c r="G128" s="95">
        <v>-29377376</v>
      </c>
      <c r="H128" s="95"/>
      <c r="I128" s="95">
        <v>-4664971</v>
      </c>
      <c r="J128" s="95"/>
      <c r="K128" s="95">
        <v>-1543480</v>
      </c>
      <c r="L128" s="95"/>
    </row>
    <row r="129" spans="1:12" ht="21.9" customHeight="1">
      <c r="A129" s="92" t="s">
        <v>157</v>
      </c>
      <c r="C129" s="3"/>
      <c r="E129" s="95">
        <v>-197218706</v>
      </c>
      <c r="F129" s="95"/>
      <c r="G129" s="95">
        <v>-293240942</v>
      </c>
      <c r="H129" s="95"/>
      <c r="I129" s="95">
        <v>-28119895</v>
      </c>
      <c r="J129" s="95"/>
      <c r="K129" s="95">
        <v>-23793392</v>
      </c>
      <c r="L129" s="95"/>
    </row>
    <row r="130" spans="1:12" ht="21.9" customHeight="1">
      <c r="A130" s="92" t="s">
        <v>158</v>
      </c>
      <c r="C130" s="3"/>
      <c r="E130" s="96">
        <v>15551586</v>
      </c>
      <c r="F130" s="95"/>
      <c r="G130" s="96">
        <v>33747128</v>
      </c>
      <c r="H130" s="95"/>
      <c r="I130" s="96">
        <v>4861496</v>
      </c>
      <c r="J130" s="95"/>
      <c r="K130" s="96">
        <v>0</v>
      </c>
      <c r="L130" s="95"/>
    </row>
    <row r="131" spans="1:12" ht="21.9" customHeight="1">
      <c r="A131" s="149" t="s">
        <v>159</v>
      </c>
      <c r="C131" s="3"/>
      <c r="E131" s="96">
        <f>SUM(E127:E130)</f>
        <v>1083507024</v>
      </c>
      <c r="F131" s="95"/>
      <c r="G131" s="96">
        <f>SUM(G127:G130)</f>
        <v>1415061881</v>
      </c>
      <c r="H131" s="95"/>
      <c r="I131" s="96">
        <f>SUM(I127:I130)</f>
        <v>-36726355</v>
      </c>
      <c r="J131" s="95"/>
      <c r="K131" s="96">
        <f>SUM(K127:K130)</f>
        <v>33037431</v>
      </c>
      <c r="L131" s="95"/>
    </row>
    <row r="132" spans="1:12" ht="21.9" customHeight="1">
      <c r="A132" s="92"/>
      <c r="C132" s="3"/>
      <c r="E132" s="121"/>
      <c r="F132" s="121"/>
      <c r="G132" s="121"/>
      <c r="H132" s="121"/>
      <c r="I132" s="121"/>
      <c r="J132" s="121"/>
      <c r="K132" s="121"/>
      <c r="L132" s="121"/>
    </row>
    <row r="133" spans="1:12" ht="21.9" customHeight="1">
      <c r="A133" s="3" t="s">
        <v>35</v>
      </c>
      <c r="C133" s="3"/>
      <c r="E133" s="117"/>
      <c r="F133" s="106"/>
      <c r="G133" s="117"/>
      <c r="H133" s="106"/>
      <c r="I133" s="117"/>
      <c r="J133" s="105"/>
      <c r="K133" s="117"/>
      <c r="L133" s="105"/>
    </row>
    <row r="134" spans="1:12" ht="21.9" customHeight="1">
      <c r="A134" s="160" t="s">
        <v>0</v>
      </c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</row>
    <row r="135" spans="1:12" ht="21.9" customHeight="1">
      <c r="A135" s="160" t="s">
        <v>160</v>
      </c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</row>
    <row r="136" spans="1:12" ht="21.9" customHeight="1">
      <c r="A136" s="160" t="s">
        <v>77</v>
      </c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</row>
    <row r="137" spans="1:12" ht="21.9" customHeight="1">
      <c r="A137" s="162" t="s">
        <v>3</v>
      </c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</row>
    <row r="138" spans="1:12" ht="21.9" customHeight="1">
      <c r="E138" s="161" t="s">
        <v>5</v>
      </c>
      <c r="F138" s="161"/>
      <c r="G138" s="161"/>
      <c r="H138" s="88"/>
      <c r="I138" s="158" t="s">
        <v>6</v>
      </c>
      <c r="J138" s="158"/>
      <c r="K138" s="158"/>
      <c r="L138" s="89"/>
    </row>
    <row r="139" spans="1:12" ht="18.75" customHeight="1">
      <c r="C139" s="7"/>
      <c r="E139" s="90">
        <v>2563</v>
      </c>
      <c r="F139" s="9"/>
      <c r="G139" s="90">
        <v>2562</v>
      </c>
      <c r="H139" s="9"/>
      <c r="I139" s="90">
        <v>2563</v>
      </c>
      <c r="J139" s="9"/>
      <c r="K139" s="90">
        <v>2562</v>
      </c>
      <c r="L139" s="9"/>
    </row>
    <row r="140" spans="1:12" ht="21.9" customHeight="1">
      <c r="A140" s="4" t="s">
        <v>161</v>
      </c>
      <c r="C140" s="93"/>
      <c r="E140" s="94"/>
      <c r="F140" s="94"/>
      <c r="G140" s="94"/>
      <c r="H140" s="94"/>
      <c r="I140" s="120"/>
      <c r="J140" s="120"/>
      <c r="K140" s="120"/>
      <c r="L140" s="120"/>
    </row>
    <row r="141" spans="1:12" ht="21.9" customHeight="1">
      <c r="A141" s="104" t="s">
        <v>162</v>
      </c>
      <c r="C141" s="93"/>
      <c r="E141" s="94">
        <v>500000</v>
      </c>
      <c r="F141" s="94"/>
      <c r="G141" s="94">
        <v>0</v>
      </c>
      <c r="H141" s="94"/>
      <c r="I141" s="94">
        <v>-105326000</v>
      </c>
      <c r="J141" s="94"/>
      <c r="K141" s="94">
        <v>-186562000</v>
      </c>
      <c r="L141" s="95"/>
    </row>
    <row r="142" spans="1:12" ht="21.9" customHeight="1">
      <c r="A142" s="92" t="s">
        <v>163</v>
      </c>
      <c r="C142" s="93"/>
      <c r="E142" s="94">
        <v>0</v>
      </c>
      <c r="F142" s="94"/>
      <c r="G142" s="94">
        <v>-166427246</v>
      </c>
      <c r="H142" s="94"/>
      <c r="I142" s="94">
        <v>0</v>
      </c>
      <c r="J142" s="94"/>
      <c r="K142" s="94">
        <v>0</v>
      </c>
      <c r="L142" s="95"/>
    </row>
    <row r="143" spans="1:12" ht="21.9" customHeight="1">
      <c r="A143" s="92" t="s">
        <v>265</v>
      </c>
      <c r="C143" s="93"/>
      <c r="E143" s="94">
        <v>-27466094</v>
      </c>
      <c r="F143" s="94"/>
      <c r="G143" s="94">
        <v>0</v>
      </c>
      <c r="H143" s="94"/>
      <c r="I143" s="94">
        <v>0</v>
      </c>
      <c r="J143" s="94"/>
      <c r="K143" s="94">
        <v>0</v>
      </c>
      <c r="L143" s="95"/>
    </row>
    <row r="144" spans="1:12" ht="21.9" customHeight="1">
      <c r="A144" s="92" t="s">
        <v>266</v>
      </c>
      <c r="C144" s="93"/>
      <c r="E144" s="94">
        <v>2736433</v>
      </c>
      <c r="F144" s="94"/>
      <c r="G144" s="94">
        <v>87884</v>
      </c>
      <c r="H144" s="94"/>
      <c r="I144" s="94">
        <v>0</v>
      </c>
      <c r="J144" s="94"/>
      <c r="K144" s="94">
        <v>0</v>
      </c>
      <c r="L144" s="95"/>
    </row>
    <row r="145" spans="1:12" ht="21.9" customHeight="1">
      <c r="A145" s="92" t="s">
        <v>267</v>
      </c>
      <c r="C145" s="93"/>
      <c r="E145" s="94">
        <v>185434000</v>
      </c>
      <c r="F145" s="94"/>
      <c r="G145" s="94">
        <v>0</v>
      </c>
      <c r="H145" s="94"/>
      <c r="I145" s="94">
        <v>0</v>
      </c>
      <c r="J145" s="94"/>
      <c r="K145" s="94">
        <v>0</v>
      </c>
      <c r="L145" s="95"/>
    </row>
    <row r="146" spans="1:12" ht="21.9" customHeight="1">
      <c r="A146" s="92" t="s">
        <v>164</v>
      </c>
      <c r="C146" s="93"/>
      <c r="E146" s="94">
        <v>0</v>
      </c>
      <c r="F146" s="94"/>
      <c r="G146" s="94">
        <v>0</v>
      </c>
      <c r="H146" s="94"/>
      <c r="I146" s="94">
        <v>-128137624</v>
      </c>
      <c r="J146" s="94"/>
      <c r="K146" s="94">
        <v>-95192306</v>
      </c>
      <c r="L146" s="95"/>
    </row>
    <row r="147" spans="1:12" ht="21.9" customHeight="1">
      <c r="A147" s="92" t="s">
        <v>165</v>
      </c>
      <c r="C147" s="93"/>
      <c r="E147" s="94">
        <v>-199500000</v>
      </c>
      <c r="F147" s="94"/>
      <c r="G147" s="94">
        <v>0</v>
      </c>
      <c r="H147" s="94"/>
      <c r="I147" s="94">
        <v>-199500000</v>
      </c>
      <c r="J147" s="94"/>
      <c r="K147" s="94">
        <v>0</v>
      </c>
      <c r="L147" s="95"/>
    </row>
    <row r="148" spans="1:12" ht="21.9" customHeight="1">
      <c r="A148" s="92" t="s">
        <v>166</v>
      </c>
      <c r="C148" s="93"/>
      <c r="E148" s="94">
        <v>0</v>
      </c>
      <c r="F148" s="94"/>
      <c r="G148" s="94">
        <v>-167502595</v>
      </c>
      <c r="H148" s="94"/>
      <c r="I148" s="94">
        <v>0</v>
      </c>
      <c r="J148" s="94"/>
      <c r="K148" s="94">
        <v>-192740035</v>
      </c>
      <c r="L148" s="95"/>
    </row>
    <row r="149" spans="1:12" ht="21.9" customHeight="1">
      <c r="A149" s="92" t="s">
        <v>167</v>
      </c>
      <c r="C149" s="93"/>
      <c r="E149" s="94">
        <v>0</v>
      </c>
      <c r="F149" s="94"/>
      <c r="G149" s="94">
        <v>-131781537</v>
      </c>
      <c r="H149" s="94"/>
      <c r="I149" s="94">
        <v>0</v>
      </c>
      <c r="J149" s="94"/>
      <c r="K149" s="94">
        <v>-3457641</v>
      </c>
      <c r="L149" s="95"/>
    </row>
    <row r="150" spans="1:12" ht="21.9" customHeight="1">
      <c r="A150" s="92" t="s">
        <v>168</v>
      </c>
      <c r="C150" s="93"/>
      <c r="E150" s="94">
        <v>-522707913</v>
      </c>
      <c r="F150" s="94"/>
      <c r="G150" s="94">
        <v>0</v>
      </c>
      <c r="H150" s="94"/>
      <c r="I150" s="94">
        <v>-2134718</v>
      </c>
      <c r="J150" s="94"/>
      <c r="K150" s="94">
        <v>0</v>
      </c>
      <c r="L150" s="95"/>
    </row>
    <row r="151" spans="1:12" ht="21.9" customHeight="1">
      <c r="A151" s="92" t="s">
        <v>169</v>
      </c>
      <c r="C151" s="93"/>
      <c r="E151" s="94">
        <v>12536802</v>
      </c>
      <c r="F151" s="94"/>
      <c r="G151" s="94">
        <v>5908878</v>
      </c>
      <c r="H151" s="94"/>
      <c r="I151" s="94">
        <v>229886</v>
      </c>
      <c r="J151" s="94"/>
      <c r="K151" s="94">
        <v>98595</v>
      </c>
      <c r="L151" s="95"/>
    </row>
    <row r="152" spans="1:12" ht="21.9" customHeight="1">
      <c r="A152" s="92" t="s">
        <v>170</v>
      </c>
      <c r="B152" s="39"/>
      <c r="C152" s="93"/>
      <c r="E152" s="94">
        <v>594425</v>
      </c>
      <c r="F152" s="94"/>
      <c r="G152" s="94">
        <v>41465</v>
      </c>
      <c r="H152" s="94"/>
      <c r="I152" s="94">
        <v>594425</v>
      </c>
      <c r="J152" s="94"/>
      <c r="K152" s="94">
        <v>41465</v>
      </c>
      <c r="L152" s="95"/>
    </row>
    <row r="153" spans="1:12" ht="21.9" customHeight="1">
      <c r="A153" s="92" t="s">
        <v>171</v>
      </c>
      <c r="B153" s="39"/>
      <c r="C153" s="93"/>
      <c r="E153" s="94">
        <v>0</v>
      </c>
      <c r="F153" s="94"/>
      <c r="G153" s="94">
        <v>0</v>
      </c>
      <c r="H153" s="94"/>
      <c r="I153" s="94">
        <v>24996800</v>
      </c>
      <c r="J153" s="94"/>
      <c r="K153" s="94">
        <v>0</v>
      </c>
      <c r="L153" s="95"/>
    </row>
    <row r="154" spans="1:12" ht="21.9" customHeight="1">
      <c r="A154" s="92" t="s">
        <v>172</v>
      </c>
      <c r="B154" s="39"/>
      <c r="C154" s="93"/>
      <c r="E154" s="94">
        <v>2804925</v>
      </c>
      <c r="F154" s="94"/>
      <c r="G154" s="94">
        <v>0</v>
      </c>
      <c r="H154" s="94"/>
      <c r="I154" s="94">
        <v>2804925</v>
      </c>
      <c r="J154" s="94"/>
      <c r="K154" s="94">
        <v>0</v>
      </c>
      <c r="L154" s="95"/>
    </row>
    <row r="155" spans="1:12" ht="21.9" customHeight="1">
      <c r="A155" s="92" t="s">
        <v>173</v>
      </c>
      <c r="B155" s="39"/>
      <c r="C155" s="93"/>
      <c r="E155" s="94">
        <v>0</v>
      </c>
      <c r="F155" s="94"/>
      <c r="G155" s="94">
        <v>19750000</v>
      </c>
      <c r="H155" s="94"/>
      <c r="I155" s="94">
        <v>0</v>
      </c>
      <c r="J155" s="94"/>
      <c r="K155" s="94">
        <v>0</v>
      </c>
      <c r="L155" s="95"/>
    </row>
    <row r="156" spans="1:12" ht="21.9" customHeight="1">
      <c r="A156" s="92" t="s">
        <v>174</v>
      </c>
      <c r="B156" s="39"/>
      <c r="C156" s="93"/>
      <c r="E156" s="94">
        <v>15536173</v>
      </c>
      <c r="F156" s="94"/>
      <c r="G156" s="94">
        <v>0</v>
      </c>
      <c r="H156" s="94"/>
      <c r="I156" s="94">
        <v>0</v>
      </c>
      <c r="J156" s="94"/>
      <c r="K156" s="94">
        <v>0</v>
      </c>
      <c r="L156" s="95"/>
    </row>
    <row r="157" spans="1:12" ht="21.9" customHeight="1">
      <c r="A157" s="92" t="s">
        <v>175</v>
      </c>
      <c r="C157" s="93"/>
      <c r="E157" s="94">
        <v>931769912</v>
      </c>
      <c r="F157" s="94"/>
      <c r="G157" s="94">
        <v>683867700</v>
      </c>
      <c r="H157" s="94"/>
      <c r="I157" s="94">
        <v>979648078</v>
      </c>
      <c r="J157" s="94"/>
      <c r="K157" s="94">
        <v>817434165</v>
      </c>
      <c r="L157" s="95"/>
    </row>
    <row r="158" spans="1:12" ht="21.9" customHeight="1">
      <c r="A158" s="11" t="s">
        <v>176</v>
      </c>
      <c r="C158" s="93"/>
      <c r="E158" s="94">
        <v>29276357</v>
      </c>
      <c r="F158" s="94"/>
      <c r="G158" s="94">
        <v>50588000</v>
      </c>
      <c r="H158" s="94"/>
      <c r="I158" s="94">
        <v>33233140</v>
      </c>
      <c r="J158" s="94"/>
      <c r="K158" s="94">
        <v>25725947</v>
      </c>
      <c r="L158" s="95"/>
    </row>
    <row r="159" spans="1:12" ht="21.9" customHeight="1">
      <c r="A159" s="102" t="s">
        <v>177</v>
      </c>
      <c r="C159" s="93"/>
      <c r="E159" s="94">
        <v>-28962608</v>
      </c>
      <c r="F159" s="94"/>
      <c r="G159" s="94">
        <v>-370322326</v>
      </c>
      <c r="H159" s="94"/>
      <c r="I159" s="94">
        <v>-110001</v>
      </c>
      <c r="J159" s="94"/>
      <c r="K159" s="94">
        <v>-358435000</v>
      </c>
      <c r="L159" s="95"/>
    </row>
    <row r="160" spans="1:12" ht="21.9" customHeight="1">
      <c r="A160" s="102" t="s">
        <v>178</v>
      </c>
      <c r="C160" s="93"/>
      <c r="E160" s="95">
        <v>-396144926</v>
      </c>
      <c r="F160" s="94"/>
      <c r="G160" s="95">
        <v>-636731249</v>
      </c>
      <c r="H160" s="94"/>
      <c r="I160" s="95">
        <v>-1906248</v>
      </c>
      <c r="J160" s="94"/>
      <c r="K160" s="95">
        <v>-1881850</v>
      </c>
      <c r="L160" s="95"/>
    </row>
    <row r="161" spans="1:12" ht="21.9" customHeight="1">
      <c r="A161" s="102" t="s">
        <v>179</v>
      </c>
      <c r="C161" s="93"/>
      <c r="E161" s="96">
        <v>-3123106</v>
      </c>
      <c r="F161" s="94"/>
      <c r="G161" s="96">
        <v>-2083187</v>
      </c>
      <c r="H161" s="94"/>
      <c r="I161" s="96">
        <v>-103499</v>
      </c>
      <c r="J161" s="94"/>
      <c r="K161" s="96">
        <v>-913641</v>
      </c>
      <c r="L161" s="95"/>
    </row>
    <row r="162" spans="1:12" ht="21.9" customHeight="1">
      <c r="A162" s="149" t="s">
        <v>180</v>
      </c>
      <c r="C162" s="93"/>
      <c r="E162" s="96">
        <f>SUM(E141:E161)</f>
        <v>3284380</v>
      </c>
      <c r="F162" s="94" t="s">
        <v>4</v>
      </c>
      <c r="G162" s="96">
        <f>SUM(G141:G161)</f>
        <v>-714604213</v>
      </c>
      <c r="H162" s="94"/>
      <c r="I162" s="96">
        <f>SUM(I141:I161)</f>
        <v>604289164</v>
      </c>
      <c r="J162" s="95"/>
      <c r="K162" s="96">
        <f>SUM(K141:K161)</f>
        <v>4117699</v>
      </c>
      <c r="L162" s="95"/>
    </row>
    <row r="163" spans="1:12" ht="21.9" customHeight="1">
      <c r="A163" s="4" t="s">
        <v>181</v>
      </c>
      <c r="C163" s="93"/>
      <c r="E163" s="26"/>
      <c r="F163" s="18"/>
      <c r="G163" s="26"/>
      <c r="H163" s="18"/>
      <c r="I163" s="26"/>
      <c r="J163" s="36"/>
      <c r="K163" s="26"/>
      <c r="L163" s="36"/>
    </row>
    <row r="164" spans="1:12" ht="21.9" customHeight="1">
      <c r="A164" s="104" t="s">
        <v>259</v>
      </c>
      <c r="C164" s="93"/>
      <c r="E164" s="94">
        <v>-147456937</v>
      </c>
      <c r="F164" s="94"/>
      <c r="G164" s="94">
        <v>-165344949</v>
      </c>
      <c r="H164" s="94"/>
      <c r="I164" s="94">
        <v>0</v>
      </c>
      <c r="J164" s="94"/>
      <c r="K164" s="94">
        <v>0</v>
      </c>
      <c r="L164" s="95"/>
    </row>
    <row r="165" spans="1:12" ht="21.9" customHeight="1">
      <c r="A165" s="104" t="s">
        <v>272</v>
      </c>
      <c r="C165" s="93"/>
      <c r="E165" s="94">
        <v>10000000</v>
      </c>
      <c r="F165" s="94"/>
      <c r="G165" s="94">
        <v>0</v>
      </c>
      <c r="H165" s="94"/>
      <c r="I165" s="94">
        <v>0</v>
      </c>
      <c r="J165" s="94"/>
      <c r="K165" s="94">
        <v>0</v>
      </c>
      <c r="L165" s="95"/>
    </row>
    <row r="166" spans="1:12" ht="21.9" customHeight="1">
      <c r="A166" s="92" t="s">
        <v>182</v>
      </c>
      <c r="C166" s="93"/>
      <c r="E166" s="94">
        <v>-4000000</v>
      </c>
      <c r="F166" s="94"/>
      <c r="G166" s="94">
        <v>4000000</v>
      </c>
      <c r="H166" s="94"/>
      <c r="I166" s="94">
        <v>65492992</v>
      </c>
      <c r="J166" s="94"/>
      <c r="K166" s="94">
        <v>41271537</v>
      </c>
      <c r="L166" s="95"/>
    </row>
    <row r="167" spans="1:12" ht="21.9" customHeight="1">
      <c r="A167" s="92" t="s">
        <v>183</v>
      </c>
      <c r="C167" s="93"/>
      <c r="E167" s="94">
        <v>2387775</v>
      </c>
      <c r="F167" s="94"/>
      <c r="G167" s="94">
        <v>32402000</v>
      </c>
      <c r="H167" s="94"/>
      <c r="I167" s="94">
        <v>0</v>
      </c>
      <c r="J167" s="94"/>
      <c r="K167" s="94">
        <v>0</v>
      </c>
      <c r="L167" s="95"/>
    </row>
    <row r="168" spans="1:12" ht="21.9" customHeight="1">
      <c r="A168" s="92" t="s">
        <v>184</v>
      </c>
      <c r="C168" s="93"/>
      <c r="E168" s="94">
        <v>53924174</v>
      </c>
      <c r="F168" s="94"/>
      <c r="G168" s="94">
        <v>39827986</v>
      </c>
      <c r="H168" s="94"/>
      <c r="I168" s="94">
        <v>0</v>
      </c>
      <c r="J168" s="94"/>
      <c r="K168" s="94">
        <v>0</v>
      </c>
      <c r="L168" s="95"/>
    </row>
    <row r="169" spans="1:12" ht="21.9" customHeight="1">
      <c r="A169" s="92" t="s">
        <v>185</v>
      </c>
      <c r="C169" s="93"/>
      <c r="E169" s="94">
        <v>-546851261</v>
      </c>
      <c r="F169" s="94"/>
      <c r="G169" s="94">
        <v>-767136567</v>
      </c>
      <c r="H169" s="94"/>
      <c r="I169" s="94">
        <v>-450000000</v>
      </c>
      <c r="J169" s="94"/>
      <c r="K169" s="94">
        <v>-600000000</v>
      </c>
      <c r="L169" s="95"/>
    </row>
    <row r="170" spans="1:12" ht="21.9" customHeight="1">
      <c r="A170" s="92" t="s">
        <v>186</v>
      </c>
      <c r="C170" s="93"/>
      <c r="E170" s="94">
        <v>17215259</v>
      </c>
      <c r="F170" s="94"/>
      <c r="G170" s="94">
        <v>36582692</v>
      </c>
      <c r="H170" s="94"/>
      <c r="I170" s="94">
        <v>0</v>
      </c>
      <c r="J170" s="94"/>
      <c r="K170" s="94">
        <v>0</v>
      </c>
      <c r="L170" s="95"/>
    </row>
    <row r="171" spans="1:12" ht="21.9" customHeight="1">
      <c r="A171" s="92" t="s">
        <v>187</v>
      </c>
      <c r="C171" s="93"/>
      <c r="E171" s="94">
        <v>-278204799</v>
      </c>
      <c r="F171" s="94"/>
      <c r="G171" s="94">
        <v>-245669096</v>
      </c>
      <c r="H171" s="94"/>
      <c r="I171" s="94">
        <v>0</v>
      </c>
      <c r="J171" s="94"/>
      <c r="K171" s="94">
        <v>0</v>
      </c>
      <c r="L171" s="95"/>
    </row>
    <row r="172" spans="1:12" s="39" customFormat="1" ht="21.9" customHeight="1">
      <c r="A172" s="102" t="s">
        <v>188</v>
      </c>
      <c r="C172" s="99"/>
      <c r="E172" s="95">
        <v>0</v>
      </c>
      <c r="F172" s="95"/>
      <c r="G172" s="95">
        <v>-44178649</v>
      </c>
      <c r="H172" s="95"/>
      <c r="I172" s="94">
        <v>0</v>
      </c>
      <c r="J172" s="95"/>
      <c r="K172" s="95">
        <v>0</v>
      </c>
      <c r="L172" s="95"/>
    </row>
    <row r="173" spans="1:12" s="39" customFormat="1" ht="21.9" customHeight="1">
      <c r="A173" s="102" t="s">
        <v>277</v>
      </c>
      <c r="C173" s="99"/>
      <c r="E173" s="95">
        <v>-54612347</v>
      </c>
      <c r="F173" s="95"/>
      <c r="G173" s="95">
        <v>0</v>
      </c>
      <c r="H173" s="95"/>
      <c r="I173" s="95">
        <v>0</v>
      </c>
      <c r="J173" s="95"/>
      <c r="K173" s="95">
        <v>0</v>
      </c>
      <c r="L173" s="95"/>
    </row>
    <row r="174" spans="1:12" ht="21.9" customHeight="1">
      <c r="A174" s="92" t="s">
        <v>283</v>
      </c>
      <c r="C174" s="93"/>
      <c r="E174" s="96">
        <v>-7864474</v>
      </c>
      <c r="F174" s="94"/>
      <c r="G174" s="96">
        <v>0</v>
      </c>
      <c r="H174" s="94"/>
      <c r="I174" s="96">
        <v>0</v>
      </c>
      <c r="J174" s="94"/>
      <c r="K174" s="96">
        <v>0</v>
      </c>
      <c r="L174" s="95"/>
    </row>
    <row r="175" spans="1:12" ht="21.9" customHeight="1">
      <c r="A175" s="149" t="s">
        <v>189</v>
      </c>
      <c r="C175" s="93"/>
      <c r="E175" s="96">
        <f>SUM(E164:E174)</f>
        <v>-955462610</v>
      </c>
      <c r="F175" s="94"/>
      <c r="G175" s="96">
        <f>SUM(G164:G174)</f>
        <v>-1109516583</v>
      </c>
      <c r="H175" s="94"/>
      <c r="I175" s="96">
        <f>SUM(I164:I174)</f>
        <v>-384507008</v>
      </c>
      <c r="J175" s="95"/>
      <c r="K175" s="96">
        <f>SUM(K164:K174)</f>
        <v>-558728463</v>
      </c>
      <c r="L175" s="95"/>
    </row>
    <row r="176" spans="1:12" ht="21.9" customHeight="1">
      <c r="A176" s="149" t="s">
        <v>276</v>
      </c>
      <c r="C176" s="93"/>
      <c r="E176" s="98">
        <v>45797528</v>
      </c>
      <c r="F176" s="94"/>
      <c r="G176" s="98">
        <v>-137137439</v>
      </c>
      <c r="H176" s="94"/>
      <c r="I176" s="98">
        <v>0</v>
      </c>
      <c r="J176" s="94"/>
      <c r="K176" s="98">
        <v>0</v>
      </c>
      <c r="L176" s="95"/>
    </row>
    <row r="177" spans="1:12" ht="21.9" customHeight="1">
      <c r="A177" s="4" t="s">
        <v>268</v>
      </c>
      <c r="C177" s="93"/>
      <c r="E177" s="94">
        <f>SUM(E131,E162,E175,E176)</f>
        <v>177126322</v>
      </c>
      <c r="F177" s="94"/>
      <c r="G177" s="94">
        <f>SUM(G131,G162,G175,G176)</f>
        <v>-546196354</v>
      </c>
      <c r="H177" s="94"/>
      <c r="I177" s="94">
        <f>SUM(I131,I162,I175,I176)</f>
        <v>183055801</v>
      </c>
      <c r="J177" s="95"/>
      <c r="K177" s="94">
        <f>SUM(K131,K162,K175,K176)</f>
        <v>-521573333</v>
      </c>
      <c r="L177" s="95"/>
    </row>
    <row r="178" spans="1:12" ht="21.9" customHeight="1">
      <c r="A178" s="3" t="s">
        <v>190</v>
      </c>
      <c r="C178" s="93"/>
      <c r="E178" s="96">
        <v>2700034677</v>
      </c>
      <c r="F178" s="94"/>
      <c r="G178" s="96">
        <v>3246231031</v>
      </c>
      <c r="H178" s="94"/>
      <c r="I178" s="96">
        <f>BS!K9</f>
        <v>306170093</v>
      </c>
      <c r="J178" s="95"/>
      <c r="K178" s="96">
        <v>827743426</v>
      </c>
      <c r="L178" s="95"/>
    </row>
    <row r="179" spans="1:12" ht="21.9" customHeight="1" thickBot="1">
      <c r="A179" s="4" t="s">
        <v>191</v>
      </c>
      <c r="C179" s="93"/>
      <c r="E179" s="101">
        <f>SUM(E177:E178)</f>
        <v>2877160999</v>
      </c>
      <c r="F179" s="94"/>
      <c r="G179" s="101">
        <f>SUM(G177:G178)</f>
        <v>2700034677</v>
      </c>
      <c r="H179" s="94"/>
      <c r="I179" s="122">
        <f>SUM(I177:I178)</f>
        <v>489225894</v>
      </c>
      <c r="J179" s="95"/>
      <c r="K179" s="122">
        <f>SUM(K177:K178)</f>
        <v>306170093</v>
      </c>
      <c r="L179" s="95"/>
    </row>
    <row r="180" spans="1:12" s="137" customFormat="1" ht="11.25" customHeight="1" thickTop="1">
      <c r="A180" s="136"/>
      <c r="C180" s="138"/>
      <c r="E180" s="139">
        <f>SUM(E179-BS!E9)</f>
        <v>0</v>
      </c>
      <c r="F180" s="139"/>
      <c r="G180" s="139">
        <f>SUM(G179-BS!G9)</f>
        <v>0</v>
      </c>
      <c r="H180" s="139"/>
      <c r="I180" s="139">
        <f>I179-BS!I9</f>
        <v>0</v>
      </c>
      <c r="J180" s="140"/>
      <c r="K180" s="139">
        <f>K179-BS!K9</f>
        <v>0</v>
      </c>
      <c r="L180" s="140"/>
    </row>
    <row r="181" spans="1:12" ht="21.9" customHeight="1">
      <c r="A181" s="149" t="s">
        <v>192</v>
      </c>
      <c r="C181" s="93"/>
      <c r="E181" s="123"/>
      <c r="F181" s="94"/>
      <c r="G181" s="123"/>
      <c r="H181" s="94"/>
      <c r="I181" s="94"/>
      <c r="J181" s="95"/>
      <c r="K181" s="94"/>
      <c r="L181" s="95"/>
    </row>
    <row r="182" spans="1:12" ht="21.9" customHeight="1">
      <c r="A182" s="92" t="s">
        <v>193</v>
      </c>
      <c r="C182" s="93"/>
      <c r="E182" s="94"/>
      <c r="F182" s="94"/>
      <c r="G182" s="94"/>
      <c r="H182" s="94"/>
      <c r="I182" s="94"/>
      <c r="J182" s="95"/>
      <c r="K182" s="94"/>
      <c r="L182" s="95"/>
    </row>
    <row r="183" spans="1:12" ht="21.9" customHeight="1">
      <c r="A183" s="92" t="s">
        <v>194</v>
      </c>
      <c r="C183" s="93"/>
      <c r="E183" s="94">
        <v>1520453</v>
      </c>
      <c r="F183" s="94"/>
      <c r="G183" s="94">
        <v>99028375</v>
      </c>
      <c r="H183" s="94"/>
      <c r="I183" s="94">
        <v>0</v>
      </c>
      <c r="J183" s="94"/>
      <c r="K183" s="94">
        <v>3483</v>
      </c>
      <c r="L183" s="95"/>
    </row>
    <row r="184" spans="1:12" ht="21.9" customHeight="1">
      <c r="A184" s="92" t="s">
        <v>195</v>
      </c>
      <c r="C184" s="93"/>
      <c r="E184" s="94">
        <v>0</v>
      </c>
      <c r="F184" s="124"/>
      <c r="G184" s="94">
        <v>820360</v>
      </c>
      <c r="H184" s="124"/>
      <c r="I184" s="94">
        <v>0</v>
      </c>
      <c r="J184" s="121"/>
      <c r="K184" s="94">
        <v>820360</v>
      </c>
      <c r="L184" s="121"/>
    </row>
    <row r="185" spans="1:12" ht="21.9" customHeight="1">
      <c r="A185" s="92" t="s">
        <v>196</v>
      </c>
      <c r="C185" s="93"/>
      <c r="E185" s="94">
        <v>117007699</v>
      </c>
      <c r="F185" s="124"/>
      <c r="G185" s="94">
        <v>0</v>
      </c>
      <c r="H185" s="124"/>
      <c r="I185" s="94">
        <v>0</v>
      </c>
      <c r="J185" s="121"/>
      <c r="K185" s="94">
        <v>0</v>
      </c>
      <c r="L185" s="121"/>
    </row>
    <row r="186" spans="1:12" ht="6" customHeight="1">
      <c r="A186" s="92"/>
      <c r="C186" s="93"/>
      <c r="E186" s="124"/>
      <c r="F186" s="124"/>
      <c r="G186" s="124"/>
      <c r="H186" s="124"/>
      <c r="I186" s="94"/>
      <c r="J186" s="121"/>
      <c r="K186" s="94"/>
      <c r="L186" s="121"/>
    </row>
    <row r="187" spans="1:12" ht="21.9" customHeight="1">
      <c r="A187" s="3" t="s">
        <v>35</v>
      </c>
      <c r="C187" s="3"/>
      <c r="E187" s="117"/>
      <c r="F187" s="106"/>
      <c r="G187" s="117"/>
      <c r="H187" s="106"/>
      <c r="I187" s="117"/>
      <c r="J187" s="105"/>
      <c r="K187" s="117"/>
      <c r="L187" s="105"/>
    </row>
    <row r="188" spans="1:12" ht="22.5" customHeight="1">
      <c r="C188" s="3"/>
      <c r="J188" s="39"/>
      <c r="L188" s="39"/>
    </row>
    <row r="189" spans="1:12" ht="22.5" customHeight="1">
      <c r="C189" s="3"/>
      <c r="J189" s="39"/>
      <c r="L189" s="39"/>
    </row>
    <row r="190" spans="1:12" ht="22.5" customHeight="1">
      <c r="C190" s="3"/>
      <c r="J190" s="39"/>
      <c r="L190" s="39"/>
    </row>
    <row r="191" spans="1:12" ht="22.5" customHeight="1">
      <c r="C191" s="3"/>
      <c r="J191" s="39"/>
      <c r="L191" s="39"/>
    </row>
    <row r="192" spans="1:12" ht="22.5" customHeight="1">
      <c r="C192" s="3"/>
      <c r="J192" s="39"/>
      <c r="L192" s="39"/>
    </row>
    <row r="193" spans="3:12" ht="22.5" customHeight="1">
      <c r="C193" s="3"/>
      <c r="J193" s="39"/>
      <c r="L193" s="39"/>
    </row>
    <row r="194" spans="3:12" ht="22.5" customHeight="1">
      <c r="C194" s="3"/>
      <c r="J194" s="39"/>
      <c r="L194" s="39"/>
    </row>
    <row r="195" spans="3:12" ht="22.5" customHeight="1">
      <c r="C195" s="3"/>
      <c r="J195" s="39"/>
      <c r="L195" s="39"/>
    </row>
    <row r="196" spans="3:12" ht="22.5" customHeight="1">
      <c r="C196" s="3"/>
      <c r="J196" s="39"/>
      <c r="L196" s="39"/>
    </row>
    <row r="197" spans="3:12" ht="22.5" customHeight="1">
      <c r="C197" s="3"/>
      <c r="J197" s="39"/>
      <c r="L197" s="39"/>
    </row>
    <row r="198" spans="3:12" ht="22.5" customHeight="1">
      <c r="C198" s="3"/>
      <c r="J198" s="39"/>
      <c r="L198" s="39"/>
    </row>
    <row r="199" spans="3:12" ht="22.5" customHeight="1">
      <c r="C199" s="3"/>
      <c r="J199" s="39"/>
      <c r="L199" s="39"/>
    </row>
    <row r="200" spans="3:12" ht="22.5" customHeight="1">
      <c r="C200" s="3"/>
      <c r="J200" s="39"/>
      <c r="L200" s="39"/>
    </row>
    <row r="201" spans="3:12" ht="22.5" customHeight="1">
      <c r="C201" s="3"/>
      <c r="J201" s="39"/>
      <c r="L201" s="39"/>
    </row>
    <row r="202" spans="3:12" ht="22.5" customHeight="1">
      <c r="C202" s="3"/>
      <c r="J202" s="39"/>
      <c r="L202" s="39"/>
    </row>
    <row r="203" spans="3:12" ht="22.5" customHeight="1">
      <c r="C203" s="3"/>
      <c r="J203" s="39"/>
      <c r="L203" s="39"/>
    </row>
    <row r="204" spans="3:12" ht="22.5" customHeight="1">
      <c r="C204" s="3"/>
      <c r="J204" s="39"/>
      <c r="L204" s="39"/>
    </row>
    <row r="205" spans="3:12" ht="22.5" customHeight="1">
      <c r="C205" s="3"/>
      <c r="J205" s="39"/>
      <c r="L205" s="39"/>
    </row>
    <row r="206" spans="3:12" ht="22.5" customHeight="1">
      <c r="C206" s="3"/>
      <c r="J206" s="39"/>
      <c r="L206" s="39"/>
    </row>
    <row r="207" spans="3:12" ht="22.5" customHeight="1">
      <c r="C207" s="3"/>
      <c r="J207" s="39"/>
      <c r="L207" s="39"/>
    </row>
    <row r="208" spans="3:12" ht="22.5" customHeight="1">
      <c r="C208" s="3"/>
      <c r="J208" s="39"/>
      <c r="L208" s="39"/>
    </row>
    <row r="209" spans="3:12" ht="22.5" customHeight="1">
      <c r="C209" s="3"/>
      <c r="J209" s="39"/>
      <c r="L209" s="39"/>
    </row>
    <row r="210" spans="3:12" ht="22.5" customHeight="1">
      <c r="C210" s="3"/>
      <c r="J210" s="39"/>
      <c r="L210" s="39"/>
    </row>
    <row r="211" spans="3:12" ht="22.5" customHeight="1">
      <c r="C211" s="3"/>
      <c r="J211" s="39"/>
      <c r="L211" s="39"/>
    </row>
    <row r="212" spans="3:12" ht="22.5" customHeight="1">
      <c r="C212" s="3"/>
      <c r="J212" s="39"/>
      <c r="L212" s="39"/>
    </row>
    <row r="213" spans="3:12" ht="22.5" customHeight="1">
      <c r="C213" s="3"/>
      <c r="J213" s="39"/>
      <c r="L213" s="39"/>
    </row>
    <row r="214" spans="3:12" ht="22.5" customHeight="1">
      <c r="C214" s="3"/>
      <c r="J214" s="39"/>
      <c r="L214" s="39"/>
    </row>
    <row r="215" spans="3:12" ht="22.5" customHeight="1">
      <c r="C215" s="3"/>
      <c r="J215" s="39"/>
      <c r="L215" s="39"/>
    </row>
    <row r="216" spans="3:12" ht="22.5" customHeight="1">
      <c r="C216" s="3"/>
      <c r="J216" s="39"/>
      <c r="L216" s="39"/>
    </row>
    <row r="217" spans="3:12" ht="22.5" customHeight="1">
      <c r="C217" s="3"/>
      <c r="J217" s="39"/>
      <c r="L217" s="39"/>
    </row>
    <row r="218" spans="3:12" ht="22.5" customHeight="1">
      <c r="C218" s="3"/>
      <c r="J218" s="39"/>
      <c r="L218" s="39"/>
    </row>
    <row r="219" spans="3:12" ht="22.5" customHeight="1">
      <c r="C219" s="3"/>
      <c r="J219" s="39"/>
      <c r="L219" s="39"/>
    </row>
    <row r="220" spans="3:12" ht="22.5" customHeight="1">
      <c r="C220" s="3"/>
      <c r="J220" s="39"/>
      <c r="L220" s="39"/>
    </row>
    <row r="221" spans="3:12" ht="22.5" customHeight="1">
      <c r="C221" s="3"/>
      <c r="J221" s="39"/>
      <c r="L221" s="39"/>
    </row>
    <row r="222" spans="3:12" ht="22.5" customHeight="1">
      <c r="C222" s="3"/>
      <c r="J222" s="39"/>
      <c r="L222" s="39"/>
    </row>
    <row r="223" spans="3:12" ht="22.5" customHeight="1">
      <c r="C223" s="3"/>
      <c r="J223" s="39"/>
      <c r="L223" s="39"/>
    </row>
    <row r="224" spans="3:12" ht="22.5" customHeight="1">
      <c r="C224" s="3"/>
      <c r="J224" s="39"/>
      <c r="L224" s="39"/>
    </row>
    <row r="225" spans="3:12" ht="22.5" customHeight="1">
      <c r="C225" s="3"/>
      <c r="J225" s="39"/>
      <c r="L225" s="39"/>
    </row>
    <row r="226" spans="3:12" ht="22.5" customHeight="1">
      <c r="C226" s="3"/>
      <c r="J226" s="39"/>
      <c r="L226" s="39"/>
    </row>
    <row r="227" spans="3:12" ht="22.5" customHeight="1">
      <c r="C227" s="3"/>
      <c r="J227" s="39"/>
      <c r="L227" s="39"/>
    </row>
    <row r="228" spans="3:12" ht="22.5" customHeight="1">
      <c r="C228" s="3"/>
      <c r="J228" s="39"/>
      <c r="L228" s="39"/>
    </row>
    <row r="229" spans="3:12" ht="22.5" customHeight="1">
      <c r="C229" s="3"/>
      <c r="J229" s="39"/>
      <c r="L229" s="39"/>
    </row>
    <row r="230" spans="3:12" ht="22.5" customHeight="1">
      <c r="C230" s="3"/>
      <c r="J230" s="39"/>
      <c r="L230" s="39"/>
    </row>
    <row r="231" spans="3:12" ht="22.5" customHeight="1">
      <c r="C231" s="3"/>
      <c r="J231" s="39"/>
      <c r="L231" s="39"/>
    </row>
    <row r="232" spans="3:12" ht="22.5" customHeight="1">
      <c r="C232" s="3"/>
      <c r="J232" s="39"/>
      <c r="L232" s="39"/>
    </row>
    <row r="233" spans="3:12" ht="22.5" customHeight="1">
      <c r="C233" s="3"/>
      <c r="J233" s="39"/>
      <c r="L233" s="39"/>
    </row>
    <row r="234" spans="3:12" ht="22.5" customHeight="1">
      <c r="C234" s="3"/>
      <c r="J234" s="39"/>
      <c r="L234" s="39"/>
    </row>
    <row r="235" spans="3:12" ht="22.5" customHeight="1">
      <c r="C235" s="3"/>
      <c r="J235" s="39"/>
      <c r="L235" s="39"/>
    </row>
    <row r="236" spans="3:12" ht="22.5" customHeight="1">
      <c r="C236" s="3"/>
      <c r="J236" s="39"/>
      <c r="L236" s="39"/>
    </row>
    <row r="237" spans="3:12" ht="22.5" customHeight="1">
      <c r="C237" s="3"/>
      <c r="J237" s="39"/>
      <c r="L237" s="39"/>
    </row>
    <row r="238" spans="3:12" ht="22.5" customHeight="1">
      <c r="C238" s="3"/>
      <c r="J238" s="39"/>
      <c r="L238" s="39"/>
    </row>
    <row r="239" spans="3:12" ht="22.5" customHeight="1">
      <c r="C239" s="3"/>
      <c r="J239" s="39"/>
      <c r="L239" s="39"/>
    </row>
    <row r="240" spans="3:12" ht="22.5" customHeight="1">
      <c r="C240" s="3"/>
      <c r="J240" s="39"/>
      <c r="L240" s="39"/>
    </row>
    <row r="241" spans="3:12" ht="22.5" customHeight="1">
      <c r="C241" s="3"/>
      <c r="J241" s="39"/>
      <c r="L241" s="39"/>
    </row>
    <row r="242" spans="3:12" ht="22.5" customHeight="1">
      <c r="C242" s="3"/>
      <c r="J242" s="39"/>
      <c r="L242" s="39"/>
    </row>
    <row r="243" spans="3:12" ht="22.5" customHeight="1">
      <c r="C243" s="3"/>
      <c r="J243" s="39"/>
      <c r="L243" s="39"/>
    </row>
    <row r="244" spans="3:12" ht="22.5" customHeight="1">
      <c r="C244" s="3"/>
      <c r="J244" s="39"/>
      <c r="L244" s="39"/>
    </row>
    <row r="245" spans="3:12" ht="22.5" customHeight="1">
      <c r="C245" s="3"/>
      <c r="J245" s="39"/>
      <c r="L245" s="39"/>
    </row>
    <row r="246" spans="3:12" ht="22.5" customHeight="1">
      <c r="C246" s="3"/>
      <c r="J246" s="39"/>
      <c r="L246" s="39"/>
    </row>
    <row r="247" spans="3:12" ht="22.5" customHeight="1">
      <c r="C247" s="3"/>
      <c r="J247" s="39"/>
      <c r="L247" s="39"/>
    </row>
    <row r="248" spans="3:12" ht="22.5" customHeight="1">
      <c r="C248" s="3"/>
      <c r="J248" s="39"/>
      <c r="L248" s="39"/>
    </row>
    <row r="249" spans="3:12" ht="22.5" customHeight="1">
      <c r="C249" s="3"/>
      <c r="J249" s="39"/>
      <c r="L249" s="39"/>
    </row>
    <row r="250" spans="3:12" ht="22.5" customHeight="1">
      <c r="C250" s="3"/>
      <c r="J250" s="39"/>
      <c r="L250" s="39"/>
    </row>
    <row r="251" spans="3:12" ht="22.5" customHeight="1">
      <c r="C251" s="3"/>
      <c r="J251" s="39"/>
      <c r="L251" s="39"/>
    </row>
    <row r="252" spans="3:12" ht="22.5" customHeight="1">
      <c r="C252" s="3"/>
      <c r="J252" s="39"/>
      <c r="L252" s="39"/>
    </row>
    <row r="253" spans="3:12" ht="22.5" customHeight="1">
      <c r="C253" s="3"/>
      <c r="J253" s="39"/>
      <c r="L253" s="39"/>
    </row>
    <row r="254" spans="3:12" ht="22.5" customHeight="1">
      <c r="C254" s="3"/>
      <c r="J254" s="39"/>
      <c r="L254" s="39"/>
    </row>
    <row r="255" spans="3:12" ht="22.5" customHeight="1">
      <c r="C255" s="3"/>
      <c r="J255" s="39"/>
      <c r="L255" s="39"/>
    </row>
    <row r="256" spans="3:12" ht="22.5" customHeight="1">
      <c r="C256" s="3"/>
      <c r="J256" s="39"/>
      <c r="L256" s="39"/>
    </row>
    <row r="257" spans="3:12" ht="22.5" customHeight="1">
      <c r="C257" s="3"/>
      <c r="J257" s="39"/>
      <c r="L257" s="39"/>
    </row>
    <row r="258" spans="3:12" ht="22.5" customHeight="1">
      <c r="C258" s="3"/>
      <c r="J258" s="39"/>
      <c r="L258" s="39"/>
    </row>
    <row r="259" spans="3:12" ht="22.5" customHeight="1">
      <c r="C259" s="3"/>
      <c r="J259" s="39"/>
      <c r="L259" s="39"/>
    </row>
    <row r="260" spans="3:12" ht="22.5" customHeight="1">
      <c r="C260" s="3"/>
      <c r="J260" s="39"/>
      <c r="L260" s="39"/>
    </row>
    <row r="261" spans="3:12" ht="22.5" customHeight="1">
      <c r="C261" s="3"/>
      <c r="J261" s="39"/>
      <c r="L261" s="39"/>
    </row>
    <row r="262" spans="3:12" ht="22.5" customHeight="1">
      <c r="C262" s="3"/>
      <c r="J262" s="39"/>
      <c r="L262" s="39"/>
    </row>
    <row r="263" spans="3:12" ht="22.5" customHeight="1">
      <c r="C263" s="3"/>
      <c r="J263" s="39"/>
      <c r="L263" s="39"/>
    </row>
    <row r="264" spans="3:12" ht="22.5" customHeight="1">
      <c r="C264" s="3"/>
      <c r="J264" s="39"/>
      <c r="L264" s="39"/>
    </row>
    <row r="265" spans="3:12" ht="22.5" customHeight="1">
      <c r="C265" s="3"/>
      <c r="J265" s="39"/>
      <c r="L265" s="39"/>
    </row>
    <row r="266" spans="3:12" ht="22.5" customHeight="1">
      <c r="C266" s="3"/>
      <c r="J266" s="39"/>
      <c r="L266" s="39"/>
    </row>
    <row r="267" spans="3:12" ht="22.5" customHeight="1">
      <c r="C267" s="3"/>
      <c r="J267" s="39"/>
      <c r="L267" s="39"/>
    </row>
    <row r="268" spans="3:12" ht="22.5" customHeight="1">
      <c r="C268" s="3"/>
      <c r="J268" s="39"/>
      <c r="L268" s="39"/>
    </row>
    <row r="269" spans="3:12" ht="22.5" customHeight="1">
      <c r="C269" s="3"/>
      <c r="J269" s="39"/>
      <c r="L269" s="39"/>
    </row>
    <row r="270" spans="3:12" ht="22.5" customHeight="1">
      <c r="C270" s="3"/>
      <c r="J270" s="39"/>
      <c r="L270" s="39"/>
    </row>
    <row r="271" spans="3:12" ht="22.5" customHeight="1">
      <c r="C271" s="3"/>
      <c r="J271" s="39"/>
      <c r="L271" s="39"/>
    </row>
    <row r="272" spans="3:12" ht="22.5" customHeight="1">
      <c r="C272" s="3"/>
      <c r="J272" s="39"/>
      <c r="L272" s="39"/>
    </row>
    <row r="273" spans="3:12" ht="22.5" customHeight="1">
      <c r="C273" s="3"/>
      <c r="J273" s="39"/>
      <c r="L273" s="39"/>
    </row>
    <row r="274" spans="3:12" ht="22.5" customHeight="1">
      <c r="C274" s="3"/>
      <c r="J274" s="39"/>
      <c r="L274" s="39"/>
    </row>
    <row r="275" spans="3:12" ht="22.5" customHeight="1">
      <c r="C275" s="3"/>
      <c r="J275" s="39"/>
      <c r="L275" s="39"/>
    </row>
    <row r="276" spans="3:12" ht="22.5" customHeight="1">
      <c r="C276" s="3"/>
      <c r="J276" s="39"/>
      <c r="L276" s="39"/>
    </row>
    <row r="277" spans="3:12" ht="22.5" customHeight="1">
      <c r="C277" s="3"/>
      <c r="J277" s="39"/>
      <c r="L277" s="39"/>
    </row>
    <row r="278" spans="3:12" ht="22.5" customHeight="1">
      <c r="C278" s="3"/>
      <c r="J278" s="39"/>
      <c r="L278" s="39"/>
    </row>
    <row r="279" spans="3:12" ht="22.5" customHeight="1">
      <c r="C279" s="3"/>
      <c r="J279" s="39"/>
      <c r="L279" s="39"/>
    </row>
    <row r="280" spans="3:12" ht="22.5" customHeight="1">
      <c r="C280" s="3"/>
      <c r="J280" s="39"/>
      <c r="L280" s="39"/>
    </row>
    <row r="281" spans="3:12" ht="22.5" customHeight="1">
      <c r="C281" s="3"/>
      <c r="J281" s="39"/>
      <c r="L281" s="39"/>
    </row>
    <row r="282" spans="3:12" ht="22.5" customHeight="1">
      <c r="C282" s="3"/>
      <c r="J282" s="39"/>
      <c r="L282" s="39"/>
    </row>
    <row r="283" spans="3:12" ht="22.5" customHeight="1">
      <c r="C283" s="3"/>
      <c r="J283" s="39"/>
      <c r="L283" s="39"/>
    </row>
    <row r="284" spans="3:12" ht="22.5" customHeight="1">
      <c r="C284" s="3"/>
      <c r="J284" s="39"/>
      <c r="L284" s="39"/>
    </row>
    <row r="285" spans="3:12" ht="22.5" customHeight="1">
      <c r="C285" s="3"/>
      <c r="J285" s="39"/>
      <c r="L285" s="39"/>
    </row>
    <row r="286" spans="3:12" ht="22.5" customHeight="1">
      <c r="C286" s="3"/>
      <c r="J286" s="39"/>
      <c r="L286" s="39"/>
    </row>
    <row r="287" spans="3:12" ht="22.5" customHeight="1">
      <c r="C287" s="3"/>
      <c r="J287" s="39"/>
      <c r="L287" s="39"/>
    </row>
    <row r="288" spans="3:12" ht="22.5" customHeight="1">
      <c r="C288" s="3"/>
      <c r="J288" s="39"/>
      <c r="L288" s="39"/>
    </row>
    <row r="289" spans="3:12" ht="22.5" customHeight="1">
      <c r="C289" s="3"/>
      <c r="J289" s="39"/>
      <c r="L289" s="39"/>
    </row>
    <row r="290" spans="3:12" ht="22.5" customHeight="1">
      <c r="C290" s="3"/>
      <c r="J290" s="39"/>
      <c r="L290" s="39"/>
    </row>
    <row r="291" spans="3:12" ht="22.5" customHeight="1">
      <c r="C291" s="3"/>
      <c r="J291" s="39"/>
      <c r="L291" s="39"/>
    </row>
    <row r="292" spans="3:12" ht="22.5" customHeight="1">
      <c r="C292" s="3"/>
      <c r="J292" s="39"/>
      <c r="L292" s="39"/>
    </row>
    <row r="293" spans="3:12" ht="22.5" customHeight="1">
      <c r="C293" s="3"/>
      <c r="J293" s="39"/>
      <c r="L293" s="39"/>
    </row>
    <row r="294" spans="3:12" ht="22.5" customHeight="1">
      <c r="C294" s="3"/>
      <c r="J294" s="39"/>
      <c r="L294" s="39"/>
    </row>
    <row r="295" spans="3:12" ht="22.5" customHeight="1">
      <c r="C295" s="3"/>
      <c r="J295" s="39"/>
      <c r="L295" s="39"/>
    </row>
    <row r="296" spans="3:12" ht="22.5" customHeight="1">
      <c r="C296" s="3"/>
      <c r="J296" s="39"/>
      <c r="L296" s="39"/>
    </row>
    <row r="297" spans="3:12" ht="22.5" customHeight="1">
      <c r="C297" s="3"/>
      <c r="J297" s="39"/>
      <c r="L297" s="39"/>
    </row>
    <row r="298" spans="3:12" ht="22.5" customHeight="1">
      <c r="C298" s="3"/>
      <c r="J298" s="39"/>
      <c r="L298" s="39"/>
    </row>
    <row r="299" spans="3:12" ht="22.5" customHeight="1">
      <c r="C299" s="3"/>
      <c r="J299" s="39"/>
      <c r="L299" s="39"/>
    </row>
    <row r="300" spans="3:12" ht="22.5" customHeight="1">
      <c r="C300" s="3"/>
      <c r="J300" s="39"/>
      <c r="L300" s="39"/>
    </row>
    <row r="301" spans="3:12" ht="22.5" customHeight="1">
      <c r="C301" s="3"/>
      <c r="J301" s="39"/>
      <c r="L301" s="39"/>
    </row>
    <row r="302" spans="3:12" ht="22.5" customHeight="1">
      <c r="C302" s="3"/>
      <c r="J302" s="39"/>
      <c r="L302" s="39"/>
    </row>
    <row r="303" spans="3:12" ht="22.5" customHeight="1">
      <c r="C303" s="3"/>
      <c r="J303" s="39"/>
      <c r="L303" s="39"/>
    </row>
    <row r="304" spans="3:12" ht="22.5" customHeight="1">
      <c r="C304" s="3"/>
      <c r="J304" s="39"/>
      <c r="L304" s="39"/>
    </row>
    <row r="305" spans="3:12" ht="22.5" customHeight="1">
      <c r="C305" s="3"/>
      <c r="J305" s="39"/>
      <c r="L305" s="39"/>
    </row>
    <row r="306" spans="3:12" ht="22.5" customHeight="1">
      <c r="C306" s="3"/>
      <c r="J306" s="39"/>
      <c r="L306" s="39"/>
    </row>
    <row r="307" spans="3:12" ht="22.5" customHeight="1">
      <c r="C307" s="3"/>
      <c r="J307" s="39"/>
      <c r="L307" s="39"/>
    </row>
    <row r="308" spans="3:12" ht="22.5" customHeight="1">
      <c r="C308" s="3"/>
      <c r="J308" s="39"/>
      <c r="L308" s="39"/>
    </row>
    <row r="309" spans="3:12" ht="22.5" customHeight="1">
      <c r="C309" s="3"/>
      <c r="J309" s="39"/>
      <c r="L309" s="39"/>
    </row>
    <row r="310" spans="3:12" ht="22.5" customHeight="1">
      <c r="C310" s="3"/>
    </row>
    <row r="311" spans="3:12" ht="22.5" customHeight="1">
      <c r="C311" s="3"/>
    </row>
    <row r="312" spans="3:12" ht="22.5" customHeight="1">
      <c r="C312" s="3"/>
    </row>
    <row r="313" spans="3:12" ht="22.5" customHeight="1">
      <c r="C313" s="3"/>
    </row>
    <row r="314" spans="3:12" ht="22.5" customHeight="1">
      <c r="C314" s="3"/>
    </row>
    <row r="315" spans="3:12" ht="22.5" customHeight="1">
      <c r="C315" s="3"/>
    </row>
    <row r="316" spans="3:12" ht="22.5" customHeight="1">
      <c r="C316" s="3"/>
    </row>
    <row r="317" spans="3:12" ht="22.5" customHeight="1">
      <c r="C317" s="3"/>
    </row>
    <row r="318" spans="3:12" ht="22.5" customHeight="1">
      <c r="C318" s="3"/>
    </row>
  </sheetData>
  <mergeCells count="24">
    <mergeCell ref="A134:L134"/>
    <mergeCell ref="A135:L135"/>
    <mergeCell ref="A136:L136"/>
    <mergeCell ref="A137:K137"/>
    <mergeCell ref="E138:G138"/>
    <mergeCell ref="I138:K138"/>
    <mergeCell ref="A82:L82"/>
    <mergeCell ref="A83:L83"/>
    <mergeCell ref="A84:L84"/>
    <mergeCell ref="A85:K85"/>
    <mergeCell ref="E86:G86"/>
    <mergeCell ref="I86:K86"/>
    <mergeCell ref="A44:L44"/>
    <mergeCell ref="A45:L45"/>
    <mergeCell ref="A46:L46"/>
    <mergeCell ref="A47:K47"/>
    <mergeCell ref="E48:G48"/>
    <mergeCell ref="I48:K48"/>
    <mergeCell ref="A1:L1"/>
    <mergeCell ref="A2:L2"/>
    <mergeCell ref="A3:L3"/>
    <mergeCell ref="E5:G5"/>
    <mergeCell ref="A4:K4"/>
    <mergeCell ref="I5:K5"/>
  </mergeCells>
  <printOptions horizontalCentered="1"/>
  <pageMargins left="0.78740157480314965" right="0.19685039370078741" top="0.59055118110236227" bottom="0.19685039370078741" header="0.19685039370078741" footer="0.19685039370078741"/>
  <pageSetup paperSize="9" scale="67" orientation="portrait" r:id="rId1"/>
  <rowBreaks count="3" manualBreakCount="3">
    <brk id="43" max="10" man="1"/>
    <brk id="81" max="10" man="1"/>
    <brk id="1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3"/>
  <sheetViews>
    <sheetView showGridLines="0" view="pageBreakPreview" topLeftCell="A7" zoomScale="70" zoomScaleNormal="60" zoomScaleSheetLayoutView="70" workbookViewId="0">
      <selection activeCell="V23" sqref="V23"/>
    </sheetView>
  </sheetViews>
  <sheetFormatPr defaultColWidth="9.109375" defaultRowHeight="22.5" customHeight="1"/>
  <cols>
    <col min="1" max="1" width="48" style="153" customWidth="1"/>
    <col min="2" max="2" width="16.5546875" style="153" customWidth="1"/>
    <col min="3" max="3" width="1.109375" style="71" customWidth="1"/>
    <col min="4" max="4" width="16.5546875" style="153" customWidth="1"/>
    <col min="5" max="5" width="1.109375" style="153" customWidth="1"/>
    <col min="6" max="6" width="16.5546875" style="153" customWidth="1"/>
    <col min="7" max="7" width="1.109375" style="153" customWidth="1"/>
    <col min="8" max="8" width="16.5546875" style="153" customWidth="1"/>
    <col min="9" max="9" width="1.109375" style="70" customWidth="1"/>
    <col min="10" max="10" width="16.5546875" style="153" customWidth="1"/>
    <col min="11" max="11" width="1.109375" style="70" customWidth="1"/>
    <col min="12" max="12" width="16.5546875" style="153" customWidth="1"/>
    <col min="13" max="13" width="1.109375" style="153" customWidth="1"/>
    <col min="14" max="14" width="16.5546875" style="153" customWidth="1"/>
    <col min="15" max="15" width="1.109375" style="153" customWidth="1"/>
    <col min="16" max="16" width="20.109375" style="153" bestFit="1" customWidth="1"/>
    <col min="17" max="17" width="1.109375" style="153" customWidth="1"/>
    <col min="18" max="18" width="20.44140625" style="153" customWidth="1"/>
    <col min="19" max="19" width="1.109375" style="153" customWidth="1"/>
    <col min="20" max="20" width="16.5546875" style="153" customWidth="1"/>
    <col min="21" max="21" width="1.109375" style="153" customWidth="1"/>
    <col min="22" max="22" width="16.5546875" style="153" customWidth="1"/>
    <col min="23" max="23" width="1.109375" style="153" customWidth="1"/>
    <col min="24" max="24" width="16.5546875" style="153" customWidth="1"/>
    <col min="25" max="25" width="1.109375" style="153" customWidth="1"/>
    <col min="26" max="26" width="16.5546875" style="153" customWidth="1"/>
    <col min="27" max="27" width="1.109375" style="70" customWidth="1"/>
    <col min="28" max="28" width="16.5546875" style="153" customWidth="1"/>
    <col min="29" max="29" width="14.44140625" style="153" customWidth="1"/>
    <col min="30" max="30" width="15.44140625" style="153" bestFit="1" customWidth="1"/>
    <col min="31" max="16384" width="9.109375" style="153"/>
  </cols>
  <sheetData>
    <row r="1" spans="1:29" ht="22.5" customHeight="1">
      <c r="A1" s="152" t="s">
        <v>0</v>
      </c>
      <c r="B1" s="63"/>
      <c r="C1" s="63"/>
      <c r="D1" s="63"/>
      <c r="E1" s="63"/>
      <c r="F1" s="63"/>
      <c r="G1" s="63"/>
      <c r="H1" s="63"/>
      <c r="I1" s="64"/>
      <c r="J1" s="63"/>
      <c r="K1" s="64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4"/>
      <c r="AB1" s="63"/>
    </row>
    <row r="2" spans="1:29" ht="22.5" customHeight="1">
      <c r="A2" s="152" t="s">
        <v>197</v>
      </c>
      <c r="B2" s="63"/>
      <c r="C2" s="63"/>
      <c r="D2" s="63"/>
      <c r="E2" s="63"/>
      <c r="F2" s="63"/>
      <c r="G2" s="63"/>
      <c r="H2" s="63"/>
      <c r="I2" s="64"/>
      <c r="J2" s="63"/>
      <c r="K2" s="64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4"/>
      <c r="AB2" s="63"/>
    </row>
    <row r="3" spans="1:29" ht="22.5" customHeight="1">
      <c r="A3" s="164" t="s">
        <v>77</v>
      </c>
      <c r="B3" s="165"/>
      <c r="C3" s="63"/>
      <c r="D3" s="63"/>
      <c r="E3" s="63"/>
      <c r="F3" s="63"/>
      <c r="G3" s="63"/>
      <c r="H3" s="63"/>
      <c r="I3" s="64"/>
      <c r="J3" s="63"/>
      <c r="K3" s="64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B3" s="63"/>
    </row>
    <row r="4" spans="1:29" ht="22.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</row>
    <row r="5" spans="1:29" ht="22.5" customHeight="1">
      <c r="B5" s="65" t="s">
        <v>5</v>
      </c>
      <c r="C5" s="66"/>
      <c r="D5" s="66"/>
      <c r="E5" s="66"/>
      <c r="F5" s="66"/>
      <c r="G5" s="66"/>
      <c r="H5" s="66"/>
      <c r="I5" s="64"/>
      <c r="J5" s="66"/>
      <c r="K5" s="64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1:29" ht="22.5" customHeight="1">
      <c r="B6" s="167" t="s">
        <v>71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64"/>
      <c r="Z6" s="64"/>
      <c r="AA6" s="64"/>
      <c r="AB6" s="64"/>
    </row>
    <row r="7" spans="1:29" ht="22.5" customHeight="1"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63" t="s">
        <v>70</v>
      </c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55"/>
      <c r="X7" s="155"/>
      <c r="Y7" s="64"/>
      <c r="Z7" s="64"/>
      <c r="AA7" s="64"/>
      <c r="AB7" s="64"/>
    </row>
    <row r="8" spans="1:29" ht="22.5" customHeight="1"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67"/>
      <c r="O8" s="155"/>
      <c r="P8" s="67"/>
      <c r="Q8" s="155"/>
      <c r="R8" s="68"/>
      <c r="S8" s="155"/>
      <c r="T8" s="169" t="s">
        <v>198</v>
      </c>
      <c r="U8" s="169"/>
      <c r="V8" s="69"/>
      <c r="W8" s="155"/>
      <c r="X8" s="155"/>
      <c r="Y8" s="64"/>
      <c r="Z8" s="64"/>
      <c r="AA8" s="64"/>
      <c r="AB8" s="64"/>
    </row>
    <row r="9" spans="1:29" ht="22.5" customHeight="1"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 t="s">
        <v>199</v>
      </c>
      <c r="U9" s="155"/>
      <c r="V9" s="69"/>
      <c r="W9" s="155"/>
      <c r="X9" s="155"/>
      <c r="Y9" s="64"/>
      <c r="Z9" s="64"/>
      <c r="AA9" s="64"/>
      <c r="AB9" s="64"/>
    </row>
    <row r="10" spans="1:29" ht="22.5" customHeight="1"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63" t="s">
        <v>108</v>
      </c>
      <c r="M10" s="163"/>
      <c r="N10" s="163"/>
      <c r="O10" s="163"/>
      <c r="P10" s="163"/>
      <c r="Q10" s="163"/>
      <c r="R10" s="163"/>
      <c r="S10" s="155"/>
      <c r="T10" s="151" t="s">
        <v>200</v>
      </c>
      <c r="U10" s="151"/>
      <c r="V10" s="155"/>
      <c r="W10" s="155"/>
      <c r="X10" s="155"/>
      <c r="Y10" s="64"/>
      <c r="Z10" s="155"/>
      <c r="AA10" s="155"/>
      <c r="AB10" s="64"/>
    </row>
    <row r="11" spans="1:29" ht="22.5" customHeight="1">
      <c r="C11" s="153"/>
      <c r="F11" s="155"/>
      <c r="G11" s="70"/>
      <c r="H11" s="155"/>
      <c r="J11" s="70"/>
      <c r="L11" s="155" t="s">
        <v>201</v>
      </c>
      <c r="N11" s="69" t="s">
        <v>202</v>
      </c>
      <c r="P11" s="69"/>
      <c r="T11" s="69"/>
      <c r="U11" s="69"/>
      <c r="V11" s="69"/>
      <c r="W11" s="69"/>
      <c r="Y11" s="69"/>
      <c r="Z11" s="155"/>
      <c r="AA11" s="155"/>
      <c r="AB11" s="154"/>
    </row>
    <row r="12" spans="1:29" s="69" customFormat="1" ht="22.5" customHeight="1">
      <c r="B12" s="69" t="s">
        <v>60</v>
      </c>
      <c r="C12" s="71"/>
      <c r="E12" s="153"/>
      <c r="F12" s="163" t="s">
        <v>65</v>
      </c>
      <c r="G12" s="163"/>
      <c r="H12" s="163"/>
      <c r="I12" s="163"/>
      <c r="J12" s="163"/>
      <c r="K12" s="155"/>
      <c r="L12" s="155" t="s">
        <v>203</v>
      </c>
      <c r="M12" s="153"/>
      <c r="N12" s="69" t="s">
        <v>204</v>
      </c>
      <c r="O12" s="153"/>
      <c r="P12" s="142" t="s">
        <v>205</v>
      </c>
      <c r="Q12" s="153"/>
      <c r="R12" s="69" t="s">
        <v>206</v>
      </c>
      <c r="S12" s="153"/>
      <c r="T12" s="69" t="s">
        <v>207</v>
      </c>
      <c r="U12" s="155"/>
      <c r="V12" s="155"/>
      <c r="W12" s="155"/>
      <c r="X12" s="69" t="s">
        <v>208</v>
      </c>
      <c r="Y12" s="155"/>
      <c r="Z12" s="155" t="s">
        <v>209</v>
      </c>
      <c r="AA12" s="155"/>
    </row>
    <row r="13" spans="1:29" s="69" customFormat="1" ht="22.5" customHeight="1">
      <c r="B13" s="69" t="s">
        <v>210</v>
      </c>
      <c r="C13" s="71"/>
      <c r="D13" s="69" t="s">
        <v>211</v>
      </c>
      <c r="F13" s="155" t="s">
        <v>212</v>
      </c>
      <c r="G13" s="155"/>
      <c r="H13" s="155" t="s">
        <v>212</v>
      </c>
      <c r="I13" s="155"/>
      <c r="J13" s="155"/>
      <c r="K13" s="155"/>
      <c r="L13" s="155" t="s">
        <v>213</v>
      </c>
      <c r="N13" s="69" t="s">
        <v>214</v>
      </c>
      <c r="P13" s="142" t="s">
        <v>215</v>
      </c>
      <c r="R13" s="69" t="s">
        <v>216</v>
      </c>
      <c r="T13" s="155" t="s">
        <v>217</v>
      </c>
      <c r="U13" s="155"/>
      <c r="V13" s="69" t="s">
        <v>218</v>
      </c>
      <c r="W13" s="155"/>
      <c r="X13" s="69" t="s">
        <v>59</v>
      </c>
      <c r="Y13" s="155"/>
      <c r="Z13" s="69" t="s">
        <v>219</v>
      </c>
      <c r="AA13" s="155"/>
      <c r="AB13" s="69" t="s">
        <v>220</v>
      </c>
    </row>
    <row r="14" spans="1:29" s="69" customFormat="1" ht="22.5" customHeight="1">
      <c r="B14" s="151" t="s">
        <v>221</v>
      </c>
      <c r="C14" s="72"/>
      <c r="D14" s="151" t="s">
        <v>222</v>
      </c>
      <c r="E14" s="155"/>
      <c r="F14" s="151" t="s">
        <v>223</v>
      </c>
      <c r="G14" s="155"/>
      <c r="H14" s="151" t="s">
        <v>224</v>
      </c>
      <c r="I14" s="155"/>
      <c r="J14" s="151" t="s">
        <v>225</v>
      </c>
      <c r="K14" s="155"/>
      <c r="L14" s="151" t="s">
        <v>226</v>
      </c>
      <c r="M14" s="155"/>
      <c r="N14" s="151" t="s">
        <v>227</v>
      </c>
      <c r="O14" s="155"/>
      <c r="P14" s="143" t="s">
        <v>228</v>
      </c>
      <c r="Q14" s="155"/>
      <c r="R14" s="151" t="s">
        <v>229</v>
      </c>
      <c r="S14" s="155"/>
      <c r="T14" s="151" t="s">
        <v>257</v>
      </c>
      <c r="U14" s="155"/>
      <c r="V14" s="151" t="s">
        <v>230</v>
      </c>
      <c r="W14" s="155"/>
      <c r="X14" s="151" t="s">
        <v>231</v>
      </c>
      <c r="Y14" s="155"/>
      <c r="Z14" s="151" t="s">
        <v>232</v>
      </c>
      <c r="AA14" s="155"/>
      <c r="AB14" s="151" t="s">
        <v>233</v>
      </c>
    </row>
    <row r="15" spans="1:29" s="76" customFormat="1" ht="24" customHeight="1">
      <c r="A15" s="132" t="s">
        <v>234</v>
      </c>
      <c r="B15" s="73">
        <v>3000000000</v>
      </c>
      <c r="C15" s="74"/>
      <c r="D15" s="73">
        <v>2599000000</v>
      </c>
      <c r="E15" s="74"/>
      <c r="F15" s="73">
        <v>973612218</v>
      </c>
      <c r="G15" s="74"/>
      <c r="H15" s="73">
        <v>265097911</v>
      </c>
      <c r="I15" s="74"/>
      <c r="J15" s="73">
        <v>13397843017</v>
      </c>
      <c r="K15" s="73"/>
      <c r="L15" s="73">
        <v>-357906366</v>
      </c>
      <c r="M15" s="74"/>
      <c r="N15" s="73">
        <v>724024460</v>
      </c>
      <c r="O15" s="74"/>
      <c r="P15" s="73">
        <v>0</v>
      </c>
      <c r="Q15" s="74"/>
      <c r="R15" s="74">
        <v>111468515</v>
      </c>
      <c r="S15" s="74"/>
      <c r="T15" s="73">
        <v>-234404410</v>
      </c>
      <c r="U15" s="74"/>
      <c r="V15" s="75">
        <f>SUM(L15:U15)</f>
        <v>243182199</v>
      </c>
      <c r="W15" s="74"/>
      <c r="X15" s="75">
        <f>SUM(V15,B15:J15)</f>
        <v>20478735345</v>
      </c>
      <c r="Y15" s="74"/>
      <c r="Z15" s="73">
        <v>1891971947</v>
      </c>
      <c r="AA15" s="73">
        <v>0</v>
      </c>
      <c r="AB15" s="73">
        <f>SUM(X15:Z15)</f>
        <v>22370707292</v>
      </c>
    </row>
    <row r="16" spans="1:29" ht="22.5" customHeight="1">
      <c r="A16" s="153" t="s">
        <v>235</v>
      </c>
      <c r="B16" s="77">
        <v>0</v>
      </c>
      <c r="C16" s="78"/>
      <c r="D16" s="77">
        <v>0</v>
      </c>
      <c r="E16" s="78"/>
      <c r="F16" s="77">
        <v>0</v>
      </c>
      <c r="G16" s="78"/>
      <c r="H16" s="77">
        <v>0</v>
      </c>
      <c r="I16" s="78"/>
      <c r="J16" s="77">
        <f>SUM('PL &amp; CF'!G36)</f>
        <v>1111991978</v>
      </c>
      <c r="K16" s="79"/>
      <c r="L16" s="77">
        <v>0</v>
      </c>
      <c r="M16" s="77"/>
      <c r="N16" s="77">
        <v>0</v>
      </c>
      <c r="O16" s="78"/>
      <c r="P16" s="77">
        <v>0</v>
      </c>
      <c r="Q16" s="78"/>
      <c r="R16" s="78">
        <v>0</v>
      </c>
      <c r="S16" s="78"/>
      <c r="T16" s="77">
        <v>0</v>
      </c>
      <c r="U16" s="78"/>
      <c r="V16" s="75">
        <f>SUM(L16:U16)</f>
        <v>0</v>
      </c>
      <c r="W16" s="78"/>
      <c r="X16" s="75">
        <f>SUM(V16,B16:J16)</f>
        <v>1111991978</v>
      </c>
      <c r="Y16" s="78"/>
      <c r="Z16" s="75">
        <f>'PL &amp; CF'!G37</f>
        <v>62986241</v>
      </c>
      <c r="AA16" s="79"/>
      <c r="AB16" s="75">
        <f>SUM(X16:Z16)</f>
        <v>1174978219</v>
      </c>
      <c r="AC16" s="77"/>
    </row>
    <row r="17" spans="1:30" ht="22.5" customHeight="1">
      <c r="A17" s="153" t="s">
        <v>236</v>
      </c>
      <c r="B17" s="80">
        <v>0</v>
      </c>
      <c r="C17" s="78"/>
      <c r="D17" s="80">
        <v>0</v>
      </c>
      <c r="E17" s="78"/>
      <c r="F17" s="80">
        <v>0</v>
      </c>
      <c r="G17" s="78"/>
      <c r="H17" s="80">
        <v>0</v>
      </c>
      <c r="I17" s="78"/>
      <c r="J17" s="80">
        <v>-3900327</v>
      </c>
      <c r="K17" s="79"/>
      <c r="L17" s="80">
        <v>-379023182</v>
      </c>
      <c r="M17" s="78"/>
      <c r="N17" s="80">
        <v>-159410844</v>
      </c>
      <c r="O17" s="78"/>
      <c r="P17" s="80">
        <v>0</v>
      </c>
      <c r="Q17" s="78"/>
      <c r="R17" s="80">
        <f>'PL &amp; CF'!G59</f>
        <v>-202209023</v>
      </c>
      <c r="S17" s="78"/>
      <c r="T17" s="80">
        <v>0</v>
      </c>
      <c r="U17" s="78"/>
      <c r="V17" s="81">
        <f>SUM(L17:U17)</f>
        <v>-740643049</v>
      </c>
      <c r="W17" s="78"/>
      <c r="X17" s="81">
        <f>SUM(V17,B17:J17)</f>
        <v>-744543376</v>
      </c>
      <c r="Y17" s="78"/>
      <c r="Z17" s="80">
        <f>'PL &amp; CF'!G78-Consolidated!Z16</f>
        <v>-31009263</v>
      </c>
      <c r="AA17" s="79"/>
      <c r="AB17" s="81">
        <f>SUM(X17:Z17)</f>
        <v>-775552639</v>
      </c>
      <c r="AC17" s="77">
        <f>'PL &amp; CF'!G72-Consolidated!AB17</f>
        <v>0</v>
      </c>
    </row>
    <row r="18" spans="1:30" ht="22.5" customHeight="1">
      <c r="A18" s="153" t="s">
        <v>237</v>
      </c>
      <c r="B18" s="77">
        <f>SUM(B16:B17)</f>
        <v>0</v>
      </c>
      <c r="C18" s="78"/>
      <c r="D18" s="77">
        <f>SUM(D16:D17)</f>
        <v>0</v>
      </c>
      <c r="E18" s="78"/>
      <c r="F18" s="77">
        <f>SUM(F16:F17)</f>
        <v>0</v>
      </c>
      <c r="G18" s="78"/>
      <c r="H18" s="77">
        <f>SUM(H16:H17)</f>
        <v>0</v>
      </c>
      <c r="I18" s="78"/>
      <c r="J18" s="77">
        <f>SUM(J16:J17)</f>
        <v>1108091651</v>
      </c>
      <c r="K18" s="79"/>
      <c r="L18" s="77">
        <f>SUM(L16:L17)</f>
        <v>-379023182</v>
      </c>
      <c r="M18" s="78"/>
      <c r="N18" s="77">
        <f>SUM(N16:N17)</f>
        <v>-159410844</v>
      </c>
      <c r="O18" s="78"/>
      <c r="P18" s="77">
        <f>SUM(P16:P17)</f>
        <v>0</v>
      </c>
      <c r="Q18" s="78"/>
      <c r="R18" s="77">
        <f>SUM(R16:R17)</f>
        <v>-202209023</v>
      </c>
      <c r="S18" s="78"/>
      <c r="T18" s="77">
        <f>SUM(T16:T17)</f>
        <v>0</v>
      </c>
      <c r="U18" s="78"/>
      <c r="V18" s="77">
        <f>SUM(V16:V17)</f>
        <v>-740643049</v>
      </c>
      <c r="W18" s="78"/>
      <c r="X18" s="77">
        <f>SUM(X16:X17)</f>
        <v>367448602</v>
      </c>
      <c r="Y18" s="78"/>
      <c r="Z18" s="77">
        <f>SUM(Z16:Z17)</f>
        <v>31976978</v>
      </c>
      <c r="AA18" s="79"/>
      <c r="AB18" s="77">
        <f>SUM(AB16:AB17)</f>
        <v>399425580</v>
      </c>
      <c r="AC18" s="77"/>
    </row>
    <row r="19" spans="1:30" ht="22.5" customHeight="1">
      <c r="A19" s="153" t="s">
        <v>253</v>
      </c>
      <c r="B19" s="77"/>
      <c r="C19" s="78"/>
      <c r="D19" s="77"/>
      <c r="E19" s="78"/>
      <c r="F19" s="77"/>
      <c r="G19" s="78"/>
      <c r="H19" s="77"/>
      <c r="I19" s="78"/>
      <c r="J19" s="77"/>
      <c r="K19" s="79"/>
      <c r="L19" s="77"/>
      <c r="M19" s="78"/>
      <c r="N19" s="77"/>
      <c r="O19" s="78"/>
      <c r="P19" s="77"/>
      <c r="Q19" s="78"/>
      <c r="R19" s="78"/>
      <c r="S19" s="78"/>
      <c r="T19" s="77"/>
      <c r="U19" s="78"/>
      <c r="V19" s="77"/>
      <c r="W19" s="78"/>
      <c r="X19" s="77"/>
      <c r="Y19" s="78"/>
      <c r="Z19" s="77"/>
      <c r="AA19" s="79"/>
      <c r="AB19" s="77"/>
      <c r="AC19" s="77"/>
    </row>
    <row r="20" spans="1:30" ht="22.5" customHeight="1">
      <c r="A20" s="153" t="s">
        <v>254</v>
      </c>
      <c r="B20" s="77">
        <v>0</v>
      </c>
      <c r="C20" s="78"/>
      <c r="D20" s="77">
        <v>0</v>
      </c>
      <c r="E20" s="78"/>
      <c r="F20" s="77">
        <v>0</v>
      </c>
      <c r="G20" s="78"/>
      <c r="H20" s="77">
        <v>0</v>
      </c>
      <c r="I20" s="78"/>
      <c r="J20" s="77">
        <v>0</v>
      </c>
      <c r="K20" s="79"/>
      <c r="L20" s="77">
        <v>0</v>
      </c>
      <c r="M20" s="78"/>
      <c r="N20" s="77">
        <v>0</v>
      </c>
      <c r="O20" s="78"/>
      <c r="P20" s="77">
        <v>0</v>
      </c>
      <c r="Q20" s="78"/>
      <c r="R20" s="77">
        <v>0</v>
      </c>
      <c r="S20" s="78"/>
      <c r="T20" s="77">
        <v>0</v>
      </c>
      <c r="U20" s="78"/>
      <c r="V20" s="75">
        <f t="shared" ref="V20:V26" si="0">SUM(L20:U20)</f>
        <v>0</v>
      </c>
      <c r="W20" s="78"/>
      <c r="X20" s="75">
        <f t="shared" ref="X20:X26" si="1">SUM(V20,B20:J20)</f>
        <v>0</v>
      </c>
      <c r="Y20" s="78"/>
      <c r="Z20" s="77">
        <v>39827986</v>
      </c>
      <c r="AA20" s="79"/>
      <c r="AB20" s="75">
        <f>SUM(X20:Z20)</f>
        <v>39827986</v>
      </c>
    </row>
    <row r="21" spans="1:30" ht="22.5" customHeight="1">
      <c r="A21" s="153" t="s">
        <v>256</v>
      </c>
      <c r="B21" s="82">
        <v>0</v>
      </c>
      <c r="C21" s="75"/>
      <c r="D21" s="82">
        <v>0</v>
      </c>
      <c r="E21" s="75"/>
      <c r="F21" s="82">
        <v>0</v>
      </c>
      <c r="G21" s="75"/>
      <c r="H21" s="82">
        <v>0</v>
      </c>
      <c r="I21" s="75"/>
      <c r="J21" s="82">
        <v>-600000000</v>
      </c>
      <c r="K21" s="75"/>
      <c r="L21" s="82">
        <v>0</v>
      </c>
      <c r="M21" s="75"/>
      <c r="N21" s="82">
        <v>0</v>
      </c>
      <c r="O21" s="75"/>
      <c r="P21" s="82">
        <v>0</v>
      </c>
      <c r="Q21" s="75"/>
      <c r="R21" s="82">
        <v>0</v>
      </c>
      <c r="S21" s="75"/>
      <c r="T21" s="82">
        <v>0</v>
      </c>
      <c r="U21" s="75"/>
      <c r="V21" s="82">
        <f t="shared" si="0"/>
        <v>0</v>
      </c>
      <c r="W21" s="75"/>
      <c r="X21" s="82">
        <f t="shared" si="1"/>
        <v>-600000000</v>
      </c>
      <c r="Y21" s="75"/>
      <c r="Z21" s="82">
        <v>-187181955</v>
      </c>
      <c r="AA21" s="75"/>
      <c r="AB21" s="82">
        <f>SUM(X21:Z21)</f>
        <v>-787181955</v>
      </c>
    </row>
    <row r="22" spans="1:30" ht="22.5" customHeight="1">
      <c r="A22" s="153" t="s">
        <v>238</v>
      </c>
      <c r="B22" s="83">
        <v>0</v>
      </c>
      <c r="C22" s="75"/>
      <c r="D22" s="83">
        <v>0</v>
      </c>
      <c r="E22" s="75"/>
      <c r="F22" s="83">
        <v>0</v>
      </c>
      <c r="G22" s="75"/>
      <c r="H22" s="83">
        <v>0</v>
      </c>
      <c r="I22" s="75"/>
      <c r="J22" s="83">
        <v>20045388</v>
      </c>
      <c r="K22" s="75"/>
      <c r="L22" s="83">
        <v>0</v>
      </c>
      <c r="M22" s="75"/>
      <c r="N22" s="83">
        <v>0</v>
      </c>
      <c r="O22" s="75"/>
      <c r="P22" s="83">
        <v>0</v>
      </c>
      <c r="Q22" s="75"/>
      <c r="R22" s="83">
        <v>0</v>
      </c>
      <c r="S22" s="75"/>
      <c r="T22" s="83">
        <v>0</v>
      </c>
      <c r="U22" s="75"/>
      <c r="V22" s="83">
        <f t="shared" si="0"/>
        <v>0</v>
      </c>
      <c r="W22" s="75"/>
      <c r="X22" s="83">
        <f t="shared" si="1"/>
        <v>20045388</v>
      </c>
      <c r="Y22" s="75"/>
      <c r="Z22" s="83">
        <v>0</v>
      </c>
      <c r="AA22" s="75"/>
      <c r="AB22" s="83">
        <f>SUM(X22:Z22)</f>
        <v>20045388</v>
      </c>
    </row>
    <row r="23" spans="1:30" ht="22.5" customHeight="1">
      <c r="A23" s="153" t="s">
        <v>239</v>
      </c>
      <c r="B23" s="75">
        <f>SUM(B21:B22)</f>
        <v>0</v>
      </c>
      <c r="C23" s="75"/>
      <c r="D23" s="75">
        <f>SUM(D21:D22)</f>
        <v>0</v>
      </c>
      <c r="E23" s="75"/>
      <c r="F23" s="75">
        <f>SUM(F21:F22)</f>
        <v>0</v>
      </c>
      <c r="G23" s="75"/>
      <c r="H23" s="75">
        <f>SUM(H21:H22)</f>
        <v>0</v>
      </c>
      <c r="I23" s="75"/>
      <c r="J23" s="75">
        <f>SUM(J21:J22)</f>
        <v>-579954612</v>
      </c>
      <c r="K23" s="75"/>
      <c r="L23" s="75">
        <f>SUM(L21:L22)</f>
        <v>0</v>
      </c>
      <c r="M23" s="75"/>
      <c r="N23" s="75">
        <f>SUM(N21:N22)</f>
        <v>0</v>
      </c>
      <c r="O23" s="75"/>
      <c r="P23" s="75">
        <f>SUM(P21:P22)</f>
        <v>0</v>
      </c>
      <c r="Q23" s="75"/>
      <c r="R23" s="75">
        <f>SUM(R21:R22)</f>
        <v>0</v>
      </c>
      <c r="S23" s="75"/>
      <c r="T23" s="75">
        <f>SUM(T21:T22)</f>
        <v>0</v>
      </c>
      <c r="U23" s="75"/>
      <c r="V23" s="75">
        <f t="shared" si="0"/>
        <v>0</v>
      </c>
      <c r="W23" s="75"/>
      <c r="X23" s="75">
        <f t="shared" si="1"/>
        <v>-579954612</v>
      </c>
      <c r="Y23" s="75"/>
      <c r="Z23" s="75">
        <f>SUM(Z21:Z22)</f>
        <v>-187181955</v>
      </c>
      <c r="AA23" s="75"/>
      <c r="AB23" s="75">
        <f>SUM(AB21:AB22)</f>
        <v>-767136567</v>
      </c>
    </row>
    <row r="24" spans="1:30" ht="22.5" customHeight="1">
      <c r="A24" s="153" t="s">
        <v>240</v>
      </c>
      <c r="B24" s="75">
        <v>0</v>
      </c>
      <c r="C24" s="75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75">
        <v>0</v>
      </c>
      <c r="M24" s="75"/>
      <c r="N24" s="75">
        <v>0</v>
      </c>
      <c r="O24" s="75"/>
      <c r="P24" s="75">
        <v>0</v>
      </c>
      <c r="Q24" s="75"/>
      <c r="R24" s="75">
        <v>0</v>
      </c>
      <c r="S24" s="75"/>
      <c r="T24" s="75">
        <v>32402000</v>
      </c>
      <c r="U24" s="75"/>
      <c r="V24" s="75">
        <f t="shared" si="0"/>
        <v>32402000</v>
      </c>
      <c r="W24" s="75"/>
      <c r="X24" s="75">
        <f t="shared" si="1"/>
        <v>32402000</v>
      </c>
      <c r="Y24" s="75"/>
      <c r="Z24" s="75">
        <v>0</v>
      </c>
      <c r="AA24" s="75"/>
      <c r="AB24" s="75">
        <f>SUM(X24:Z24)</f>
        <v>32402000</v>
      </c>
    </row>
    <row r="25" spans="1:30" ht="22.5" customHeight="1">
      <c r="A25" s="153" t="s">
        <v>241</v>
      </c>
      <c r="B25" s="84">
        <v>0</v>
      </c>
      <c r="C25" s="84"/>
      <c r="D25" s="84">
        <v>0</v>
      </c>
      <c r="E25" s="84"/>
      <c r="F25" s="84">
        <v>5483069.1900000004</v>
      </c>
      <c r="G25" s="84"/>
      <c r="H25" s="84">
        <v>0</v>
      </c>
      <c r="I25" s="75"/>
      <c r="J25" s="84">
        <f>-F25</f>
        <v>-5483069.1900000004</v>
      </c>
      <c r="K25" s="75"/>
      <c r="L25" s="84">
        <v>0</v>
      </c>
      <c r="M25" s="84"/>
      <c r="N25" s="84">
        <v>0</v>
      </c>
      <c r="O25" s="84"/>
      <c r="P25" s="84">
        <v>0</v>
      </c>
      <c r="Q25" s="84"/>
      <c r="R25" s="84">
        <v>0</v>
      </c>
      <c r="S25" s="84"/>
      <c r="T25" s="84">
        <v>0</v>
      </c>
      <c r="U25" s="84"/>
      <c r="V25" s="75">
        <f t="shared" si="0"/>
        <v>0</v>
      </c>
      <c r="W25" s="84"/>
      <c r="X25" s="75">
        <f t="shared" si="1"/>
        <v>0</v>
      </c>
      <c r="Y25" s="84"/>
      <c r="Z25" s="84">
        <v>0</v>
      </c>
      <c r="AA25" s="75"/>
      <c r="AB25" s="75">
        <f>SUM(X25:Z25)</f>
        <v>0</v>
      </c>
    </row>
    <row r="26" spans="1:30" ht="22.5" customHeight="1">
      <c r="A26" s="153" t="s">
        <v>242</v>
      </c>
      <c r="B26" s="84">
        <v>0</v>
      </c>
      <c r="C26" s="75"/>
      <c r="D26" s="84">
        <v>0</v>
      </c>
      <c r="E26" s="84"/>
      <c r="F26" s="84">
        <v>0</v>
      </c>
      <c r="G26" s="84"/>
      <c r="H26" s="84">
        <v>38144165</v>
      </c>
      <c r="I26" s="75"/>
      <c r="J26" s="84">
        <f>-H26</f>
        <v>-38144165</v>
      </c>
      <c r="K26" s="75"/>
      <c r="L26" s="84">
        <v>0</v>
      </c>
      <c r="M26" s="84"/>
      <c r="N26" s="84">
        <v>0</v>
      </c>
      <c r="O26" s="84"/>
      <c r="P26" s="84">
        <v>0</v>
      </c>
      <c r="Q26" s="84"/>
      <c r="R26" s="81">
        <v>0</v>
      </c>
      <c r="S26" s="84"/>
      <c r="T26" s="84">
        <v>0</v>
      </c>
      <c r="U26" s="84"/>
      <c r="V26" s="75">
        <f t="shared" si="0"/>
        <v>0</v>
      </c>
      <c r="W26" s="84"/>
      <c r="X26" s="75">
        <f t="shared" si="1"/>
        <v>0</v>
      </c>
      <c r="Y26" s="84"/>
      <c r="Z26" s="84">
        <v>0</v>
      </c>
      <c r="AA26" s="75"/>
      <c r="AB26" s="75">
        <f>SUM(X26:Z26)</f>
        <v>0</v>
      </c>
    </row>
    <row r="27" spans="1:30" ht="22.5" customHeight="1" thickBot="1">
      <c r="A27" s="133" t="s">
        <v>243</v>
      </c>
      <c r="B27" s="85">
        <f>SUM(B15,B18:B20,B23:B26)</f>
        <v>3000000000</v>
      </c>
      <c r="C27" s="78"/>
      <c r="D27" s="85">
        <f>SUM(D15,D18:D20,D23:D26)</f>
        <v>2599000000</v>
      </c>
      <c r="E27" s="78"/>
      <c r="F27" s="85">
        <f>SUM(F15,F18:F20,F23:F26)</f>
        <v>979095287.19000006</v>
      </c>
      <c r="G27" s="78"/>
      <c r="H27" s="85">
        <f>SUM(H15,H18:H20,H23:H26)</f>
        <v>303242076</v>
      </c>
      <c r="I27" s="78"/>
      <c r="J27" s="85">
        <f>SUM(J15,J18:J20,J23:J26)</f>
        <v>13882352821.809999</v>
      </c>
      <c r="K27" s="79"/>
      <c r="L27" s="85">
        <f>SUM(L15,L18:L20,L23:L26)</f>
        <v>-736929548</v>
      </c>
      <c r="M27" s="78"/>
      <c r="N27" s="85">
        <f>SUM(N15,N18:N20,N23:N26)</f>
        <v>564613616</v>
      </c>
      <c r="O27" s="78"/>
      <c r="P27" s="85">
        <f>SUM(P15,P18:P20,P23:P26)</f>
        <v>0</v>
      </c>
      <c r="Q27" s="78"/>
      <c r="R27" s="86">
        <f>SUM(R15,R18:R20,R23:R26)</f>
        <v>-90740508</v>
      </c>
      <c r="S27" s="78"/>
      <c r="T27" s="85">
        <f>SUM(T15,T18:T20,T23:T26)</f>
        <v>-202002410</v>
      </c>
      <c r="U27" s="78"/>
      <c r="V27" s="85">
        <f>SUM(V15,V18:V20,V23:V26)</f>
        <v>-465058850</v>
      </c>
      <c r="W27" s="78"/>
      <c r="X27" s="85">
        <f>SUM(X15,X18:X20,X23:X26)</f>
        <v>20298631335</v>
      </c>
      <c r="Y27" s="78"/>
      <c r="Z27" s="85">
        <f>SUM(Z15,Z18:Z20,Z23:Z26)</f>
        <v>1776594956</v>
      </c>
      <c r="AA27" s="79"/>
      <c r="AB27" s="85">
        <f>SUM(AB15,AB18:AB20,AB23:AB26)</f>
        <v>22075226291</v>
      </c>
      <c r="AC27" s="77">
        <f>AB27-BS!G91</f>
        <v>0</v>
      </c>
      <c r="AD27" s="77"/>
    </row>
    <row r="28" spans="1:30" ht="22.5" customHeight="1" thickTop="1">
      <c r="B28" s="77"/>
      <c r="C28" s="78"/>
      <c r="D28" s="77"/>
      <c r="E28" s="78"/>
      <c r="F28" s="78">
        <f>BS!G85-Consolidated!F27</f>
        <v>0</v>
      </c>
      <c r="G28" s="78"/>
      <c r="H28" s="78">
        <f>BS!G86-Consolidated!H27</f>
        <v>0</v>
      </c>
      <c r="I28" s="78"/>
      <c r="J28" s="77">
        <f>BS!G87-Consolidated!J27</f>
        <v>0</v>
      </c>
      <c r="K28" s="79"/>
      <c r="L28" s="78"/>
      <c r="M28" s="78"/>
      <c r="N28" s="78"/>
      <c r="O28" s="78"/>
      <c r="P28" s="78"/>
      <c r="Q28" s="78"/>
      <c r="R28" s="78"/>
      <c r="S28" s="78"/>
      <c r="T28" s="77"/>
      <c r="U28" s="78"/>
      <c r="V28" s="77">
        <f>BS!G88-Consolidated!V27</f>
        <v>0</v>
      </c>
      <c r="W28" s="78"/>
      <c r="X28" s="77"/>
      <c r="Y28" s="78"/>
      <c r="Z28" s="77"/>
      <c r="AA28" s="79"/>
      <c r="AB28" s="77"/>
    </row>
    <row r="29" spans="1:30" s="76" customFormat="1" ht="24" customHeight="1">
      <c r="A29" s="132" t="s">
        <v>244</v>
      </c>
      <c r="B29" s="73">
        <f>B27</f>
        <v>3000000000</v>
      </c>
      <c r="C29" s="74"/>
      <c r="D29" s="73">
        <f>D27</f>
        <v>2599000000</v>
      </c>
      <c r="E29" s="74"/>
      <c r="F29" s="73">
        <f>F27</f>
        <v>979095287.19000006</v>
      </c>
      <c r="G29" s="74"/>
      <c r="H29" s="73">
        <f>H27</f>
        <v>303242076</v>
      </c>
      <c r="I29" s="74"/>
      <c r="J29" s="73">
        <f>J27</f>
        <v>13882352821.809999</v>
      </c>
      <c r="K29" s="73"/>
      <c r="L29" s="73">
        <f>L27</f>
        <v>-736929548</v>
      </c>
      <c r="M29" s="74"/>
      <c r="N29" s="73">
        <f>N27</f>
        <v>564613616</v>
      </c>
      <c r="O29" s="74"/>
      <c r="P29" s="73">
        <v>0</v>
      </c>
      <c r="Q29" s="74"/>
      <c r="R29" s="74">
        <f>R27</f>
        <v>-90740508</v>
      </c>
      <c r="S29" s="74"/>
      <c r="T29" s="73">
        <f>T27</f>
        <v>-202002410</v>
      </c>
      <c r="U29" s="74"/>
      <c r="V29" s="75">
        <f>SUM(L29:U29)</f>
        <v>-465058850</v>
      </c>
      <c r="W29" s="74"/>
      <c r="X29" s="75">
        <f>SUM(V29,B29:J29)</f>
        <v>20298631335</v>
      </c>
      <c r="Y29" s="74"/>
      <c r="Z29" s="73">
        <f>Z27</f>
        <v>1776594956</v>
      </c>
      <c r="AA29" s="73">
        <v>0</v>
      </c>
      <c r="AB29" s="73">
        <f>SUM(X29:Z29)</f>
        <v>22075226291</v>
      </c>
    </row>
    <row r="30" spans="1:30" s="76" customFormat="1" ht="24" customHeight="1">
      <c r="A30" s="76" t="s">
        <v>255</v>
      </c>
      <c r="B30" s="144">
        <v>0</v>
      </c>
      <c r="C30" s="74"/>
      <c r="D30" s="144">
        <v>0</v>
      </c>
      <c r="E30" s="74"/>
      <c r="F30" s="144">
        <v>0</v>
      </c>
      <c r="G30" s="74"/>
      <c r="H30" s="144">
        <v>0</v>
      </c>
      <c r="I30" s="74"/>
      <c r="J30" s="145">
        <v>-2449533</v>
      </c>
      <c r="K30" s="73"/>
      <c r="L30" s="144">
        <v>0</v>
      </c>
      <c r="M30" s="74"/>
      <c r="N30" s="144">
        <v>-564613616</v>
      </c>
      <c r="O30" s="74"/>
      <c r="P30" s="145">
        <v>780613616</v>
      </c>
      <c r="Q30" s="74"/>
      <c r="R30" s="146">
        <v>0</v>
      </c>
      <c r="S30" s="74"/>
      <c r="T30" s="144">
        <v>0</v>
      </c>
      <c r="U30" s="74"/>
      <c r="V30" s="81">
        <f>SUM(L30:U30)</f>
        <v>216000000</v>
      </c>
      <c r="W30" s="74"/>
      <c r="X30" s="81">
        <f>SUM(V30,B30:J30)</f>
        <v>213550467</v>
      </c>
      <c r="Y30" s="74"/>
      <c r="Z30" s="145">
        <v>1413607</v>
      </c>
      <c r="AA30" s="73"/>
      <c r="AB30" s="144">
        <f>SUM(X30:Z30)</f>
        <v>214964074</v>
      </c>
    </row>
    <row r="31" spans="1:30" s="76" customFormat="1" ht="24" customHeight="1">
      <c r="A31" s="132" t="s">
        <v>245</v>
      </c>
      <c r="B31" s="73">
        <f>SUM(B29:B30)</f>
        <v>3000000000</v>
      </c>
      <c r="C31" s="74"/>
      <c r="D31" s="73">
        <f>SUM(D29:D30)</f>
        <v>2599000000</v>
      </c>
      <c r="E31" s="74"/>
      <c r="F31" s="73">
        <f>SUM(F29:F30)</f>
        <v>979095287.19000006</v>
      </c>
      <c r="G31" s="74"/>
      <c r="H31" s="73">
        <f>SUM(H29:H30)</f>
        <v>303242076</v>
      </c>
      <c r="I31" s="74"/>
      <c r="J31" s="73">
        <f>SUM(J29:J30)</f>
        <v>13879903288.809999</v>
      </c>
      <c r="K31" s="73"/>
      <c r="L31" s="73">
        <f>SUM(L29:L30)</f>
        <v>-736929548</v>
      </c>
      <c r="M31" s="74"/>
      <c r="N31" s="73">
        <f>SUM(N29:N30)</f>
        <v>0</v>
      </c>
      <c r="O31" s="74"/>
      <c r="P31" s="73">
        <f>SUM(P29:P30)</f>
        <v>780613616</v>
      </c>
      <c r="Q31" s="74"/>
      <c r="R31" s="74">
        <f>SUM(R29:R30)</f>
        <v>-90740508</v>
      </c>
      <c r="S31" s="74"/>
      <c r="T31" s="73">
        <f>SUM(T29:T30)</f>
        <v>-202002410</v>
      </c>
      <c r="U31" s="74"/>
      <c r="V31" s="75">
        <f>SUM(V29:V30)</f>
        <v>-249058850</v>
      </c>
      <c r="W31" s="74"/>
      <c r="X31" s="75">
        <f>SUM(X29:X30)</f>
        <v>20512181802</v>
      </c>
      <c r="Y31" s="74"/>
      <c r="Z31" s="73">
        <f>SUM(Z29:Z30)</f>
        <v>1778008563</v>
      </c>
      <c r="AA31" s="73"/>
      <c r="AB31" s="73">
        <f>SUM(AB29:AB30)</f>
        <v>22290190365</v>
      </c>
      <c r="AD31" s="147"/>
    </row>
    <row r="32" spans="1:30" ht="22.5" customHeight="1">
      <c r="A32" s="153" t="s">
        <v>235</v>
      </c>
      <c r="B32" s="77">
        <v>0</v>
      </c>
      <c r="C32" s="78"/>
      <c r="D32" s="77">
        <v>0</v>
      </c>
      <c r="E32" s="78"/>
      <c r="F32" s="77">
        <v>0</v>
      </c>
      <c r="G32" s="78"/>
      <c r="H32" s="77">
        <v>0</v>
      </c>
      <c r="I32" s="78"/>
      <c r="J32" s="77">
        <f>'PL &amp; CF'!E36</f>
        <v>845089726</v>
      </c>
      <c r="K32" s="79"/>
      <c r="L32" s="77">
        <v>0</v>
      </c>
      <c r="M32" s="77"/>
      <c r="N32" s="77">
        <v>0</v>
      </c>
      <c r="O32" s="78"/>
      <c r="P32" s="77">
        <v>0</v>
      </c>
      <c r="Q32" s="78"/>
      <c r="R32" s="78">
        <v>0</v>
      </c>
      <c r="S32" s="78"/>
      <c r="T32" s="77">
        <v>0</v>
      </c>
      <c r="U32" s="78"/>
      <c r="V32" s="75">
        <f>SUM(L32:U32)</f>
        <v>0</v>
      </c>
      <c r="W32" s="78"/>
      <c r="X32" s="75">
        <f>SUM(V32,B32:J32)</f>
        <v>845089726</v>
      </c>
      <c r="Y32" s="78"/>
      <c r="Z32" s="75">
        <f>'PL &amp; CF'!E37</f>
        <v>22200902</v>
      </c>
      <c r="AA32" s="79"/>
      <c r="AB32" s="75">
        <f>SUM(X32:Z32)</f>
        <v>867290628</v>
      </c>
      <c r="AC32" s="77"/>
    </row>
    <row r="33" spans="1:29" s="70" customFormat="1" ht="22.5" customHeight="1">
      <c r="A33" s="70" t="s">
        <v>236</v>
      </c>
      <c r="B33" s="79">
        <v>0</v>
      </c>
      <c r="C33" s="78"/>
      <c r="D33" s="79">
        <v>0</v>
      </c>
      <c r="E33" s="78"/>
      <c r="F33" s="79">
        <v>0</v>
      </c>
      <c r="G33" s="78"/>
      <c r="H33" s="79">
        <v>0</v>
      </c>
      <c r="I33" s="78"/>
      <c r="J33" s="79">
        <v>-30274244</v>
      </c>
      <c r="K33" s="79"/>
      <c r="L33" s="79">
        <v>187272185</v>
      </c>
      <c r="M33" s="78"/>
      <c r="N33" s="79">
        <v>0</v>
      </c>
      <c r="O33" s="78"/>
      <c r="P33" s="79">
        <v>-146681081</v>
      </c>
      <c r="Q33" s="78"/>
      <c r="R33" s="78">
        <v>138606108</v>
      </c>
      <c r="S33" s="78"/>
      <c r="T33" s="79">
        <v>0</v>
      </c>
      <c r="U33" s="78"/>
      <c r="V33" s="75">
        <f>SUM(L33:U33)</f>
        <v>179197212</v>
      </c>
      <c r="W33" s="78"/>
      <c r="X33" s="75">
        <f>SUM(V33,B33:J33)</f>
        <v>148922968</v>
      </c>
      <c r="Y33" s="78"/>
      <c r="Z33" s="79">
        <f>'PL &amp; CF'!E78-Consolidated!Z32</f>
        <v>16323974</v>
      </c>
      <c r="AA33" s="79"/>
      <c r="AB33" s="75">
        <f>SUM(X33:Z33)</f>
        <v>165246942</v>
      </c>
      <c r="AC33" s="79">
        <f>AB33-'PL &amp; CF'!E72</f>
        <v>0</v>
      </c>
    </row>
    <row r="34" spans="1:29" ht="22.5" customHeight="1">
      <c r="A34" s="153" t="s">
        <v>278</v>
      </c>
      <c r="B34" s="81">
        <v>0</v>
      </c>
      <c r="C34" s="75"/>
      <c r="D34" s="81">
        <v>0</v>
      </c>
      <c r="E34" s="84"/>
      <c r="F34" s="81">
        <v>0</v>
      </c>
      <c r="G34" s="84"/>
      <c r="H34" s="81"/>
      <c r="I34" s="75"/>
      <c r="J34" s="81">
        <v>1673264</v>
      </c>
      <c r="K34" s="75"/>
      <c r="L34" s="81">
        <v>0</v>
      </c>
      <c r="M34" s="84"/>
      <c r="N34" s="81">
        <v>0</v>
      </c>
      <c r="O34" s="84"/>
      <c r="P34" s="81">
        <v>-481093</v>
      </c>
      <c r="Q34" s="84"/>
      <c r="R34" s="81">
        <v>-1192171</v>
      </c>
      <c r="S34" s="84"/>
      <c r="T34" s="81">
        <v>0</v>
      </c>
      <c r="U34" s="84"/>
      <c r="V34" s="81">
        <f t="shared" ref="V34" si="2">SUM(L34:U34)</f>
        <v>-1673264</v>
      </c>
      <c r="W34" s="84"/>
      <c r="X34" s="81">
        <f t="shared" ref="X34" si="3">SUM(V34,B34:J34)</f>
        <v>0</v>
      </c>
      <c r="Y34" s="84"/>
      <c r="Z34" s="81">
        <v>0</v>
      </c>
      <c r="AA34" s="75"/>
      <c r="AB34" s="81">
        <f>SUM(X34:Z34)</f>
        <v>0</v>
      </c>
    </row>
    <row r="35" spans="1:29" ht="22.5" customHeight="1">
      <c r="A35" s="153" t="s">
        <v>237</v>
      </c>
      <c r="B35" s="77">
        <f>SUM(B32:B34)</f>
        <v>0</v>
      </c>
      <c r="C35" s="78"/>
      <c r="D35" s="77">
        <f>SUM(D32:D34)</f>
        <v>0</v>
      </c>
      <c r="E35" s="78"/>
      <c r="F35" s="77">
        <f>SUM(F32:F34)</f>
        <v>0</v>
      </c>
      <c r="G35" s="78"/>
      <c r="H35" s="77">
        <f>SUM(H32:H34)</f>
        <v>0</v>
      </c>
      <c r="I35" s="78"/>
      <c r="J35" s="77">
        <f>SUM(J32:J34)</f>
        <v>816488746</v>
      </c>
      <c r="K35" s="79"/>
      <c r="L35" s="77">
        <f>SUM(L32:L34)</f>
        <v>187272185</v>
      </c>
      <c r="M35" s="78"/>
      <c r="N35" s="77">
        <f>SUM(N32:N34)</f>
        <v>0</v>
      </c>
      <c r="O35" s="78"/>
      <c r="P35" s="77">
        <f>SUM(P32:P34)</f>
        <v>-147162174</v>
      </c>
      <c r="Q35" s="78"/>
      <c r="R35" s="77">
        <f>SUM(R32:R34)</f>
        <v>137413937</v>
      </c>
      <c r="S35" s="78"/>
      <c r="T35" s="77">
        <f>SUM(T32:T34)</f>
        <v>0</v>
      </c>
      <c r="U35" s="78"/>
      <c r="V35" s="77">
        <f>SUM(V32:V34)</f>
        <v>177523948</v>
      </c>
      <c r="W35" s="78"/>
      <c r="X35" s="77">
        <f>SUM(X32:X34)</f>
        <v>994012694</v>
      </c>
      <c r="Y35" s="78"/>
      <c r="Z35" s="77">
        <f>SUM(Z32:Z34)</f>
        <v>38524876</v>
      </c>
      <c r="AA35" s="79"/>
      <c r="AB35" s="77">
        <f>SUM(AB32:AB34)</f>
        <v>1032537570</v>
      </c>
      <c r="AC35" s="77"/>
    </row>
    <row r="36" spans="1:29" s="70" customFormat="1" ht="22.5" customHeight="1">
      <c r="A36" s="70" t="s">
        <v>240</v>
      </c>
      <c r="B36" s="75">
        <v>0</v>
      </c>
      <c r="C36" s="75"/>
      <c r="D36" s="75">
        <v>0</v>
      </c>
      <c r="E36" s="75"/>
      <c r="F36" s="75">
        <v>0</v>
      </c>
      <c r="G36" s="75"/>
      <c r="H36" s="75">
        <v>0</v>
      </c>
      <c r="I36" s="75"/>
      <c r="J36" s="75">
        <v>0</v>
      </c>
      <c r="K36" s="75"/>
      <c r="L36" s="75">
        <v>0</v>
      </c>
      <c r="M36" s="75"/>
      <c r="N36" s="75">
        <v>0</v>
      </c>
      <c r="O36" s="75"/>
      <c r="P36" s="75">
        <v>0</v>
      </c>
      <c r="Q36" s="75"/>
      <c r="R36" s="75">
        <v>0</v>
      </c>
      <c r="S36" s="75"/>
      <c r="T36" s="75">
        <v>2387775</v>
      </c>
      <c r="U36" s="75"/>
      <c r="V36" s="75">
        <f t="shared" ref="V36" si="4">SUM(L36:U36)</f>
        <v>2387775</v>
      </c>
      <c r="W36" s="75"/>
      <c r="X36" s="75">
        <f t="shared" ref="X36" si="5">SUM(V36,B36:J36)</f>
        <v>2387775</v>
      </c>
      <c r="Y36" s="75"/>
      <c r="Z36" s="75">
        <v>0</v>
      </c>
      <c r="AA36" s="75"/>
      <c r="AB36" s="75">
        <f>SUM(X36:Z36)</f>
        <v>2387775</v>
      </c>
    </row>
    <row r="37" spans="1:29" ht="22.5" customHeight="1">
      <c r="A37" s="153" t="s">
        <v>253</v>
      </c>
      <c r="B37" s="77"/>
      <c r="C37" s="78"/>
      <c r="D37" s="77"/>
      <c r="E37" s="78"/>
      <c r="F37" s="77"/>
      <c r="G37" s="78"/>
      <c r="H37" s="77"/>
      <c r="I37" s="78"/>
      <c r="J37" s="77"/>
      <c r="K37" s="79"/>
      <c r="L37" s="77"/>
      <c r="M37" s="78"/>
      <c r="N37" s="77"/>
      <c r="O37" s="78"/>
      <c r="P37" s="77"/>
      <c r="Q37" s="78"/>
      <c r="R37" s="77"/>
      <c r="S37" s="78"/>
      <c r="T37" s="77"/>
      <c r="U37" s="78"/>
      <c r="V37" s="77"/>
      <c r="W37" s="78"/>
      <c r="X37" s="77"/>
      <c r="Y37" s="78"/>
      <c r="Z37" s="77"/>
      <c r="AA37" s="79"/>
      <c r="AB37" s="77"/>
      <c r="AC37" s="77"/>
    </row>
    <row r="38" spans="1:29" ht="22.5" customHeight="1">
      <c r="A38" s="153" t="s">
        <v>254</v>
      </c>
      <c r="B38" s="77">
        <v>0</v>
      </c>
      <c r="C38" s="78"/>
      <c r="D38" s="77">
        <v>0</v>
      </c>
      <c r="E38" s="78"/>
      <c r="F38" s="77">
        <v>0</v>
      </c>
      <c r="G38" s="78"/>
      <c r="H38" s="77">
        <v>0</v>
      </c>
      <c r="I38" s="78"/>
      <c r="J38" s="77">
        <v>0</v>
      </c>
      <c r="K38" s="79"/>
      <c r="L38" s="77">
        <v>0</v>
      </c>
      <c r="M38" s="78"/>
      <c r="N38" s="77">
        <v>0</v>
      </c>
      <c r="O38" s="78"/>
      <c r="P38" s="77">
        <v>0</v>
      </c>
      <c r="Q38" s="78"/>
      <c r="R38" s="77">
        <v>0</v>
      </c>
      <c r="S38" s="78"/>
      <c r="T38" s="77">
        <v>0</v>
      </c>
      <c r="U38" s="78"/>
      <c r="V38" s="75">
        <f t="shared" ref="V38:V43" si="6">SUM(L38:U38)</f>
        <v>0</v>
      </c>
      <c r="W38" s="78"/>
      <c r="X38" s="75">
        <f t="shared" ref="X38:X43" si="7">SUM(V38,B38:J38)</f>
        <v>0</v>
      </c>
      <c r="Y38" s="78"/>
      <c r="Z38" s="77">
        <v>53924174</v>
      </c>
      <c r="AA38" s="79"/>
      <c r="AB38" s="75">
        <f>SUM(X38:Z38)</f>
        <v>53924174</v>
      </c>
    </row>
    <row r="39" spans="1:29" ht="22.5" customHeight="1">
      <c r="A39" s="153" t="s">
        <v>256</v>
      </c>
      <c r="B39" s="82">
        <v>0</v>
      </c>
      <c r="C39" s="75"/>
      <c r="D39" s="82">
        <v>0</v>
      </c>
      <c r="E39" s="75"/>
      <c r="F39" s="82">
        <v>0</v>
      </c>
      <c r="G39" s="75"/>
      <c r="H39" s="82">
        <v>0</v>
      </c>
      <c r="I39" s="75"/>
      <c r="J39" s="82">
        <v>-450000000</v>
      </c>
      <c r="K39" s="75"/>
      <c r="L39" s="82">
        <v>0</v>
      </c>
      <c r="M39" s="75"/>
      <c r="N39" s="82">
        <v>0</v>
      </c>
      <c r="O39" s="75"/>
      <c r="P39" s="82">
        <v>0</v>
      </c>
      <c r="Q39" s="75"/>
      <c r="R39" s="82">
        <v>0</v>
      </c>
      <c r="S39" s="75"/>
      <c r="T39" s="82">
        <v>0</v>
      </c>
      <c r="U39" s="75"/>
      <c r="V39" s="82">
        <f t="shared" si="6"/>
        <v>0</v>
      </c>
      <c r="W39" s="75"/>
      <c r="X39" s="82">
        <f t="shared" si="7"/>
        <v>-450000000</v>
      </c>
      <c r="Y39" s="75"/>
      <c r="Z39" s="82">
        <v>-110672252</v>
      </c>
      <c r="AA39" s="75"/>
      <c r="AB39" s="82">
        <f>SUM(X39:Z39)</f>
        <v>-560672252</v>
      </c>
    </row>
    <row r="40" spans="1:29" ht="22.5" customHeight="1">
      <c r="A40" s="153" t="s">
        <v>238</v>
      </c>
      <c r="B40" s="83">
        <v>0</v>
      </c>
      <c r="C40" s="75"/>
      <c r="D40" s="83">
        <v>0</v>
      </c>
      <c r="E40" s="75"/>
      <c r="F40" s="83">
        <v>0</v>
      </c>
      <c r="G40" s="75"/>
      <c r="H40" s="83">
        <v>0</v>
      </c>
      <c r="I40" s="75"/>
      <c r="J40" s="83">
        <v>13820991</v>
      </c>
      <c r="K40" s="75"/>
      <c r="L40" s="83">
        <v>0</v>
      </c>
      <c r="M40" s="75"/>
      <c r="N40" s="83">
        <v>0</v>
      </c>
      <c r="O40" s="75"/>
      <c r="P40" s="83">
        <v>0</v>
      </c>
      <c r="Q40" s="75"/>
      <c r="R40" s="83">
        <v>0</v>
      </c>
      <c r="S40" s="75"/>
      <c r="T40" s="83">
        <v>0</v>
      </c>
      <c r="U40" s="75"/>
      <c r="V40" s="83">
        <f t="shared" si="6"/>
        <v>0</v>
      </c>
      <c r="W40" s="75"/>
      <c r="X40" s="83">
        <f t="shared" si="7"/>
        <v>13820991</v>
      </c>
      <c r="Y40" s="75"/>
      <c r="Z40" s="83">
        <v>0</v>
      </c>
      <c r="AA40" s="75"/>
      <c r="AB40" s="83">
        <f>SUM(X40:Z40)</f>
        <v>13820991</v>
      </c>
    </row>
    <row r="41" spans="1:29" ht="22.5" customHeight="1">
      <c r="A41" s="153" t="s">
        <v>239</v>
      </c>
      <c r="B41" s="75">
        <f>SUM(B39:B40)</f>
        <v>0</v>
      </c>
      <c r="C41" s="75"/>
      <c r="D41" s="75">
        <f>SUM(D39:D40)</f>
        <v>0</v>
      </c>
      <c r="E41" s="75"/>
      <c r="F41" s="75">
        <f>SUM(F39:F40)</f>
        <v>0</v>
      </c>
      <c r="G41" s="75"/>
      <c r="H41" s="75">
        <f>SUM(H39:H40)</f>
        <v>0</v>
      </c>
      <c r="I41" s="75"/>
      <c r="J41" s="75">
        <f>SUM(J39:J40)</f>
        <v>-436179009</v>
      </c>
      <c r="K41" s="75"/>
      <c r="L41" s="75">
        <f>SUM(L39:L40)</f>
        <v>0</v>
      </c>
      <c r="M41" s="75"/>
      <c r="N41" s="75">
        <f>SUM(N39:N40)</f>
        <v>0</v>
      </c>
      <c r="O41" s="75"/>
      <c r="P41" s="75">
        <f>SUM(P39:P40)</f>
        <v>0</v>
      </c>
      <c r="Q41" s="75"/>
      <c r="R41" s="75">
        <f>SUM(R39:R40)</f>
        <v>0</v>
      </c>
      <c r="S41" s="75"/>
      <c r="T41" s="75">
        <f>SUM(T39:T40)</f>
        <v>0</v>
      </c>
      <c r="U41" s="75"/>
      <c r="V41" s="75">
        <f t="shared" si="6"/>
        <v>0</v>
      </c>
      <c r="W41" s="75"/>
      <c r="X41" s="75">
        <f t="shared" si="7"/>
        <v>-436179009</v>
      </c>
      <c r="Y41" s="75"/>
      <c r="Z41" s="75">
        <f>SUM(Z39:Z40)</f>
        <v>-110672252</v>
      </c>
      <c r="AA41" s="75"/>
      <c r="AB41" s="75">
        <f>SUM(AB39:AB40)</f>
        <v>-546851261</v>
      </c>
    </row>
    <row r="42" spans="1:29" ht="22.5" customHeight="1">
      <c r="A42" s="153" t="s">
        <v>241</v>
      </c>
      <c r="B42" s="84">
        <v>0</v>
      </c>
      <c r="C42" s="84"/>
      <c r="D42" s="84">
        <v>0</v>
      </c>
      <c r="E42" s="84"/>
      <c r="F42" s="84">
        <v>1423063</v>
      </c>
      <c r="G42" s="84"/>
      <c r="H42" s="84">
        <v>0</v>
      </c>
      <c r="I42" s="75"/>
      <c r="J42" s="84">
        <f>-F42</f>
        <v>-1423063</v>
      </c>
      <c r="K42" s="75"/>
      <c r="L42" s="84">
        <v>0</v>
      </c>
      <c r="M42" s="84"/>
      <c r="N42" s="84">
        <v>0</v>
      </c>
      <c r="O42" s="84"/>
      <c r="P42" s="84"/>
      <c r="Q42" s="84"/>
      <c r="R42" s="84">
        <v>0</v>
      </c>
      <c r="S42" s="84"/>
      <c r="T42" s="84">
        <v>0</v>
      </c>
      <c r="U42" s="84"/>
      <c r="V42" s="75">
        <f t="shared" si="6"/>
        <v>0</v>
      </c>
      <c r="W42" s="84"/>
      <c r="X42" s="75">
        <f t="shared" si="7"/>
        <v>0</v>
      </c>
      <c r="Y42" s="84"/>
      <c r="Z42" s="84">
        <v>0</v>
      </c>
      <c r="AA42" s="75"/>
      <c r="AB42" s="75">
        <f>SUM(X42:Z42)</f>
        <v>0</v>
      </c>
    </row>
    <row r="43" spans="1:29" ht="22.5" customHeight="1">
      <c r="A43" s="153" t="s">
        <v>242</v>
      </c>
      <c r="B43" s="84">
        <v>0</v>
      </c>
      <c r="C43" s="75"/>
      <c r="D43" s="84">
        <v>0</v>
      </c>
      <c r="E43" s="84"/>
      <c r="F43" s="84">
        <v>0</v>
      </c>
      <c r="G43" s="84"/>
      <c r="H43" s="84">
        <v>46462071</v>
      </c>
      <c r="I43" s="75"/>
      <c r="J43" s="84">
        <f>-H43</f>
        <v>-46462071</v>
      </c>
      <c r="K43" s="75"/>
      <c r="L43" s="84">
        <v>0</v>
      </c>
      <c r="M43" s="84"/>
      <c r="N43" s="84">
        <v>0</v>
      </c>
      <c r="O43" s="84"/>
      <c r="P43" s="84"/>
      <c r="Q43" s="84"/>
      <c r="R43" s="81">
        <v>0</v>
      </c>
      <c r="S43" s="84"/>
      <c r="T43" s="84">
        <v>0</v>
      </c>
      <c r="U43" s="84"/>
      <c r="V43" s="75">
        <f t="shared" si="6"/>
        <v>0</v>
      </c>
      <c r="W43" s="84"/>
      <c r="X43" s="75">
        <f t="shared" si="7"/>
        <v>0</v>
      </c>
      <c r="Y43" s="84"/>
      <c r="Z43" s="84">
        <v>0</v>
      </c>
      <c r="AA43" s="75"/>
      <c r="AB43" s="75">
        <f>SUM(X43:Z43)</f>
        <v>0</v>
      </c>
    </row>
    <row r="44" spans="1:29" ht="22.5" customHeight="1" thickBot="1">
      <c r="A44" s="133" t="s">
        <v>246</v>
      </c>
      <c r="B44" s="85">
        <f>SUM(B31,B35:B38,B41:B43)</f>
        <v>3000000000</v>
      </c>
      <c r="C44" s="78"/>
      <c r="D44" s="85">
        <f>SUM(D31,D35:D38,D41:D43)</f>
        <v>2599000000</v>
      </c>
      <c r="E44" s="78"/>
      <c r="F44" s="85">
        <f>SUM(F31,F35:F38,F41:F43)</f>
        <v>980518350.19000006</v>
      </c>
      <c r="G44" s="78"/>
      <c r="H44" s="85">
        <f>SUM(H31,H35:H38,H41:H43)</f>
        <v>349704147</v>
      </c>
      <c r="I44" s="78"/>
      <c r="J44" s="85">
        <f>SUM(J31,J35:J38,J41:J43)</f>
        <v>14212327891.809999</v>
      </c>
      <c r="K44" s="79"/>
      <c r="L44" s="85">
        <f>SUM(L31,L35:L38,L41:L43)</f>
        <v>-549657363</v>
      </c>
      <c r="M44" s="78"/>
      <c r="N44" s="85">
        <f>SUM(N31,N35:N38,N41:N43)</f>
        <v>0</v>
      </c>
      <c r="O44" s="78"/>
      <c r="P44" s="85">
        <f>SUM(P31,P35:P38,P41:P43)</f>
        <v>633451442</v>
      </c>
      <c r="Q44" s="78"/>
      <c r="R44" s="86">
        <f>SUM(R31,R35:R38,R41:R43)</f>
        <v>46673429</v>
      </c>
      <c r="S44" s="78"/>
      <c r="T44" s="85">
        <f>SUM(T31,T35:T38,T41:T43)</f>
        <v>-199614635</v>
      </c>
      <c r="U44" s="78"/>
      <c r="V44" s="85">
        <f>SUM(V31,V35:V38,V41:V43)</f>
        <v>-69147127</v>
      </c>
      <c r="W44" s="78"/>
      <c r="X44" s="85">
        <f>SUM(X31,X35:X38,X41:X43)</f>
        <v>21072403262</v>
      </c>
      <c r="Y44" s="78"/>
      <c r="Z44" s="85">
        <f>SUM(Z31,Z35:Z38,Z41:Z43)</f>
        <v>1759785361</v>
      </c>
      <c r="AA44" s="79"/>
      <c r="AB44" s="85">
        <f>SUM(AB31,AB35:AB38,AB41:AB43)</f>
        <v>22832188623</v>
      </c>
    </row>
    <row r="45" spans="1:29" ht="22.5" customHeight="1" thickTop="1">
      <c r="B45" s="77"/>
      <c r="C45" s="78"/>
      <c r="D45" s="77"/>
      <c r="E45" s="78"/>
      <c r="F45" s="78">
        <f>F44-BS!E85</f>
        <v>0</v>
      </c>
      <c r="G45" s="78"/>
      <c r="H45" s="78">
        <f>H44-BS!E86</f>
        <v>0</v>
      </c>
      <c r="I45" s="78"/>
      <c r="J45" s="77">
        <f>J44-BS!E87</f>
        <v>0</v>
      </c>
      <c r="K45" s="79"/>
      <c r="L45" s="78"/>
      <c r="M45" s="78"/>
      <c r="N45" s="78"/>
      <c r="O45" s="78"/>
      <c r="P45" s="78"/>
      <c r="Q45" s="78"/>
      <c r="R45" s="78"/>
      <c r="S45" s="78"/>
      <c r="T45" s="77"/>
      <c r="U45" s="78"/>
      <c r="V45" s="77">
        <f>V44-BS!E88</f>
        <v>0</v>
      </c>
      <c r="W45" s="78"/>
      <c r="X45" s="77">
        <f>X44-BS!E89</f>
        <v>0</v>
      </c>
      <c r="Y45" s="78"/>
      <c r="Z45" s="77">
        <f>Z44-BS!E90</f>
        <v>0</v>
      </c>
      <c r="AA45" s="79"/>
      <c r="AB45" s="77">
        <f>AB44-BS!E91</f>
        <v>0</v>
      </c>
    </row>
    <row r="46" spans="1:29" ht="22.5" customHeight="1">
      <c r="A46" s="153" t="s">
        <v>35</v>
      </c>
      <c r="E46" s="71"/>
      <c r="F46" s="71"/>
      <c r="G46" s="71"/>
      <c r="H46" s="71"/>
      <c r="I46" s="87"/>
      <c r="L46" s="71"/>
      <c r="M46" s="71"/>
      <c r="N46" s="71"/>
      <c r="O46" s="71"/>
      <c r="P46" s="71"/>
      <c r="Q46" s="71"/>
      <c r="R46" s="71"/>
      <c r="S46" s="71"/>
      <c r="U46" s="71"/>
      <c r="V46" s="71"/>
      <c r="W46" s="71"/>
      <c r="Y46" s="71"/>
    </row>
    <row r="51" spans="27:27" ht="22.5" customHeight="1">
      <c r="AA51" s="153"/>
    </row>
    <row r="52" spans="27:27" ht="22.5" customHeight="1">
      <c r="AA52" s="153"/>
    </row>
    <row r="53" spans="27:27" ht="22.5" customHeight="1">
      <c r="AA53" s="153"/>
    </row>
  </sheetData>
  <mergeCells count="7">
    <mergeCell ref="F12:J12"/>
    <mergeCell ref="A3:B3"/>
    <mergeCell ref="A4:AB4"/>
    <mergeCell ref="B6:X6"/>
    <mergeCell ref="L7:V7"/>
    <mergeCell ref="T8:U8"/>
    <mergeCell ref="L10:R10"/>
  </mergeCells>
  <printOptions horizontalCentered="1"/>
  <pageMargins left="0.39370078740157483" right="0.19685039370078741" top="0.9055118110236221" bottom="0.11811023622047245" header="0.19685039370078741" footer="0.19685039370078741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0"/>
  <sheetViews>
    <sheetView showGridLines="0" view="pageBreakPreview" zoomScale="85" zoomScaleNormal="89" zoomScaleSheetLayoutView="85" workbookViewId="0"/>
  </sheetViews>
  <sheetFormatPr defaultColWidth="9.109375" defaultRowHeight="24" customHeight="1"/>
  <cols>
    <col min="1" max="1" width="49.5546875" style="47" bestFit="1" customWidth="1"/>
    <col min="2" max="2" width="17.44140625" style="47" customWidth="1"/>
    <col min="3" max="3" width="1.44140625" style="51" customWidth="1"/>
    <col min="4" max="4" width="17.44140625" style="47" customWidth="1"/>
    <col min="5" max="5" width="1.44140625" style="47" customWidth="1"/>
    <col min="6" max="6" width="17.44140625" style="47" customWidth="1"/>
    <col min="7" max="7" width="1.44140625" style="47" customWidth="1"/>
    <col min="8" max="8" width="17.44140625" style="47" customWidth="1"/>
    <col min="9" max="9" width="1.44140625" style="47" customWidth="1"/>
    <col min="10" max="10" width="19.5546875" style="47" customWidth="1"/>
    <col min="11" max="11" width="1.44140625" style="46" customWidth="1"/>
    <col min="12" max="12" width="19.5546875" style="47" customWidth="1"/>
    <col min="13" max="13" width="1.44140625" style="46" customWidth="1"/>
    <col min="14" max="14" width="19.5546875" style="47" customWidth="1"/>
    <col min="15" max="15" width="1.44140625" style="46" customWidth="1"/>
    <col min="16" max="16" width="17.44140625" style="47" customWidth="1"/>
    <col min="17" max="17" width="9.109375" style="46"/>
    <col min="18" max="16384" width="9.109375" style="47"/>
  </cols>
  <sheetData>
    <row r="1" spans="1:17" ht="24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5"/>
      <c r="L1" s="44"/>
      <c r="M1" s="45"/>
      <c r="N1" s="44"/>
      <c r="O1" s="45"/>
      <c r="P1" s="44"/>
    </row>
    <row r="2" spans="1:17" ht="24" customHeight="1">
      <c r="A2" s="43" t="s">
        <v>247</v>
      </c>
      <c r="B2" s="44"/>
      <c r="C2" s="44"/>
      <c r="D2" s="44"/>
      <c r="E2" s="44"/>
      <c r="F2" s="44"/>
      <c r="G2" s="44"/>
      <c r="H2" s="44"/>
      <c r="I2" s="44"/>
      <c r="J2" s="44"/>
      <c r="K2" s="45"/>
      <c r="L2" s="44"/>
      <c r="M2" s="45"/>
      <c r="N2" s="44"/>
      <c r="O2" s="45"/>
      <c r="P2" s="44"/>
    </row>
    <row r="3" spans="1:17" ht="24" customHeight="1">
      <c r="A3" s="43" t="s">
        <v>77</v>
      </c>
      <c r="B3" s="44"/>
      <c r="C3" s="44"/>
      <c r="D3" s="44"/>
      <c r="E3" s="44"/>
      <c r="F3" s="44"/>
      <c r="G3" s="44"/>
      <c r="H3" s="44"/>
      <c r="I3" s="44"/>
      <c r="J3" s="44"/>
      <c r="K3" s="45"/>
      <c r="L3" s="44"/>
      <c r="M3" s="45"/>
      <c r="N3" s="44"/>
      <c r="O3" s="45"/>
      <c r="P3" s="44"/>
    </row>
    <row r="4" spans="1:17" ht="24" customHeight="1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7" ht="24" customHeight="1">
      <c r="B5" s="171" t="s">
        <v>6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7" ht="24" customHeight="1">
      <c r="B6" s="48"/>
      <c r="C6" s="48"/>
      <c r="D6" s="48"/>
      <c r="E6" s="48"/>
      <c r="F6" s="48"/>
      <c r="G6" s="48"/>
      <c r="H6" s="48"/>
      <c r="I6" s="48"/>
      <c r="J6" s="49"/>
      <c r="K6" s="48"/>
      <c r="L6" s="49"/>
      <c r="M6" s="48"/>
      <c r="N6" s="49"/>
      <c r="O6" s="48"/>
      <c r="P6" s="48"/>
    </row>
    <row r="7" spans="1:17" ht="24" customHeight="1">
      <c r="B7" s="48"/>
      <c r="C7" s="48"/>
      <c r="D7" s="48"/>
      <c r="E7" s="48"/>
      <c r="F7" s="48"/>
      <c r="G7" s="48"/>
      <c r="H7" s="48"/>
      <c r="I7" s="48"/>
      <c r="J7" s="173" t="s">
        <v>70</v>
      </c>
      <c r="K7" s="173"/>
      <c r="L7" s="173"/>
      <c r="M7" s="173"/>
      <c r="N7" s="173"/>
      <c r="O7" s="48"/>
      <c r="P7" s="48"/>
    </row>
    <row r="8" spans="1:17" ht="24" customHeight="1">
      <c r="B8" s="48"/>
      <c r="C8" s="48"/>
      <c r="D8" s="48"/>
      <c r="E8" s="48"/>
      <c r="F8" s="48"/>
      <c r="G8" s="48"/>
      <c r="H8" s="48"/>
      <c r="I8" s="48"/>
      <c r="J8" s="173" t="s">
        <v>108</v>
      </c>
      <c r="K8" s="173"/>
      <c r="L8" s="173"/>
      <c r="M8" s="48"/>
      <c r="N8" s="48"/>
      <c r="O8" s="48"/>
      <c r="P8" s="48"/>
    </row>
    <row r="9" spans="1:17" s="50" customFormat="1" ht="24" customHeight="1">
      <c r="C9" s="51"/>
      <c r="E9" s="52"/>
      <c r="F9" s="172" t="s">
        <v>65</v>
      </c>
      <c r="G9" s="172"/>
      <c r="H9" s="172"/>
      <c r="I9" s="52"/>
      <c r="J9" s="50" t="s">
        <v>248</v>
      </c>
      <c r="K9" s="52"/>
      <c r="L9" s="50" t="s">
        <v>205</v>
      </c>
      <c r="M9" s="52"/>
      <c r="O9" s="52"/>
      <c r="Q9" s="52"/>
    </row>
    <row r="10" spans="1:17" s="50" customFormat="1" ht="24" customHeight="1">
      <c r="B10" s="50" t="s">
        <v>249</v>
      </c>
      <c r="C10" s="51"/>
      <c r="D10" s="50" t="s">
        <v>211</v>
      </c>
      <c r="E10" s="52"/>
      <c r="F10" s="52" t="s">
        <v>212</v>
      </c>
      <c r="G10" s="52"/>
      <c r="H10" s="52"/>
      <c r="I10" s="52"/>
      <c r="J10" s="50" t="s">
        <v>250</v>
      </c>
      <c r="K10" s="52"/>
      <c r="L10" s="50" t="s">
        <v>215</v>
      </c>
      <c r="M10" s="52"/>
      <c r="N10" s="50" t="s">
        <v>218</v>
      </c>
      <c r="O10" s="52"/>
      <c r="P10" s="50" t="s">
        <v>220</v>
      </c>
      <c r="Q10" s="52"/>
    </row>
    <row r="11" spans="1:17" s="50" customFormat="1" ht="24" customHeight="1">
      <c r="B11" s="141" t="s">
        <v>221</v>
      </c>
      <c r="C11" s="53"/>
      <c r="D11" s="141" t="s">
        <v>222</v>
      </c>
      <c r="E11" s="52"/>
      <c r="F11" s="141" t="s">
        <v>223</v>
      </c>
      <c r="G11" s="52"/>
      <c r="H11" s="141" t="s">
        <v>225</v>
      </c>
      <c r="I11" s="52"/>
      <c r="J11" s="141" t="s">
        <v>251</v>
      </c>
      <c r="K11" s="52"/>
      <c r="L11" s="141" t="s">
        <v>228</v>
      </c>
      <c r="M11" s="52"/>
      <c r="N11" s="141" t="s">
        <v>230</v>
      </c>
      <c r="O11" s="52"/>
      <c r="P11" s="141" t="s">
        <v>233</v>
      </c>
      <c r="Q11" s="52"/>
    </row>
    <row r="12" spans="1:17" ht="24" customHeight="1">
      <c r="A12" s="54" t="s">
        <v>234</v>
      </c>
      <c r="B12" s="55">
        <v>3000000000</v>
      </c>
      <c r="C12" s="55"/>
      <c r="D12" s="55">
        <v>2599000000</v>
      </c>
      <c r="E12" s="55"/>
      <c r="F12" s="55">
        <v>750000000</v>
      </c>
      <c r="G12" s="55"/>
      <c r="H12" s="55">
        <v>8367886454</v>
      </c>
      <c r="I12" s="55"/>
      <c r="J12" s="55">
        <v>659766646</v>
      </c>
      <c r="K12" s="55"/>
      <c r="L12" s="55">
        <v>0</v>
      </c>
      <c r="M12" s="55"/>
      <c r="N12" s="55">
        <f>SUM(J12:L12)</f>
        <v>659766646</v>
      </c>
      <c r="O12" s="55"/>
      <c r="P12" s="55">
        <f>SUM(B12:J12)</f>
        <v>15376653100</v>
      </c>
    </row>
    <row r="13" spans="1:17" ht="24" customHeight="1">
      <c r="A13" s="47" t="s">
        <v>101</v>
      </c>
      <c r="B13" s="56" t="s">
        <v>252</v>
      </c>
      <c r="C13" s="56"/>
      <c r="D13" s="56" t="s">
        <v>252</v>
      </c>
      <c r="E13" s="56"/>
      <c r="F13" s="56" t="s">
        <v>252</v>
      </c>
      <c r="G13" s="56"/>
      <c r="H13" s="56">
        <f>SUM('PL &amp; CF'!K51)</f>
        <v>838753269</v>
      </c>
      <c r="I13" s="56"/>
      <c r="J13" s="56">
        <v>0</v>
      </c>
      <c r="K13" s="55"/>
      <c r="L13" s="56">
        <v>0</v>
      </c>
      <c r="M13" s="55"/>
      <c r="N13" s="56">
        <f t="shared" ref="N13:N14" si="0">SUM(J13:L13)</f>
        <v>0</v>
      </c>
      <c r="O13" s="55"/>
      <c r="P13" s="55">
        <f>SUM(B13:K13)</f>
        <v>838753269</v>
      </c>
    </row>
    <row r="14" spans="1:17" ht="24" customHeight="1">
      <c r="A14" s="47" t="s">
        <v>120</v>
      </c>
      <c r="B14" s="57">
        <v>0</v>
      </c>
      <c r="C14" s="56"/>
      <c r="D14" s="57">
        <v>0</v>
      </c>
      <c r="E14" s="56"/>
      <c r="F14" s="57">
        <v>0</v>
      </c>
      <c r="G14" s="56"/>
      <c r="H14" s="57">
        <f>'PL &amp; CF'!K71</f>
        <v>1533264</v>
      </c>
      <c r="I14" s="56"/>
      <c r="J14" s="57">
        <f>'PL &amp; CF'!K61</f>
        <v>-117833748</v>
      </c>
      <c r="K14" s="55"/>
      <c r="L14" s="57">
        <v>0</v>
      </c>
      <c r="M14" s="55"/>
      <c r="N14" s="57">
        <f t="shared" si="0"/>
        <v>-117833748</v>
      </c>
      <c r="O14" s="55"/>
      <c r="P14" s="58">
        <f>SUM(B14:J14)</f>
        <v>-116300484</v>
      </c>
    </row>
    <row r="15" spans="1:17" ht="24" customHeight="1">
      <c r="A15" s="47" t="s">
        <v>121</v>
      </c>
      <c r="B15" s="56">
        <f>SUM(B13:B14)</f>
        <v>0</v>
      </c>
      <c r="C15" s="56"/>
      <c r="D15" s="56">
        <f>SUM(D13:D14)</f>
        <v>0</v>
      </c>
      <c r="E15" s="56"/>
      <c r="F15" s="56">
        <f>SUM(F13:F14)</f>
        <v>0</v>
      </c>
      <c r="G15" s="56"/>
      <c r="H15" s="56">
        <f>SUM(H13:H14)</f>
        <v>840286533</v>
      </c>
      <c r="I15" s="56"/>
      <c r="J15" s="56">
        <f>SUM(J13:J14)</f>
        <v>-117833748</v>
      </c>
      <c r="K15" s="55"/>
      <c r="L15" s="56">
        <f>SUM(L13:L14)</f>
        <v>0</v>
      </c>
      <c r="M15" s="55"/>
      <c r="N15" s="56">
        <f>SUM(N13:N14)</f>
        <v>-117833748</v>
      </c>
      <c r="O15" s="55"/>
      <c r="P15" s="56">
        <f>SUM(P13:P14)</f>
        <v>722452785</v>
      </c>
    </row>
    <row r="16" spans="1:17" ht="24" customHeight="1">
      <c r="A16" s="47" t="s">
        <v>256</v>
      </c>
      <c r="B16" s="57" t="s">
        <v>252</v>
      </c>
      <c r="C16" s="56"/>
      <c r="D16" s="57" t="s">
        <v>252</v>
      </c>
      <c r="E16" s="56"/>
      <c r="F16" s="57" t="s">
        <v>252</v>
      </c>
      <c r="G16" s="56"/>
      <c r="H16" s="57">
        <v>-600000000</v>
      </c>
      <c r="I16" s="56"/>
      <c r="J16" s="57">
        <v>0</v>
      </c>
      <c r="K16" s="55"/>
      <c r="L16" s="57">
        <v>0</v>
      </c>
      <c r="M16" s="55"/>
      <c r="N16" s="57">
        <f>SUM(J16:L16)</f>
        <v>0</v>
      </c>
      <c r="O16" s="55"/>
      <c r="P16" s="58">
        <f>SUM(B16:K16)</f>
        <v>-600000000</v>
      </c>
    </row>
    <row r="17" spans="1:16" ht="24" customHeight="1" thickBot="1">
      <c r="A17" s="54" t="s">
        <v>243</v>
      </c>
      <c r="B17" s="59">
        <f>SUM(B15:B16,B12)</f>
        <v>3000000000</v>
      </c>
      <c r="C17" s="55"/>
      <c r="D17" s="59">
        <f>SUM(D15:D16,D12)</f>
        <v>2599000000</v>
      </c>
      <c r="E17" s="55"/>
      <c r="F17" s="59">
        <f>SUM(F15:F16,F12)</f>
        <v>750000000</v>
      </c>
      <c r="G17" s="55"/>
      <c r="H17" s="59">
        <f>SUM(H15:H16,H12)</f>
        <v>8608172987</v>
      </c>
      <c r="I17" s="55"/>
      <c r="J17" s="59">
        <f>SUM(J15:J16,J12)</f>
        <v>541932898</v>
      </c>
      <c r="K17" s="55"/>
      <c r="L17" s="59">
        <f>SUM(L15:L16,L12)</f>
        <v>0</v>
      </c>
      <c r="M17" s="55"/>
      <c r="N17" s="59">
        <f>SUM(N15:N16,N12)</f>
        <v>541932898</v>
      </c>
      <c r="O17" s="55"/>
      <c r="P17" s="59">
        <f>SUM(P15:P16,P12)</f>
        <v>15499105885</v>
      </c>
    </row>
    <row r="18" spans="1:16" ht="24" customHeight="1" thickTop="1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4" customHeight="1">
      <c r="A19" s="54" t="s">
        <v>244</v>
      </c>
      <c r="B19" s="55">
        <f>B17</f>
        <v>3000000000</v>
      </c>
      <c r="C19" s="55"/>
      <c r="D19" s="55">
        <f>D17</f>
        <v>2599000000</v>
      </c>
      <c r="E19" s="55"/>
      <c r="F19" s="55">
        <f>F17</f>
        <v>750000000</v>
      </c>
      <c r="G19" s="55"/>
      <c r="H19" s="55">
        <f>H17</f>
        <v>8608172987</v>
      </c>
      <c r="I19" s="55"/>
      <c r="J19" s="55">
        <f>J17</f>
        <v>541932898</v>
      </c>
      <c r="K19" s="55"/>
      <c r="L19" s="55">
        <f>L17</f>
        <v>0</v>
      </c>
      <c r="M19" s="55"/>
      <c r="N19" s="55">
        <f>N17</f>
        <v>541932898</v>
      </c>
      <c r="O19" s="55"/>
      <c r="P19" s="55">
        <f>SUM(B19:H19,N19)</f>
        <v>15499105885</v>
      </c>
    </row>
    <row r="20" spans="1:16" ht="24" customHeight="1">
      <c r="A20" s="47" t="s">
        <v>255</v>
      </c>
      <c r="B20" s="58">
        <v>0</v>
      </c>
      <c r="C20" s="55"/>
      <c r="D20" s="58">
        <v>0</v>
      </c>
      <c r="E20" s="55"/>
      <c r="F20" s="58">
        <v>0</v>
      </c>
      <c r="G20" s="55"/>
      <c r="H20" s="58">
        <v>753256</v>
      </c>
      <c r="I20" s="55"/>
      <c r="J20" s="58">
        <f>-541932898</f>
        <v>-541932898</v>
      </c>
      <c r="K20" s="55"/>
      <c r="L20" s="58">
        <v>757932898</v>
      </c>
      <c r="M20" s="55"/>
      <c r="N20" s="58">
        <f>SUM(J20:L20)</f>
        <v>216000000</v>
      </c>
      <c r="O20" s="55"/>
      <c r="P20" s="58">
        <f>SUM(B20:H20,N20)</f>
        <v>216753256</v>
      </c>
    </row>
    <row r="21" spans="1:16" ht="24" customHeight="1">
      <c r="A21" s="54" t="s">
        <v>245</v>
      </c>
      <c r="B21" s="55">
        <f>SUM(B19:B20)</f>
        <v>3000000000</v>
      </c>
      <c r="C21" s="55"/>
      <c r="D21" s="55">
        <f>SUM(D19:D20)</f>
        <v>2599000000</v>
      </c>
      <c r="E21" s="55"/>
      <c r="F21" s="55">
        <f>SUM(F19:F20)</f>
        <v>750000000</v>
      </c>
      <c r="G21" s="55"/>
      <c r="H21" s="55">
        <f>SUM(H19:H20)</f>
        <v>8608926243</v>
      </c>
      <c r="I21" s="55"/>
      <c r="J21" s="55">
        <f>SUM(J19:J20)</f>
        <v>0</v>
      </c>
      <c r="K21" s="55"/>
      <c r="L21" s="55">
        <f>SUM(L19:L20)</f>
        <v>757932898</v>
      </c>
      <c r="M21" s="55"/>
      <c r="N21" s="55">
        <f>SUM(N19:N20)</f>
        <v>757932898</v>
      </c>
      <c r="O21" s="55"/>
      <c r="P21" s="55">
        <f>SUM(P19:P20)</f>
        <v>15715859141</v>
      </c>
    </row>
    <row r="22" spans="1:16" ht="24" customHeight="1">
      <c r="A22" s="47" t="s">
        <v>101</v>
      </c>
      <c r="B22" s="56">
        <v>0</v>
      </c>
      <c r="C22" s="56"/>
      <c r="D22" s="56">
        <v>0</v>
      </c>
      <c r="E22" s="56"/>
      <c r="F22" s="56">
        <v>0</v>
      </c>
      <c r="G22" s="56"/>
      <c r="H22" s="56">
        <f>'PL &amp; CF'!I51</f>
        <v>822681984</v>
      </c>
      <c r="I22" s="56"/>
      <c r="J22" s="56">
        <v>0</v>
      </c>
      <c r="K22" s="55"/>
      <c r="L22" s="56">
        <v>0</v>
      </c>
      <c r="M22" s="55"/>
      <c r="N22" s="56">
        <f>SUM(J22:L22)</f>
        <v>0</v>
      </c>
      <c r="O22" s="55"/>
      <c r="P22" s="55">
        <f>SUM(B22:H22,N22)</f>
        <v>822681984</v>
      </c>
    </row>
    <row r="23" spans="1:16" ht="24" customHeight="1">
      <c r="A23" s="47" t="s">
        <v>120</v>
      </c>
      <c r="B23" s="57">
        <v>0</v>
      </c>
      <c r="C23" s="56"/>
      <c r="D23" s="57">
        <v>0</v>
      </c>
      <c r="E23" s="56"/>
      <c r="F23" s="57">
        <v>0</v>
      </c>
      <c r="G23" s="56"/>
      <c r="H23" s="57">
        <f>'PL &amp; CF'!I65</f>
        <v>-3303818</v>
      </c>
      <c r="I23" s="56"/>
      <c r="J23" s="57">
        <f>'PL &amp; CF'!I61</f>
        <v>0</v>
      </c>
      <c r="K23" s="55"/>
      <c r="L23" s="57">
        <f>'PL &amp; CF'!I67</f>
        <v>-103081799</v>
      </c>
      <c r="M23" s="55"/>
      <c r="N23" s="57">
        <f>SUM(J23:L23)</f>
        <v>-103081799</v>
      </c>
      <c r="O23" s="55"/>
      <c r="P23" s="58">
        <f>SUM(B23:H23,N23)</f>
        <v>-106385617</v>
      </c>
    </row>
    <row r="24" spans="1:16" ht="24" customHeight="1">
      <c r="A24" s="47" t="s">
        <v>121</v>
      </c>
      <c r="B24" s="56">
        <f>SUM(B22:B23)</f>
        <v>0</v>
      </c>
      <c r="C24" s="56"/>
      <c r="D24" s="56">
        <f>SUM(D22:D23)</f>
        <v>0</v>
      </c>
      <c r="E24" s="56"/>
      <c r="F24" s="56">
        <f>SUM(F22:F23)</f>
        <v>0</v>
      </c>
      <c r="G24" s="56"/>
      <c r="H24" s="56">
        <f>SUM(H22:H23)</f>
        <v>819378166</v>
      </c>
      <c r="I24" s="56"/>
      <c r="J24" s="56">
        <f>SUM(J22:J23)</f>
        <v>0</v>
      </c>
      <c r="K24" s="55"/>
      <c r="L24" s="56">
        <f>SUM(L22:L23)</f>
        <v>-103081799</v>
      </c>
      <c r="M24" s="55"/>
      <c r="N24" s="56">
        <f>SUM(N22:N23)</f>
        <v>-103081799</v>
      </c>
      <c r="O24" s="55"/>
      <c r="P24" s="56">
        <f>SUM(P22:P23)</f>
        <v>716296367</v>
      </c>
    </row>
    <row r="25" spans="1:16" ht="24" customHeight="1">
      <c r="A25" s="47" t="s">
        <v>256</v>
      </c>
      <c r="B25" s="57">
        <v>0</v>
      </c>
      <c r="C25" s="56"/>
      <c r="D25" s="57">
        <v>0</v>
      </c>
      <c r="E25" s="56"/>
      <c r="F25" s="57">
        <v>0</v>
      </c>
      <c r="G25" s="56"/>
      <c r="H25" s="57">
        <v>-450000000</v>
      </c>
      <c r="I25" s="56"/>
      <c r="J25" s="57">
        <v>0</v>
      </c>
      <c r="K25" s="55"/>
      <c r="L25" s="57">
        <v>0</v>
      </c>
      <c r="M25" s="55"/>
      <c r="N25" s="57">
        <v>0</v>
      </c>
      <c r="O25" s="55"/>
      <c r="P25" s="58">
        <f>SUM(B25:H25,N25)</f>
        <v>-450000000</v>
      </c>
    </row>
    <row r="26" spans="1:16" ht="24" customHeight="1" thickBot="1">
      <c r="A26" s="54" t="s">
        <v>246</v>
      </c>
      <c r="B26" s="59">
        <f>SUM(B19,B24:B25)</f>
        <v>3000000000</v>
      </c>
      <c r="C26" s="55"/>
      <c r="D26" s="59">
        <f>SUM(D19,D24:D25)</f>
        <v>2599000000</v>
      </c>
      <c r="E26" s="55"/>
      <c r="F26" s="59">
        <f>SUM(F19,F24:F25)</f>
        <v>750000000</v>
      </c>
      <c r="G26" s="55"/>
      <c r="H26" s="59">
        <f>SUM(H21,H24:H25)</f>
        <v>8978304409</v>
      </c>
      <c r="I26" s="55"/>
      <c r="J26" s="59">
        <f>SUM(J21,J24:J25)</f>
        <v>0</v>
      </c>
      <c r="K26" s="55"/>
      <c r="L26" s="59">
        <f>SUM(L21,L24:L25)</f>
        <v>654851099</v>
      </c>
      <c r="M26" s="55"/>
      <c r="N26" s="59">
        <f>SUM(N21,N24:N25)</f>
        <v>654851099</v>
      </c>
      <c r="O26" s="55"/>
      <c r="P26" s="59">
        <f>SUM(P21,P24:P25)</f>
        <v>15982155508</v>
      </c>
    </row>
    <row r="27" spans="1:16" ht="24" customHeight="1" thickTop="1">
      <c r="B27" s="60"/>
      <c r="C27" s="61"/>
      <c r="D27" s="60"/>
      <c r="E27" s="62"/>
      <c r="F27" s="60"/>
      <c r="G27" s="62"/>
      <c r="H27" s="60">
        <f>H26-BS!I87</f>
        <v>0</v>
      </c>
      <c r="I27" s="62"/>
      <c r="J27" s="60"/>
      <c r="K27" s="62"/>
      <c r="L27" s="60">
        <f>L26-BS!I88</f>
        <v>0</v>
      </c>
      <c r="M27" s="62"/>
      <c r="N27" s="60">
        <f>N26-BS!I88</f>
        <v>0</v>
      </c>
      <c r="O27" s="62"/>
      <c r="P27" s="60">
        <f>P26-BS!I89</f>
        <v>0</v>
      </c>
    </row>
    <row r="28" spans="1:16" ht="24" customHeight="1">
      <c r="A28" s="47" t="s">
        <v>35</v>
      </c>
    </row>
    <row r="30" spans="1:16" ht="24" customHeight="1">
      <c r="J30" s="60"/>
      <c r="L30" s="60"/>
      <c r="N30" s="60"/>
    </row>
  </sheetData>
  <mergeCells count="5">
    <mergeCell ref="A4:P4"/>
    <mergeCell ref="B5:P5"/>
    <mergeCell ref="F9:H9"/>
    <mergeCell ref="J8:L8"/>
    <mergeCell ref="J7:N7"/>
  </mergeCells>
  <printOptions horizontalCentered="1"/>
  <pageMargins left="0.39370078740157483" right="0.39370078740157483" top="0.9055118110236221" bottom="0.39370078740157483" header="0.19685039370078741" footer="0.19685039370078741"/>
  <pageSetup paperSize="9" scale="69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61470</vt:lpwstr>
  </property>
  <property fmtid="{D5CDD505-2E9C-101B-9397-08002B2CF9AE}" pid="4" name="OptimizationTime">
    <vt:lpwstr>20210224_1257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&amp; CF</vt:lpstr>
      <vt:lpstr>Consolidated</vt:lpstr>
      <vt:lpstr>Separate</vt:lpstr>
      <vt:lpstr>BS!Print_Area</vt:lpstr>
      <vt:lpstr>Consolidated!Print_Area</vt:lpstr>
      <vt:lpstr>'PL &amp; CF'!Print_Area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CMA</cp:lastModifiedBy>
  <cp:revision/>
  <cp:lastPrinted>2021-02-22T11:14:02Z</cp:lastPrinted>
  <dcterms:created xsi:type="dcterms:W3CDTF">2013-11-11T02:32:25Z</dcterms:created>
  <dcterms:modified xsi:type="dcterms:W3CDTF">2021-02-24T05:36:50Z</dcterms:modified>
  <cp:category/>
  <cp:contentStatus/>
</cp:coreProperties>
</file>