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ha-Union\Saha-Union Public\2020\Ye12'20\"/>
    </mc:Choice>
  </mc:AlternateContent>
  <xr:revisionPtr revIDLastSave="0" documentId="13_ncr:1_{452490FF-AD69-4090-ACB8-1A2D7DC32341}" xr6:coauthVersionLast="44" xr6:coauthVersionMax="44" xr10:uidLastSave="{00000000-0000-0000-0000-000000000000}"/>
  <bookViews>
    <workbookView xWindow="-120" yWindow="-120" windowWidth="20730" windowHeight="11160" tabRatio="721" xr2:uid="{00000000-000D-0000-FFFF-FFFF00000000}"/>
  </bookViews>
  <sheets>
    <sheet name="BS" sheetId="1" r:id="rId1"/>
    <sheet name="PL &amp; CF" sheetId="7" r:id="rId2"/>
    <sheet name="Consolidated" sheetId="8" r:id="rId3"/>
    <sheet name="Separate" sheetId="9" r:id="rId4"/>
  </sheets>
  <definedNames>
    <definedName name="_xlnm.Print_Area" localSheetId="0">BS!$A$1:$J$96</definedName>
    <definedName name="_xlnm.Print_Area" localSheetId="2">Consolidated!$A$1:$AC$47</definedName>
    <definedName name="_xlnm.Print_Area" localSheetId="1">'PL &amp; CF'!$A$1:$K$186</definedName>
    <definedName name="_xlnm.Print_Area" localSheetId="3">Separate!$A$1:$P$29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4" i="7" l="1"/>
  <c r="F174" i="7"/>
  <c r="H174" i="7"/>
  <c r="J174" i="7"/>
  <c r="D54" i="1"/>
  <c r="F54" i="1"/>
  <c r="H54" i="1"/>
  <c r="J54" i="1"/>
  <c r="D32" i="1" l="1"/>
  <c r="W37" i="8" l="1"/>
  <c r="Y37" i="8" s="1"/>
  <c r="AC37" i="8" s="1"/>
  <c r="W34" i="8"/>
  <c r="Y34" i="8" s="1"/>
  <c r="R17" i="8" l="1"/>
  <c r="F27" i="9" l="1"/>
  <c r="D27" i="9"/>
  <c r="B27" i="9"/>
  <c r="L24" i="9"/>
  <c r="H24" i="9"/>
  <c r="P26" i="9"/>
  <c r="P21" i="9"/>
  <c r="N26" i="9"/>
  <c r="N23" i="9"/>
  <c r="N21" i="9"/>
  <c r="L22" i="9"/>
  <c r="F22" i="9"/>
  <c r="D22" i="9"/>
  <c r="B22" i="9"/>
  <c r="P12" i="9"/>
  <c r="N16" i="9"/>
  <c r="P16" i="9" s="1"/>
  <c r="N13" i="9"/>
  <c r="N12" i="9"/>
  <c r="L15" i="9"/>
  <c r="L17" i="9" s="1"/>
  <c r="L19" i="9" s="1"/>
  <c r="W41" i="8"/>
  <c r="Y41" i="8" s="1"/>
  <c r="W39" i="8"/>
  <c r="Y26" i="8"/>
  <c r="W31" i="8"/>
  <c r="Y31" i="8" s="1"/>
  <c r="AC31" i="8" s="1"/>
  <c r="P42" i="8"/>
  <c r="P36" i="8"/>
  <c r="P23" i="8"/>
  <c r="P27" i="8" s="1"/>
  <c r="P29" i="8" s="1"/>
  <c r="P32" i="8" s="1"/>
  <c r="P18" i="8"/>
  <c r="D177" i="7"/>
  <c r="H177" i="7"/>
  <c r="H160" i="7"/>
  <c r="D60" i="7"/>
  <c r="F60" i="7"/>
  <c r="H60" i="7"/>
  <c r="J60" i="7"/>
  <c r="P45" i="8" l="1"/>
  <c r="L25" i="9"/>
  <c r="L27" i="9" s="1"/>
  <c r="H85" i="1" s="1"/>
  <c r="H32" i="1" l="1"/>
  <c r="J160" i="7" l="1"/>
  <c r="F160" i="7"/>
  <c r="J70" i="7"/>
  <c r="F70" i="7"/>
  <c r="J24" i="7"/>
  <c r="J15" i="7"/>
  <c r="F24" i="7"/>
  <c r="F15" i="7"/>
  <c r="J63" i="1"/>
  <c r="J64" i="1"/>
  <c r="F63" i="1"/>
  <c r="J32" i="1"/>
  <c r="J16" i="1"/>
  <c r="F32" i="1"/>
  <c r="F16" i="1"/>
  <c r="W24" i="8"/>
  <c r="Y24" i="8" s="1"/>
  <c r="AC24" i="8" s="1"/>
  <c r="J25" i="7" l="1"/>
  <c r="J29" i="7" s="1"/>
  <c r="J71" i="7"/>
  <c r="F71" i="7"/>
  <c r="J33" i="1"/>
  <c r="F33" i="1"/>
  <c r="F64" i="1"/>
  <c r="F25" i="7"/>
  <c r="F29" i="7" s="1"/>
  <c r="J31" i="7" l="1"/>
  <c r="J88" i="7"/>
  <c r="J114" i="7" s="1"/>
  <c r="J125" i="7" s="1"/>
  <c r="J129" i="7" s="1"/>
  <c r="J176" i="7" s="1"/>
  <c r="J178" i="7" s="1"/>
  <c r="J179" i="7" s="1"/>
  <c r="F31" i="7"/>
  <c r="F88" i="7"/>
  <c r="F114" i="7" s="1"/>
  <c r="F125" i="7" s="1"/>
  <c r="F129" i="7" s="1"/>
  <c r="F176" i="7" s="1"/>
  <c r="F178" i="7" s="1"/>
  <c r="F179" i="7" s="1"/>
  <c r="F34" i="7" l="1"/>
  <c r="F49" i="7"/>
  <c r="F73" i="7" s="1"/>
  <c r="F76" i="7" s="1"/>
  <c r="F78" i="7" s="1"/>
  <c r="J34" i="7"/>
  <c r="J39" i="7" s="1"/>
  <c r="J49" i="7"/>
  <c r="J73" i="7" s="1"/>
  <c r="J76" i="7" s="1"/>
  <c r="F36" i="7" l="1"/>
  <c r="F39" i="7"/>
  <c r="W35" i="8"/>
  <c r="W38" i="8" l="1"/>
  <c r="Y38" i="8" s="1"/>
  <c r="D24" i="7" l="1"/>
  <c r="D160" i="7" l="1"/>
  <c r="R42" i="8" l="1"/>
  <c r="R36" i="8"/>
  <c r="R23" i="8"/>
  <c r="N23" i="8" l="1"/>
  <c r="R18" i="8"/>
  <c r="R27" i="8" s="1"/>
  <c r="R29" i="8" s="1"/>
  <c r="R32" i="8" s="1"/>
  <c r="R45" i="8" s="1"/>
  <c r="N18" i="8"/>
  <c r="AA16" i="8" l="1"/>
  <c r="W15" i="8"/>
  <c r="Y15" i="8" s="1"/>
  <c r="AC15" i="8" s="1"/>
  <c r="AA33" i="8" l="1"/>
  <c r="AA34" i="8" s="1"/>
  <c r="D70" i="7"/>
  <c r="AC44" i="8" l="1"/>
  <c r="J43" i="8"/>
  <c r="J44" i="8"/>
  <c r="J14" i="9" l="1"/>
  <c r="N14" i="9" s="1"/>
  <c r="N15" i="9" s="1"/>
  <c r="N17" i="9" s="1"/>
  <c r="J24" i="9"/>
  <c r="N24" i="9" s="1"/>
  <c r="P24" i="9" l="1"/>
  <c r="N25" i="9"/>
  <c r="H14" i="9"/>
  <c r="P14" i="9" s="1"/>
  <c r="H70" i="7"/>
  <c r="H15" i="7"/>
  <c r="D71" i="7" l="1"/>
  <c r="H71" i="7" l="1"/>
  <c r="Y25" i="8" l="1"/>
  <c r="AC25" i="8" s="1"/>
  <c r="AA23" i="8"/>
  <c r="W23" i="8"/>
  <c r="T23" i="8"/>
  <c r="L23" i="8"/>
  <c r="J23" i="8"/>
  <c r="H23" i="8"/>
  <c r="F23" i="8"/>
  <c r="D23" i="8"/>
  <c r="B23" i="8"/>
  <c r="Y22" i="8"/>
  <c r="AC22" i="8" s="1"/>
  <c r="Y20" i="8"/>
  <c r="AC20" i="8" s="1"/>
  <c r="W19" i="8"/>
  <c r="Y19" i="8" s="1"/>
  <c r="AC19" i="8" s="1"/>
  <c r="T18" i="8"/>
  <c r="L18" i="8"/>
  <c r="H18" i="8"/>
  <c r="F18" i="8"/>
  <c r="D18" i="8"/>
  <c r="B18" i="8"/>
  <c r="AA18" i="8"/>
  <c r="W17" i="8"/>
  <c r="Y17" i="8" s="1"/>
  <c r="AC17" i="8" s="1"/>
  <c r="W16" i="8"/>
  <c r="N27" i="8" l="1"/>
  <c r="N29" i="8" s="1"/>
  <c r="N32" i="8" s="1"/>
  <c r="AC23" i="8"/>
  <c r="F27" i="8"/>
  <c r="F29" i="8" s="1"/>
  <c r="AA27" i="8"/>
  <c r="AA29" i="8" s="1"/>
  <c r="H27" i="8"/>
  <c r="H29" i="8" s="1"/>
  <c r="T27" i="8"/>
  <c r="T29" i="8" s="1"/>
  <c r="T32" i="8" s="1"/>
  <c r="D27" i="8"/>
  <c r="D29" i="8" s="1"/>
  <c r="L27" i="8"/>
  <c r="L29" i="8" s="1"/>
  <c r="L32" i="8" s="1"/>
  <c r="W18" i="8"/>
  <c r="W27" i="8" s="1"/>
  <c r="B27" i="8"/>
  <c r="B29" i="8" s="1"/>
  <c r="Y23" i="8"/>
  <c r="F79" i="1" l="1"/>
  <c r="D32" i="8"/>
  <c r="F82" i="1"/>
  <c r="F32" i="8"/>
  <c r="F78" i="1"/>
  <c r="B32" i="8"/>
  <c r="F83" i="1"/>
  <c r="H32" i="8"/>
  <c r="F87" i="1"/>
  <c r="AA32" i="8"/>
  <c r="AC34" i="8" s="1"/>
  <c r="AD34" i="8" s="1"/>
  <c r="W29" i="8"/>
  <c r="J25" i="9"/>
  <c r="F25" i="9"/>
  <c r="D25" i="9"/>
  <c r="B25" i="9"/>
  <c r="J15" i="9"/>
  <c r="J17" i="9" s="1"/>
  <c r="J19" i="9" s="1"/>
  <c r="F15" i="9"/>
  <c r="F17" i="9" s="1"/>
  <c r="F19" i="9" s="1"/>
  <c r="J82" i="1" s="1"/>
  <c r="D15" i="9"/>
  <c r="D17" i="9" s="1"/>
  <c r="D19" i="9" s="1"/>
  <c r="J79" i="1" s="1"/>
  <c r="B15" i="9"/>
  <c r="B17" i="9" s="1"/>
  <c r="B19" i="9" s="1"/>
  <c r="J78" i="1" s="1"/>
  <c r="F85" i="1" l="1"/>
  <c r="W32" i="8"/>
  <c r="J85" i="1"/>
  <c r="N19" i="9"/>
  <c r="N22" i="9" s="1"/>
  <c r="N27" i="9" s="1"/>
  <c r="J22" i="9"/>
  <c r="J27" i="9" s="1"/>
  <c r="H79" i="1"/>
  <c r="H82" i="1"/>
  <c r="H78" i="1"/>
  <c r="H13" i="9"/>
  <c r="AA36" i="8"/>
  <c r="B36" i="8"/>
  <c r="D36" i="8"/>
  <c r="F36" i="8"/>
  <c r="H36" i="8"/>
  <c r="L36" i="8"/>
  <c r="N36" i="8"/>
  <c r="T36" i="8"/>
  <c r="H15" i="9" l="1"/>
  <c r="H17" i="9" s="1"/>
  <c r="H19" i="9" s="1"/>
  <c r="P13" i="9"/>
  <c r="J16" i="8"/>
  <c r="Y16" i="8" s="1"/>
  <c r="J42" i="8"/>
  <c r="AC35" i="8"/>
  <c r="W33" i="8"/>
  <c r="H22" i="9" l="1"/>
  <c r="P19" i="9"/>
  <c r="P22" i="9" s="1"/>
  <c r="J84" i="1"/>
  <c r="P15" i="9"/>
  <c r="J18" i="8"/>
  <c r="AC16" i="8"/>
  <c r="W36" i="8"/>
  <c r="J27" i="8" l="1"/>
  <c r="AC18" i="8"/>
  <c r="AC27" i="8" s="1"/>
  <c r="Y18" i="8"/>
  <c r="Y27" i="8" s="1"/>
  <c r="J29" i="8" l="1"/>
  <c r="J32" i="8" s="1"/>
  <c r="H16" i="1"/>
  <c r="H63" i="1"/>
  <c r="H33" i="1" l="1"/>
  <c r="Y29" i="8"/>
  <c r="F84" i="1"/>
  <c r="H64" i="1"/>
  <c r="AC29" i="8" l="1"/>
  <c r="AC32" i="8" s="1"/>
  <c r="Y32" i="8"/>
  <c r="B42" i="8"/>
  <c r="B45" i="8" l="1"/>
  <c r="D78" i="1" s="1"/>
  <c r="AC38" i="8"/>
  <c r="Y43" i="8" l="1"/>
  <c r="AC43" i="8" s="1"/>
  <c r="AC41" i="8"/>
  <c r="Y39" i="8"/>
  <c r="AC39" i="8" s="1"/>
  <c r="P17" i="9"/>
  <c r="AA42" i="8"/>
  <c r="AA45" i="8" s="1"/>
  <c r="W42" i="8"/>
  <c r="W45" i="8" s="1"/>
  <c r="T42" i="8"/>
  <c r="T45" i="8" s="1"/>
  <c r="N42" i="8"/>
  <c r="N45" i="8" s="1"/>
  <c r="L42" i="8"/>
  <c r="L45" i="8" s="1"/>
  <c r="H42" i="8"/>
  <c r="F42" i="8"/>
  <c r="D42" i="8"/>
  <c r="F45" i="8" l="1"/>
  <c r="D82" i="1" s="1"/>
  <c r="D45" i="8"/>
  <c r="D79" i="1" s="1"/>
  <c r="H45" i="8"/>
  <c r="D83" i="1" s="1"/>
  <c r="D87" i="1"/>
  <c r="D85" i="1"/>
  <c r="Y42" i="8"/>
  <c r="AC42" i="8"/>
  <c r="AA46" i="8" l="1"/>
  <c r="W46" i="8"/>
  <c r="H24" i="7"/>
  <c r="H25" i="7" s="1"/>
  <c r="H29" i="7" s="1"/>
  <c r="D16" i="1" l="1"/>
  <c r="D33" i="1" s="1"/>
  <c r="D15" i="7" l="1"/>
  <c r="D25" i="7" s="1"/>
  <c r="D29" i="7" s="1"/>
  <c r="H88" i="7" l="1"/>
  <c r="H114" i="7" s="1"/>
  <c r="H125" i="7" s="1"/>
  <c r="H129" i="7" s="1"/>
  <c r="H176" i="7" s="1"/>
  <c r="H178" i="7" s="1"/>
  <c r="H179" i="7" s="1"/>
  <c r="D88" i="7"/>
  <c r="D114" i="7" s="1"/>
  <c r="D125" i="7" s="1"/>
  <c r="D129" i="7" s="1"/>
  <c r="D176" i="7" s="1"/>
  <c r="D178" i="7" s="1"/>
  <c r="D179" i="7" s="1"/>
  <c r="H31" i="7"/>
  <c r="H49" i="7" s="1"/>
  <c r="H73" i="7" s="1"/>
  <c r="D31" i="7"/>
  <c r="D49" i="7" s="1"/>
  <c r="D73" i="7" s="1"/>
  <c r="D76" i="7" s="1"/>
  <c r="D34" i="7" l="1"/>
  <c r="J33" i="8" s="1"/>
  <c r="H34" i="7"/>
  <c r="H39" i="7" s="1"/>
  <c r="H76" i="7"/>
  <c r="D39" i="7" l="1"/>
  <c r="D78" i="7"/>
  <c r="H23" i="9"/>
  <c r="P23" i="9" s="1"/>
  <c r="D36" i="7"/>
  <c r="Y33" i="8" l="1"/>
  <c r="AC33" i="8" s="1"/>
  <c r="AC36" i="8" s="1"/>
  <c r="AC45" i="8" s="1"/>
  <c r="J36" i="8"/>
  <c r="H25" i="9"/>
  <c r="P25" i="9"/>
  <c r="P27" i="9" s="1"/>
  <c r="J45" i="8" l="1"/>
  <c r="D84" i="1" s="1"/>
  <c r="D86" i="1" s="1"/>
  <c r="D88" i="1" s="1"/>
  <c r="Y36" i="8"/>
  <c r="Y45" i="8" s="1"/>
  <c r="H27" i="9"/>
  <c r="H84" i="1" s="1"/>
  <c r="H86" i="1" s="1"/>
  <c r="H88" i="1" s="1"/>
  <c r="J86" i="1"/>
  <c r="J88" i="1" s="1"/>
  <c r="F86" i="1"/>
  <c r="F88" i="1" s="1"/>
  <c r="F89" i="1" l="1"/>
  <c r="F90" i="1" s="1"/>
  <c r="AD27" i="8"/>
  <c r="H89" i="1"/>
  <c r="H90" i="1" s="1"/>
  <c r="P28" i="9"/>
  <c r="J89" i="1"/>
  <c r="J90" i="1" s="1"/>
  <c r="Q17" i="9"/>
  <c r="J46" i="8"/>
  <c r="Y46" i="8"/>
  <c r="AC46" i="8"/>
  <c r="D63" i="1" l="1"/>
  <c r="D64" i="1" l="1"/>
  <c r="D89" i="1" l="1"/>
  <c r="D90" i="1" s="1"/>
</calcChain>
</file>

<file path=xl/sharedStrings.xml><?xml version="1.0" encoding="utf-8"?>
<sst xmlns="http://schemas.openxmlformats.org/spreadsheetml/2006/main" count="421" uniqueCount="295">
  <si>
    <t xml:space="preserve">Saha-Union Public Company Limited and its subsidiaries 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</si>
  <si>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</si>
  <si>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</si>
  <si>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</si>
  <si>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</si>
  <si>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</si>
  <si>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</si>
  <si>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</si>
  <si>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</si>
  <si>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</si>
  <si>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</si>
  <si>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</si>
  <si>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</si>
  <si>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</si>
  <si>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</si>
  <si>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</si>
  <si>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</si>
  <si>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</si>
  <si>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 xml:space="preserve">Current portion of liabilities under </t>
  </si>
  <si>
    <t xml:space="preserve">   finance lease agreements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</si>
  <si>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</si>
  <si>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</si>
  <si>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</si>
  <si>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</si>
  <si>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</si>
  <si>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</si>
  <si>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</si>
  <si>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</si>
  <si>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</si>
  <si>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</si>
  <si>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</si>
  <si>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</si>
  <si>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</si>
  <si>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</si>
  <si>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</si>
  <si>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</si>
  <si>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</si>
  <si>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</si>
  <si>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</si>
  <si>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</si>
  <si>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</si>
  <si>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</si>
  <si>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</si>
  <si>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</si>
  <si>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</si>
  <si>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</si>
  <si>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</si>
  <si>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</si>
  <si>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</si>
  <si>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</si>
  <si>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</si>
  <si>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</si>
  <si>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</si>
  <si>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>Equity holders of the Company</t>
  </si>
  <si>
    <t>Other comprehensive income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</si>
  <si>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</si>
  <si>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</si>
  <si>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</si>
  <si>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</si>
  <si>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</si>
  <si>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</si>
  <si>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</si>
  <si>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</si>
  <si>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</si>
  <si>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</si>
  <si>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</si>
  <si>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</si>
  <si>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</si>
  <si>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</si>
  <si>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</si>
  <si>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</si>
  <si>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Increase (decrease) in deposits from related parties</t>
  </si>
  <si>
    <t>Repayment of long-term loans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</si>
  <si>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</si>
  <si>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</si>
  <si>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</si>
  <si>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</si>
  <si>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</si>
  <si>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</si>
  <si>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-</t>
  </si>
  <si>
    <t>The Company's</t>
  </si>
  <si>
    <t>Total equity</t>
  </si>
  <si>
    <t>attributable to</t>
  </si>
  <si>
    <t>Profit attributable to equity holders of the Company</t>
  </si>
  <si>
    <t xml:space="preserve">      </t>
  </si>
  <si>
    <t>Other components of equity</t>
  </si>
  <si>
    <t>Exchange</t>
  </si>
  <si>
    <t>differences on</t>
  </si>
  <si>
    <t xml:space="preserve">translation of </t>
  </si>
  <si>
    <t>on changes</t>
  </si>
  <si>
    <t>Total other</t>
  </si>
  <si>
    <t>Equity attributable</t>
  </si>
  <si>
    <t>Issued and</t>
  </si>
  <si>
    <t>in value of</t>
  </si>
  <si>
    <t>components of</t>
  </si>
  <si>
    <t xml:space="preserve"> to non-controlling</t>
  </si>
  <si>
    <t>available-for-sale</t>
  </si>
  <si>
    <t>shareholders'</t>
  </si>
  <si>
    <t xml:space="preserve"> interests of</t>
  </si>
  <si>
    <t xml:space="preserve"> investments</t>
  </si>
  <si>
    <t>equity</t>
  </si>
  <si>
    <t>the Company</t>
  </si>
  <si>
    <t>the subsidiaries</t>
  </si>
  <si>
    <t xml:space="preserve">Appropriated - </t>
  </si>
  <si>
    <t>Surplus</t>
  </si>
  <si>
    <t>Acquisition of investment properties</t>
  </si>
  <si>
    <t>Adjustments to reconcile profit before tax to</t>
  </si>
  <si>
    <t xml:space="preserve">   net cash provided by (paid from) operating activities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</si>
  <si>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</si>
  <si>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</si>
  <si>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</si>
  <si>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</si>
  <si>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 xml:space="preserve">Current investments 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</si>
  <si>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</si>
  <si>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</si>
  <si>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</si>
  <si>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</si>
  <si>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</si>
  <si>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</si>
  <si>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Intangible assets - computer software</t>
  </si>
  <si>
    <t>Trade and other payables</t>
  </si>
  <si>
    <t>Proceeds from disposals of investment properties</t>
  </si>
  <si>
    <t xml:space="preserve">   Trade and other receivables</t>
  </si>
  <si>
    <t xml:space="preserve">   Trade and other payables</t>
  </si>
  <si>
    <t>statutory reserve</t>
  </si>
  <si>
    <t>other reserve</t>
  </si>
  <si>
    <t>investments</t>
  </si>
  <si>
    <t>Net cash from (used in) operating activities</t>
  </si>
  <si>
    <t xml:space="preserve">   operating assets and liabilities</t>
  </si>
  <si>
    <t xml:space="preserve">Dividend income </t>
  </si>
  <si>
    <t xml:space="preserve">Rental income </t>
  </si>
  <si>
    <t xml:space="preserve">Unrealised gains from revaluation of trading securities </t>
  </si>
  <si>
    <t xml:space="preserve">   Cash paid for interest </t>
  </si>
  <si>
    <t xml:space="preserve">   Cash refund from income tax</t>
  </si>
  <si>
    <t>Income tax payable</t>
  </si>
  <si>
    <t>Income statement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</si>
  <si>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</si>
  <si>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</si>
  <si>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</si>
  <si>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</si>
  <si>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</si>
  <si>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</si>
  <si>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</si>
  <si>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Decrease (increase) in short-term loans to related parties</t>
  </si>
  <si>
    <t>Cash receipt from long-term loans</t>
  </si>
  <si>
    <t>owners of</t>
  </si>
  <si>
    <t>Dividend paid - net</t>
  </si>
  <si>
    <t>Dividend paid</t>
  </si>
  <si>
    <t xml:space="preserve">   Cash paid for income tax</t>
  </si>
  <si>
    <t xml:space="preserve">   Issued and fully paid</t>
  </si>
  <si>
    <t>Net cash used in financing activities</t>
  </si>
  <si>
    <t>Deferred tax assets</t>
  </si>
  <si>
    <t>Restricted investments</t>
  </si>
  <si>
    <t>Proceeds from disposals of property, plant and equipment</t>
  </si>
  <si>
    <t>Cash paid for liabilities under finance lease agreements</t>
  </si>
  <si>
    <t>Basic earnings per share (Baht)</t>
  </si>
  <si>
    <t>(Unit: Baht)</t>
  </si>
  <si>
    <t>Profit for the year</t>
  </si>
  <si>
    <t>Other comprehensive income for the year</t>
  </si>
  <si>
    <t>Total comprehensive income for the year</t>
  </si>
  <si>
    <t>Less: Dividend paid in respect of the Company's shares</t>
  </si>
  <si>
    <t xml:space="preserve">            held by subsidiaries</t>
  </si>
  <si>
    <t>Increase in non-controlling interests of the subsidiaries</t>
  </si>
  <si>
    <t>Statement of comprehensive income</t>
  </si>
  <si>
    <t>Cash and cash equivalents at beginning of year</t>
  </si>
  <si>
    <t>Cash and cash equivalents at end of year</t>
  </si>
  <si>
    <t xml:space="preserve">Total comprehensive income for the year </t>
  </si>
  <si>
    <t>Goodwill</t>
  </si>
  <si>
    <t xml:space="preserve">Profit (loss) from operating activities before changes in </t>
  </si>
  <si>
    <t>Net cash from (used in) investing activities</t>
  </si>
  <si>
    <t>Unappropriated retained earnings transferred to other reserve</t>
  </si>
  <si>
    <t>paid-up</t>
  </si>
  <si>
    <t>Expenses of withholding tax write-off</t>
  </si>
  <si>
    <t xml:space="preserve">   Expenses of withholding tax write-off</t>
  </si>
  <si>
    <t>Other long-term investments</t>
  </si>
  <si>
    <t>Investments in joint ventures</t>
  </si>
  <si>
    <t xml:space="preserve">Other comprehensive income to be reclassified </t>
  </si>
  <si>
    <t xml:space="preserve">    to profit or loss in subsequent periods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</si>
  <si>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</si>
  <si>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</si>
  <si>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</si>
  <si>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</si>
  <si>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Provision for long-term employee benefits</t>
  </si>
  <si>
    <t>in foreign currency</t>
  </si>
  <si>
    <t>financial statements</t>
  </si>
  <si>
    <t>shares held by</t>
  </si>
  <si>
    <t xml:space="preserve">   Purchases of property, plant and equipment for which no cash has been paid </t>
  </si>
  <si>
    <t>Unappropriated retained earnings transferred to statutory reserve</t>
  </si>
  <si>
    <t>Acquisition of investments in subsidiaries</t>
  </si>
  <si>
    <t>Acquisition of investments in associates</t>
  </si>
  <si>
    <t>Acquisition of investments in other long-term investments</t>
  </si>
  <si>
    <t>Acquisition of investment in joint venture</t>
  </si>
  <si>
    <t>Profit attributable to</t>
  </si>
  <si>
    <t>Total comprehensive income attributable to</t>
  </si>
  <si>
    <t>Share of other</t>
  </si>
  <si>
    <t>comprehensive income</t>
  </si>
  <si>
    <t xml:space="preserve">   Payment of provision for long-term employee benefits</t>
  </si>
  <si>
    <t xml:space="preserve">Liabilities under finance lease agreements, </t>
  </si>
  <si>
    <t xml:space="preserve">   net of current portion</t>
  </si>
  <si>
    <t>Long-term loans to related party</t>
  </si>
  <si>
    <t>Acquisition of computer software</t>
  </si>
  <si>
    <t xml:space="preserve">   Share of profit from investments in joint ventures</t>
  </si>
  <si>
    <t>Share of profit from investments in joint ventures</t>
  </si>
  <si>
    <t>Increase in current investments</t>
  </si>
  <si>
    <t xml:space="preserve">   Purchases of computer software for which no cash has been paid </t>
  </si>
  <si>
    <t xml:space="preserve">Selling and distribution expenses </t>
  </si>
  <si>
    <t xml:space="preserve">from joint ventures </t>
  </si>
  <si>
    <t>and associates</t>
  </si>
  <si>
    <t>Other change</t>
  </si>
  <si>
    <t xml:space="preserve"> by the owners</t>
  </si>
  <si>
    <t>Cash from (used in) operating activities</t>
  </si>
  <si>
    <t>Other component of equity</t>
  </si>
  <si>
    <t>of available-for-sale</t>
  </si>
  <si>
    <t>Balance as at 1 January 2019</t>
  </si>
  <si>
    <t>Balance as at 31 December 2019</t>
  </si>
  <si>
    <t>Decreased in the Company's shares held by the subsidiaries</t>
  </si>
  <si>
    <t>Share of profit (loss) from investments in associates</t>
  </si>
  <si>
    <t xml:space="preserve">   Share of loss (profit) from investments in associates</t>
  </si>
  <si>
    <t>Cash receipt from disposals of the Company's shares held by subsidiaries</t>
  </si>
  <si>
    <t xml:space="preserve">Cash receipt for share capital receipt from non-controlling interests </t>
  </si>
  <si>
    <t xml:space="preserve">   of the subsidiaries</t>
  </si>
  <si>
    <t>Income tax income (expenses)</t>
  </si>
  <si>
    <t xml:space="preserve">   Reversal of losses on impairment of investment properties</t>
  </si>
  <si>
    <t>Balance as at 1 January 2020</t>
  </si>
  <si>
    <t>Balance as at 31 December 2020</t>
  </si>
  <si>
    <t>For the year ended 31 December 2020</t>
  </si>
  <si>
    <t>As at 31 December 2020</t>
  </si>
  <si>
    <t>Other non-current financial assets</t>
  </si>
  <si>
    <t xml:space="preserve">Current portion of lease liabilities </t>
  </si>
  <si>
    <t>Lease liabilities, net of current portion</t>
  </si>
  <si>
    <t xml:space="preserve">     investments - net of income tax</t>
  </si>
  <si>
    <t>Actuarial gain (loss) - net of income tax</t>
  </si>
  <si>
    <t xml:space="preserve">   through other comprehensive income - net of income tax</t>
  </si>
  <si>
    <t>Share of other comprehensive income from investments in</t>
  </si>
  <si>
    <t xml:space="preserve">   joint ventures and associates - net of income tax</t>
  </si>
  <si>
    <t>Acquisition of other non-current financial assets</t>
  </si>
  <si>
    <t xml:space="preserve">   Right-of-use assets acquired under lease agreement</t>
  </si>
  <si>
    <t>Other current financial assets</t>
  </si>
  <si>
    <t>Right-of-use assets</t>
  </si>
  <si>
    <t>Proceeds from return of investments in subsidiary</t>
  </si>
  <si>
    <t>Proceeds from return of investments in joint venture</t>
  </si>
  <si>
    <t>Cash receipt from disposals of investment in available-for-sale securities</t>
  </si>
  <si>
    <t>Proceeds from disposals of investments</t>
  </si>
  <si>
    <t>at fair value</t>
  </si>
  <si>
    <t>Cumulative effect of change in accounting policy</t>
  </si>
  <si>
    <t>Balance as at 1 January 2020 - as restated</t>
  </si>
  <si>
    <t xml:space="preserve">   (Note 4)</t>
  </si>
  <si>
    <t>on change in value</t>
  </si>
  <si>
    <t>shareholders' equity</t>
  </si>
  <si>
    <t>Dividend paid (Note 35)</t>
  </si>
  <si>
    <t>(Note 26)</t>
  </si>
  <si>
    <t>Short-term loans from financial institutions</t>
  </si>
  <si>
    <t>Decrease in short-term loans from financial institutions</t>
  </si>
  <si>
    <t>Exchange differences on translation of financial statements in foreign currency</t>
  </si>
  <si>
    <t xml:space="preserve">   Reduction of cost of inventories to net realisable value (reversal)</t>
  </si>
  <si>
    <t xml:space="preserve">   Unrealised gains from revaluation of trading securities </t>
  </si>
  <si>
    <t>Increase in other current financial assets</t>
  </si>
  <si>
    <t>Decrease in restricted investments</t>
  </si>
  <si>
    <t>Decrease in long-term loans to related party</t>
  </si>
  <si>
    <t>Increase (decrease) in translation adjustments</t>
  </si>
  <si>
    <t>Net increase (decrease) in cash and cash equivalents</t>
  </si>
  <si>
    <t>Short-term loan from related party</t>
  </si>
  <si>
    <t>11, 13, 14, 15, 16</t>
  </si>
  <si>
    <t>Loss on investments designated at fair value through profit or loss</t>
  </si>
  <si>
    <t>Loss on impairment of property, plant and equipment (reversal)</t>
  </si>
  <si>
    <t>Gain on derivatives designated at fair value through profit or loss</t>
  </si>
  <si>
    <t>Loss on impairment of investments</t>
  </si>
  <si>
    <t xml:space="preserve">Loss on changes in value of available-for-sale </t>
  </si>
  <si>
    <t>Loss on change in value of equity investments designated at fair value</t>
  </si>
  <si>
    <t xml:space="preserve">   Reversal of allowance for loss on impairment of other non-current assets</t>
  </si>
  <si>
    <t xml:space="preserve">   Loss on impairment of property, plant and equipment (reversal)</t>
  </si>
  <si>
    <t xml:space="preserve">   Loss on impairment of investments</t>
  </si>
  <si>
    <t xml:space="preserve">   Loss on investments designated at fair value through profit or loss</t>
  </si>
  <si>
    <t xml:space="preserve">   Gain on derivatives designated at fair value through profit or loss</t>
  </si>
  <si>
    <t xml:space="preserve">   Gain on disposals of investments </t>
  </si>
  <si>
    <t>in value of equity</t>
  </si>
  <si>
    <t>designated</t>
  </si>
  <si>
    <t>change in value of</t>
  </si>
  <si>
    <t>Gain (loss) on</t>
  </si>
  <si>
    <t>equity investments</t>
  </si>
  <si>
    <t>Gain on disposals of equity investments</t>
  </si>
  <si>
    <t>Gain (loss) on changes</t>
  </si>
  <si>
    <t>investments designated</t>
  </si>
  <si>
    <t xml:space="preserve">   Allowance for doubtful accounts</t>
  </si>
  <si>
    <t xml:space="preserve">   Loss (gain) on disposals/write-off of property, plant and equipment</t>
  </si>
  <si>
    <t xml:space="preserve">   Gain on disposals/write-off of investment properties</t>
  </si>
  <si>
    <t xml:space="preserve">   Unrealised loss (gain) on exchange </t>
  </si>
  <si>
    <t xml:space="preserve">   Finance cost</t>
  </si>
  <si>
    <t>Increase in short-term loan from related party</t>
  </si>
  <si>
    <t>Payment of principal portion of lease liabilities</t>
  </si>
  <si>
    <t>Operating profit</t>
  </si>
  <si>
    <t xml:space="preserve">   Finance income</t>
  </si>
  <si>
    <t>Profit before income tax income (expenses)</t>
  </si>
  <si>
    <t xml:space="preserve">   Reversal of allowance for expected credit losses</t>
  </si>
  <si>
    <t>Interest paid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</si>
</sst>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-* #,##0.00_-;\-* #,##0.00_-;_-* &quot;-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_);_(* \(#,##0.00\);_(* &quot;-&quot;_);_(@_)"/>
    <numFmt numFmtId="172" formatCode="#,##0.0_);\(#,##0.0\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9" fillId="0" borderId="0"/>
    <xf numFmtId="167" fontId="10" fillId="0" borderId="0"/>
    <xf numFmtId="168" fontId="10" fillId="0" borderId="0"/>
    <xf numFmtId="169" fontId="10" fillId="0" borderId="0"/>
    <xf numFmtId="38" fontId="11" fillId="2" borderId="0" applyNumberFormat="0" applyBorder="0" applyAlignment="0" applyProtection="0"/>
    <xf numFmtId="10" fontId="11" fillId="3" borderId="9" applyNumberFormat="0" applyBorder="0" applyAlignment="0" applyProtection="0"/>
    <xf numFmtId="37" fontId="12" fillId="0" borderId="0"/>
    <xf numFmtId="170" fontId="13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</cellStyleXfs>
  <cellXfs count="137">
    <xf numFmtId="0" fontId="0" fillId="0" borderId="0" xfId="0"/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quotePrefix="1" applyNumberFormat="1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horizontal="centerContinuous"/>
    </xf>
    <xf numFmtId="37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Alignment="1"/>
    <xf numFmtId="38" fontId="3" fillId="0" borderId="0" xfId="2" applyNumberFormat="1" applyFont="1" applyFill="1" applyAlignment="1">
      <alignment horizontal="centerContinuous"/>
    </xf>
    <xf numFmtId="37" fontId="3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/>
    <xf numFmtId="164" fontId="2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Border="1" applyAlignment="1"/>
    <xf numFmtId="41" fontId="3" fillId="0" borderId="0" xfId="2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41" fontId="6" fillId="0" borderId="0" xfId="2" applyNumberFormat="1" applyFont="1" applyFill="1" applyBorder="1" applyAlignment="1"/>
    <xf numFmtId="41" fontId="6" fillId="0" borderId="6" xfId="2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right"/>
    </xf>
    <xf numFmtId="41" fontId="6" fillId="0" borderId="7" xfId="2" applyNumberFormat="1" applyFont="1" applyFill="1" applyBorder="1" applyAlignment="1"/>
    <xf numFmtId="41" fontId="6" fillId="0" borderId="0" xfId="2" applyNumberFormat="1" applyFont="1" applyFill="1" applyAlignment="1"/>
    <xf numFmtId="41" fontId="6" fillId="0" borderId="7" xfId="2" applyNumberFormat="1" applyFont="1" applyFill="1" applyBorder="1" applyAlignment="1">
      <alignment horizontal="right"/>
    </xf>
    <xf numFmtId="41" fontId="6" fillId="0" borderId="8" xfId="2" applyNumberFormat="1" applyFont="1" applyFill="1" applyBorder="1" applyAlignment="1">
      <alignment horizontal="right"/>
    </xf>
    <xf numFmtId="41" fontId="6" fillId="0" borderId="0" xfId="2" applyNumberFormat="1" applyFont="1" applyFill="1" applyAlignment="1">
      <alignment horizontal="right"/>
    </xf>
    <xf numFmtId="41" fontId="3" fillId="0" borderId="2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/>
    <xf numFmtId="171" fontId="3" fillId="0" borderId="4" xfId="0" applyNumberFormat="1" applyFont="1" applyFill="1" applyBorder="1" applyAlignment="1">
      <alignment horizontal="center" vertical="center"/>
    </xf>
    <xf numFmtId="0" fontId="2" fillId="0" borderId="0" xfId="2" applyFont="1" applyFill="1" applyAlignment="1"/>
    <xf numFmtId="0" fontId="3" fillId="0" borderId="0" xfId="2" applyFont="1" applyFill="1" applyAlignment="1">
      <alignment horizontal="centerContinuous"/>
    </xf>
    <xf numFmtId="0" fontId="2" fillId="0" borderId="1" xfId="2" applyFont="1" applyFill="1" applyBorder="1" applyAlignment="1">
      <alignment horizontal="centerContinuous"/>
    </xf>
    <xf numFmtId="0" fontId="3" fillId="0" borderId="1" xfId="2" applyFont="1" applyFill="1" applyBorder="1" applyAlignment="1">
      <alignment horizontal="centerContinuous"/>
    </xf>
    <xf numFmtId="0" fontId="2" fillId="0" borderId="0" xfId="2" applyFont="1" applyFill="1" applyBorder="1" applyAlignment="1">
      <alignment horizontal="centerContinuous"/>
    </xf>
    <xf numFmtId="0" fontId="3" fillId="0" borderId="0" xfId="2" applyFont="1" applyFill="1" applyBorder="1" applyAlignment="1">
      <alignment horizontal="centerContinuous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justify"/>
    </xf>
    <xf numFmtId="0" fontId="4" fillId="0" borderId="0" xfId="2" applyFont="1" applyFill="1" applyBorder="1" applyAlignment="1">
      <alignment horizontal="justify"/>
    </xf>
    <xf numFmtId="41" fontId="3" fillId="0" borderId="0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41" fontId="3" fillId="0" borderId="2" xfId="2" applyNumberFormat="1" applyFont="1" applyFill="1" applyBorder="1" applyAlignment="1">
      <alignment horizontal="right"/>
    </xf>
    <xf numFmtId="41" fontId="3" fillId="0" borderId="0" xfId="2" applyNumberFormat="1" applyFont="1" applyFill="1" applyAlignment="1"/>
    <xf numFmtId="41" fontId="3" fillId="0" borderId="0" xfId="2" applyNumberFormat="1" applyFont="1" applyFill="1" applyAlignment="1">
      <alignment horizontal="justify"/>
    </xf>
    <xf numFmtId="37" fontId="3" fillId="0" borderId="0" xfId="2" applyNumberFormat="1" applyFont="1" applyFill="1" applyAlignment="1"/>
    <xf numFmtId="41" fontId="6" fillId="0" borderId="1" xfId="2" applyNumberFormat="1" applyFont="1" applyFill="1" applyBorder="1" applyAlignment="1"/>
    <xf numFmtId="41" fontId="6" fillId="0" borderId="0" xfId="2" applyNumberFormat="1" applyFont="1" applyFill="1" applyBorder="1" applyAlignment="1">
      <alignment horizontal="justify"/>
    </xf>
    <xf numFmtId="41" fontId="6" fillId="0" borderId="1" xfId="2" applyNumberFormat="1" applyFont="1" applyFill="1" applyBorder="1" applyAlignment="1">
      <alignment horizontal="right"/>
    </xf>
    <xf numFmtId="172" fontId="5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41" fontId="3" fillId="0" borderId="10" xfId="1" applyNumberFormat="1" applyFont="1" applyFill="1" applyBorder="1" applyAlignment="1">
      <alignment horizontal="right" vertical="center"/>
    </xf>
    <xf numFmtId="41" fontId="3" fillId="0" borderId="10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 applyBorder="1" applyAlignment="1"/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right"/>
    </xf>
    <xf numFmtId="0" fontId="3" fillId="0" borderId="1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</cellXfs>
  <cellStyles count="12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showGridLines="0" tabSelected="1" view="pageBreakPreview" zoomScale="85" zoomScaleNormal="80" zoomScaleSheetLayoutView="85" workbookViewId="0"/>
  </sheetViews>
  <sheetFormatPr defaultColWidth="10.5703125" defaultRowHeight="23.1" customHeight="1"/>
  <cols>
    <col min="1" max="1" width="45.28515625" style="24" customWidth="1"/>
    <col min="2" max="2" width="6.42578125" style="24" customWidth="1"/>
    <col min="3" max="3" width="0.5703125" style="24" customWidth="1"/>
    <col min="4" max="4" width="18.42578125" style="24" customWidth="1"/>
    <col min="5" max="5" width="1.5703125" style="24" customWidth="1"/>
    <col min="6" max="6" width="18.42578125" style="24" customWidth="1"/>
    <col min="7" max="7" width="1.5703125" style="24" customWidth="1"/>
    <col min="8" max="8" width="18.42578125" style="24" customWidth="1"/>
    <col min="9" max="9" width="1.5703125" style="24" customWidth="1"/>
    <col min="10" max="10" width="18.42578125" style="24" customWidth="1"/>
    <col min="11" max="11" width="1.5703125" style="24" customWidth="1"/>
    <col min="12" max="14" width="10.5703125" style="24"/>
    <col min="15" max="15" width="15.85546875" style="24" bestFit="1" customWidth="1"/>
    <col min="16" max="16384" width="10.5703125" style="24"/>
  </cols>
  <sheetData>
    <row r="1" spans="1:10" s="11" customFormat="1" ht="23.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1" customFormat="1" ht="23.1" customHeight="1">
      <c r="A2" s="9" t="s">
        <v>140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1" customFormat="1" ht="23.1" customHeight="1">
      <c r="A3" s="9" t="s">
        <v>226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s="11" customFormat="1" ht="23.1" customHeight="1">
      <c r="A4" s="6"/>
      <c r="B4" s="10"/>
      <c r="C4" s="10"/>
      <c r="D4" s="10"/>
      <c r="E4" s="10"/>
      <c r="F4" s="10"/>
      <c r="G4" s="10"/>
      <c r="H4" s="10"/>
      <c r="I4" s="10"/>
      <c r="J4" s="68" t="s">
        <v>156</v>
      </c>
    </row>
    <row r="5" spans="1:10" s="11" customFormat="1" ht="23.1" customHeight="1">
      <c r="A5" s="6"/>
      <c r="D5" s="128" t="s">
        <v>1</v>
      </c>
      <c r="E5" s="128"/>
      <c r="F5" s="128"/>
      <c r="G5" s="129"/>
      <c r="H5" s="128" t="s">
        <v>2</v>
      </c>
      <c r="I5" s="128"/>
      <c r="J5" s="128"/>
    </row>
    <row r="6" spans="1:10" s="11" customFormat="1" ht="23.1" customHeight="1">
      <c r="A6" s="6"/>
      <c r="B6" s="12" t="s">
        <v>3</v>
      </c>
      <c r="D6" s="30">
        <v>2020</v>
      </c>
      <c r="E6" s="124"/>
      <c r="F6" s="30">
        <v>2019</v>
      </c>
      <c r="G6" s="124"/>
      <c r="H6" s="30">
        <v>2020</v>
      </c>
      <c r="I6" s="124"/>
      <c r="J6" s="30">
        <v>2019</v>
      </c>
    </row>
    <row r="7" spans="1:10" ht="23.1" customHeight="1">
      <c r="A7" s="59" t="s">
        <v>4</v>
      </c>
    </row>
    <row r="8" spans="1:10" ht="23.1" customHeight="1">
      <c r="A8" s="59" t="s">
        <v>5</v>
      </c>
      <c r="B8" s="33"/>
      <c r="C8" s="33"/>
    </row>
    <row r="9" spans="1:10" ht="23.1" customHeight="1">
      <c r="A9" s="60" t="s">
        <v>6</v>
      </c>
      <c r="B9" s="1">
        <v>7</v>
      </c>
      <c r="C9" s="2"/>
      <c r="D9" s="15">
        <v>2877160999</v>
      </c>
      <c r="E9" s="15"/>
      <c r="F9" s="15">
        <v>2700034677</v>
      </c>
      <c r="G9" s="15"/>
      <c r="H9" s="15">
        <v>489225894</v>
      </c>
      <c r="I9" s="15"/>
      <c r="J9" s="15">
        <v>306170093</v>
      </c>
    </row>
    <row r="10" spans="1:10" ht="23.1" customHeight="1">
      <c r="A10" s="60" t="s">
        <v>112</v>
      </c>
      <c r="B10" s="1">
        <v>11</v>
      </c>
      <c r="C10" s="2"/>
      <c r="D10" s="15">
        <v>0</v>
      </c>
      <c r="E10" s="15"/>
      <c r="F10" s="15">
        <v>1580974527</v>
      </c>
      <c r="G10" s="15"/>
      <c r="H10" s="15">
        <v>0</v>
      </c>
      <c r="I10" s="15"/>
      <c r="J10" s="15">
        <v>0</v>
      </c>
    </row>
    <row r="11" spans="1:10" ht="23.1" customHeight="1">
      <c r="A11" s="60" t="s">
        <v>113</v>
      </c>
      <c r="B11" s="1">
        <v>9</v>
      </c>
      <c r="C11" s="2"/>
      <c r="D11" s="15">
        <v>1490376819</v>
      </c>
      <c r="E11" s="15"/>
      <c r="F11" s="15">
        <v>1707870623</v>
      </c>
      <c r="G11" s="15"/>
      <c r="H11" s="15">
        <v>80773280</v>
      </c>
      <c r="I11" s="15"/>
      <c r="J11" s="15">
        <v>155816848</v>
      </c>
    </row>
    <row r="12" spans="1:10" ht="23.1" customHeight="1">
      <c r="A12" s="60" t="s">
        <v>114</v>
      </c>
      <c r="B12" s="1">
        <v>10</v>
      </c>
      <c r="C12" s="2"/>
      <c r="D12" s="15">
        <v>940546509</v>
      </c>
      <c r="E12" s="15"/>
      <c r="F12" s="15">
        <v>1018071689</v>
      </c>
      <c r="G12" s="15"/>
      <c r="H12" s="15">
        <v>0</v>
      </c>
      <c r="I12" s="15"/>
      <c r="J12" s="15">
        <v>0</v>
      </c>
    </row>
    <row r="13" spans="1:10" ht="23.1" customHeight="1">
      <c r="A13" s="60" t="s">
        <v>7</v>
      </c>
      <c r="B13" s="1">
        <v>8</v>
      </c>
      <c r="C13" s="2"/>
      <c r="D13" s="15">
        <v>0</v>
      </c>
      <c r="E13" s="15"/>
      <c r="F13" s="15">
        <v>500000</v>
      </c>
      <c r="G13" s="15"/>
      <c r="H13" s="15">
        <v>568327000</v>
      </c>
      <c r="I13" s="15"/>
      <c r="J13" s="15">
        <v>463001000</v>
      </c>
    </row>
    <row r="14" spans="1:10" ht="23.1" customHeight="1">
      <c r="A14" s="60" t="s">
        <v>237</v>
      </c>
      <c r="B14" s="1">
        <v>11</v>
      </c>
      <c r="C14" s="2"/>
      <c r="D14" s="15">
        <v>1459712565</v>
      </c>
      <c r="E14" s="15"/>
      <c r="F14" s="15">
        <v>0</v>
      </c>
      <c r="G14" s="15"/>
      <c r="H14" s="15">
        <v>1545154</v>
      </c>
      <c r="I14" s="15"/>
      <c r="J14" s="15">
        <v>0</v>
      </c>
    </row>
    <row r="15" spans="1:10" ht="23.1" customHeight="1">
      <c r="A15" s="60" t="s">
        <v>8</v>
      </c>
      <c r="B15" s="1"/>
      <c r="C15" s="2"/>
      <c r="D15" s="16">
        <v>360551172</v>
      </c>
      <c r="E15" s="15"/>
      <c r="F15" s="16">
        <v>276760471</v>
      </c>
      <c r="G15" s="15"/>
      <c r="H15" s="16">
        <v>1207062</v>
      </c>
      <c r="I15" s="15"/>
      <c r="J15" s="16">
        <v>1270320</v>
      </c>
    </row>
    <row r="16" spans="1:10" ht="23.1" customHeight="1">
      <c r="A16" s="59" t="s">
        <v>9</v>
      </c>
      <c r="B16" s="1"/>
      <c r="C16" s="2"/>
      <c r="D16" s="16">
        <f>SUM(D9:D15)</f>
        <v>7128348064</v>
      </c>
      <c r="E16" s="15"/>
      <c r="F16" s="16">
        <f>SUM(F9:F15)</f>
        <v>7284211987</v>
      </c>
      <c r="G16" s="15"/>
      <c r="H16" s="16">
        <f>SUM(H9:H15)</f>
        <v>1141078390</v>
      </c>
      <c r="I16" s="15"/>
      <c r="J16" s="16">
        <f>SUM(J9:J15)</f>
        <v>926258261</v>
      </c>
    </row>
    <row r="17" spans="1:10" ht="23.1" customHeight="1">
      <c r="A17" s="61" t="s">
        <v>10</v>
      </c>
      <c r="B17" s="1"/>
      <c r="C17" s="2"/>
      <c r="D17" s="3"/>
      <c r="E17" s="3"/>
      <c r="F17" s="3"/>
      <c r="G17" s="3"/>
      <c r="H17" s="3"/>
      <c r="I17" s="3"/>
      <c r="J17" s="3"/>
    </row>
    <row r="18" spans="1:10" ht="23.1" customHeight="1">
      <c r="A18" s="60" t="s">
        <v>152</v>
      </c>
      <c r="B18" s="1">
        <v>12</v>
      </c>
      <c r="C18" s="2"/>
      <c r="D18" s="4">
        <v>31849126</v>
      </c>
      <c r="E18" s="4"/>
      <c r="F18" s="4">
        <v>34585559</v>
      </c>
      <c r="G18" s="4"/>
      <c r="H18" s="4">
        <v>1000000</v>
      </c>
      <c r="I18" s="4"/>
      <c r="J18" s="4">
        <v>1000000</v>
      </c>
    </row>
    <row r="19" spans="1:10" ht="23.1" customHeight="1">
      <c r="A19" s="60" t="s">
        <v>199</v>
      </c>
      <c r="B19" s="1">
        <v>8</v>
      </c>
      <c r="C19" s="2"/>
      <c r="D19" s="4">
        <v>0</v>
      </c>
      <c r="E19" s="4"/>
      <c r="F19" s="4">
        <v>171972000</v>
      </c>
      <c r="G19" s="4"/>
      <c r="H19" s="4">
        <v>0</v>
      </c>
      <c r="I19" s="4"/>
      <c r="J19" s="4">
        <v>0</v>
      </c>
    </row>
    <row r="20" spans="1:10" ht="23.1" customHeight="1">
      <c r="A20" s="60" t="s">
        <v>115</v>
      </c>
      <c r="B20" s="1">
        <v>13</v>
      </c>
      <c r="C20" s="2"/>
      <c r="D20" s="4">
        <v>0</v>
      </c>
      <c r="E20" s="4"/>
      <c r="F20" s="4">
        <v>0</v>
      </c>
      <c r="G20" s="4"/>
      <c r="H20" s="4">
        <v>10010623269</v>
      </c>
      <c r="I20" s="4"/>
      <c r="J20" s="4">
        <v>9928482445</v>
      </c>
    </row>
    <row r="21" spans="1:10" ht="23.1" customHeight="1">
      <c r="A21" s="60" t="s">
        <v>175</v>
      </c>
      <c r="B21" s="1">
        <v>14</v>
      </c>
      <c r="C21" s="2"/>
      <c r="D21" s="4">
        <v>1931585688</v>
      </c>
      <c r="E21" s="4"/>
      <c r="F21" s="4">
        <v>1666306669</v>
      </c>
      <c r="G21" s="4"/>
      <c r="H21" s="4">
        <v>806918210</v>
      </c>
      <c r="I21" s="4"/>
      <c r="J21" s="4">
        <v>610223135</v>
      </c>
    </row>
    <row r="22" spans="1:10" ht="23.1" customHeight="1">
      <c r="A22" s="60" t="s">
        <v>116</v>
      </c>
      <c r="B22" s="1">
        <v>15</v>
      </c>
      <c r="C22" s="2"/>
      <c r="D22" s="4">
        <v>3751181527</v>
      </c>
      <c r="E22" s="4"/>
      <c r="F22" s="4">
        <v>3638517270</v>
      </c>
      <c r="G22" s="4"/>
      <c r="H22" s="4">
        <v>1022733216</v>
      </c>
      <c r="I22" s="4"/>
      <c r="J22" s="4">
        <v>1079733216</v>
      </c>
    </row>
    <row r="23" spans="1:10" ht="23.1" customHeight="1">
      <c r="A23" s="60" t="s">
        <v>227</v>
      </c>
      <c r="B23" s="1">
        <v>16</v>
      </c>
      <c r="C23" s="2"/>
      <c r="D23" s="4">
        <v>3287506985</v>
      </c>
      <c r="E23" s="4"/>
      <c r="F23" s="4">
        <v>0</v>
      </c>
      <c r="G23" s="4"/>
      <c r="H23" s="4">
        <v>2135151001</v>
      </c>
      <c r="I23" s="4"/>
      <c r="J23" s="4">
        <v>0</v>
      </c>
    </row>
    <row r="24" spans="1:10" ht="23.1" customHeight="1">
      <c r="A24" s="60" t="s">
        <v>174</v>
      </c>
      <c r="B24" s="1">
        <v>16</v>
      </c>
      <c r="C24" s="2"/>
      <c r="D24" s="4">
        <v>0</v>
      </c>
      <c r="E24" s="4"/>
      <c r="F24" s="4">
        <v>2692212723</v>
      </c>
      <c r="G24" s="4"/>
      <c r="H24" s="4">
        <v>0</v>
      </c>
      <c r="I24" s="4"/>
      <c r="J24" s="4">
        <v>1992298788</v>
      </c>
    </row>
    <row r="25" spans="1:10" ht="23.1" customHeight="1">
      <c r="A25" s="60" t="s">
        <v>117</v>
      </c>
      <c r="B25" s="1">
        <v>17</v>
      </c>
      <c r="C25" s="2"/>
      <c r="D25" s="15">
        <v>2401996260</v>
      </c>
      <c r="E25" s="15"/>
      <c r="F25" s="15">
        <v>2390722643</v>
      </c>
      <c r="G25" s="15"/>
      <c r="H25" s="15">
        <v>1487748413</v>
      </c>
      <c r="I25" s="15"/>
      <c r="J25" s="15">
        <v>1494132932</v>
      </c>
    </row>
    <row r="26" spans="1:10" ht="23.1" customHeight="1">
      <c r="A26" s="60" t="s">
        <v>118</v>
      </c>
      <c r="B26" s="1">
        <v>18</v>
      </c>
      <c r="C26" s="2"/>
      <c r="D26" s="15">
        <v>6154082889</v>
      </c>
      <c r="E26" s="15"/>
      <c r="F26" s="15">
        <v>6531731499</v>
      </c>
      <c r="G26" s="15"/>
      <c r="H26" s="15">
        <v>33011252</v>
      </c>
      <c r="I26" s="15"/>
      <c r="J26" s="15">
        <v>39071035</v>
      </c>
    </row>
    <row r="27" spans="1:10" ht="23.1" customHeight="1">
      <c r="A27" s="60" t="s">
        <v>238</v>
      </c>
      <c r="B27" s="1">
        <v>19</v>
      </c>
      <c r="C27" s="2"/>
      <c r="D27" s="15">
        <v>245787459</v>
      </c>
      <c r="E27" s="15"/>
      <c r="F27" s="15">
        <v>0</v>
      </c>
      <c r="G27" s="15"/>
      <c r="H27" s="15">
        <v>0</v>
      </c>
      <c r="I27" s="15"/>
      <c r="J27" s="15">
        <v>0</v>
      </c>
    </row>
    <row r="28" spans="1:10" ht="23.1" customHeight="1">
      <c r="A28" s="60" t="s">
        <v>167</v>
      </c>
      <c r="B28" s="1">
        <v>20</v>
      </c>
      <c r="C28" s="2"/>
      <c r="D28" s="4">
        <v>521724374</v>
      </c>
      <c r="E28" s="4"/>
      <c r="F28" s="4">
        <v>521724374</v>
      </c>
      <c r="G28" s="4"/>
      <c r="H28" s="4">
        <v>0</v>
      </c>
      <c r="I28" s="4"/>
      <c r="J28" s="4">
        <v>0</v>
      </c>
    </row>
    <row r="29" spans="1:10" ht="23.1" customHeight="1">
      <c r="A29" s="60" t="s">
        <v>119</v>
      </c>
      <c r="B29" s="1"/>
      <c r="C29" s="2"/>
      <c r="D29" s="15">
        <v>8784076</v>
      </c>
      <c r="E29" s="15"/>
      <c r="F29" s="15">
        <v>8554667</v>
      </c>
      <c r="G29" s="15"/>
      <c r="H29" s="15">
        <v>4983515</v>
      </c>
      <c r="I29" s="15"/>
      <c r="J29" s="15">
        <v>5856157</v>
      </c>
    </row>
    <row r="30" spans="1:10" ht="23.1" customHeight="1">
      <c r="A30" s="60" t="s">
        <v>151</v>
      </c>
      <c r="B30" s="1">
        <v>30</v>
      </c>
      <c r="C30" s="2"/>
      <c r="D30" s="15">
        <v>91459114</v>
      </c>
      <c r="E30" s="15"/>
      <c r="F30" s="15">
        <v>76587069</v>
      </c>
      <c r="G30" s="15"/>
      <c r="H30" s="15">
        <v>3988012</v>
      </c>
      <c r="I30" s="15"/>
      <c r="J30" s="15">
        <v>2925394</v>
      </c>
    </row>
    <row r="31" spans="1:10" ht="23.1" customHeight="1">
      <c r="A31" s="24" t="s">
        <v>11</v>
      </c>
      <c r="B31" s="1">
        <v>21</v>
      </c>
      <c r="C31" s="2"/>
      <c r="D31" s="16">
        <v>162613655</v>
      </c>
      <c r="E31" s="15"/>
      <c r="F31" s="16">
        <v>186455634</v>
      </c>
      <c r="G31" s="15"/>
      <c r="H31" s="16">
        <v>5261702</v>
      </c>
      <c r="I31" s="15"/>
      <c r="J31" s="16">
        <v>7011815</v>
      </c>
    </row>
    <row r="32" spans="1:10" ht="23.1" customHeight="1">
      <c r="A32" s="59" t="s">
        <v>12</v>
      </c>
      <c r="B32" s="1"/>
      <c r="C32" s="2"/>
      <c r="D32" s="15">
        <f>SUM(D18:D31)</f>
        <v>18588571153</v>
      </c>
      <c r="E32" s="15"/>
      <c r="F32" s="15">
        <f>SUM(F18:F31)</f>
        <v>17919370107</v>
      </c>
      <c r="G32" s="15"/>
      <c r="H32" s="15">
        <f>SUM(H18:H31)</f>
        <v>15511418590</v>
      </c>
      <c r="I32" s="15"/>
      <c r="J32" s="15">
        <f>SUM(J18:J31)</f>
        <v>15160734917</v>
      </c>
    </row>
    <row r="33" spans="1:10" ht="23.1" customHeight="1" thickBot="1">
      <c r="A33" s="59" t="s">
        <v>13</v>
      </c>
      <c r="B33" s="1"/>
      <c r="C33" s="2"/>
      <c r="D33" s="17">
        <f>D16+D32</f>
        <v>25716919217</v>
      </c>
      <c r="E33" s="4"/>
      <c r="F33" s="17">
        <f>F16+F32</f>
        <v>25203582094</v>
      </c>
      <c r="G33" s="4"/>
      <c r="H33" s="17">
        <f>H16+H32</f>
        <v>16652496980</v>
      </c>
      <c r="I33" s="4"/>
      <c r="J33" s="17">
        <f>J16+J32</f>
        <v>16086993178</v>
      </c>
    </row>
    <row r="34" spans="1:10" ht="23.1" customHeight="1" thickTop="1">
      <c r="B34" s="42"/>
      <c r="D34" s="6"/>
      <c r="E34" s="6"/>
      <c r="F34" s="6"/>
      <c r="G34" s="6"/>
      <c r="H34" s="6"/>
      <c r="I34" s="6"/>
      <c r="J34" s="6"/>
    </row>
    <row r="35" spans="1:10" ht="23.1" customHeight="1">
      <c r="A35" s="24" t="s">
        <v>14</v>
      </c>
      <c r="D35" s="47"/>
      <c r="E35" s="26"/>
      <c r="F35" s="47"/>
      <c r="G35" s="26"/>
      <c r="H35" s="47"/>
      <c r="I35" s="47"/>
      <c r="J35" s="47"/>
    </row>
    <row r="36" spans="1:10" s="11" customFormat="1" ht="23.1" customHeight="1">
      <c r="A36" s="9" t="s">
        <v>0</v>
      </c>
    </row>
    <row r="37" spans="1:10" s="11" customFormat="1" ht="23.1" customHeight="1">
      <c r="A37" s="9" t="s">
        <v>141</v>
      </c>
    </row>
    <row r="38" spans="1:10" s="11" customFormat="1" ht="23.1" customHeight="1">
      <c r="A38" s="9" t="s">
        <v>226</v>
      </c>
      <c r="B38" s="10"/>
      <c r="C38" s="10"/>
      <c r="D38" s="10"/>
      <c r="E38" s="10"/>
      <c r="F38" s="10"/>
      <c r="G38" s="10"/>
      <c r="H38" s="10"/>
      <c r="I38" s="10"/>
      <c r="J38" s="10"/>
    </row>
    <row r="39" spans="1:10" s="11" customFormat="1" ht="23.1" customHeight="1">
      <c r="A39" s="6"/>
      <c r="B39" s="10"/>
      <c r="C39" s="10"/>
      <c r="D39" s="10"/>
      <c r="E39" s="10"/>
      <c r="F39" s="10"/>
      <c r="G39" s="10"/>
      <c r="H39" s="10"/>
      <c r="I39" s="10"/>
      <c r="J39" s="68" t="s">
        <v>156</v>
      </c>
    </row>
    <row r="40" spans="1:10" s="11" customFormat="1" ht="23.1" customHeight="1">
      <c r="A40" s="6"/>
      <c r="D40" s="128" t="s">
        <v>1</v>
      </c>
      <c r="E40" s="128"/>
      <c r="F40" s="128"/>
      <c r="G40" s="129"/>
      <c r="H40" s="128" t="s">
        <v>2</v>
      </c>
      <c r="I40" s="128"/>
      <c r="J40" s="128"/>
    </row>
    <row r="41" spans="1:10" s="11" customFormat="1" ht="23.1" customHeight="1">
      <c r="A41" s="6"/>
      <c r="B41" s="12" t="s">
        <v>3</v>
      </c>
      <c r="D41" s="30">
        <v>2020</v>
      </c>
      <c r="E41" s="124"/>
      <c r="F41" s="30">
        <v>2019</v>
      </c>
      <c r="G41" s="124"/>
      <c r="H41" s="30">
        <v>2020</v>
      </c>
      <c r="I41" s="124"/>
      <c r="J41" s="30">
        <v>2019</v>
      </c>
    </row>
    <row r="42" spans="1:10" ht="23.1" customHeight="1">
      <c r="A42" s="9" t="s">
        <v>15</v>
      </c>
      <c r="B42" s="1"/>
      <c r="C42" s="2"/>
      <c r="D42" s="3"/>
      <c r="E42" s="3"/>
      <c r="F42" s="3"/>
      <c r="G42" s="3"/>
      <c r="H42" s="3"/>
      <c r="I42" s="3"/>
      <c r="J42" s="3"/>
    </row>
    <row r="43" spans="1:10" ht="23.1" customHeight="1">
      <c r="A43" s="9" t="s">
        <v>16</v>
      </c>
      <c r="B43" s="1"/>
      <c r="C43" s="2"/>
      <c r="D43" s="4"/>
      <c r="E43" s="4"/>
      <c r="F43" s="4"/>
      <c r="G43" s="4"/>
      <c r="H43" s="4"/>
      <c r="I43" s="4"/>
      <c r="J43" s="4"/>
    </row>
    <row r="44" spans="1:10" ht="23.1" customHeight="1">
      <c r="A44" s="60" t="s">
        <v>251</v>
      </c>
      <c r="B44" s="1">
        <v>22</v>
      </c>
      <c r="C44" s="5"/>
      <c r="D44" s="15">
        <v>84471639</v>
      </c>
      <c r="E44" s="15"/>
      <c r="F44" s="15">
        <v>231928576</v>
      </c>
      <c r="G44" s="15"/>
      <c r="H44" s="15">
        <v>0</v>
      </c>
      <c r="I44" s="15"/>
      <c r="J44" s="15">
        <v>0</v>
      </c>
    </row>
    <row r="45" spans="1:10" ht="23.1" customHeight="1">
      <c r="A45" s="60" t="s">
        <v>261</v>
      </c>
      <c r="B45" s="1">
        <v>8</v>
      </c>
      <c r="C45" s="5"/>
      <c r="D45" s="15">
        <v>10000000</v>
      </c>
      <c r="E45" s="15"/>
      <c r="F45" s="15">
        <v>0</v>
      </c>
      <c r="G45" s="15"/>
      <c r="H45" s="15">
        <v>0</v>
      </c>
      <c r="I45" s="15"/>
      <c r="J45" s="15">
        <v>0</v>
      </c>
    </row>
    <row r="46" spans="1:10" ht="23.1" customHeight="1">
      <c r="A46" s="24" t="s">
        <v>120</v>
      </c>
      <c r="B46" s="1">
        <v>23</v>
      </c>
      <c r="C46" s="5"/>
      <c r="D46" s="15">
        <v>1478995011</v>
      </c>
      <c r="E46" s="15"/>
      <c r="F46" s="15">
        <v>1479598053</v>
      </c>
      <c r="G46" s="15"/>
      <c r="H46" s="15">
        <v>50875987</v>
      </c>
      <c r="I46" s="15"/>
      <c r="J46" s="15">
        <v>66289204</v>
      </c>
    </row>
    <row r="47" spans="1:10" ht="23.1" customHeight="1">
      <c r="A47" s="24" t="s">
        <v>17</v>
      </c>
      <c r="B47" s="1">
        <v>24</v>
      </c>
      <c r="C47" s="5"/>
      <c r="D47" s="15">
        <v>314867200</v>
      </c>
      <c r="E47" s="15"/>
      <c r="F47" s="15">
        <v>428620911</v>
      </c>
      <c r="G47" s="15"/>
      <c r="H47" s="15">
        <v>0</v>
      </c>
      <c r="I47" s="15"/>
      <c r="J47" s="15">
        <v>0</v>
      </c>
    </row>
    <row r="48" spans="1:10" ht="23.1" customHeight="1">
      <c r="A48" s="24" t="s">
        <v>18</v>
      </c>
      <c r="B48" s="1"/>
      <c r="C48" s="5"/>
      <c r="D48" s="6"/>
      <c r="E48" s="15"/>
      <c r="F48" s="6"/>
      <c r="G48" s="15"/>
      <c r="H48" s="6"/>
      <c r="I48" s="15"/>
      <c r="J48" s="6"/>
    </row>
    <row r="49" spans="1:10" ht="23.1" customHeight="1">
      <c r="A49" s="24" t="s">
        <v>19</v>
      </c>
      <c r="B49" s="1"/>
      <c r="C49" s="5"/>
      <c r="D49" s="15">
        <v>0</v>
      </c>
      <c r="E49" s="15"/>
      <c r="F49" s="15">
        <v>36960739</v>
      </c>
      <c r="G49" s="15"/>
      <c r="H49" s="15">
        <v>0</v>
      </c>
      <c r="I49" s="15"/>
      <c r="J49" s="15">
        <v>0</v>
      </c>
    </row>
    <row r="50" spans="1:10" ht="23.1" customHeight="1">
      <c r="A50" s="24" t="s">
        <v>228</v>
      </c>
      <c r="B50" s="1">
        <v>19</v>
      </c>
      <c r="C50" s="5"/>
      <c r="D50" s="15">
        <v>57892263</v>
      </c>
      <c r="E50" s="15"/>
      <c r="F50" s="15">
        <v>0</v>
      </c>
      <c r="G50" s="15"/>
      <c r="H50" s="15">
        <v>0</v>
      </c>
      <c r="I50" s="15"/>
      <c r="J50" s="15">
        <v>0</v>
      </c>
    </row>
    <row r="51" spans="1:10" ht="23.1" customHeight="1">
      <c r="A51" s="24" t="s">
        <v>20</v>
      </c>
      <c r="B51" s="1">
        <v>8</v>
      </c>
      <c r="C51" s="5"/>
      <c r="D51" s="4">
        <v>0</v>
      </c>
      <c r="E51" s="4"/>
      <c r="F51" s="4">
        <v>4000000</v>
      </c>
      <c r="G51" s="4"/>
      <c r="H51" s="4">
        <v>422207316</v>
      </c>
      <c r="I51" s="4"/>
      <c r="J51" s="4">
        <v>356714324</v>
      </c>
    </row>
    <row r="52" spans="1:10" ht="23.1" customHeight="1">
      <c r="A52" s="24" t="s">
        <v>134</v>
      </c>
      <c r="B52" s="1"/>
      <c r="C52" s="5"/>
      <c r="D52" s="4">
        <v>41908058</v>
      </c>
      <c r="E52" s="4"/>
      <c r="F52" s="4">
        <v>37319523</v>
      </c>
      <c r="G52" s="4"/>
      <c r="H52" s="4">
        <v>0</v>
      </c>
      <c r="I52" s="4"/>
      <c r="J52" s="4">
        <v>0</v>
      </c>
    </row>
    <row r="53" spans="1:10" ht="23.1" customHeight="1">
      <c r="A53" s="24" t="s">
        <v>21</v>
      </c>
      <c r="B53" s="1"/>
      <c r="C53" s="5"/>
      <c r="D53" s="4">
        <v>87632520</v>
      </c>
      <c r="E53" s="4"/>
      <c r="F53" s="4">
        <v>91558184</v>
      </c>
      <c r="G53" s="4"/>
      <c r="H53" s="4">
        <v>9809642</v>
      </c>
      <c r="I53" s="4"/>
      <c r="J53" s="4">
        <v>10891827</v>
      </c>
    </row>
    <row r="54" spans="1:10" ht="23.1" customHeight="1">
      <c r="A54" s="9" t="s">
        <v>22</v>
      </c>
      <c r="B54" s="1"/>
      <c r="C54" s="5"/>
      <c r="D54" s="19">
        <f>SUM(D44:D53)</f>
        <v>2075766691</v>
      </c>
      <c r="E54" s="15"/>
      <c r="F54" s="19">
        <f>SUM(F44:F53)</f>
        <v>2309985986</v>
      </c>
      <c r="G54" s="15"/>
      <c r="H54" s="19">
        <f>SUM(H44:H53)</f>
        <v>482892945</v>
      </c>
      <c r="I54" s="15"/>
      <c r="J54" s="19">
        <f>SUM(J44:J53)</f>
        <v>433895355</v>
      </c>
    </row>
    <row r="55" spans="1:10" ht="23.1" customHeight="1">
      <c r="A55" s="9" t="s">
        <v>23</v>
      </c>
      <c r="B55" s="1"/>
      <c r="C55" s="5"/>
      <c r="D55" s="3"/>
      <c r="E55" s="3"/>
      <c r="F55" s="3"/>
      <c r="G55" s="3"/>
      <c r="H55" s="3"/>
      <c r="I55" s="3"/>
      <c r="J55" s="3"/>
    </row>
    <row r="56" spans="1:10" ht="23.1" customHeight="1">
      <c r="A56" s="6" t="s">
        <v>24</v>
      </c>
      <c r="B56" s="1">
        <v>24</v>
      </c>
      <c r="C56" s="5">
        <v>24</v>
      </c>
      <c r="D56" s="15">
        <v>162577476</v>
      </c>
      <c r="E56" s="15"/>
      <c r="F56" s="15">
        <v>277791983</v>
      </c>
      <c r="G56" s="15"/>
      <c r="H56" s="15">
        <v>0</v>
      </c>
      <c r="I56" s="15"/>
      <c r="J56" s="15">
        <v>0</v>
      </c>
    </row>
    <row r="57" spans="1:10" ht="23.1" customHeight="1">
      <c r="A57" s="6" t="s">
        <v>197</v>
      </c>
      <c r="B57" s="1"/>
      <c r="C57" s="5"/>
      <c r="D57" s="6"/>
      <c r="E57" s="18"/>
      <c r="F57" s="6"/>
      <c r="G57" s="18"/>
      <c r="H57" s="6"/>
      <c r="I57" s="18"/>
      <c r="J57" s="6"/>
    </row>
    <row r="58" spans="1:10" ht="23.1" customHeight="1">
      <c r="A58" s="6" t="s">
        <v>198</v>
      </c>
      <c r="B58" s="1"/>
      <c r="C58" s="5"/>
      <c r="D58" s="18">
        <v>0</v>
      </c>
      <c r="E58" s="15"/>
      <c r="F58" s="18">
        <v>60285005</v>
      </c>
      <c r="G58" s="15"/>
      <c r="H58" s="18">
        <v>0</v>
      </c>
      <c r="I58" s="15"/>
      <c r="J58" s="18">
        <v>0</v>
      </c>
    </row>
    <row r="59" spans="1:10" ht="23.1" customHeight="1">
      <c r="A59" s="6" t="s">
        <v>229</v>
      </c>
      <c r="B59" s="1">
        <v>19</v>
      </c>
      <c r="C59" s="5"/>
      <c r="D59" s="18">
        <v>148099233</v>
      </c>
      <c r="E59" s="15"/>
      <c r="F59" s="18">
        <v>0</v>
      </c>
      <c r="G59" s="15"/>
      <c r="H59" s="18">
        <v>0</v>
      </c>
      <c r="I59" s="15"/>
      <c r="J59" s="18">
        <v>0</v>
      </c>
    </row>
    <row r="60" spans="1:10" ht="23.1" customHeight="1">
      <c r="A60" s="24" t="s">
        <v>111</v>
      </c>
      <c r="B60" s="1">
        <v>25</v>
      </c>
      <c r="C60" s="5"/>
      <c r="D60" s="15">
        <v>301730636</v>
      </c>
      <c r="E60" s="15"/>
      <c r="F60" s="15">
        <v>296831823</v>
      </c>
      <c r="G60" s="15"/>
      <c r="H60" s="15">
        <v>23821804</v>
      </c>
      <c r="I60" s="15"/>
      <c r="J60" s="15">
        <v>18508714</v>
      </c>
    </row>
    <row r="61" spans="1:10" ht="23.1" customHeight="1">
      <c r="A61" s="24" t="s">
        <v>142</v>
      </c>
      <c r="B61" s="1">
        <v>30</v>
      </c>
      <c r="C61" s="5"/>
      <c r="D61" s="15">
        <v>158595616</v>
      </c>
      <c r="E61" s="15"/>
      <c r="F61" s="15">
        <v>141858187</v>
      </c>
      <c r="G61" s="15"/>
      <c r="H61" s="15">
        <v>163626723</v>
      </c>
      <c r="I61" s="15"/>
      <c r="J61" s="15">
        <v>135483224</v>
      </c>
    </row>
    <row r="62" spans="1:10" ht="23.1" customHeight="1">
      <c r="A62" s="6" t="s">
        <v>25</v>
      </c>
      <c r="B62" s="1"/>
      <c r="C62" s="5"/>
      <c r="D62" s="16">
        <v>37960942</v>
      </c>
      <c r="E62" s="15"/>
      <c r="F62" s="16">
        <v>41602819</v>
      </c>
      <c r="G62" s="15"/>
      <c r="H62" s="16">
        <v>0</v>
      </c>
      <c r="I62" s="15"/>
      <c r="J62" s="16">
        <v>0</v>
      </c>
    </row>
    <row r="63" spans="1:10" ht="23.1" customHeight="1">
      <c r="A63" s="9" t="s">
        <v>26</v>
      </c>
      <c r="B63" s="2"/>
      <c r="C63" s="5"/>
      <c r="D63" s="15">
        <f>SUM(D56:D62)</f>
        <v>808963903</v>
      </c>
      <c r="E63" s="15"/>
      <c r="F63" s="15">
        <f>SUM(F56:F62)</f>
        <v>818369817</v>
      </c>
      <c r="G63" s="15"/>
      <c r="H63" s="15">
        <f>SUM(H56:H62)</f>
        <v>187448527</v>
      </c>
      <c r="I63" s="15"/>
      <c r="J63" s="15">
        <f>SUM(J56:J62)</f>
        <v>153991938</v>
      </c>
    </row>
    <row r="64" spans="1:10" ht="23.1" customHeight="1">
      <c r="A64" s="9" t="s">
        <v>27</v>
      </c>
      <c r="B64" s="2"/>
      <c r="C64" s="5"/>
      <c r="D64" s="19">
        <f>SUM(D54,D63)</f>
        <v>2884730594</v>
      </c>
      <c r="E64" s="4"/>
      <c r="F64" s="19">
        <f>SUM(F54,F63)</f>
        <v>3128355803</v>
      </c>
      <c r="G64" s="4"/>
      <c r="H64" s="19">
        <f>SUM(H54,H63)</f>
        <v>670341472</v>
      </c>
      <c r="I64" s="4"/>
      <c r="J64" s="19">
        <f>SUM(J54,J63)</f>
        <v>587887293</v>
      </c>
    </row>
    <row r="65" spans="1:10" ht="23.1" customHeight="1">
      <c r="B65" s="42"/>
    </row>
    <row r="66" spans="1:10" ht="23.1" customHeight="1">
      <c r="A66" s="24" t="s">
        <v>14</v>
      </c>
    </row>
    <row r="67" spans="1:10" s="11" customFormat="1" ht="23.1" customHeight="1">
      <c r="A67" s="9" t="s">
        <v>0</v>
      </c>
    </row>
    <row r="68" spans="1:10" s="11" customFormat="1" ht="23.1" customHeight="1">
      <c r="A68" s="9" t="s">
        <v>141</v>
      </c>
    </row>
    <row r="69" spans="1:10" s="11" customFormat="1" ht="23.1" customHeight="1">
      <c r="A69" s="9" t="s">
        <v>226</v>
      </c>
      <c r="B69" s="10"/>
      <c r="C69" s="10"/>
      <c r="D69" s="10"/>
      <c r="E69" s="10"/>
      <c r="F69" s="10"/>
      <c r="G69" s="10"/>
      <c r="H69" s="10"/>
      <c r="I69" s="10"/>
      <c r="J69" s="10"/>
    </row>
    <row r="70" spans="1:10" s="11" customFormat="1" ht="23.1" customHeight="1">
      <c r="A70" s="6"/>
      <c r="B70" s="10"/>
      <c r="C70" s="10"/>
      <c r="D70" s="10"/>
      <c r="E70" s="10"/>
      <c r="F70" s="10"/>
      <c r="G70" s="10"/>
      <c r="H70" s="10"/>
      <c r="I70" s="10"/>
      <c r="J70" s="68" t="s">
        <v>156</v>
      </c>
    </row>
    <row r="71" spans="1:10" s="11" customFormat="1" ht="23.1" customHeight="1">
      <c r="A71" s="6"/>
      <c r="D71" s="128" t="s">
        <v>1</v>
      </c>
      <c r="E71" s="128"/>
      <c r="F71" s="128"/>
      <c r="G71" s="129"/>
      <c r="H71" s="128" t="s">
        <v>2</v>
      </c>
      <c r="I71" s="128"/>
      <c r="J71" s="128"/>
    </row>
    <row r="72" spans="1:10" s="11" customFormat="1" ht="23.1" customHeight="1">
      <c r="A72" s="6"/>
      <c r="B72" s="12" t="s">
        <v>3</v>
      </c>
      <c r="D72" s="30">
        <v>2020</v>
      </c>
      <c r="E72" s="124"/>
      <c r="F72" s="30">
        <v>2019</v>
      </c>
      <c r="G72" s="124"/>
      <c r="H72" s="30">
        <v>2020</v>
      </c>
      <c r="I72" s="124"/>
      <c r="J72" s="30">
        <v>2019</v>
      </c>
    </row>
    <row r="73" spans="1:10" ht="23.1" customHeight="1">
      <c r="A73" s="9" t="s">
        <v>28</v>
      </c>
      <c r="D73" s="26"/>
      <c r="E73" s="26"/>
      <c r="F73" s="26"/>
      <c r="G73" s="26"/>
      <c r="H73" s="26"/>
      <c r="I73" s="26"/>
      <c r="J73" s="26"/>
    </row>
    <row r="74" spans="1:10" ht="23.1" customHeight="1">
      <c r="A74" s="24" t="s">
        <v>29</v>
      </c>
    </row>
    <row r="75" spans="1:10" ht="23.1" customHeight="1">
      <c r="A75" s="60" t="s">
        <v>30</v>
      </c>
    </row>
    <row r="76" spans="1:10" ht="23.1" customHeight="1" thickBot="1">
      <c r="A76" s="60" t="s">
        <v>31</v>
      </c>
      <c r="D76" s="20">
        <v>3000000000</v>
      </c>
      <c r="E76" s="15"/>
      <c r="F76" s="20">
        <v>3000000000</v>
      </c>
      <c r="G76" s="15"/>
      <c r="H76" s="20">
        <v>3000000000</v>
      </c>
      <c r="I76" s="15"/>
      <c r="J76" s="20">
        <v>3000000000</v>
      </c>
    </row>
    <row r="77" spans="1:10" ht="23.1" customHeight="1" thickTop="1">
      <c r="A77" s="60" t="s">
        <v>149</v>
      </c>
      <c r="D77" s="21"/>
      <c r="E77" s="21"/>
      <c r="F77" s="21"/>
      <c r="G77" s="21"/>
      <c r="H77" s="21"/>
      <c r="I77" s="21"/>
      <c r="J77" s="21"/>
    </row>
    <row r="78" spans="1:10" ht="23.1" customHeight="1">
      <c r="A78" s="60" t="s">
        <v>31</v>
      </c>
      <c r="B78" s="2"/>
      <c r="C78" s="5"/>
      <c r="D78" s="15">
        <f>Consolidated!B45</f>
        <v>3000000000</v>
      </c>
      <c r="E78" s="15"/>
      <c r="F78" s="15">
        <f>Consolidated!B29</f>
        <v>3000000000</v>
      </c>
      <c r="G78" s="15"/>
      <c r="H78" s="15">
        <f>Separate!B27</f>
        <v>3000000000</v>
      </c>
      <c r="I78" s="15"/>
      <c r="J78" s="15">
        <f>Separate!B19</f>
        <v>3000000000</v>
      </c>
    </row>
    <row r="79" spans="1:10" ht="23.1" customHeight="1">
      <c r="A79" s="24" t="s">
        <v>32</v>
      </c>
      <c r="B79" s="2"/>
      <c r="C79" s="5"/>
      <c r="D79" s="15">
        <f>Consolidated!D45</f>
        <v>2599000000</v>
      </c>
      <c r="E79" s="15"/>
      <c r="F79" s="15">
        <f>Consolidated!D29</f>
        <v>2599000000</v>
      </c>
      <c r="G79" s="15"/>
      <c r="H79" s="15">
        <f>Separate!D27</f>
        <v>2599000000</v>
      </c>
      <c r="I79" s="15"/>
      <c r="J79" s="15">
        <f>Separate!D19</f>
        <v>2599000000</v>
      </c>
    </row>
    <row r="80" spans="1:10" ht="23.1" customHeight="1">
      <c r="A80" s="24" t="s">
        <v>33</v>
      </c>
      <c r="B80" s="1"/>
      <c r="C80" s="5"/>
      <c r="D80" s="3"/>
      <c r="E80" s="3"/>
      <c r="F80" s="3"/>
      <c r="G80" s="3"/>
      <c r="H80" s="3"/>
      <c r="I80" s="3"/>
      <c r="J80" s="3"/>
    </row>
    <row r="81" spans="1:10" ht="23.1" customHeight="1">
      <c r="A81" s="24" t="s">
        <v>34</v>
      </c>
      <c r="B81" s="6"/>
      <c r="C81" s="6"/>
      <c r="D81" s="22"/>
      <c r="E81" s="22"/>
      <c r="F81" s="22"/>
      <c r="G81" s="22"/>
      <c r="H81" s="22"/>
      <c r="I81" s="22"/>
      <c r="J81" s="22"/>
    </row>
    <row r="82" spans="1:10" ht="23.1" customHeight="1">
      <c r="A82" s="24" t="s">
        <v>35</v>
      </c>
      <c r="B82" s="1">
        <v>27</v>
      </c>
      <c r="C82" s="5"/>
      <c r="D82" s="15">
        <f>Consolidated!F45</f>
        <v>980518350</v>
      </c>
      <c r="E82" s="15"/>
      <c r="F82" s="15">
        <f>Consolidated!F29</f>
        <v>979095287</v>
      </c>
      <c r="G82" s="15"/>
      <c r="H82" s="15">
        <f>Separate!F27</f>
        <v>750000000</v>
      </c>
      <c r="I82" s="15"/>
      <c r="J82" s="15">
        <f>Separate!F19</f>
        <v>750000000</v>
      </c>
    </row>
    <row r="83" spans="1:10" s="25" customFormat="1" ht="23.1" customHeight="1">
      <c r="A83" s="24" t="s">
        <v>36</v>
      </c>
      <c r="B83" s="2"/>
      <c r="C83" s="5"/>
      <c r="D83" s="15">
        <f>Consolidated!H45</f>
        <v>349704147</v>
      </c>
      <c r="E83" s="15"/>
      <c r="F83" s="15">
        <f>Consolidated!H29</f>
        <v>303242076</v>
      </c>
      <c r="G83" s="15"/>
      <c r="H83" s="15">
        <v>0</v>
      </c>
      <c r="I83" s="15"/>
      <c r="J83" s="15">
        <v>0</v>
      </c>
    </row>
    <row r="84" spans="1:10" s="25" customFormat="1" ht="23.1" customHeight="1">
      <c r="A84" s="24" t="s">
        <v>37</v>
      </c>
      <c r="B84" s="7"/>
      <c r="C84" s="8"/>
      <c r="D84" s="4">
        <f>Consolidated!J45</f>
        <v>14212327892</v>
      </c>
      <c r="E84" s="15"/>
      <c r="F84" s="4">
        <f>Consolidated!J29</f>
        <v>13882352822</v>
      </c>
      <c r="G84" s="15"/>
      <c r="H84" s="4">
        <f>SUM(Separate!H27)</f>
        <v>8978304409</v>
      </c>
      <c r="I84" s="15"/>
      <c r="J84" s="4">
        <f>Separate!H19</f>
        <v>8608172987</v>
      </c>
    </row>
    <row r="85" spans="1:10" ht="23.1" customHeight="1">
      <c r="A85" s="24" t="s">
        <v>38</v>
      </c>
      <c r="B85" s="1"/>
      <c r="C85" s="5"/>
      <c r="D85" s="16">
        <f>Consolidated!W45</f>
        <v>-69147127</v>
      </c>
      <c r="E85" s="15"/>
      <c r="F85" s="16">
        <f>Consolidated!W29</f>
        <v>-465058850</v>
      </c>
      <c r="G85" s="15"/>
      <c r="H85" s="16">
        <f>Separate!L27</f>
        <v>654851099</v>
      </c>
      <c r="I85" s="15"/>
      <c r="J85" s="16">
        <f>Separate!J19</f>
        <v>541932898</v>
      </c>
    </row>
    <row r="86" spans="1:10" ht="23.1" customHeight="1">
      <c r="A86" s="6" t="s">
        <v>39</v>
      </c>
      <c r="B86" s="1"/>
      <c r="C86" s="5"/>
      <c r="D86" s="15">
        <f>SUM(D78:D85)</f>
        <v>21072403262</v>
      </c>
      <c r="E86" s="4"/>
      <c r="F86" s="15">
        <f>SUM(F78:F85)</f>
        <v>20298631335</v>
      </c>
      <c r="G86" s="4"/>
      <c r="H86" s="15">
        <f>SUM(H78:H85)</f>
        <v>15982155508</v>
      </c>
      <c r="I86" s="4"/>
      <c r="J86" s="15">
        <f>SUM(J78:J85)</f>
        <v>15499105885</v>
      </c>
    </row>
    <row r="87" spans="1:10" ht="23.1" customHeight="1">
      <c r="A87" s="6" t="s">
        <v>40</v>
      </c>
      <c r="B87" s="2"/>
      <c r="C87" s="5"/>
      <c r="D87" s="16">
        <f>Consolidated!AA45</f>
        <v>1759785361</v>
      </c>
      <c r="E87" s="4"/>
      <c r="F87" s="16">
        <f>Consolidated!AA29</f>
        <v>1776594956</v>
      </c>
      <c r="G87" s="4"/>
      <c r="H87" s="16">
        <v>0</v>
      </c>
      <c r="I87" s="4"/>
      <c r="J87" s="16">
        <v>0</v>
      </c>
    </row>
    <row r="88" spans="1:10" ht="23.1" customHeight="1">
      <c r="A88" s="9" t="s">
        <v>41</v>
      </c>
      <c r="B88" s="2"/>
      <c r="C88" s="5"/>
      <c r="D88" s="16">
        <f>SUM(D86:D87)</f>
        <v>22832188623</v>
      </c>
      <c r="E88" s="4"/>
      <c r="F88" s="16">
        <f>SUM(F86:F87)</f>
        <v>22075226291</v>
      </c>
      <c r="G88" s="4"/>
      <c r="H88" s="16">
        <f>SUM(H86:H87)</f>
        <v>15982155508</v>
      </c>
      <c r="I88" s="4"/>
      <c r="J88" s="16">
        <f>SUM(J86:J87)</f>
        <v>15499105885</v>
      </c>
    </row>
    <row r="89" spans="1:10" ht="23.1" customHeight="1" thickBot="1">
      <c r="A89" s="9" t="s">
        <v>42</v>
      </c>
      <c r="B89" s="2"/>
      <c r="C89" s="6"/>
      <c r="D89" s="17">
        <f>SUM(D64,D88)</f>
        <v>25716919217</v>
      </c>
      <c r="E89" s="4"/>
      <c r="F89" s="17">
        <f>SUM(F64,F88)</f>
        <v>25203582094</v>
      </c>
      <c r="G89" s="4"/>
      <c r="H89" s="17">
        <f>SUM(H64,H88)</f>
        <v>16652496980</v>
      </c>
      <c r="I89" s="4"/>
      <c r="J89" s="17">
        <f>SUM(J64,J88)</f>
        <v>16086993178</v>
      </c>
    </row>
    <row r="90" spans="1:10" ht="23.1" customHeight="1" thickTop="1">
      <c r="D90" s="23">
        <f>SUM(D89-D33)</f>
        <v>0</v>
      </c>
      <c r="E90" s="23"/>
      <c r="F90" s="23">
        <f>SUM(F89-F33)</f>
        <v>0</v>
      </c>
      <c r="G90" s="23"/>
      <c r="H90" s="23">
        <f>SUM(H89-H33)</f>
        <v>0</v>
      </c>
      <c r="I90" s="23"/>
      <c r="J90" s="23">
        <f>SUM(J89-J33)</f>
        <v>0</v>
      </c>
    </row>
    <row r="91" spans="1:10" ht="23.1" customHeight="1">
      <c r="A91" s="24" t="s">
        <v>14</v>
      </c>
    </row>
    <row r="93" spans="1:10" ht="23.1" customHeight="1">
      <c r="A93" s="62"/>
    </row>
    <row r="95" spans="1:10" ht="23.1" customHeight="1">
      <c r="B95" s="24" t="s">
        <v>43</v>
      </c>
    </row>
    <row r="96" spans="1:10" ht="23.1" customHeight="1">
      <c r="A96" s="62"/>
    </row>
  </sheetData>
  <mergeCells count="6">
    <mergeCell ref="D5:G5"/>
    <mergeCell ref="H5:J5"/>
    <mergeCell ref="D40:G40"/>
    <mergeCell ref="H40:J40"/>
    <mergeCell ref="D71:G71"/>
    <mergeCell ref="H71:J71"/>
  </mergeCells>
  <pageMargins left="0.78740157480314965" right="0.19685039370078741" top="0.78740157480314965" bottom="0.27559055118110237" header="0.19685039370078741" footer="0.19685039370078741"/>
  <pageSetup paperSize="9" scale="72" fitToHeight="0" orientation="portrait" r:id="rId1"/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0"/>
  <sheetViews>
    <sheetView showGridLines="0" view="pageBreakPreview" zoomScale="85" zoomScaleNormal="75" zoomScaleSheetLayoutView="85" workbookViewId="0"/>
  </sheetViews>
  <sheetFormatPr defaultColWidth="10.5703125" defaultRowHeight="24" customHeight="1"/>
  <cols>
    <col min="1" max="1" width="60.42578125" style="24" customWidth="1"/>
    <col min="2" max="2" width="16" style="24" customWidth="1"/>
    <col min="3" max="3" width="2.140625" style="24" customWidth="1"/>
    <col min="4" max="4" width="18.85546875" style="24" customWidth="1"/>
    <col min="5" max="5" width="1.140625" style="24" customWidth="1"/>
    <col min="6" max="6" width="18.85546875" style="24" customWidth="1"/>
    <col min="7" max="7" width="1.42578125" style="24" customWidth="1"/>
    <col min="8" max="8" width="18.85546875" style="24" customWidth="1"/>
    <col min="9" max="9" width="1.140625" style="24" customWidth="1"/>
    <col min="10" max="10" width="18.85546875" style="24" customWidth="1"/>
    <col min="11" max="11" width="1.140625" style="24" customWidth="1"/>
    <col min="12" max="12" width="16.85546875" style="24" customWidth="1"/>
    <col min="13" max="13" width="0.5703125" style="24" customWidth="1"/>
    <col min="14" max="14" width="16.85546875" style="24" customWidth="1"/>
    <col min="15" max="15" width="2.5703125" style="24" customWidth="1"/>
    <col min="16" max="16384" width="10.5703125" style="24"/>
  </cols>
  <sheetData>
    <row r="1" spans="1:14" ht="24" customHeight="1">
      <c r="A1" s="9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27"/>
      <c r="M1" s="26"/>
      <c r="N1" s="27"/>
    </row>
    <row r="2" spans="1:14" ht="24" customHeight="1">
      <c r="A2" s="9" t="s">
        <v>135</v>
      </c>
      <c r="B2" s="27"/>
      <c r="C2" s="27"/>
      <c r="D2" s="27"/>
      <c r="E2" s="27"/>
      <c r="F2" s="27"/>
      <c r="G2" s="27"/>
      <c r="H2" s="27"/>
      <c r="I2" s="27"/>
      <c r="J2" s="29"/>
      <c r="K2" s="28"/>
      <c r="L2" s="29"/>
      <c r="M2" s="26"/>
      <c r="N2" s="29"/>
    </row>
    <row r="3" spans="1:14" ht="24" customHeight="1">
      <c r="A3" s="9" t="s">
        <v>225</v>
      </c>
      <c r="B3" s="27"/>
      <c r="C3" s="27"/>
      <c r="D3" s="27"/>
      <c r="E3" s="27"/>
      <c r="F3" s="27"/>
      <c r="G3" s="27"/>
      <c r="H3" s="27"/>
      <c r="I3" s="27"/>
      <c r="J3" s="29"/>
      <c r="K3" s="28"/>
      <c r="L3" s="29"/>
      <c r="M3" s="26"/>
      <c r="N3" s="29"/>
    </row>
    <row r="4" spans="1:14" ht="24" customHeight="1">
      <c r="A4" s="6"/>
      <c r="B4" s="27"/>
      <c r="C4" s="27"/>
      <c r="D4" s="27"/>
      <c r="E4" s="27"/>
      <c r="F4" s="27"/>
      <c r="G4" s="27"/>
      <c r="H4" s="27"/>
      <c r="I4" s="27"/>
      <c r="J4" s="68" t="s">
        <v>156</v>
      </c>
      <c r="K4" s="28"/>
      <c r="M4" s="26"/>
    </row>
    <row r="5" spans="1:14" ht="24" customHeight="1">
      <c r="A5" s="6"/>
      <c r="B5" s="11"/>
      <c r="C5" s="11"/>
      <c r="D5" s="119"/>
      <c r="E5" s="119" t="s">
        <v>1</v>
      </c>
      <c r="F5" s="119"/>
      <c r="G5" s="120"/>
      <c r="H5" s="119"/>
      <c r="I5" s="119" t="s">
        <v>2</v>
      </c>
      <c r="J5" s="119"/>
      <c r="M5" s="26"/>
      <c r="N5" s="120"/>
    </row>
    <row r="6" spans="1:14" ht="24" customHeight="1">
      <c r="A6" s="6"/>
      <c r="B6" s="12" t="s">
        <v>3</v>
      </c>
      <c r="C6" s="12"/>
      <c r="D6" s="30">
        <v>2020</v>
      </c>
      <c r="E6" s="31"/>
      <c r="F6" s="30">
        <v>2019</v>
      </c>
      <c r="G6" s="30"/>
      <c r="H6" s="30">
        <v>2020</v>
      </c>
      <c r="I6" s="31"/>
      <c r="J6" s="30">
        <v>2019</v>
      </c>
      <c r="M6" s="26"/>
      <c r="N6" s="30"/>
    </row>
    <row r="7" spans="1:14" ht="24" customHeight="1">
      <c r="A7" s="9" t="s">
        <v>44</v>
      </c>
      <c r="H7" s="6"/>
      <c r="I7" s="32"/>
      <c r="J7" s="6"/>
      <c r="M7" s="26"/>
      <c r="N7" s="32"/>
    </row>
    <row r="8" spans="1:14" ht="24" customHeight="1">
      <c r="A8" s="6" t="s">
        <v>45</v>
      </c>
      <c r="B8" s="33">
        <v>33</v>
      </c>
      <c r="D8" s="22">
        <v>8728119662</v>
      </c>
      <c r="E8" s="22"/>
      <c r="F8" s="22">
        <v>10150753775</v>
      </c>
      <c r="G8" s="22"/>
      <c r="H8" s="22">
        <v>575755600</v>
      </c>
      <c r="I8" s="22"/>
      <c r="J8" s="22">
        <v>929339998</v>
      </c>
      <c r="M8" s="26"/>
      <c r="N8" s="34"/>
    </row>
    <row r="9" spans="1:14" ht="24" customHeight="1">
      <c r="A9" s="6" t="s">
        <v>129</v>
      </c>
      <c r="B9" s="33" t="s">
        <v>262</v>
      </c>
      <c r="D9" s="34">
        <v>375932978</v>
      </c>
      <c r="E9" s="34"/>
      <c r="F9" s="34">
        <v>245200610</v>
      </c>
      <c r="G9" s="34"/>
      <c r="H9" s="34">
        <v>922601664</v>
      </c>
      <c r="I9" s="34"/>
      <c r="J9" s="34">
        <v>874480579</v>
      </c>
      <c r="M9" s="26"/>
      <c r="N9" s="34"/>
    </row>
    <row r="10" spans="1:14" ht="24" customHeight="1">
      <c r="A10" s="6" t="s">
        <v>130</v>
      </c>
      <c r="D10" s="34">
        <v>36196619</v>
      </c>
      <c r="E10" s="34"/>
      <c r="F10" s="34">
        <v>35903201</v>
      </c>
      <c r="G10" s="34"/>
      <c r="H10" s="34">
        <v>48389775</v>
      </c>
      <c r="I10" s="34"/>
      <c r="J10" s="34">
        <v>41992329</v>
      </c>
      <c r="M10" s="26"/>
      <c r="N10" s="34"/>
    </row>
    <row r="11" spans="1:14" ht="24" customHeight="1">
      <c r="A11" s="6" t="s">
        <v>67</v>
      </c>
      <c r="D11" s="34">
        <v>28976496</v>
      </c>
      <c r="E11" s="34"/>
      <c r="F11" s="34">
        <v>50111022</v>
      </c>
      <c r="G11" s="34"/>
      <c r="H11" s="34">
        <v>34107677</v>
      </c>
      <c r="I11" s="34"/>
      <c r="J11" s="34">
        <v>27049384</v>
      </c>
      <c r="M11" s="26"/>
      <c r="N11" s="34"/>
    </row>
    <row r="12" spans="1:14" ht="24" customHeight="1">
      <c r="A12" s="6" t="s">
        <v>131</v>
      </c>
      <c r="B12" s="33"/>
      <c r="D12" s="34">
        <v>0</v>
      </c>
      <c r="E12" s="34"/>
      <c r="F12" s="34">
        <v>28014790</v>
      </c>
      <c r="G12" s="34"/>
      <c r="H12" s="34">
        <v>0</v>
      </c>
      <c r="I12" s="34"/>
      <c r="J12" s="34">
        <v>0</v>
      </c>
      <c r="M12" s="26"/>
      <c r="N12" s="34"/>
    </row>
    <row r="13" spans="1:14" ht="24" customHeight="1">
      <c r="A13" s="6" t="s">
        <v>265</v>
      </c>
      <c r="B13" s="33"/>
      <c r="D13" s="34">
        <v>6844740</v>
      </c>
      <c r="E13" s="34"/>
      <c r="F13" s="34">
        <v>0</v>
      </c>
      <c r="G13" s="34"/>
      <c r="H13" s="34">
        <v>791898</v>
      </c>
      <c r="I13" s="34"/>
      <c r="J13" s="34">
        <v>0</v>
      </c>
      <c r="M13" s="26"/>
      <c r="N13" s="34"/>
    </row>
    <row r="14" spans="1:14" ht="24" customHeight="1">
      <c r="A14" s="6" t="s">
        <v>46</v>
      </c>
      <c r="B14" s="33"/>
      <c r="C14" s="33"/>
      <c r="D14" s="35">
        <v>191870848</v>
      </c>
      <c r="E14" s="34"/>
      <c r="F14" s="35">
        <v>235468780</v>
      </c>
      <c r="G14" s="34"/>
      <c r="H14" s="35">
        <v>22448445</v>
      </c>
      <c r="I14" s="34"/>
      <c r="J14" s="35">
        <v>24906839</v>
      </c>
      <c r="M14" s="26"/>
      <c r="N14" s="34"/>
    </row>
    <row r="15" spans="1:14" ht="24" customHeight="1">
      <c r="A15" s="9" t="s">
        <v>47</v>
      </c>
      <c r="D15" s="35">
        <f>SUM(D8:D14)</f>
        <v>9367941343</v>
      </c>
      <c r="E15" s="22"/>
      <c r="F15" s="35">
        <f>SUM(F8:F14)</f>
        <v>10745452178</v>
      </c>
      <c r="G15" s="34"/>
      <c r="H15" s="35">
        <f>SUM(H8:H14)</f>
        <v>1604095059</v>
      </c>
      <c r="I15" s="34"/>
      <c r="J15" s="35">
        <f>SUM(J8:J14)</f>
        <v>1897769129</v>
      </c>
      <c r="M15" s="26"/>
      <c r="N15" s="34"/>
    </row>
    <row r="16" spans="1:14" ht="24" customHeight="1">
      <c r="A16" s="9" t="s">
        <v>48</v>
      </c>
      <c r="D16" s="22"/>
      <c r="E16" s="22"/>
      <c r="F16" s="22"/>
      <c r="G16" s="22"/>
      <c r="H16" s="22"/>
      <c r="I16" s="34"/>
      <c r="J16" s="22"/>
      <c r="M16" s="26"/>
      <c r="N16" s="34"/>
    </row>
    <row r="17" spans="1:14" ht="24" customHeight="1">
      <c r="A17" s="6" t="s">
        <v>49</v>
      </c>
      <c r="D17" s="22">
        <v>7736218494</v>
      </c>
      <c r="E17" s="22"/>
      <c r="F17" s="22">
        <v>8780622492</v>
      </c>
      <c r="G17" s="22"/>
      <c r="H17" s="22">
        <v>566215486</v>
      </c>
      <c r="I17" s="22"/>
      <c r="J17" s="22">
        <v>919050817</v>
      </c>
      <c r="M17" s="26"/>
      <c r="N17" s="34"/>
    </row>
    <row r="18" spans="1:14" ht="24" customHeight="1">
      <c r="A18" s="6" t="s">
        <v>205</v>
      </c>
      <c r="B18" s="33"/>
      <c r="C18" s="33"/>
      <c r="D18" s="34">
        <v>268401723</v>
      </c>
      <c r="E18" s="34"/>
      <c r="F18" s="34">
        <v>279542795</v>
      </c>
      <c r="G18" s="34"/>
      <c r="H18" s="34">
        <v>6071764</v>
      </c>
      <c r="I18" s="34"/>
      <c r="J18" s="34">
        <v>6823920</v>
      </c>
      <c r="M18" s="26"/>
      <c r="N18" s="34"/>
    </row>
    <row r="19" spans="1:14" ht="24" customHeight="1">
      <c r="A19" s="6" t="s">
        <v>50</v>
      </c>
      <c r="B19" s="33"/>
      <c r="C19" s="33"/>
      <c r="D19" s="34">
        <v>659290317</v>
      </c>
      <c r="E19" s="34"/>
      <c r="F19" s="34">
        <v>829395694</v>
      </c>
      <c r="G19" s="34"/>
      <c r="H19" s="34">
        <v>103341410</v>
      </c>
      <c r="I19" s="34"/>
      <c r="J19" s="34">
        <v>110981167</v>
      </c>
      <c r="M19" s="26"/>
      <c r="N19" s="34"/>
    </row>
    <row r="20" spans="1:14" ht="24" customHeight="1">
      <c r="A20" s="6" t="s">
        <v>263</v>
      </c>
      <c r="B20" s="33"/>
      <c r="C20" s="33"/>
      <c r="D20" s="34">
        <v>195900062</v>
      </c>
      <c r="E20" s="34"/>
      <c r="F20" s="34">
        <v>0</v>
      </c>
      <c r="G20" s="34"/>
      <c r="H20" s="34">
        <v>430257</v>
      </c>
      <c r="I20" s="34"/>
      <c r="J20" s="34">
        <v>0</v>
      </c>
      <c r="M20" s="26"/>
      <c r="N20" s="34"/>
    </row>
    <row r="21" spans="1:14" s="65" customFormat="1" ht="24" customHeight="1">
      <c r="A21" s="63" t="s">
        <v>264</v>
      </c>
      <c r="B21" s="33">
        <v>18</v>
      </c>
      <c r="C21" s="64"/>
      <c r="D21" s="34">
        <v>45291559</v>
      </c>
      <c r="E21" s="34"/>
      <c r="F21" s="34">
        <v>-7773876</v>
      </c>
      <c r="G21" s="34"/>
      <c r="H21" s="34">
        <v>0</v>
      </c>
      <c r="I21" s="34"/>
      <c r="J21" s="34">
        <v>0</v>
      </c>
    </row>
    <row r="22" spans="1:14" s="65" customFormat="1" ht="24" customHeight="1">
      <c r="A22" s="6" t="s">
        <v>266</v>
      </c>
      <c r="B22" s="64"/>
      <c r="C22" s="64"/>
      <c r="D22" s="34">
        <v>0</v>
      </c>
      <c r="E22" s="34"/>
      <c r="F22" s="34">
        <v>0</v>
      </c>
      <c r="G22" s="34"/>
      <c r="H22" s="34">
        <v>78000000</v>
      </c>
      <c r="I22" s="34"/>
      <c r="J22" s="34">
        <v>0</v>
      </c>
    </row>
    <row r="23" spans="1:14" ht="24" customHeight="1">
      <c r="A23" s="6" t="s">
        <v>172</v>
      </c>
      <c r="B23" s="33"/>
      <c r="C23" s="33"/>
      <c r="D23" s="34">
        <v>38530973</v>
      </c>
      <c r="E23" s="34"/>
      <c r="F23" s="34">
        <v>20645029</v>
      </c>
      <c r="G23" s="34"/>
      <c r="H23" s="34">
        <v>25137907</v>
      </c>
      <c r="I23" s="34"/>
      <c r="J23" s="34">
        <v>20645029</v>
      </c>
      <c r="M23" s="26"/>
      <c r="N23" s="34"/>
    </row>
    <row r="24" spans="1:14" ht="24" customHeight="1">
      <c r="A24" s="9" t="s">
        <v>51</v>
      </c>
      <c r="D24" s="36">
        <f>SUM(D17:D23)</f>
        <v>8943633128</v>
      </c>
      <c r="E24" s="34"/>
      <c r="F24" s="36">
        <f>SUM(F17:F23)</f>
        <v>9902432134</v>
      </c>
      <c r="G24" s="34"/>
      <c r="H24" s="36">
        <f>SUM(H17:H23)</f>
        <v>779196824</v>
      </c>
      <c r="I24" s="34"/>
      <c r="J24" s="36">
        <f>SUM(J17:J23)</f>
        <v>1057500933</v>
      </c>
      <c r="M24" s="26"/>
      <c r="N24" s="34"/>
    </row>
    <row r="25" spans="1:14" ht="24" customHeight="1">
      <c r="A25" s="9" t="s">
        <v>290</v>
      </c>
      <c r="B25" s="112"/>
      <c r="D25" s="34">
        <f>D15-D24</f>
        <v>424308215</v>
      </c>
      <c r="E25" s="34"/>
      <c r="F25" s="34">
        <f>F15-F24</f>
        <v>843020044</v>
      </c>
      <c r="G25" s="34"/>
      <c r="H25" s="34">
        <f>H15-H24</f>
        <v>824898235</v>
      </c>
      <c r="I25" s="34"/>
      <c r="J25" s="34">
        <f>J15-J24</f>
        <v>840268196</v>
      </c>
      <c r="M25" s="26"/>
      <c r="N25" s="34"/>
    </row>
    <row r="26" spans="1:14" ht="24" customHeight="1">
      <c r="A26" s="6" t="s">
        <v>202</v>
      </c>
      <c r="B26" s="33">
        <v>14</v>
      </c>
      <c r="D26" s="34">
        <v>495280579</v>
      </c>
      <c r="E26" s="34"/>
      <c r="F26" s="34">
        <v>535277391</v>
      </c>
      <c r="G26" s="34"/>
      <c r="H26" s="34">
        <v>0</v>
      </c>
      <c r="I26" s="34"/>
      <c r="J26" s="34">
        <v>0</v>
      </c>
      <c r="M26" s="26"/>
      <c r="N26" s="34"/>
    </row>
    <row r="27" spans="1:14" ht="24" customHeight="1">
      <c r="A27" s="6" t="s">
        <v>216</v>
      </c>
      <c r="B27" s="33">
        <v>15</v>
      </c>
      <c r="D27" s="34">
        <v>116036945</v>
      </c>
      <c r="E27" s="34"/>
      <c r="F27" s="34">
        <v>-12741445</v>
      </c>
      <c r="G27" s="34"/>
      <c r="H27" s="34">
        <v>0</v>
      </c>
      <c r="I27" s="34"/>
      <c r="J27" s="34">
        <v>0</v>
      </c>
      <c r="M27" s="26"/>
      <c r="N27" s="34"/>
    </row>
    <row r="28" spans="1:14" ht="24" customHeight="1">
      <c r="A28" s="6" t="s">
        <v>52</v>
      </c>
      <c r="B28" s="33">
        <v>28</v>
      </c>
      <c r="D28" s="35">
        <v>-43160838</v>
      </c>
      <c r="E28" s="34"/>
      <c r="F28" s="35">
        <v>-29040528</v>
      </c>
      <c r="G28" s="34"/>
      <c r="H28" s="35">
        <v>-2538966</v>
      </c>
      <c r="I28" s="34"/>
      <c r="J28" s="35">
        <v>-2373674</v>
      </c>
      <c r="M28" s="26"/>
      <c r="N28" s="34"/>
    </row>
    <row r="29" spans="1:14" ht="24" customHeight="1">
      <c r="A29" s="9" t="s">
        <v>292</v>
      </c>
      <c r="B29" s="33"/>
      <c r="C29" s="33"/>
      <c r="D29" s="34">
        <f>SUM(D25:D28)</f>
        <v>992464901</v>
      </c>
      <c r="E29" s="34"/>
      <c r="F29" s="34">
        <f>SUM(F25:F28)</f>
        <v>1336515462</v>
      </c>
      <c r="G29" s="34"/>
      <c r="H29" s="34">
        <f>SUM(H25:H28)</f>
        <v>822359269</v>
      </c>
      <c r="I29" s="34"/>
      <c r="J29" s="34">
        <f>SUM(J25:J28)</f>
        <v>837894522</v>
      </c>
      <c r="M29" s="26"/>
      <c r="N29" s="34"/>
    </row>
    <row r="30" spans="1:14" ht="24" customHeight="1">
      <c r="A30" s="6" t="s">
        <v>221</v>
      </c>
      <c r="B30" s="33">
        <v>30</v>
      </c>
      <c r="D30" s="35">
        <v>-125174273</v>
      </c>
      <c r="E30" s="22"/>
      <c r="F30" s="35">
        <v>-161537243</v>
      </c>
      <c r="G30" s="22"/>
      <c r="H30" s="35">
        <v>322715</v>
      </c>
      <c r="I30" s="22"/>
      <c r="J30" s="35">
        <v>858747</v>
      </c>
      <c r="M30" s="26"/>
      <c r="N30" s="34"/>
    </row>
    <row r="31" spans="1:14" ht="24" customHeight="1" thickBot="1">
      <c r="A31" s="9" t="s">
        <v>157</v>
      </c>
      <c r="B31" s="25"/>
      <c r="C31" s="25"/>
      <c r="D31" s="38">
        <f>SUM(D29:D30)</f>
        <v>867290628</v>
      </c>
      <c r="E31" s="22"/>
      <c r="F31" s="38">
        <f>SUM(F29:F30)</f>
        <v>1174978219</v>
      </c>
      <c r="G31" s="22"/>
      <c r="H31" s="38">
        <f>SUM(H29:H30)</f>
        <v>822681984</v>
      </c>
      <c r="I31" s="34"/>
      <c r="J31" s="38">
        <f>SUM(J29:J30)</f>
        <v>838753269</v>
      </c>
      <c r="M31" s="26"/>
      <c r="N31" s="34"/>
    </row>
    <row r="32" spans="1:14" ht="24" customHeight="1" thickTop="1">
      <c r="A32" s="9"/>
      <c r="B32" s="25"/>
      <c r="C32" s="25"/>
      <c r="D32" s="34"/>
      <c r="E32" s="22"/>
      <c r="F32" s="34"/>
      <c r="G32" s="34"/>
      <c r="H32" s="34"/>
      <c r="I32" s="34"/>
      <c r="J32" s="34"/>
      <c r="M32" s="26"/>
      <c r="N32" s="34"/>
    </row>
    <row r="33" spans="1:14" ht="24" customHeight="1">
      <c r="A33" s="9" t="s">
        <v>192</v>
      </c>
      <c r="B33" s="25"/>
      <c r="C33" s="25"/>
      <c r="D33" s="34"/>
      <c r="E33" s="22"/>
      <c r="F33" s="34"/>
      <c r="G33" s="34"/>
      <c r="H33" s="34"/>
      <c r="I33" s="34"/>
      <c r="J33" s="34"/>
      <c r="M33" s="26"/>
      <c r="N33" s="34"/>
    </row>
    <row r="34" spans="1:14" ht="24" customHeight="1" thickBot="1">
      <c r="A34" s="6" t="s">
        <v>53</v>
      </c>
      <c r="D34" s="34">
        <f>D31-D35</f>
        <v>845089726</v>
      </c>
      <c r="E34" s="22"/>
      <c r="F34" s="34">
        <f>F31-F35</f>
        <v>1111991978</v>
      </c>
      <c r="G34" s="23"/>
      <c r="H34" s="39">
        <f>SUM(H31)</f>
        <v>822681984</v>
      </c>
      <c r="I34" s="34"/>
      <c r="J34" s="39">
        <f>SUM(J31)</f>
        <v>838753269</v>
      </c>
      <c r="M34" s="26"/>
      <c r="N34" s="34"/>
    </row>
    <row r="35" spans="1:14" ht="24" customHeight="1" thickTop="1">
      <c r="A35" s="6" t="s">
        <v>40</v>
      </c>
      <c r="D35" s="35">
        <v>22200902</v>
      </c>
      <c r="E35" s="22"/>
      <c r="F35" s="35">
        <v>62986241</v>
      </c>
      <c r="G35" s="34"/>
      <c r="H35" s="34"/>
      <c r="I35" s="34"/>
      <c r="J35" s="34"/>
      <c r="M35" s="26"/>
      <c r="N35" s="34"/>
    </row>
    <row r="36" spans="1:14" ht="24" customHeight="1" thickBot="1">
      <c r="A36" s="9"/>
      <c r="B36" s="1"/>
      <c r="C36" s="33"/>
      <c r="D36" s="38">
        <f>D34+D35</f>
        <v>867290628</v>
      </c>
      <c r="E36" s="22"/>
      <c r="F36" s="38">
        <f>F34+F35</f>
        <v>1174978219</v>
      </c>
      <c r="G36" s="34"/>
      <c r="M36" s="26"/>
      <c r="N36" s="25"/>
    </row>
    <row r="37" spans="1:14" ht="24" customHeight="1" thickTop="1">
      <c r="A37" s="9"/>
      <c r="D37" s="40"/>
      <c r="E37" s="41"/>
      <c r="F37" s="40"/>
      <c r="G37" s="40"/>
      <c r="H37" s="40"/>
      <c r="I37" s="40"/>
      <c r="J37" s="40"/>
      <c r="M37" s="26"/>
      <c r="N37" s="40"/>
    </row>
    <row r="38" spans="1:14" ht="24" customHeight="1">
      <c r="A38" s="9" t="s">
        <v>155</v>
      </c>
      <c r="B38" s="33">
        <v>31</v>
      </c>
      <c r="M38" s="26"/>
      <c r="N38" s="25"/>
    </row>
    <row r="39" spans="1:14" ht="24" customHeight="1" thickBot="1">
      <c r="A39" s="6" t="s">
        <v>83</v>
      </c>
      <c r="B39" s="42"/>
      <c r="D39" s="92">
        <f>D34/289977306</f>
        <v>2.9143305648891022</v>
      </c>
      <c r="E39" s="22"/>
      <c r="F39" s="92">
        <f>F34/289977306</f>
        <v>3.8347551859799678</v>
      </c>
      <c r="G39" s="22"/>
      <c r="H39" s="92">
        <f>H34/300000000</f>
        <v>2.74227328</v>
      </c>
      <c r="I39" s="34"/>
      <c r="J39" s="92">
        <f>J34/300000000</f>
        <v>2.7958442300000002</v>
      </c>
      <c r="M39" s="26"/>
      <c r="N39" s="44"/>
    </row>
    <row r="40" spans="1:14" ht="24" customHeight="1" thickTop="1">
      <c r="A40" s="10"/>
      <c r="B40" s="33"/>
      <c r="M40" s="26"/>
      <c r="N40" s="25"/>
    </row>
    <row r="41" spans="1:14" ht="24" customHeight="1">
      <c r="A41" s="45" t="s">
        <v>14</v>
      </c>
      <c r="D41" s="44"/>
      <c r="E41" s="43"/>
      <c r="F41" s="44"/>
      <c r="G41" s="44"/>
      <c r="H41" s="44"/>
      <c r="I41" s="43"/>
      <c r="J41" s="44"/>
      <c r="K41" s="44"/>
      <c r="L41" s="44"/>
      <c r="M41" s="26"/>
      <c r="N41" s="44"/>
    </row>
    <row r="42" spans="1:14" ht="24" customHeight="1">
      <c r="A42" s="9" t="s">
        <v>0</v>
      </c>
      <c r="B42" s="27"/>
      <c r="C42" s="27"/>
      <c r="D42" s="27"/>
      <c r="E42" s="27"/>
      <c r="F42" s="27"/>
      <c r="G42" s="27"/>
      <c r="H42" s="27"/>
      <c r="I42" s="27"/>
      <c r="J42" s="27"/>
      <c r="K42" s="28"/>
      <c r="L42" s="27"/>
      <c r="M42" s="26"/>
      <c r="N42" s="27"/>
    </row>
    <row r="43" spans="1:14" ht="24" customHeight="1">
      <c r="A43" s="9" t="s">
        <v>163</v>
      </c>
      <c r="B43" s="27"/>
      <c r="C43" s="27"/>
      <c r="D43" s="27"/>
      <c r="E43" s="27"/>
      <c r="F43" s="27"/>
      <c r="G43" s="27"/>
      <c r="H43" s="27"/>
      <c r="I43" s="27"/>
      <c r="J43" s="29"/>
      <c r="K43" s="28"/>
      <c r="L43" s="29"/>
      <c r="M43" s="26"/>
      <c r="N43" s="29"/>
    </row>
    <row r="44" spans="1:14" ht="24" customHeight="1">
      <c r="A44" s="9" t="s">
        <v>225</v>
      </c>
      <c r="B44" s="27"/>
      <c r="C44" s="27"/>
      <c r="D44" s="27"/>
      <c r="E44" s="27"/>
      <c r="F44" s="27"/>
      <c r="G44" s="27"/>
      <c r="H44" s="27"/>
      <c r="I44" s="27"/>
      <c r="J44" s="29"/>
      <c r="K44" s="28"/>
      <c r="L44" s="29"/>
      <c r="M44" s="26"/>
      <c r="N44" s="29"/>
    </row>
    <row r="45" spans="1:14" ht="24" customHeight="1">
      <c r="A45" s="6"/>
      <c r="B45" s="27"/>
      <c r="C45" s="27"/>
      <c r="D45" s="27"/>
      <c r="E45" s="27"/>
      <c r="F45" s="27"/>
      <c r="G45" s="27"/>
      <c r="H45" s="27"/>
      <c r="I45" s="27"/>
      <c r="J45" s="68" t="s">
        <v>156</v>
      </c>
      <c r="K45" s="28"/>
      <c r="M45" s="26"/>
    </row>
    <row r="46" spans="1:14" ht="24" customHeight="1">
      <c r="A46" s="6"/>
      <c r="B46" s="11"/>
      <c r="C46" s="11"/>
      <c r="D46" s="119"/>
      <c r="E46" s="119" t="s">
        <v>1</v>
      </c>
      <c r="F46" s="119"/>
      <c r="G46" s="120"/>
      <c r="H46" s="119"/>
      <c r="I46" s="119" t="s">
        <v>2</v>
      </c>
      <c r="J46" s="119"/>
      <c r="M46" s="26"/>
      <c r="N46" s="120"/>
    </row>
    <row r="47" spans="1:14" ht="24" customHeight="1">
      <c r="A47" s="6"/>
      <c r="B47" s="12"/>
      <c r="C47" s="12"/>
      <c r="D47" s="30">
        <v>2020</v>
      </c>
      <c r="E47" s="31"/>
      <c r="F47" s="30">
        <v>2019</v>
      </c>
      <c r="G47" s="30"/>
      <c r="H47" s="30">
        <v>2020</v>
      </c>
      <c r="I47" s="31"/>
      <c r="J47" s="30">
        <v>2019</v>
      </c>
      <c r="M47" s="26"/>
      <c r="N47" s="30"/>
    </row>
    <row r="48" spans="1:14" ht="24" customHeight="1">
      <c r="A48" s="6"/>
      <c r="B48" s="12"/>
      <c r="C48" s="12"/>
      <c r="D48" s="30"/>
      <c r="E48" s="31"/>
      <c r="F48" s="30"/>
      <c r="G48" s="30"/>
      <c r="H48" s="30"/>
      <c r="I48" s="31"/>
      <c r="J48" s="13"/>
      <c r="M48" s="26"/>
      <c r="N48" s="13"/>
    </row>
    <row r="49" spans="1:14" ht="24" customHeight="1">
      <c r="A49" s="9" t="s">
        <v>157</v>
      </c>
      <c r="D49" s="66">
        <f>D31</f>
        <v>867290628</v>
      </c>
      <c r="F49" s="66">
        <f>F31</f>
        <v>1174978219</v>
      </c>
      <c r="G49" s="6"/>
      <c r="H49" s="66">
        <f>H31</f>
        <v>822681984</v>
      </c>
      <c r="I49" s="32"/>
      <c r="J49" s="66">
        <f>J31</f>
        <v>838753269</v>
      </c>
      <c r="M49" s="26"/>
      <c r="N49" s="57"/>
    </row>
    <row r="50" spans="1:14" ht="24" customHeight="1">
      <c r="A50" s="6"/>
      <c r="B50" s="33"/>
      <c r="D50" s="22"/>
      <c r="E50" s="22"/>
      <c r="F50" s="22"/>
      <c r="G50" s="22"/>
      <c r="H50" s="22"/>
      <c r="I50" s="34"/>
      <c r="J50" s="22"/>
      <c r="M50" s="26"/>
      <c r="N50" s="34"/>
    </row>
    <row r="51" spans="1:14" ht="24" customHeight="1">
      <c r="A51" s="9" t="s">
        <v>54</v>
      </c>
      <c r="D51" s="34"/>
      <c r="E51" s="34"/>
      <c r="F51" s="34"/>
      <c r="G51" s="34"/>
      <c r="H51" s="34"/>
      <c r="I51" s="34"/>
      <c r="J51" s="34"/>
      <c r="M51" s="26"/>
      <c r="N51" s="34"/>
    </row>
    <row r="52" spans="1:14" ht="24" customHeight="1">
      <c r="A52" s="114" t="s">
        <v>176</v>
      </c>
      <c r="D52" s="34"/>
      <c r="E52" s="34"/>
      <c r="F52" s="34"/>
      <c r="G52" s="34"/>
      <c r="H52" s="34"/>
      <c r="I52" s="34"/>
      <c r="J52" s="34"/>
      <c r="M52" s="26"/>
      <c r="N52" s="34"/>
    </row>
    <row r="53" spans="1:14" ht="24" customHeight="1">
      <c r="A53" s="114" t="s">
        <v>177</v>
      </c>
      <c r="D53" s="34"/>
      <c r="E53" s="34"/>
      <c r="F53" s="34"/>
      <c r="G53" s="34"/>
      <c r="H53" s="34"/>
      <c r="I53" s="34"/>
      <c r="J53" s="34"/>
      <c r="M53" s="26"/>
      <c r="N53" s="34"/>
    </row>
    <row r="54" spans="1:14" ht="24" customHeight="1">
      <c r="A54" s="6" t="s">
        <v>253</v>
      </c>
      <c r="D54" s="24">
        <v>210084868</v>
      </c>
      <c r="E54" s="18"/>
      <c r="F54" s="24">
        <v>-407839629</v>
      </c>
      <c r="G54" s="18"/>
      <c r="H54" s="18">
        <v>0</v>
      </c>
      <c r="I54" s="15"/>
      <c r="J54" s="18">
        <v>0</v>
      </c>
      <c r="M54" s="26"/>
      <c r="N54" s="46"/>
    </row>
    <row r="55" spans="1:14" ht="24" customHeight="1">
      <c r="A55" s="6" t="s">
        <v>267</v>
      </c>
      <c r="B55" s="33"/>
      <c r="D55" s="34"/>
      <c r="E55" s="34"/>
      <c r="F55" s="34"/>
      <c r="G55" s="34"/>
      <c r="H55" s="34"/>
      <c r="I55" s="34"/>
      <c r="J55" s="34"/>
      <c r="M55" s="26"/>
      <c r="N55" s="4"/>
    </row>
    <row r="56" spans="1:14" ht="24" customHeight="1">
      <c r="A56" s="6" t="s">
        <v>230</v>
      </c>
      <c r="B56" s="33"/>
      <c r="D56" s="4">
        <v>0</v>
      </c>
      <c r="E56" s="4"/>
      <c r="F56" s="4">
        <v>-159582191</v>
      </c>
      <c r="G56" s="4"/>
      <c r="H56" s="4">
        <v>0</v>
      </c>
      <c r="I56" s="4"/>
      <c r="J56" s="4">
        <v>-117833748</v>
      </c>
      <c r="M56" s="26"/>
      <c r="N56" s="4"/>
    </row>
    <row r="57" spans="1:14" ht="24" customHeight="1">
      <c r="A57" s="6" t="s">
        <v>233</v>
      </c>
      <c r="B57" s="33"/>
      <c r="D57" s="4"/>
      <c r="E57" s="4"/>
      <c r="F57" s="4"/>
      <c r="G57" s="4"/>
      <c r="H57" s="4"/>
      <c r="I57" s="4"/>
      <c r="J57" s="4"/>
      <c r="M57" s="26"/>
      <c r="N57" s="4"/>
    </row>
    <row r="58" spans="1:14" ht="24" customHeight="1">
      <c r="A58" s="6" t="s">
        <v>234</v>
      </c>
      <c r="B58" s="33"/>
      <c r="D58" s="16">
        <v>139468309</v>
      </c>
      <c r="E58" s="15"/>
      <c r="F58" s="16">
        <v>-202209023</v>
      </c>
      <c r="G58" s="15"/>
      <c r="H58" s="16">
        <v>0</v>
      </c>
      <c r="I58" s="15"/>
      <c r="J58" s="16">
        <v>0</v>
      </c>
      <c r="M58" s="26"/>
      <c r="N58" s="4"/>
    </row>
    <row r="59" spans="1:14" ht="24" customHeight="1">
      <c r="A59" s="6" t="s">
        <v>176</v>
      </c>
      <c r="B59" s="33"/>
      <c r="D59" s="4"/>
      <c r="E59" s="4"/>
      <c r="F59" s="4"/>
      <c r="G59" s="4"/>
      <c r="H59" s="4"/>
      <c r="I59" s="4"/>
      <c r="J59" s="4"/>
      <c r="M59" s="26"/>
      <c r="N59" s="4"/>
    </row>
    <row r="60" spans="1:14" ht="24" customHeight="1">
      <c r="A60" s="6" t="s">
        <v>178</v>
      </c>
      <c r="B60" s="33"/>
      <c r="D60" s="16">
        <f>SUM(D54:D58)</f>
        <v>349553177</v>
      </c>
      <c r="E60" s="15"/>
      <c r="F60" s="16">
        <f>SUM(F54:F58)</f>
        <v>-769630843</v>
      </c>
      <c r="G60" s="15"/>
      <c r="H60" s="16">
        <f>SUM(H54:H58)</f>
        <v>0</v>
      </c>
      <c r="I60" s="15"/>
      <c r="J60" s="16">
        <f>SUM(J54:J58)</f>
        <v>-117833748</v>
      </c>
      <c r="M60" s="26"/>
      <c r="N60" s="4"/>
    </row>
    <row r="61" spans="1:14" ht="24" customHeight="1">
      <c r="A61" s="6"/>
      <c r="B61" s="33"/>
      <c r="D61" s="15"/>
      <c r="E61" s="15"/>
      <c r="F61" s="15"/>
      <c r="G61" s="15"/>
      <c r="H61" s="34"/>
      <c r="I61" s="15"/>
      <c r="J61" s="34"/>
      <c r="M61" s="26"/>
      <c r="N61" s="4"/>
    </row>
    <row r="62" spans="1:14" ht="24" customHeight="1">
      <c r="A62" s="114" t="s">
        <v>179</v>
      </c>
      <c r="B62" s="33"/>
      <c r="D62" s="15"/>
      <c r="E62" s="15"/>
      <c r="F62" s="15"/>
      <c r="G62" s="15"/>
      <c r="H62" s="34"/>
      <c r="I62" s="15"/>
      <c r="J62" s="34"/>
      <c r="M62" s="26"/>
      <c r="N62" s="4"/>
    </row>
    <row r="63" spans="1:14" ht="24" customHeight="1">
      <c r="A63" s="114" t="s">
        <v>180</v>
      </c>
      <c r="B63" s="33"/>
      <c r="E63" s="15"/>
      <c r="G63" s="15"/>
      <c r="H63" s="34"/>
      <c r="I63" s="15"/>
      <c r="J63" s="34"/>
      <c r="M63" s="26"/>
      <c r="N63" s="4"/>
    </row>
    <row r="64" spans="1:14" ht="24" customHeight="1">
      <c r="A64" s="6" t="s">
        <v>231</v>
      </c>
      <c r="B64" s="33"/>
      <c r="D64" s="15">
        <v>-24870858</v>
      </c>
      <c r="E64" s="15"/>
      <c r="F64" s="15">
        <v>-5880667</v>
      </c>
      <c r="G64" s="15"/>
      <c r="H64" s="15">
        <v>-3303818</v>
      </c>
      <c r="I64" s="15"/>
      <c r="J64" s="15">
        <v>1533264</v>
      </c>
      <c r="M64" s="26"/>
      <c r="N64" s="4"/>
    </row>
    <row r="65" spans="1:14" ht="24" customHeight="1">
      <c r="A65" s="6" t="s">
        <v>268</v>
      </c>
      <c r="B65" s="33"/>
      <c r="D65" s="15"/>
      <c r="E65" s="15"/>
      <c r="F65" s="15"/>
      <c r="G65" s="15"/>
      <c r="H65" s="15"/>
      <c r="I65" s="15"/>
      <c r="J65" s="15"/>
      <c r="M65" s="26"/>
      <c r="N65" s="4"/>
    </row>
    <row r="66" spans="1:14" ht="24" customHeight="1">
      <c r="A66" s="6" t="s">
        <v>232</v>
      </c>
      <c r="B66" s="33"/>
      <c r="D66" s="15">
        <v>-146987163</v>
      </c>
      <c r="E66" s="15"/>
      <c r="F66" s="15">
        <v>0</v>
      </c>
      <c r="G66" s="15"/>
      <c r="H66" s="15">
        <v>-103081799</v>
      </c>
      <c r="I66" s="15"/>
      <c r="J66" s="15">
        <v>0</v>
      </c>
      <c r="M66" s="26"/>
      <c r="N66" s="4"/>
    </row>
    <row r="67" spans="1:14" ht="24" customHeight="1">
      <c r="A67" s="6" t="s">
        <v>233</v>
      </c>
      <c r="B67" s="33"/>
      <c r="D67" s="15"/>
      <c r="E67" s="15"/>
      <c r="F67" s="15"/>
      <c r="G67" s="15"/>
      <c r="H67" s="15"/>
      <c r="I67" s="15"/>
      <c r="J67" s="15"/>
      <c r="M67" s="26"/>
      <c r="N67" s="4"/>
    </row>
    <row r="68" spans="1:14" ht="24" customHeight="1">
      <c r="A68" s="6" t="s">
        <v>234</v>
      </c>
      <c r="B68" s="33"/>
      <c r="D68" s="15">
        <v>-12448214</v>
      </c>
      <c r="E68" s="15"/>
      <c r="F68" s="15">
        <v>-41129</v>
      </c>
      <c r="G68" s="15"/>
      <c r="H68" s="15">
        <v>0</v>
      </c>
      <c r="I68" s="15"/>
      <c r="J68" s="15">
        <v>0</v>
      </c>
      <c r="M68" s="26"/>
      <c r="N68" s="4"/>
    </row>
    <row r="69" spans="1:14" ht="24" customHeight="1">
      <c r="A69" s="6" t="s">
        <v>181</v>
      </c>
      <c r="B69" s="33"/>
      <c r="D69" s="115"/>
      <c r="E69" s="15"/>
      <c r="F69" s="115"/>
      <c r="G69" s="15"/>
      <c r="H69" s="116"/>
      <c r="I69" s="15"/>
      <c r="J69" s="116"/>
      <c r="M69" s="26"/>
      <c r="N69" s="4"/>
    </row>
    <row r="70" spans="1:14" ht="24" customHeight="1">
      <c r="A70" s="6" t="s">
        <v>178</v>
      </c>
      <c r="B70" s="33"/>
      <c r="D70" s="16">
        <f>SUM(D64:D68)</f>
        <v>-184306235</v>
      </c>
      <c r="E70" s="15"/>
      <c r="F70" s="16">
        <f>SUM(F64:F68)</f>
        <v>-5921796</v>
      </c>
      <c r="G70" s="15"/>
      <c r="H70" s="16">
        <f>SUM(H64:H68)</f>
        <v>-106385617</v>
      </c>
      <c r="I70" s="15"/>
      <c r="J70" s="16">
        <f>SUM(J64:J68)</f>
        <v>1533264</v>
      </c>
      <c r="M70" s="26"/>
      <c r="N70" s="4"/>
    </row>
    <row r="71" spans="1:14" ht="24" customHeight="1">
      <c r="A71" s="9" t="s">
        <v>158</v>
      </c>
      <c r="D71" s="36">
        <f>D60+D70</f>
        <v>165246942</v>
      </c>
      <c r="E71" s="34"/>
      <c r="F71" s="36">
        <f>F60+F70</f>
        <v>-775552639</v>
      </c>
      <c r="G71" s="34"/>
      <c r="H71" s="36">
        <f>H60+H70</f>
        <v>-106385617</v>
      </c>
      <c r="I71" s="34"/>
      <c r="J71" s="36">
        <f>J60+J70</f>
        <v>-116300484</v>
      </c>
      <c r="M71" s="26"/>
      <c r="N71" s="34"/>
    </row>
    <row r="72" spans="1:14" ht="24" customHeight="1">
      <c r="A72" s="9"/>
      <c r="D72" s="22"/>
      <c r="E72" s="22"/>
      <c r="F72" s="22"/>
      <c r="G72" s="22"/>
      <c r="H72" s="22"/>
      <c r="I72" s="34"/>
      <c r="J72" s="22"/>
      <c r="M72" s="26"/>
      <c r="N72" s="34"/>
    </row>
    <row r="73" spans="1:14" ht="24" customHeight="1" thickBot="1">
      <c r="A73" s="9" t="s">
        <v>159</v>
      </c>
      <c r="D73" s="39">
        <f>D49+D71</f>
        <v>1032537570</v>
      </c>
      <c r="E73" s="22"/>
      <c r="F73" s="39">
        <f>F49+F71</f>
        <v>399425580</v>
      </c>
      <c r="G73" s="34"/>
      <c r="H73" s="39">
        <f>H49+H71</f>
        <v>716296367</v>
      </c>
      <c r="I73" s="34"/>
      <c r="J73" s="39">
        <f>J49+J71</f>
        <v>722452785</v>
      </c>
      <c r="M73" s="26"/>
      <c r="N73" s="34"/>
    </row>
    <row r="74" spans="1:14" ht="24" customHeight="1" thickTop="1">
      <c r="A74" s="9"/>
      <c r="B74" s="25"/>
      <c r="C74" s="25"/>
      <c r="D74" s="34"/>
      <c r="E74" s="22"/>
      <c r="F74" s="34"/>
      <c r="G74" s="34"/>
      <c r="H74" s="34"/>
      <c r="I74" s="34"/>
      <c r="J74" s="34"/>
      <c r="M74" s="26"/>
      <c r="N74" s="34"/>
    </row>
    <row r="75" spans="1:14" ht="24" customHeight="1">
      <c r="A75" s="9" t="s">
        <v>193</v>
      </c>
      <c r="B75" s="25"/>
      <c r="C75" s="25"/>
      <c r="D75" s="34"/>
      <c r="E75" s="22"/>
      <c r="F75" s="34"/>
      <c r="G75" s="34"/>
      <c r="H75" s="34"/>
      <c r="I75" s="34"/>
      <c r="J75" s="34"/>
      <c r="M75" s="26"/>
      <c r="N75" s="34"/>
    </row>
    <row r="76" spans="1:14" ht="24" customHeight="1" thickBot="1">
      <c r="A76" s="6" t="s">
        <v>53</v>
      </c>
      <c r="D76" s="34">
        <f>D73-D77</f>
        <v>994012694</v>
      </c>
      <c r="E76" s="22"/>
      <c r="F76" s="34">
        <f>F73-F77</f>
        <v>367448602</v>
      </c>
      <c r="G76" s="23"/>
      <c r="H76" s="39">
        <f>H73</f>
        <v>716296367</v>
      </c>
      <c r="I76" s="34"/>
      <c r="J76" s="39">
        <f>J73</f>
        <v>722452785</v>
      </c>
      <c r="M76" s="47"/>
      <c r="N76" s="34"/>
    </row>
    <row r="77" spans="1:14" ht="24" customHeight="1" thickTop="1">
      <c r="A77" s="6" t="s">
        <v>40</v>
      </c>
      <c r="D77" s="35">
        <v>38524876</v>
      </c>
      <c r="E77" s="34"/>
      <c r="F77" s="35">
        <v>31976978</v>
      </c>
      <c r="G77" s="34"/>
      <c r="H77" s="44"/>
      <c r="I77" s="44"/>
      <c r="J77" s="44"/>
      <c r="M77" s="26"/>
      <c r="N77" s="44"/>
    </row>
    <row r="78" spans="1:14" ht="24" customHeight="1" thickBot="1">
      <c r="A78" s="9"/>
      <c r="B78" s="1"/>
      <c r="C78" s="33"/>
      <c r="D78" s="38">
        <f>D76+D77</f>
        <v>1032537570</v>
      </c>
      <c r="E78" s="22"/>
      <c r="F78" s="38">
        <f>F76+F77</f>
        <v>399425580</v>
      </c>
      <c r="G78" s="34"/>
      <c r="H78" s="44"/>
      <c r="I78" s="44"/>
      <c r="J78" s="44"/>
      <c r="M78" s="26"/>
      <c r="N78" s="44"/>
    </row>
    <row r="79" spans="1:14" ht="24" customHeight="1" thickTop="1">
      <c r="A79" s="10"/>
      <c r="D79" s="44"/>
      <c r="E79" s="43"/>
      <c r="F79" s="44"/>
      <c r="G79" s="44"/>
      <c r="H79" s="44"/>
      <c r="I79" s="43"/>
      <c r="J79" s="44"/>
      <c r="K79" s="44"/>
      <c r="L79" s="44"/>
      <c r="M79" s="26"/>
      <c r="N79" s="44"/>
    </row>
    <row r="80" spans="1:14" ht="24" customHeight="1">
      <c r="A80" s="45" t="s">
        <v>14</v>
      </c>
      <c r="D80" s="44"/>
      <c r="E80" s="43"/>
      <c r="F80" s="44"/>
      <c r="G80" s="44"/>
      <c r="H80" s="44"/>
      <c r="I80" s="43"/>
      <c r="J80" s="44"/>
      <c r="K80" s="44"/>
      <c r="L80" s="44"/>
      <c r="M80" s="26"/>
      <c r="N80" s="44"/>
    </row>
    <row r="81" spans="1:14" ht="24" customHeight="1">
      <c r="A81" s="9" t="s">
        <v>0</v>
      </c>
      <c r="B81" s="27"/>
      <c r="C81" s="27"/>
      <c r="D81" s="27"/>
      <c r="E81" s="27"/>
      <c r="F81" s="27"/>
      <c r="G81" s="27"/>
      <c r="H81" s="27"/>
      <c r="I81" s="28"/>
      <c r="J81" s="27"/>
      <c r="M81" s="26"/>
      <c r="N81" s="27"/>
    </row>
    <row r="82" spans="1:14" ht="24" customHeight="1">
      <c r="A82" s="9" t="s">
        <v>138</v>
      </c>
      <c r="B82" s="27"/>
      <c r="C82" s="27"/>
      <c r="D82" s="27"/>
      <c r="E82" s="27"/>
      <c r="F82" s="27"/>
      <c r="G82" s="27"/>
      <c r="H82" s="29"/>
      <c r="I82" s="28"/>
      <c r="J82" s="29"/>
      <c r="M82" s="26"/>
      <c r="N82" s="29"/>
    </row>
    <row r="83" spans="1:14" ht="24" customHeight="1">
      <c r="A83" s="9" t="s">
        <v>225</v>
      </c>
      <c r="B83" s="27"/>
      <c r="C83" s="27"/>
      <c r="D83" s="27"/>
      <c r="E83" s="27"/>
      <c r="F83" s="27"/>
      <c r="G83" s="27"/>
      <c r="H83" s="27"/>
      <c r="I83" s="27"/>
      <c r="J83" s="29"/>
      <c r="K83" s="28"/>
      <c r="L83" s="29"/>
      <c r="M83" s="26"/>
      <c r="N83" s="29"/>
    </row>
    <row r="84" spans="1:14" ht="24" customHeight="1">
      <c r="A84" s="6"/>
      <c r="B84" s="27"/>
      <c r="C84" s="27"/>
      <c r="D84" s="27"/>
      <c r="E84" s="27"/>
      <c r="F84" s="27"/>
      <c r="G84" s="27"/>
      <c r="H84" s="27"/>
      <c r="I84" s="27"/>
      <c r="J84" s="68" t="s">
        <v>156</v>
      </c>
      <c r="K84" s="28"/>
      <c r="M84" s="26"/>
    </row>
    <row r="85" spans="1:14" ht="24" customHeight="1">
      <c r="B85" s="11"/>
      <c r="C85" s="11"/>
      <c r="D85" s="119"/>
      <c r="E85" s="119" t="s">
        <v>1</v>
      </c>
      <c r="F85" s="119"/>
      <c r="G85" s="120"/>
      <c r="H85" s="119"/>
      <c r="I85" s="119" t="s">
        <v>2</v>
      </c>
      <c r="J85" s="119"/>
      <c r="M85" s="26"/>
      <c r="N85" s="120"/>
    </row>
    <row r="86" spans="1:14" ht="24" customHeight="1">
      <c r="B86" s="12"/>
      <c r="C86" s="12"/>
      <c r="D86" s="30">
        <v>2020</v>
      </c>
      <c r="E86" s="31"/>
      <c r="F86" s="30">
        <v>2019</v>
      </c>
      <c r="G86" s="30"/>
      <c r="H86" s="30">
        <v>2020</v>
      </c>
      <c r="I86" s="31"/>
      <c r="J86" s="30">
        <v>2019</v>
      </c>
      <c r="M86" s="26"/>
      <c r="N86" s="30"/>
    </row>
    <row r="87" spans="1:14" ht="24" customHeight="1">
      <c r="A87" s="48" t="s">
        <v>55</v>
      </c>
      <c r="D87" s="13"/>
      <c r="E87" s="14"/>
      <c r="F87" s="13"/>
      <c r="G87" s="13"/>
      <c r="H87" s="13"/>
      <c r="I87" s="49"/>
      <c r="J87" s="13"/>
      <c r="M87" s="26"/>
      <c r="N87" s="13"/>
    </row>
    <row r="88" spans="1:14" ht="24" customHeight="1">
      <c r="A88" s="50" t="s">
        <v>56</v>
      </c>
      <c r="D88" s="34">
        <f>D29</f>
        <v>992464901</v>
      </c>
      <c r="E88" s="22"/>
      <c r="F88" s="34">
        <f>F29</f>
        <v>1336515462</v>
      </c>
      <c r="G88" s="34"/>
      <c r="H88" s="34">
        <f>H29</f>
        <v>822359269</v>
      </c>
      <c r="I88" s="51"/>
      <c r="J88" s="34">
        <f>J29</f>
        <v>837894522</v>
      </c>
      <c r="M88" s="26"/>
      <c r="N88" s="34"/>
    </row>
    <row r="89" spans="1:14" ht="24" customHeight="1">
      <c r="A89" s="52" t="s">
        <v>106</v>
      </c>
      <c r="B89" s="33"/>
      <c r="D89" s="22"/>
      <c r="E89" s="22"/>
      <c r="F89" s="22"/>
      <c r="G89" s="22"/>
      <c r="H89" s="51"/>
      <c r="I89" s="51"/>
      <c r="J89" s="51"/>
      <c r="M89" s="26"/>
      <c r="N89" s="51"/>
    </row>
    <row r="90" spans="1:14" ht="24" customHeight="1">
      <c r="A90" s="52" t="s">
        <v>107</v>
      </c>
      <c r="B90" s="33"/>
      <c r="D90" s="23"/>
      <c r="E90" s="23"/>
      <c r="F90" s="23"/>
      <c r="G90" s="23"/>
      <c r="H90" s="23"/>
      <c r="I90" s="23"/>
      <c r="J90" s="23"/>
      <c r="M90" s="26"/>
      <c r="N90" s="57"/>
    </row>
    <row r="91" spans="1:14" ht="24" customHeight="1">
      <c r="A91" s="50" t="s">
        <v>57</v>
      </c>
      <c r="B91" s="33"/>
      <c r="D91" s="34">
        <v>858989683</v>
      </c>
      <c r="E91" s="34"/>
      <c r="F91" s="34">
        <v>820597690</v>
      </c>
      <c r="G91" s="34"/>
      <c r="H91" s="34">
        <v>15433678</v>
      </c>
      <c r="I91" s="51"/>
      <c r="J91" s="34">
        <v>15121705</v>
      </c>
      <c r="M91" s="26"/>
      <c r="N91" s="34"/>
    </row>
    <row r="92" spans="1:14" ht="24" customHeight="1">
      <c r="A92" s="50" t="s">
        <v>283</v>
      </c>
      <c r="B92" s="33"/>
      <c r="D92" s="22">
        <v>0</v>
      </c>
      <c r="E92" s="22"/>
      <c r="F92" s="22">
        <v>1993451</v>
      </c>
      <c r="G92" s="22"/>
      <c r="H92" s="22">
        <v>0</v>
      </c>
      <c r="I92" s="67"/>
      <c r="J92" s="22">
        <v>0</v>
      </c>
      <c r="M92" s="26"/>
      <c r="N92" s="34"/>
    </row>
    <row r="93" spans="1:14" ht="24" customHeight="1">
      <c r="A93" s="50" t="s">
        <v>293</v>
      </c>
      <c r="B93" s="33"/>
      <c r="D93" s="22">
        <v>-1789694</v>
      </c>
      <c r="E93" s="22"/>
      <c r="F93" s="22">
        <v>0</v>
      </c>
      <c r="G93" s="22"/>
      <c r="H93" s="22">
        <v>0</v>
      </c>
      <c r="I93" s="67"/>
      <c r="J93" s="22">
        <v>0</v>
      </c>
      <c r="M93" s="26"/>
      <c r="N93" s="34"/>
    </row>
    <row r="94" spans="1:14" ht="24" customHeight="1">
      <c r="A94" s="50" t="s">
        <v>269</v>
      </c>
      <c r="B94" s="33"/>
      <c r="D94" s="22">
        <v>-7000</v>
      </c>
      <c r="E94" s="22"/>
      <c r="F94" s="22">
        <v>-212000</v>
      </c>
      <c r="G94" s="22"/>
      <c r="H94" s="22">
        <v>-7000</v>
      </c>
      <c r="I94" s="67"/>
      <c r="J94" s="22">
        <v>-212000</v>
      </c>
      <c r="M94" s="26"/>
      <c r="N94" s="34"/>
    </row>
    <row r="95" spans="1:14" ht="24" customHeight="1">
      <c r="A95" s="50" t="s">
        <v>254</v>
      </c>
      <c r="B95" s="33"/>
      <c r="D95" s="22">
        <v>-14385361</v>
      </c>
      <c r="E95" s="22"/>
      <c r="F95" s="22">
        <v>17665826</v>
      </c>
      <c r="G95" s="22"/>
      <c r="H95" s="22">
        <v>0</v>
      </c>
      <c r="I95" s="67"/>
      <c r="J95" s="22">
        <v>0</v>
      </c>
      <c r="M95" s="26"/>
      <c r="N95" s="34"/>
    </row>
    <row r="96" spans="1:14" ht="24" customHeight="1">
      <c r="A96" s="50" t="s">
        <v>284</v>
      </c>
      <c r="B96" s="33"/>
      <c r="D96" s="22">
        <v>13078239</v>
      </c>
      <c r="E96" s="22"/>
      <c r="F96" s="22">
        <v>33767411</v>
      </c>
      <c r="G96" s="22"/>
      <c r="H96" s="22">
        <v>-229879</v>
      </c>
      <c r="I96" s="67"/>
      <c r="J96" s="22">
        <v>-97144</v>
      </c>
      <c r="M96" s="26"/>
      <c r="N96" s="34"/>
    </row>
    <row r="97" spans="1:14" ht="24" customHeight="1">
      <c r="A97" s="50" t="s">
        <v>285</v>
      </c>
      <c r="B97" s="33"/>
      <c r="D97" s="22">
        <v>-591356</v>
      </c>
      <c r="E97" s="22"/>
      <c r="F97" s="22">
        <v>-34525</v>
      </c>
      <c r="G97" s="22"/>
      <c r="H97" s="22">
        <v>-591418</v>
      </c>
      <c r="I97" s="67"/>
      <c r="J97" s="22">
        <v>-34525</v>
      </c>
      <c r="M97" s="26"/>
      <c r="N97" s="34"/>
    </row>
    <row r="98" spans="1:14" ht="24" customHeight="1">
      <c r="A98" s="50" t="s">
        <v>270</v>
      </c>
      <c r="B98" s="33"/>
      <c r="D98" s="22">
        <v>45291559</v>
      </c>
      <c r="E98" s="22"/>
      <c r="F98" s="22">
        <v>-7773876</v>
      </c>
      <c r="G98" s="22"/>
      <c r="H98" s="22">
        <v>0</v>
      </c>
      <c r="I98" s="67"/>
      <c r="J98" s="22">
        <v>0</v>
      </c>
      <c r="M98" s="26"/>
      <c r="N98" s="34"/>
    </row>
    <row r="99" spans="1:14" ht="24" customHeight="1">
      <c r="A99" s="50" t="s">
        <v>222</v>
      </c>
      <c r="B99" s="33"/>
      <c r="D99" s="22">
        <v>-1500000</v>
      </c>
      <c r="E99" s="22"/>
      <c r="F99" s="22">
        <v>0</v>
      </c>
      <c r="G99" s="22"/>
      <c r="H99" s="22">
        <v>0</v>
      </c>
      <c r="I99" s="67"/>
      <c r="J99" s="22">
        <v>0</v>
      </c>
      <c r="M99" s="26"/>
      <c r="N99" s="34"/>
    </row>
    <row r="100" spans="1:14" ht="24" customHeight="1">
      <c r="A100" s="50" t="s">
        <v>271</v>
      </c>
      <c r="B100" s="33"/>
      <c r="D100" s="22">
        <v>0</v>
      </c>
      <c r="E100" s="22"/>
      <c r="F100" s="22">
        <v>0</v>
      </c>
      <c r="G100" s="22"/>
      <c r="H100" s="22">
        <v>78000000</v>
      </c>
      <c r="I100" s="67"/>
      <c r="J100" s="22">
        <v>0</v>
      </c>
      <c r="M100" s="26"/>
      <c r="N100" s="34"/>
    </row>
    <row r="101" spans="1:14" ht="24" customHeight="1">
      <c r="A101" s="50" t="s">
        <v>173</v>
      </c>
      <c r="B101" s="33"/>
      <c r="D101" s="22">
        <v>38530973</v>
      </c>
      <c r="E101" s="22"/>
      <c r="F101" s="22">
        <v>20645029</v>
      </c>
      <c r="G101" s="22"/>
      <c r="H101" s="22">
        <v>25137907</v>
      </c>
      <c r="I101" s="67"/>
      <c r="J101" s="22">
        <v>20645029</v>
      </c>
      <c r="M101" s="26"/>
      <c r="N101" s="34"/>
    </row>
    <row r="102" spans="1:14" ht="24" customHeight="1">
      <c r="A102" s="50" t="s">
        <v>272</v>
      </c>
      <c r="B102" s="33"/>
      <c r="D102" s="22">
        <v>195900062</v>
      </c>
      <c r="E102" s="22"/>
      <c r="F102" s="22">
        <v>0</v>
      </c>
      <c r="G102" s="22"/>
      <c r="H102" s="22">
        <v>430257</v>
      </c>
      <c r="I102" s="67"/>
      <c r="J102" s="22">
        <v>0</v>
      </c>
      <c r="M102" s="26"/>
      <c r="N102" s="34"/>
    </row>
    <row r="103" spans="1:14" ht="24" customHeight="1">
      <c r="A103" s="50" t="s">
        <v>255</v>
      </c>
      <c r="B103" s="33"/>
      <c r="D103" s="22">
        <v>0</v>
      </c>
      <c r="E103" s="22"/>
      <c r="F103" s="22">
        <v>-28014790</v>
      </c>
      <c r="G103" s="22"/>
      <c r="H103" s="22">
        <v>0</v>
      </c>
      <c r="I103" s="67"/>
      <c r="J103" s="22">
        <v>0</v>
      </c>
      <c r="M103" s="26"/>
      <c r="N103" s="34"/>
    </row>
    <row r="104" spans="1:14" ht="24" customHeight="1">
      <c r="A104" s="50" t="s">
        <v>273</v>
      </c>
      <c r="B104" s="33"/>
      <c r="D104" s="22">
        <v>-6844740</v>
      </c>
      <c r="E104" s="22"/>
      <c r="F104" s="22">
        <v>0</v>
      </c>
      <c r="G104" s="22"/>
      <c r="H104" s="22">
        <v>-791898</v>
      </c>
      <c r="I104" s="67"/>
      <c r="J104" s="22">
        <v>0</v>
      </c>
      <c r="M104" s="26"/>
      <c r="N104" s="34"/>
    </row>
    <row r="105" spans="1:14" ht="24" customHeight="1">
      <c r="A105" s="50" t="s">
        <v>201</v>
      </c>
      <c r="B105" s="33"/>
      <c r="D105" s="22">
        <v>-495280579</v>
      </c>
      <c r="E105" s="22"/>
      <c r="F105" s="22">
        <v>-535277391</v>
      </c>
      <c r="G105" s="22"/>
      <c r="H105" s="22">
        <v>0</v>
      </c>
      <c r="I105" s="67"/>
      <c r="J105" s="22">
        <v>0</v>
      </c>
      <c r="M105" s="26"/>
      <c r="N105" s="34"/>
    </row>
    <row r="106" spans="1:14" ht="24" customHeight="1">
      <c r="A106" s="50" t="s">
        <v>217</v>
      </c>
      <c r="B106" s="33"/>
      <c r="D106" s="34">
        <v>-116036945</v>
      </c>
      <c r="E106" s="22"/>
      <c r="F106" s="34">
        <v>12741445</v>
      </c>
      <c r="G106" s="22"/>
      <c r="H106" s="34">
        <v>0</v>
      </c>
      <c r="I106" s="67"/>
      <c r="J106" s="34">
        <v>0</v>
      </c>
      <c r="M106" s="26"/>
      <c r="N106" s="34"/>
    </row>
    <row r="107" spans="1:14" ht="24" customHeight="1">
      <c r="A107" s="50" t="s">
        <v>274</v>
      </c>
      <c r="B107" s="33"/>
      <c r="D107" s="23">
        <v>-662125</v>
      </c>
      <c r="E107" s="23"/>
      <c r="F107" s="23">
        <v>-2134215</v>
      </c>
      <c r="G107" s="23"/>
      <c r="H107" s="23">
        <v>0</v>
      </c>
      <c r="I107" s="23"/>
      <c r="J107" s="23">
        <v>0</v>
      </c>
      <c r="M107" s="26"/>
      <c r="N107" s="57"/>
    </row>
    <row r="108" spans="1:14" ht="24" customHeight="1">
      <c r="A108" s="50" t="s">
        <v>286</v>
      </c>
      <c r="B108" s="33"/>
      <c r="D108" s="23">
        <v>4623854</v>
      </c>
      <c r="E108" s="23"/>
      <c r="F108" s="23">
        <v>6929635</v>
      </c>
      <c r="G108" s="23"/>
      <c r="H108" s="23">
        <v>370169</v>
      </c>
      <c r="I108" s="23"/>
      <c r="J108" s="23">
        <v>-275902</v>
      </c>
      <c r="M108" s="26"/>
      <c r="N108" s="57"/>
    </row>
    <row r="109" spans="1:14" ht="24" customHeight="1">
      <c r="A109" s="50" t="s">
        <v>108</v>
      </c>
      <c r="B109" s="33"/>
      <c r="D109" s="22">
        <v>-375932978</v>
      </c>
      <c r="E109" s="22"/>
      <c r="F109" s="22">
        <v>-245200610</v>
      </c>
      <c r="G109" s="22"/>
      <c r="H109" s="22">
        <v>-922601664</v>
      </c>
      <c r="I109" s="67"/>
      <c r="J109" s="22">
        <v>-874480579</v>
      </c>
      <c r="M109" s="53"/>
      <c r="N109" s="34"/>
    </row>
    <row r="110" spans="1:14" ht="24" customHeight="1">
      <c r="A110" s="50" t="s">
        <v>182</v>
      </c>
      <c r="B110" s="33"/>
      <c r="D110" s="23">
        <v>14013318</v>
      </c>
      <c r="E110" s="23"/>
      <c r="F110" s="23">
        <v>75935016</v>
      </c>
      <c r="G110" s="23"/>
      <c r="H110" s="23">
        <v>1887808</v>
      </c>
      <c r="I110" s="23"/>
      <c r="J110" s="23">
        <v>5777673</v>
      </c>
      <c r="M110" s="26"/>
      <c r="N110" s="57"/>
    </row>
    <row r="111" spans="1:14" ht="24" customHeight="1">
      <c r="A111" s="50" t="s">
        <v>291</v>
      </c>
      <c r="B111" s="33"/>
      <c r="D111" s="23">
        <v>-28976496</v>
      </c>
      <c r="E111" s="23"/>
      <c r="F111" s="23">
        <v>-50111022</v>
      </c>
      <c r="G111" s="23"/>
      <c r="H111" s="23">
        <v>-34107677</v>
      </c>
      <c r="I111" s="23"/>
      <c r="J111" s="23">
        <v>-27049384</v>
      </c>
      <c r="M111" s="47"/>
      <c r="N111" s="57"/>
    </row>
    <row r="112" spans="1:14" ht="24" customHeight="1">
      <c r="A112" s="50" t="s">
        <v>287</v>
      </c>
      <c r="B112" s="33"/>
      <c r="D112" s="35">
        <v>43160838</v>
      </c>
      <c r="E112" s="22"/>
      <c r="F112" s="35">
        <v>29040528</v>
      </c>
      <c r="G112" s="22"/>
      <c r="H112" s="35">
        <v>2538966</v>
      </c>
      <c r="I112" s="67"/>
      <c r="J112" s="35">
        <v>2373674</v>
      </c>
      <c r="M112" s="26"/>
      <c r="N112" s="34"/>
    </row>
    <row r="113" spans="1:14" ht="24" customHeight="1">
      <c r="A113" s="50" t="s">
        <v>168</v>
      </c>
      <c r="B113" s="33"/>
      <c r="D113" s="34"/>
      <c r="E113" s="22"/>
      <c r="F113" s="34"/>
      <c r="G113" s="34"/>
      <c r="H113" s="34"/>
      <c r="I113" s="51"/>
      <c r="J113" s="34"/>
      <c r="M113" s="26"/>
      <c r="N113" s="34"/>
    </row>
    <row r="114" spans="1:14" ht="24" customHeight="1">
      <c r="A114" s="50" t="s">
        <v>128</v>
      </c>
      <c r="B114" s="33"/>
      <c r="D114" s="34">
        <f>SUM(D88:D112)</f>
        <v>1164046153</v>
      </c>
      <c r="E114" s="22"/>
      <c r="F114" s="34">
        <f>SUM(F88:F112)</f>
        <v>1487073064</v>
      </c>
      <c r="G114" s="34"/>
      <c r="H114" s="34">
        <f>SUM(H88:H112)</f>
        <v>-12171482</v>
      </c>
      <c r="I114" s="51"/>
      <c r="J114" s="34">
        <f>SUM(J88:J112)</f>
        <v>-20336931</v>
      </c>
      <c r="M114" s="26"/>
      <c r="N114" s="34"/>
    </row>
    <row r="115" spans="1:14" ht="24" customHeight="1">
      <c r="A115" s="50" t="s">
        <v>58</v>
      </c>
      <c r="B115" s="33"/>
      <c r="D115" s="22"/>
      <c r="E115" s="22"/>
      <c r="F115" s="22"/>
      <c r="G115" s="22"/>
      <c r="H115" s="51"/>
      <c r="I115" s="51"/>
      <c r="J115" s="51"/>
      <c r="M115" s="26"/>
      <c r="N115" s="51"/>
    </row>
    <row r="116" spans="1:14" ht="24" customHeight="1">
      <c r="A116" s="50" t="s">
        <v>122</v>
      </c>
      <c r="B116" s="33"/>
      <c r="D116" s="22">
        <v>197433218</v>
      </c>
      <c r="E116" s="22"/>
      <c r="F116" s="22">
        <v>215660464</v>
      </c>
      <c r="G116" s="22"/>
      <c r="H116" s="22">
        <v>18335148</v>
      </c>
      <c r="I116" s="67"/>
      <c r="J116" s="22">
        <v>89366495</v>
      </c>
      <c r="M116" s="51"/>
      <c r="N116" s="34"/>
    </row>
    <row r="117" spans="1:14" ht="24" customHeight="1">
      <c r="A117" s="50" t="s">
        <v>59</v>
      </c>
      <c r="B117" s="33"/>
      <c r="D117" s="22">
        <v>91910541</v>
      </c>
      <c r="E117" s="22"/>
      <c r="F117" s="22">
        <v>89981640</v>
      </c>
      <c r="G117" s="22"/>
      <c r="H117" s="22">
        <v>0</v>
      </c>
      <c r="I117" s="67"/>
      <c r="J117" s="22">
        <v>39409906</v>
      </c>
      <c r="M117" s="51"/>
      <c r="N117" s="34"/>
    </row>
    <row r="118" spans="1:14" ht="24" customHeight="1">
      <c r="A118" s="50" t="s">
        <v>60</v>
      </c>
      <c r="B118" s="33"/>
      <c r="D118" s="22">
        <v>-83783701</v>
      </c>
      <c r="E118" s="22"/>
      <c r="F118" s="22">
        <v>-81017829</v>
      </c>
      <c r="G118" s="22"/>
      <c r="H118" s="22">
        <v>70258</v>
      </c>
      <c r="I118" s="22"/>
      <c r="J118" s="22">
        <v>66745</v>
      </c>
      <c r="M118" s="34"/>
      <c r="N118" s="34"/>
    </row>
    <row r="119" spans="1:14" ht="24" customHeight="1">
      <c r="A119" s="50" t="s">
        <v>61</v>
      </c>
      <c r="B119" s="33"/>
      <c r="D119" s="22">
        <v>-23777386</v>
      </c>
      <c r="E119" s="22"/>
      <c r="F119" s="22">
        <v>6758661</v>
      </c>
      <c r="G119" s="22"/>
      <c r="H119" s="22">
        <v>36980</v>
      </c>
      <c r="I119" s="22"/>
      <c r="J119" s="22">
        <v>-47269</v>
      </c>
      <c r="M119" s="34"/>
      <c r="N119" s="34"/>
    </row>
    <row r="120" spans="1:14" ht="24" customHeight="1">
      <c r="A120" s="50" t="s">
        <v>62</v>
      </c>
      <c r="B120" s="33"/>
      <c r="D120" s="22"/>
      <c r="E120" s="22"/>
      <c r="F120" s="22"/>
      <c r="G120" s="22"/>
      <c r="H120" s="22"/>
      <c r="I120" s="22"/>
      <c r="J120" s="22"/>
      <c r="M120" s="34"/>
      <c r="N120" s="34"/>
    </row>
    <row r="121" spans="1:14" ht="24" customHeight="1">
      <c r="A121" s="50" t="s">
        <v>123</v>
      </c>
      <c r="B121" s="33"/>
      <c r="D121" s="22">
        <v>2262998</v>
      </c>
      <c r="E121" s="22"/>
      <c r="F121" s="22">
        <v>-19526273</v>
      </c>
      <c r="G121" s="22"/>
      <c r="H121" s="22">
        <v>-13287213</v>
      </c>
      <c r="I121" s="22"/>
      <c r="J121" s="22">
        <v>-57652041</v>
      </c>
      <c r="M121" s="34"/>
      <c r="N121" s="34"/>
    </row>
    <row r="122" spans="1:14" ht="24" customHeight="1">
      <c r="A122" s="50" t="s">
        <v>63</v>
      </c>
      <c r="B122" s="33"/>
      <c r="D122" s="22">
        <v>-3925664</v>
      </c>
      <c r="E122" s="22"/>
      <c r="F122" s="22">
        <v>15185340</v>
      </c>
      <c r="G122" s="22"/>
      <c r="H122" s="22">
        <v>-1082185</v>
      </c>
      <c r="I122" s="22"/>
      <c r="J122" s="22">
        <v>10030160</v>
      </c>
      <c r="M122" s="34"/>
      <c r="N122" s="34"/>
    </row>
    <row r="123" spans="1:14" ht="24" customHeight="1">
      <c r="A123" s="50" t="s">
        <v>196</v>
      </c>
      <c r="B123" s="33"/>
      <c r="D123" s="22">
        <v>-40817307</v>
      </c>
      <c r="E123" s="22"/>
      <c r="F123" s="22">
        <v>-9774745</v>
      </c>
      <c r="G123" s="22"/>
      <c r="H123" s="22">
        <v>-704491</v>
      </c>
      <c r="I123" s="22"/>
      <c r="J123" s="22">
        <v>-2462762</v>
      </c>
      <c r="M123" s="34"/>
      <c r="N123" s="34"/>
    </row>
    <row r="124" spans="1:14" ht="24" customHeight="1">
      <c r="A124" s="50" t="s">
        <v>64</v>
      </c>
      <c r="B124" s="33"/>
      <c r="D124" s="35">
        <v>2166757</v>
      </c>
      <c r="E124" s="22"/>
      <c r="F124" s="35">
        <v>-407251</v>
      </c>
      <c r="G124" s="22"/>
      <c r="H124" s="35">
        <v>0</v>
      </c>
      <c r="I124" s="22"/>
      <c r="J124" s="35">
        <v>0</v>
      </c>
      <c r="M124" s="34"/>
      <c r="N124" s="34"/>
    </row>
    <row r="125" spans="1:14" ht="24" customHeight="1">
      <c r="A125" s="50" t="s">
        <v>210</v>
      </c>
      <c r="B125" s="33"/>
      <c r="D125" s="34">
        <f>SUM(D113:D124)</f>
        <v>1305515609</v>
      </c>
      <c r="E125" s="34"/>
      <c r="F125" s="34">
        <f>SUM(F113:F124)</f>
        <v>1703933071</v>
      </c>
      <c r="G125" s="34"/>
      <c r="H125" s="34">
        <f>SUM(H113:H124)</f>
        <v>-8802985</v>
      </c>
      <c r="I125" s="34"/>
      <c r="J125" s="34">
        <f>SUM(J113:J124)</f>
        <v>58374303</v>
      </c>
      <c r="M125" s="26"/>
      <c r="N125" s="34"/>
    </row>
    <row r="126" spans="1:14" ht="24" customHeight="1">
      <c r="A126" s="50" t="s">
        <v>132</v>
      </c>
      <c r="B126" s="33"/>
      <c r="D126" s="34">
        <v>-40341465</v>
      </c>
      <c r="E126" s="34"/>
      <c r="F126" s="34">
        <v>-29377376</v>
      </c>
      <c r="G126" s="34"/>
      <c r="H126" s="34">
        <v>-4664971</v>
      </c>
      <c r="I126" s="34"/>
      <c r="J126" s="34">
        <v>-1543480</v>
      </c>
      <c r="M126" s="26"/>
      <c r="N126" s="34"/>
    </row>
    <row r="127" spans="1:14" ht="24" customHeight="1">
      <c r="A127" s="50" t="s">
        <v>148</v>
      </c>
      <c r="B127" s="33"/>
      <c r="D127" s="34">
        <v>-197218706</v>
      </c>
      <c r="E127" s="34"/>
      <c r="F127" s="34">
        <v>-293240942</v>
      </c>
      <c r="G127" s="34"/>
      <c r="H127" s="34">
        <v>-28119895</v>
      </c>
      <c r="I127" s="34"/>
      <c r="J127" s="34">
        <v>-23793392</v>
      </c>
      <c r="M127" s="26"/>
      <c r="N127" s="34"/>
    </row>
    <row r="128" spans="1:14" ht="24" customHeight="1">
      <c r="A128" s="50" t="s">
        <v>133</v>
      </c>
      <c r="B128" s="33"/>
      <c r="D128" s="35">
        <v>15551586</v>
      </c>
      <c r="E128" s="34"/>
      <c r="F128" s="35">
        <v>33747128</v>
      </c>
      <c r="G128" s="34"/>
      <c r="H128" s="35">
        <v>4861496</v>
      </c>
      <c r="I128" s="34"/>
      <c r="J128" s="35">
        <v>0</v>
      </c>
      <c r="M128" s="26"/>
      <c r="N128" s="34"/>
    </row>
    <row r="129" spans="1:14" ht="24" customHeight="1">
      <c r="A129" s="54" t="s">
        <v>127</v>
      </c>
      <c r="B129" s="33"/>
      <c r="D129" s="35">
        <f>SUM(D125:D128)</f>
        <v>1083507024</v>
      </c>
      <c r="E129" s="34"/>
      <c r="F129" s="35">
        <f>SUM(F125:F128)</f>
        <v>1415061881</v>
      </c>
      <c r="G129" s="34"/>
      <c r="H129" s="35">
        <f>SUM(H125:H128)</f>
        <v>-36726355</v>
      </c>
      <c r="I129" s="34"/>
      <c r="J129" s="35">
        <f>SUM(J125:J128)</f>
        <v>33037431</v>
      </c>
      <c r="M129" s="26"/>
      <c r="N129" s="34"/>
    </row>
    <row r="130" spans="1:14" ht="24" customHeight="1">
      <c r="A130" s="52"/>
      <c r="B130" s="33"/>
      <c r="D130" s="13"/>
      <c r="E130" s="13"/>
      <c r="F130" s="13"/>
      <c r="G130" s="13"/>
      <c r="H130" s="13"/>
      <c r="I130" s="13"/>
      <c r="J130" s="13"/>
      <c r="K130" s="13"/>
      <c r="L130" s="13"/>
      <c r="M130" s="26"/>
      <c r="N130" s="13"/>
    </row>
    <row r="131" spans="1:14" ht="24" customHeight="1">
      <c r="A131" s="50" t="s">
        <v>14</v>
      </c>
      <c r="B131" s="33"/>
      <c r="D131" s="68"/>
      <c r="E131" s="11"/>
      <c r="F131" s="68"/>
      <c r="G131" s="68"/>
      <c r="H131" s="68"/>
      <c r="I131" s="11"/>
      <c r="J131" s="68"/>
      <c r="K131" s="55"/>
      <c r="L131" s="68"/>
      <c r="M131" s="26"/>
      <c r="N131" s="68"/>
    </row>
    <row r="132" spans="1:14" ht="24" customHeight="1">
      <c r="A132" s="9" t="s">
        <v>65</v>
      </c>
      <c r="B132" s="33"/>
      <c r="C132" s="27"/>
      <c r="D132" s="27"/>
      <c r="E132" s="27"/>
      <c r="F132" s="27"/>
      <c r="G132" s="27"/>
      <c r="H132" s="27"/>
      <c r="I132" s="28"/>
      <c r="J132" s="27"/>
      <c r="M132" s="26"/>
      <c r="N132" s="27"/>
    </row>
    <row r="133" spans="1:14" ht="24" customHeight="1">
      <c r="A133" s="9" t="s">
        <v>139</v>
      </c>
      <c r="B133" s="33"/>
      <c r="C133" s="27"/>
      <c r="D133" s="27"/>
      <c r="E133" s="27"/>
      <c r="F133" s="27"/>
      <c r="G133" s="27"/>
      <c r="H133" s="29"/>
      <c r="I133" s="28"/>
      <c r="J133" s="29"/>
      <c r="M133" s="26"/>
      <c r="N133" s="29"/>
    </row>
    <row r="134" spans="1:14" ht="24" customHeight="1">
      <c r="A134" s="9" t="s">
        <v>225</v>
      </c>
      <c r="B134" s="27"/>
      <c r="C134" s="27"/>
      <c r="D134" s="27"/>
      <c r="E134" s="27"/>
      <c r="F134" s="27"/>
      <c r="G134" s="27"/>
      <c r="H134" s="27"/>
      <c r="I134" s="27"/>
      <c r="J134" s="29"/>
      <c r="K134" s="28"/>
      <c r="L134" s="29"/>
      <c r="M134" s="26"/>
      <c r="N134" s="29"/>
    </row>
    <row r="135" spans="1:14" ht="24" customHeight="1">
      <c r="A135" s="6"/>
      <c r="B135" s="27"/>
      <c r="C135" s="27"/>
      <c r="D135" s="27"/>
      <c r="E135" s="27"/>
      <c r="F135" s="27"/>
      <c r="G135" s="27"/>
      <c r="H135" s="27"/>
      <c r="I135" s="27"/>
      <c r="J135" s="68" t="s">
        <v>156</v>
      </c>
      <c r="K135" s="28"/>
      <c r="M135" s="26"/>
    </row>
    <row r="136" spans="1:14" ht="24" customHeight="1">
      <c r="A136" s="45"/>
      <c r="B136" s="33"/>
      <c r="C136" s="11"/>
      <c r="D136" s="119"/>
      <c r="E136" s="119" t="s">
        <v>1</v>
      </c>
      <c r="F136" s="119"/>
      <c r="G136" s="120"/>
      <c r="H136" s="119"/>
      <c r="I136" s="119" t="s">
        <v>2</v>
      </c>
      <c r="J136" s="119"/>
      <c r="M136" s="26"/>
      <c r="N136" s="120"/>
    </row>
    <row r="137" spans="1:14" ht="24" customHeight="1">
      <c r="A137" s="45"/>
      <c r="B137" s="12"/>
      <c r="C137" s="12"/>
      <c r="D137" s="30">
        <v>2020</v>
      </c>
      <c r="E137" s="31"/>
      <c r="F137" s="30">
        <v>2019</v>
      </c>
      <c r="G137" s="30"/>
      <c r="H137" s="30">
        <v>2020</v>
      </c>
      <c r="I137" s="31"/>
      <c r="J137" s="30">
        <v>2019</v>
      </c>
      <c r="M137" s="26"/>
      <c r="N137" s="30"/>
    </row>
    <row r="138" spans="1:14" ht="24" customHeight="1">
      <c r="A138" s="48" t="s">
        <v>66</v>
      </c>
      <c r="B138" s="33"/>
      <c r="D138" s="14"/>
      <c r="E138" s="14"/>
      <c r="F138" s="14"/>
      <c r="G138" s="14"/>
      <c r="H138" s="49"/>
      <c r="I138" s="49"/>
      <c r="J138" s="49"/>
      <c r="M138" s="26"/>
      <c r="N138" s="49"/>
    </row>
    <row r="139" spans="1:14" ht="24" customHeight="1">
      <c r="A139" s="50" t="s">
        <v>143</v>
      </c>
      <c r="B139" s="33"/>
      <c r="D139" s="22">
        <v>500000</v>
      </c>
      <c r="E139" s="22"/>
      <c r="F139" s="22">
        <v>0</v>
      </c>
      <c r="G139" s="22"/>
      <c r="H139" s="22">
        <v>-105326000</v>
      </c>
      <c r="I139" s="22"/>
      <c r="J139" s="22">
        <v>-186562000</v>
      </c>
      <c r="M139" s="34"/>
      <c r="N139" s="22"/>
    </row>
    <row r="140" spans="1:14" ht="24" customHeight="1">
      <c r="A140" s="56" t="s">
        <v>203</v>
      </c>
      <c r="B140" s="33"/>
      <c r="D140" s="22">
        <v>0</v>
      </c>
      <c r="E140" s="22"/>
      <c r="F140" s="22">
        <v>-166427246</v>
      </c>
      <c r="G140" s="22"/>
      <c r="H140" s="22">
        <v>0</v>
      </c>
      <c r="I140" s="22"/>
      <c r="J140" s="22">
        <v>0</v>
      </c>
      <c r="M140" s="34"/>
      <c r="N140" s="22"/>
    </row>
    <row r="141" spans="1:14" ht="24" customHeight="1">
      <c r="A141" s="56" t="s">
        <v>256</v>
      </c>
      <c r="B141" s="33"/>
      <c r="D141" s="22">
        <v>-27466094</v>
      </c>
      <c r="E141" s="22"/>
      <c r="F141" s="22">
        <v>0</v>
      </c>
      <c r="G141" s="22"/>
      <c r="H141" s="22">
        <v>0</v>
      </c>
      <c r="I141" s="22"/>
      <c r="J141" s="22">
        <v>0</v>
      </c>
      <c r="M141" s="34"/>
      <c r="N141" s="22"/>
    </row>
    <row r="142" spans="1:14" ht="24" customHeight="1">
      <c r="A142" s="56" t="s">
        <v>257</v>
      </c>
      <c r="B142" s="33"/>
      <c r="D142" s="22">
        <v>2736433</v>
      </c>
      <c r="E142" s="22"/>
      <c r="F142" s="22">
        <v>87884</v>
      </c>
      <c r="G142" s="22"/>
      <c r="H142" s="22">
        <v>0</v>
      </c>
      <c r="I142" s="22"/>
      <c r="J142" s="22">
        <v>0</v>
      </c>
      <c r="M142" s="34"/>
      <c r="N142" s="22"/>
    </row>
    <row r="143" spans="1:14" ht="24" customHeight="1">
      <c r="A143" s="56" t="s">
        <v>258</v>
      </c>
      <c r="B143" s="33"/>
      <c r="D143" s="22">
        <v>185434000</v>
      </c>
      <c r="E143" s="22"/>
      <c r="F143" s="22">
        <v>0</v>
      </c>
      <c r="G143" s="22"/>
      <c r="H143" s="22">
        <v>0</v>
      </c>
      <c r="I143" s="22"/>
      <c r="J143" s="22">
        <v>0</v>
      </c>
      <c r="M143" s="34"/>
      <c r="N143" s="22"/>
    </row>
    <row r="144" spans="1:14" ht="24" customHeight="1">
      <c r="A144" s="56" t="s">
        <v>188</v>
      </c>
      <c r="B144" s="33"/>
      <c r="D144" s="22">
        <v>0</v>
      </c>
      <c r="E144" s="22"/>
      <c r="F144" s="22">
        <v>0</v>
      </c>
      <c r="G144" s="22"/>
      <c r="H144" s="22">
        <v>-128137624</v>
      </c>
      <c r="I144" s="22"/>
      <c r="J144" s="22">
        <v>-95192306</v>
      </c>
      <c r="M144" s="34"/>
      <c r="N144" s="22"/>
    </row>
    <row r="145" spans="1:14" ht="24" customHeight="1">
      <c r="A145" s="56" t="s">
        <v>191</v>
      </c>
      <c r="B145" s="33"/>
      <c r="D145" s="22">
        <v>-199500000</v>
      </c>
      <c r="E145" s="22"/>
      <c r="F145" s="22">
        <v>0</v>
      </c>
      <c r="G145" s="22"/>
      <c r="H145" s="22">
        <v>-199500000</v>
      </c>
      <c r="I145" s="22"/>
      <c r="J145" s="22">
        <v>0</v>
      </c>
      <c r="M145" s="34"/>
      <c r="N145" s="22"/>
    </row>
    <row r="146" spans="1:14" ht="24" customHeight="1">
      <c r="A146" s="56" t="s">
        <v>189</v>
      </c>
      <c r="B146" s="33"/>
      <c r="D146" s="22">
        <v>0</v>
      </c>
      <c r="E146" s="22"/>
      <c r="F146" s="22">
        <v>-167502595</v>
      </c>
      <c r="G146" s="22"/>
      <c r="H146" s="22">
        <v>0</v>
      </c>
      <c r="I146" s="22"/>
      <c r="J146" s="22">
        <v>-192740035</v>
      </c>
      <c r="M146" s="34"/>
      <c r="N146" s="22"/>
    </row>
    <row r="147" spans="1:14" ht="24" customHeight="1">
      <c r="A147" s="56" t="s">
        <v>190</v>
      </c>
      <c r="B147" s="33"/>
      <c r="D147" s="22">
        <v>0</v>
      </c>
      <c r="E147" s="22"/>
      <c r="F147" s="22">
        <v>-131781537</v>
      </c>
      <c r="G147" s="22"/>
      <c r="H147" s="22">
        <v>0</v>
      </c>
      <c r="I147" s="22"/>
      <c r="J147" s="22">
        <v>-3457641</v>
      </c>
      <c r="M147" s="34"/>
      <c r="N147" s="22"/>
    </row>
    <row r="148" spans="1:14" ht="24" customHeight="1">
      <c r="A148" s="56" t="s">
        <v>235</v>
      </c>
      <c r="B148" s="33"/>
      <c r="D148" s="22">
        <v>-522707913</v>
      </c>
      <c r="E148" s="22"/>
      <c r="F148" s="22">
        <v>0</v>
      </c>
      <c r="G148" s="22"/>
      <c r="H148" s="22">
        <v>-2134718</v>
      </c>
      <c r="I148" s="22"/>
      <c r="J148" s="22">
        <v>0</v>
      </c>
      <c r="M148" s="34"/>
      <c r="N148" s="22"/>
    </row>
    <row r="149" spans="1:14" ht="24" customHeight="1">
      <c r="A149" s="56" t="s">
        <v>153</v>
      </c>
      <c r="B149" s="33"/>
      <c r="D149" s="22">
        <v>12536802</v>
      </c>
      <c r="E149" s="22"/>
      <c r="F149" s="22">
        <v>5908878</v>
      </c>
      <c r="G149" s="22"/>
      <c r="H149" s="22">
        <v>229886</v>
      </c>
      <c r="I149" s="22"/>
      <c r="J149" s="22">
        <v>98595</v>
      </c>
      <c r="M149" s="34"/>
      <c r="N149" s="34"/>
    </row>
    <row r="150" spans="1:14" ht="24" customHeight="1">
      <c r="A150" s="56" t="s">
        <v>121</v>
      </c>
      <c r="B150" s="33"/>
      <c r="D150" s="22">
        <v>594425</v>
      </c>
      <c r="E150" s="22"/>
      <c r="F150" s="22">
        <v>41465</v>
      </c>
      <c r="G150" s="22"/>
      <c r="H150" s="22">
        <v>594425</v>
      </c>
      <c r="I150" s="22"/>
      <c r="J150" s="22">
        <v>41465</v>
      </c>
      <c r="M150" s="34"/>
      <c r="N150" s="34"/>
    </row>
    <row r="151" spans="1:14" ht="24" customHeight="1">
      <c r="A151" s="56" t="s">
        <v>239</v>
      </c>
      <c r="B151" s="33"/>
      <c r="D151" s="22">
        <v>0</v>
      </c>
      <c r="E151" s="22"/>
      <c r="F151" s="22">
        <v>0</v>
      </c>
      <c r="G151" s="22"/>
      <c r="H151" s="22">
        <v>24996800</v>
      </c>
      <c r="I151" s="22"/>
      <c r="J151" s="22">
        <v>0</v>
      </c>
      <c r="M151" s="34"/>
      <c r="N151" s="34"/>
    </row>
    <row r="152" spans="1:14" ht="24" customHeight="1">
      <c r="A152" s="56" t="s">
        <v>240</v>
      </c>
      <c r="B152" s="33"/>
      <c r="D152" s="22">
        <v>2804925</v>
      </c>
      <c r="E152" s="22"/>
      <c r="F152" s="22">
        <v>0</v>
      </c>
      <c r="G152" s="22"/>
      <c r="H152" s="22">
        <v>2804925</v>
      </c>
      <c r="I152" s="22"/>
      <c r="J152" s="22">
        <v>0</v>
      </c>
      <c r="M152" s="34"/>
      <c r="N152" s="34"/>
    </row>
    <row r="153" spans="1:14" ht="24" customHeight="1">
      <c r="A153" s="56" t="s">
        <v>241</v>
      </c>
      <c r="B153" s="33"/>
      <c r="D153" s="22">
        <v>0</v>
      </c>
      <c r="E153" s="22"/>
      <c r="F153" s="22">
        <v>19750000</v>
      </c>
      <c r="G153" s="22"/>
      <c r="H153" s="22">
        <v>0</v>
      </c>
      <c r="I153" s="22"/>
      <c r="J153" s="22">
        <v>0</v>
      </c>
      <c r="M153" s="34"/>
      <c r="N153" s="34"/>
    </row>
    <row r="154" spans="1:14" ht="24" customHeight="1">
      <c r="A154" s="56" t="s">
        <v>242</v>
      </c>
      <c r="B154" s="33"/>
      <c r="D154" s="22">
        <v>15536173</v>
      </c>
      <c r="E154" s="22"/>
      <c r="F154" s="22">
        <v>0</v>
      </c>
      <c r="G154" s="22"/>
      <c r="H154" s="22">
        <v>0</v>
      </c>
      <c r="I154" s="22"/>
      <c r="J154" s="22">
        <v>0</v>
      </c>
      <c r="M154" s="34"/>
      <c r="N154" s="34"/>
    </row>
    <row r="155" spans="1:14" ht="24" customHeight="1">
      <c r="A155" s="56" t="s">
        <v>109</v>
      </c>
      <c r="B155" s="33"/>
      <c r="D155" s="22">
        <v>931769912</v>
      </c>
      <c r="E155" s="22"/>
      <c r="F155" s="22">
        <v>683867700</v>
      </c>
      <c r="G155" s="22"/>
      <c r="H155" s="22">
        <v>979648078</v>
      </c>
      <c r="I155" s="22"/>
      <c r="J155" s="22">
        <v>817434165</v>
      </c>
      <c r="M155" s="34"/>
      <c r="N155" s="34"/>
    </row>
    <row r="156" spans="1:14" ht="24" customHeight="1">
      <c r="A156" s="50" t="s">
        <v>67</v>
      </c>
      <c r="B156" s="33"/>
      <c r="D156" s="22">
        <v>29276357</v>
      </c>
      <c r="E156" s="22"/>
      <c r="F156" s="22">
        <v>50588000</v>
      </c>
      <c r="G156" s="22"/>
      <c r="H156" s="22">
        <v>33233140</v>
      </c>
      <c r="I156" s="22"/>
      <c r="J156" s="22">
        <v>25725947</v>
      </c>
      <c r="M156" s="34"/>
      <c r="N156" s="34"/>
    </row>
    <row r="157" spans="1:14" ht="24" customHeight="1">
      <c r="A157" s="56" t="s">
        <v>105</v>
      </c>
      <c r="B157" s="33"/>
      <c r="D157" s="22">
        <v>-28962608</v>
      </c>
      <c r="E157" s="22"/>
      <c r="F157" s="22">
        <v>-370322326</v>
      </c>
      <c r="G157" s="22"/>
      <c r="H157" s="22">
        <v>-110001</v>
      </c>
      <c r="I157" s="22"/>
      <c r="J157" s="22">
        <v>-358435000</v>
      </c>
      <c r="M157" s="34"/>
      <c r="N157" s="34"/>
    </row>
    <row r="158" spans="1:14" s="25" customFormat="1" ht="24" customHeight="1">
      <c r="A158" s="56" t="s">
        <v>68</v>
      </c>
      <c r="B158" s="118"/>
      <c r="D158" s="34">
        <v>-396144926</v>
      </c>
      <c r="E158" s="34"/>
      <c r="F158" s="34">
        <v>-636731249</v>
      </c>
      <c r="G158" s="34"/>
      <c r="H158" s="34">
        <v>-1906248</v>
      </c>
      <c r="I158" s="34"/>
      <c r="J158" s="34">
        <v>-1881850</v>
      </c>
      <c r="M158" s="34"/>
      <c r="N158" s="34"/>
    </row>
    <row r="159" spans="1:14" ht="24" customHeight="1">
      <c r="A159" s="56" t="s">
        <v>200</v>
      </c>
      <c r="B159" s="33"/>
      <c r="D159" s="35">
        <v>-3123106</v>
      </c>
      <c r="E159" s="22"/>
      <c r="F159" s="35">
        <v>-2083187</v>
      </c>
      <c r="G159" s="22"/>
      <c r="H159" s="35">
        <v>-103499</v>
      </c>
      <c r="I159" s="22"/>
      <c r="J159" s="35">
        <v>-913641</v>
      </c>
      <c r="M159" s="34"/>
      <c r="N159" s="34"/>
    </row>
    <row r="160" spans="1:14" ht="24" customHeight="1">
      <c r="A160" s="54" t="s">
        <v>169</v>
      </c>
      <c r="B160" s="33"/>
      <c r="D160" s="35">
        <f>SUM(D139:D159)</f>
        <v>3284380</v>
      </c>
      <c r="E160" s="22" t="s">
        <v>69</v>
      </c>
      <c r="F160" s="35">
        <f>SUM(F139:F159)</f>
        <v>-714604213</v>
      </c>
      <c r="G160" s="34"/>
      <c r="H160" s="35">
        <f>SUM(H139:H159)</f>
        <v>604289164</v>
      </c>
      <c r="I160" s="34"/>
      <c r="J160" s="35">
        <f>SUM(J139:J159)</f>
        <v>4117699</v>
      </c>
      <c r="M160" s="26"/>
      <c r="N160" s="34"/>
    </row>
    <row r="161" spans="1:14" ht="24" customHeight="1">
      <c r="A161" s="48" t="s">
        <v>70</v>
      </c>
      <c r="B161" s="33"/>
      <c r="D161" s="18"/>
      <c r="E161" s="23"/>
      <c r="F161" s="18"/>
      <c r="G161" s="18"/>
      <c r="H161" s="18"/>
      <c r="I161" s="57"/>
      <c r="J161" s="18"/>
      <c r="M161" s="26"/>
      <c r="N161" s="46"/>
    </row>
    <row r="162" spans="1:14" ht="24" customHeight="1">
      <c r="A162" s="50" t="s">
        <v>252</v>
      </c>
      <c r="B162" s="33"/>
      <c r="D162" s="22">
        <v>-147456937</v>
      </c>
      <c r="E162" s="22"/>
      <c r="F162" s="22">
        <v>-165344949</v>
      </c>
      <c r="G162" s="22"/>
      <c r="H162" s="22">
        <v>0</v>
      </c>
      <c r="I162" s="22"/>
      <c r="J162" s="22">
        <v>0</v>
      </c>
      <c r="M162" s="26"/>
      <c r="N162" s="34"/>
    </row>
    <row r="163" spans="1:14" ht="24" customHeight="1">
      <c r="A163" s="52" t="s">
        <v>288</v>
      </c>
      <c r="B163" s="33"/>
      <c r="D163" s="22">
        <v>10000000</v>
      </c>
      <c r="E163" s="22"/>
      <c r="F163" s="22">
        <v>0</v>
      </c>
      <c r="G163" s="22"/>
      <c r="H163" s="22">
        <v>0</v>
      </c>
      <c r="I163" s="22"/>
      <c r="J163" s="22">
        <v>0</v>
      </c>
      <c r="M163" s="26"/>
      <c r="N163" s="34"/>
    </row>
    <row r="164" spans="1:14" ht="24" customHeight="1">
      <c r="A164" s="52" t="s">
        <v>71</v>
      </c>
      <c r="B164" s="33"/>
      <c r="D164" s="22">
        <v>-4000000</v>
      </c>
      <c r="E164" s="22"/>
      <c r="F164" s="22">
        <v>4000000</v>
      </c>
      <c r="G164" s="22"/>
      <c r="H164" s="22">
        <v>65492992</v>
      </c>
      <c r="I164" s="22"/>
      <c r="J164" s="22">
        <v>41271537</v>
      </c>
      <c r="M164" s="26"/>
      <c r="N164" s="34"/>
    </row>
    <row r="165" spans="1:14" ht="24" customHeight="1">
      <c r="A165" s="50" t="s">
        <v>218</v>
      </c>
      <c r="B165" s="33"/>
      <c r="D165" s="22">
        <v>2387775</v>
      </c>
      <c r="E165" s="22"/>
      <c r="F165" s="22">
        <v>32402000</v>
      </c>
      <c r="G165" s="22"/>
      <c r="H165" s="22">
        <v>0</v>
      </c>
      <c r="I165" s="22"/>
      <c r="J165" s="22">
        <v>0</v>
      </c>
      <c r="M165" s="26"/>
      <c r="N165" s="34"/>
    </row>
    <row r="166" spans="1:14" ht="24" customHeight="1">
      <c r="A166" s="52" t="s">
        <v>219</v>
      </c>
      <c r="B166" s="33"/>
      <c r="D166" s="22"/>
      <c r="E166" s="22"/>
      <c r="F166" s="22"/>
      <c r="G166" s="22"/>
      <c r="H166" s="22"/>
      <c r="I166" s="22"/>
      <c r="J166" s="22"/>
      <c r="M166" s="26"/>
      <c r="N166" s="34"/>
    </row>
    <row r="167" spans="1:14" ht="24" customHeight="1">
      <c r="A167" s="52" t="s">
        <v>220</v>
      </c>
      <c r="B167" s="33"/>
      <c r="D167" s="22">
        <v>53924174</v>
      </c>
      <c r="E167" s="22"/>
      <c r="F167" s="22">
        <v>39827986</v>
      </c>
      <c r="G167" s="22"/>
      <c r="H167" s="22">
        <v>0</v>
      </c>
      <c r="I167" s="22"/>
      <c r="J167" s="22">
        <v>0</v>
      </c>
      <c r="M167" s="26"/>
      <c r="N167" s="34"/>
    </row>
    <row r="168" spans="1:14" ht="24" customHeight="1">
      <c r="A168" s="50" t="s">
        <v>147</v>
      </c>
      <c r="B168" s="33"/>
      <c r="D168" s="22">
        <v>-546851261</v>
      </c>
      <c r="E168" s="22"/>
      <c r="F168" s="22">
        <v>-767136567</v>
      </c>
      <c r="G168" s="22"/>
      <c r="H168" s="22">
        <v>-450000000</v>
      </c>
      <c r="I168" s="22"/>
      <c r="J168" s="22">
        <v>-600000000</v>
      </c>
      <c r="M168" s="26"/>
      <c r="N168" s="34"/>
    </row>
    <row r="169" spans="1:14" ht="24" customHeight="1">
      <c r="A169" s="50" t="s">
        <v>144</v>
      </c>
      <c r="B169" s="33"/>
      <c r="D169" s="22">
        <v>17215259</v>
      </c>
      <c r="E169" s="22"/>
      <c r="F169" s="22">
        <v>36582692</v>
      </c>
      <c r="G169" s="22"/>
      <c r="H169" s="22">
        <v>0</v>
      </c>
      <c r="I169" s="22"/>
      <c r="J169" s="22">
        <v>0</v>
      </c>
      <c r="M169" s="26"/>
      <c r="N169" s="34"/>
    </row>
    <row r="170" spans="1:14" ht="24" customHeight="1">
      <c r="A170" s="50" t="s">
        <v>72</v>
      </c>
      <c r="B170" s="33"/>
      <c r="D170" s="34">
        <v>-278204799</v>
      </c>
      <c r="E170" s="34"/>
      <c r="F170" s="34">
        <v>-245669096</v>
      </c>
      <c r="G170" s="34"/>
      <c r="H170" s="34">
        <v>0</v>
      </c>
      <c r="I170" s="34"/>
      <c r="J170" s="34">
        <v>0</v>
      </c>
      <c r="M170" s="26"/>
      <c r="N170" s="46"/>
    </row>
    <row r="171" spans="1:14" ht="24" customHeight="1">
      <c r="A171" s="50" t="s">
        <v>154</v>
      </c>
      <c r="B171" s="33"/>
      <c r="D171" s="34">
        <v>0</v>
      </c>
      <c r="E171" s="34"/>
      <c r="F171" s="34">
        <v>-44178649</v>
      </c>
      <c r="G171" s="34"/>
      <c r="H171" s="34">
        <v>0</v>
      </c>
      <c r="I171" s="34"/>
      <c r="J171" s="34">
        <v>0</v>
      </c>
      <c r="M171" s="26"/>
      <c r="N171" s="46"/>
    </row>
    <row r="172" spans="1:14" ht="24" customHeight="1">
      <c r="A172" s="50" t="s">
        <v>289</v>
      </c>
      <c r="B172" s="33"/>
      <c r="D172" s="34">
        <v>-54612347</v>
      </c>
      <c r="E172" s="34"/>
      <c r="F172" s="34">
        <v>0</v>
      </c>
      <c r="G172" s="34"/>
      <c r="H172" s="34">
        <v>0</v>
      </c>
      <c r="I172" s="34"/>
      <c r="J172" s="34">
        <v>0</v>
      </c>
      <c r="M172" s="26"/>
      <c r="N172" s="46"/>
    </row>
    <row r="173" spans="1:14" ht="24" customHeight="1">
      <c r="A173" s="50" t="s">
        <v>294</v>
      </c>
      <c r="B173" s="33"/>
      <c r="D173" s="35">
        <v>-7864474</v>
      </c>
      <c r="E173" s="22"/>
      <c r="F173" s="35">
        <v>0</v>
      </c>
      <c r="G173" s="22"/>
      <c r="H173" s="35">
        <v>0</v>
      </c>
      <c r="I173" s="22"/>
      <c r="J173" s="35">
        <v>0</v>
      </c>
      <c r="M173" s="26"/>
      <c r="N173" s="46"/>
    </row>
    <row r="174" spans="1:14" ht="24" customHeight="1">
      <c r="A174" s="54" t="s">
        <v>150</v>
      </c>
      <c r="B174" s="33"/>
      <c r="D174" s="35">
        <f>SUM(D162:D173)</f>
        <v>-955462610</v>
      </c>
      <c r="E174" s="22"/>
      <c r="F174" s="35">
        <f>SUM(F162:F173)</f>
        <v>-1109516583</v>
      </c>
      <c r="G174" s="34"/>
      <c r="H174" s="35">
        <f>SUM(H162:H173)</f>
        <v>-384507008</v>
      </c>
      <c r="I174" s="34"/>
      <c r="J174" s="35">
        <f>SUM(J162:J173)</f>
        <v>-558728463</v>
      </c>
      <c r="M174" s="26"/>
      <c r="N174" s="34"/>
    </row>
    <row r="175" spans="1:14" ht="24" customHeight="1">
      <c r="A175" s="54" t="s">
        <v>259</v>
      </c>
      <c r="B175" s="33"/>
      <c r="D175" s="36">
        <v>45797528</v>
      </c>
      <c r="E175" s="22"/>
      <c r="F175" s="36">
        <v>-137137439</v>
      </c>
      <c r="G175" s="22"/>
      <c r="H175" s="36">
        <v>0</v>
      </c>
      <c r="I175" s="22"/>
      <c r="J175" s="36">
        <v>0</v>
      </c>
      <c r="M175" s="26"/>
      <c r="N175" s="34"/>
    </row>
    <row r="176" spans="1:14" ht="24" customHeight="1">
      <c r="A176" s="54" t="s">
        <v>260</v>
      </c>
      <c r="B176" s="33"/>
      <c r="D176" s="22">
        <f>SUM(D129,D160,D174,D175)</f>
        <v>177126322</v>
      </c>
      <c r="E176" s="22"/>
      <c r="F176" s="22">
        <f>SUM(F129,F160,F174,F175)</f>
        <v>-546196354</v>
      </c>
      <c r="G176" s="22"/>
      <c r="H176" s="22">
        <f>SUM(H129,H160,H174,H175)</f>
        <v>183055801</v>
      </c>
      <c r="I176" s="34"/>
      <c r="J176" s="22">
        <f>SUM(J129,J160,J174,J175)</f>
        <v>-521573333</v>
      </c>
      <c r="M176" s="26"/>
      <c r="N176" s="34"/>
    </row>
    <row r="177" spans="1:14" ht="24" customHeight="1">
      <c r="A177" s="45" t="s">
        <v>164</v>
      </c>
      <c r="B177" s="33"/>
      <c r="D177" s="35">
        <f>BS!F9</f>
        <v>2700034677</v>
      </c>
      <c r="E177" s="22"/>
      <c r="F177" s="35">
        <v>3246231031</v>
      </c>
      <c r="G177" s="34"/>
      <c r="H177" s="37">
        <f>BS!J9</f>
        <v>306170093</v>
      </c>
      <c r="I177" s="34"/>
      <c r="J177" s="37">
        <v>827743426</v>
      </c>
      <c r="M177" s="26"/>
      <c r="N177" s="34"/>
    </row>
    <row r="178" spans="1:14" ht="24" customHeight="1" thickBot="1">
      <c r="A178" s="58" t="s">
        <v>165</v>
      </c>
      <c r="B178" s="33"/>
      <c r="D178" s="39">
        <f>SUM(D176:D177)</f>
        <v>2877160999</v>
      </c>
      <c r="E178" s="22"/>
      <c r="F178" s="39">
        <f>SUM(F176:F177)</f>
        <v>2700034677</v>
      </c>
      <c r="G178" s="34"/>
      <c r="H178" s="39">
        <f>SUM(H176:H177)</f>
        <v>489225894</v>
      </c>
      <c r="I178" s="34"/>
      <c r="J178" s="39">
        <f>SUM(J176:J177)</f>
        <v>306170093</v>
      </c>
      <c r="M178" s="26"/>
      <c r="N178" s="34"/>
    </row>
    <row r="179" spans="1:14" ht="20.25" customHeight="1" thickTop="1">
      <c r="A179" s="45"/>
      <c r="B179" s="33"/>
      <c r="D179" s="22">
        <f>D178-BS!D9</f>
        <v>0</v>
      </c>
      <c r="E179" s="22"/>
      <c r="F179" s="22">
        <f>F178-BS!F9</f>
        <v>0</v>
      </c>
      <c r="G179" s="22"/>
      <c r="H179" s="18">
        <f>H178-BS!H9</f>
        <v>0</v>
      </c>
      <c r="I179" s="34"/>
      <c r="J179" s="18">
        <f>J178-BS!J9</f>
        <v>0</v>
      </c>
      <c r="M179" s="26"/>
      <c r="N179" s="34"/>
    </row>
    <row r="180" spans="1:14" ht="24" customHeight="1">
      <c r="A180" s="58" t="s">
        <v>110</v>
      </c>
      <c r="B180" s="33"/>
      <c r="D180" s="22"/>
      <c r="E180" s="22"/>
      <c r="F180" s="22"/>
      <c r="G180" s="22"/>
      <c r="H180" s="22"/>
      <c r="I180" s="34"/>
      <c r="J180" s="22"/>
      <c r="M180" s="26"/>
      <c r="N180" s="34"/>
    </row>
    <row r="181" spans="1:14" ht="24" customHeight="1">
      <c r="A181" s="45" t="s">
        <v>73</v>
      </c>
      <c r="B181" s="33"/>
      <c r="D181" s="22"/>
      <c r="E181" s="22"/>
      <c r="F181" s="22"/>
      <c r="G181" s="22"/>
      <c r="H181" s="22"/>
      <c r="I181" s="34"/>
      <c r="J181" s="22"/>
      <c r="M181" s="26"/>
      <c r="N181" s="34"/>
    </row>
    <row r="182" spans="1:14" ht="24" customHeight="1">
      <c r="A182" s="45" t="s">
        <v>186</v>
      </c>
      <c r="B182" s="33"/>
      <c r="D182" s="22">
        <v>1520453</v>
      </c>
      <c r="E182" s="22"/>
      <c r="F182" s="22">
        <v>99028375</v>
      </c>
      <c r="G182" s="22"/>
      <c r="H182" s="22">
        <v>0</v>
      </c>
      <c r="J182" s="22">
        <v>3483</v>
      </c>
      <c r="M182" s="26"/>
      <c r="N182" s="34"/>
    </row>
    <row r="183" spans="1:14" ht="24" customHeight="1">
      <c r="A183" s="45" t="s">
        <v>204</v>
      </c>
      <c r="B183" s="33"/>
      <c r="D183" s="22">
        <v>0</v>
      </c>
      <c r="E183" s="22"/>
      <c r="F183" s="22">
        <v>820360</v>
      </c>
      <c r="G183" s="22"/>
      <c r="H183" s="22">
        <v>0</v>
      </c>
      <c r="J183" s="22">
        <v>820360</v>
      </c>
      <c r="M183" s="26"/>
      <c r="N183" s="34"/>
    </row>
    <row r="184" spans="1:14" ht="24" customHeight="1">
      <c r="A184" s="45" t="s">
        <v>236</v>
      </c>
      <c r="B184" s="33"/>
      <c r="D184" s="22">
        <v>117007699</v>
      </c>
      <c r="E184" s="22"/>
      <c r="F184" s="22">
        <v>0</v>
      </c>
      <c r="G184" s="22"/>
      <c r="H184" s="22">
        <v>0</v>
      </c>
      <c r="J184" s="22">
        <v>0</v>
      </c>
      <c r="M184" s="26"/>
      <c r="N184" s="34"/>
    </row>
    <row r="185" spans="1:14" ht="24" customHeight="1">
      <c r="A185" s="45" t="s">
        <v>84</v>
      </c>
      <c r="B185" s="33"/>
      <c r="M185" s="26"/>
    </row>
    <row r="186" spans="1:14" ht="24" customHeight="1">
      <c r="A186" s="11" t="s">
        <v>14</v>
      </c>
      <c r="B186" s="33"/>
      <c r="M186" s="26"/>
    </row>
    <row r="187" spans="1:14" ht="24" customHeight="1">
      <c r="M187" s="26"/>
    </row>
    <row r="188" spans="1:14" ht="24" customHeight="1">
      <c r="M188" s="26"/>
    </row>
    <row r="189" spans="1:14" ht="24" customHeight="1">
      <c r="M189" s="26"/>
    </row>
    <row r="190" spans="1:14" ht="24" customHeight="1">
      <c r="M190" s="26"/>
    </row>
    <row r="191" spans="1:14" ht="24" customHeight="1">
      <c r="M191" s="26"/>
    </row>
    <row r="192" spans="1:14" ht="24" customHeight="1">
      <c r="M192" s="26"/>
    </row>
    <row r="193" spans="13:13" ht="24" customHeight="1">
      <c r="M193" s="26"/>
    </row>
    <row r="194" spans="13:13" ht="24" customHeight="1">
      <c r="M194" s="26"/>
    </row>
    <row r="195" spans="13:13" ht="24" customHeight="1">
      <c r="M195" s="26"/>
    </row>
    <row r="196" spans="13:13" ht="24" customHeight="1">
      <c r="M196" s="26"/>
    </row>
    <row r="197" spans="13:13" ht="24" customHeight="1">
      <c r="M197" s="26"/>
    </row>
    <row r="198" spans="13:13" ht="24" customHeight="1">
      <c r="M198" s="26"/>
    </row>
    <row r="199" spans="13:13" ht="24" customHeight="1">
      <c r="M199" s="26"/>
    </row>
    <row r="200" spans="13:13" ht="24" customHeight="1">
      <c r="M200" s="26"/>
    </row>
  </sheetData>
  <pageMargins left="0.86614173228346458" right="0.19685039370078741" top="0.78740157480314965" bottom="0.27559055118110237" header="0.19685039370078741" footer="0.19685039370078741"/>
  <pageSetup paperSize="9" scale="59" fitToHeight="0" orientation="portrait" r:id="rId1"/>
  <rowBreaks count="3" manualBreakCount="3">
    <brk id="41" max="10" man="1"/>
    <brk id="80" max="10" man="1"/>
    <brk id="1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7"/>
  <sheetViews>
    <sheetView showGridLines="0" view="pageBreakPreview" zoomScale="70" zoomScaleNormal="74" zoomScaleSheetLayoutView="70" workbookViewId="0"/>
  </sheetViews>
  <sheetFormatPr defaultColWidth="9.140625" defaultRowHeight="24" customHeight="1"/>
  <cols>
    <col min="1" max="1" width="62" style="71" customWidth="1"/>
    <col min="2" max="2" width="19" style="71" customWidth="1"/>
    <col min="3" max="3" width="1" style="71" customWidth="1"/>
    <col min="4" max="4" width="19" style="71" customWidth="1"/>
    <col min="5" max="5" width="1" style="71" customWidth="1"/>
    <col min="6" max="6" width="19" style="71" customWidth="1"/>
    <col min="7" max="7" width="1" style="71" customWidth="1"/>
    <col min="8" max="8" width="19" style="71" customWidth="1"/>
    <col min="9" max="9" width="1" style="71" customWidth="1"/>
    <col min="10" max="10" width="19" style="71" customWidth="1"/>
    <col min="11" max="11" width="1.42578125" style="71" customWidth="1"/>
    <col min="12" max="12" width="19" style="71" customWidth="1"/>
    <col min="13" max="13" width="1.140625" style="71" customWidth="1"/>
    <col min="14" max="14" width="19" style="71" customWidth="1"/>
    <col min="15" max="15" width="1.140625" style="71" customWidth="1"/>
    <col min="16" max="16" width="19.140625" style="71" customWidth="1"/>
    <col min="17" max="17" width="1.140625" style="71" customWidth="1"/>
    <col min="18" max="18" width="19" style="71" customWidth="1"/>
    <col min="19" max="19" width="2.140625" style="71" customWidth="1"/>
    <col min="20" max="20" width="19" style="71" customWidth="1"/>
    <col min="21" max="22" width="1.140625" style="71" customWidth="1"/>
    <col min="23" max="23" width="19" style="71" customWidth="1"/>
    <col min="24" max="24" width="1.140625" style="71" customWidth="1"/>
    <col min="25" max="25" width="19" style="71" customWidth="1"/>
    <col min="26" max="26" width="1.140625" style="71" customWidth="1"/>
    <col min="27" max="27" width="19" style="71" customWidth="1"/>
    <col min="28" max="28" width="1.140625" style="71" customWidth="1"/>
    <col min="29" max="29" width="19" style="71" customWidth="1"/>
    <col min="30" max="30" width="16" style="71" bestFit="1" customWidth="1"/>
    <col min="31" max="16384" width="9.140625" style="71"/>
  </cols>
  <sheetData>
    <row r="1" spans="1:29" ht="24" customHeight="1">
      <c r="A1" s="93" t="s">
        <v>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22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70"/>
      <c r="Z1" s="69"/>
      <c r="AA1" s="69"/>
      <c r="AB1" s="69"/>
      <c r="AC1" s="69"/>
    </row>
    <row r="2" spans="1:29" ht="24" customHeight="1">
      <c r="A2" s="93" t="s">
        <v>136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122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</row>
    <row r="3" spans="1:29" ht="24" customHeight="1">
      <c r="A3" s="93" t="s">
        <v>225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117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</row>
    <row r="4" spans="1:29" ht="24" customHeight="1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3"/>
      <c r="W4" s="73"/>
      <c r="X4" s="73"/>
      <c r="Y4" s="73"/>
      <c r="Z4" s="72"/>
      <c r="AA4" s="72"/>
      <c r="AB4" s="72"/>
      <c r="AC4" s="73" t="s">
        <v>156</v>
      </c>
    </row>
    <row r="5" spans="1:29" s="75" customFormat="1" ht="24" customHeight="1">
      <c r="A5" s="74"/>
      <c r="B5" s="131" t="s">
        <v>1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</row>
    <row r="6" spans="1:29" s="75" customFormat="1" ht="24" customHeight="1">
      <c r="A6" s="74"/>
      <c r="B6" s="132" t="s">
        <v>39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76"/>
      <c r="AA6" s="77"/>
      <c r="AB6" s="76"/>
      <c r="AC6" s="76"/>
    </row>
    <row r="7" spans="1:29" s="75" customFormat="1" ht="24" customHeight="1">
      <c r="A7" s="74"/>
      <c r="B7" s="78"/>
      <c r="C7" s="78"/>
      <c r="D7" s="78"/>
      <c r="E7" s="78"/>
      <c r="F7" s="78"/>
      <c r="G7" s="78"/>
      <c r="H7" s="78"/>
      <c r="I7" s="78"/>
      <c r="J7" s="78"/>
      <c r="K7" s="78"/>
      <c r="L7" s="132" t="s">
        <v>85</v>
      </c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78"/>
      <c r="Y7" s="78"/>
      <c r="Z7" s="76"/>
      <c r="AA7" s="77"/>
      <c r="AB7" s="76"/>
      <c r="AC7" s="76"/>
    </row>
    <row r="8" spans="1:29" s="75" customFormat="1" ht="24" customHeight="1">
      <c r="A8" s="74"/>
      <c r="B8" s="78"/>
      <c r="C8" s="78"/>
      <c r="D8" s="78"/>
      <c r="E8" s="78"/>
      <c r="F8" s="78"/>
      <c r="G8" s="78"/>
      <c r="H8" s="78"/>
      <c r="I8" s="78"/>
      <c r="J8" s="78"/>
      <c r="K8" s="78"/>
      <c r="S8" s="78"/>
      <c r="T8" s="133" t="s">
        <v>208</v>
      </c>
      <c r="U8" s="133"/>
      <c r="V8" s="78"/>
      <c r="W8" s="78"/>
      <c r="X8" s="78"/>
      <c r="Y8" s="78"/>
      <c r="Z8" s="76"/>
      <c r="AB8" s="76"/>
      <c r="AC8" s="76"/>
    </row>
    <row r="9" spans="1:29" s="75" customFormat="1" ht="24" customHeight="1">
      <c r="A9" s="74"/>
      <c r="B9" s="78"/>
      <c r="C9" s="78"/>
      <c r="D9" s="78"/>
      <c r="E9" s="78"/>
      <c r="F9" s="78"/>
      <c r="G9" s="78"/>
      <c r="H9" s="78"/>
      <c r="I9" s="78"/>
      <c r="J9" s="78"/>
      <c r="K9" s="78"/>
      <c r="L9" s="130" t="s">
        <v>54</v>
      </c>
      <c r="M9" s="130"/>
      <c r="N9" s="130"/>
      <c r="O9" s="130"/>
      <c r="P9" s="130"/>
      <c r="Q9" s="130"/>
      <c r="R9" s="130"/>
      <c r="S9" s="78"/>
      <c r="T9" s="121" t="s">
        <v>209</v>
      </c>
      <c r="U9" s="122"/>
      <c r="V9" s="78"/>
      <c r="W9" s="78"/>
      <c r="X9" s="78"/>
      <c r="Y9" s="78"/>
      <c r="Z9" s="76"/>
      <c r="AB9" s="76"/>
      <c r="AC9" s="76"/>
    </row>
    <row r="10" spans="1:29" s="77" customFormat="1" ht="24" customHeight="1">
      <c r="B10" s="122"/>
      <c r="K10" s="122"/>
      <c r="L10" s="77" t="s">
        <v>86</v>
      </c>
      <c r="N10" s="77" t="s">
        <v>104</v>
      </c>
      <c r="P10" s="77" t="s">
        <v>278</v>
      </c>
    </row>
    <row r="11" spans="1:29" s="77" customFormat="1" ht="24" customHeight="1">
      <c r="B11" s="122"/>
      <c r="K11" s="122"/>
      <c r="L11" s="77" t="s">
        <v>87</v>
      </c>
      <c r="N11" s="77" t="s">
        <v>89</v>
      </c>
      <c r="P11" s="77" t="s">
        <v>277</v>
      </c>
      <c r="R11" s="77" t="s">
        <v>194</v>
      </c>
      <c r="T11" s="77" t="s">
        <v>80</v>
      </c>
      <c r="W11" s="77" t="s">
        <v>90</v>
      </c>
      <c r="Y11" s="77" t="s">
        <v>81</v>
      </c>
      <c r="AA11" s="77" t="s">
        <v>91</v>
      </c>
    </row>
    <row r="12" spans="1:29" s="77" customFormat="1" ht="24" customHeight="1">
      <c r="B12" s="122" t="s">
        <v>92</v>
      </c>
      <c r="F12" s="130" t="s">
        <v>33</v>
      </c>
      <c r="G12" s="130"/>
      <c r="H12" s="130"/>
      <c r="I12" s="130"/>
      <c r="J12" s="130"/>
      <c r="K12" s="122"/>
      <c r="L12" s="77" t="s">
        <v>88</v>
      </c>
      <c r="N12" s="77" t="s">
        <v>93</v>
      </c>
      <c r="P12" s="77" t="s">
        <v>279</v>
      </c>
      <c r="R12" s="77" t="s">
        <v>195</v>
      </c>
      <c r="T12" s="77" t="s">
        <v>185</v>
      </c>
      <c r="W12" s="77" t="s">
        <v>94</v>
      </c>
      <c r="Y12" s="77" t="s">
        <v>82</v>
      </c>
      <c r="AA12" s="77" t="s">
        <v>95</v>
      </c>
      <c r="AC12" s="77" t="s">
        <v>78</v>
      </c>
    </row>
    <row r="13" spans="1:29" s="77" customFormat="1" ht="24" customHeight="1">
      <c r="B13" s="122" t="s">
        <v>171</v>
      </c>
      <c r="F13" s="122" t="s">
        <v>103</v>
      </c>
      <c r="G13" s="122"/>
      <c r="H13" s="122" t="s">
        <v>103</v>
      </c>
      <c r="I13" s="78"/>
      <c r="J13" s="78"/>
      <c r="K13" s="122"/>
      <c r="L13" s="77" t="s">
        <v>184</v>
      </c>
      <c r="N13" s="77" t="s">
        <v>96</v>
      </c>
      <c r="P13" s="77" t="s">
        <v>276</v>
      </c>
      <c r="R13" s="77" t="s">
        <v>206</v>
      </c>
      <c r="T13" s="122" t="s">
        <v>102</v>
      </c>
      <c r="W13" s="77" t="s">
        <v>97</v>
      </c>
      <c r="Y13" s="77" t="s">
        <v>145</v>
      </c>
      <c r="Z13" s="122"/>
      <c r="AA13" s="77" t="s">
        <v>98</v>
      </c>
      <c r="AB13" s="122"/>
      <c r="AC13" s="77" t="s">
        <v>97</v>
      </c>
    </row>
    <row r="14" spans="1:29" s="77" customFormat="1" ht="24" customHeight="1">
      <c r="B14" s="121" t="s">
        <v>76</v>
      </c>
      <c r="D14" s="121" t="s">
        <v>32</v>
      </c>
      <c r="F14" s="121" t="s">
        <v>124</v>
      </c>
      <c r="H14" s="121" t="s">
        <v>125</v>
      </c>
      <c r="J14" s="121" t="s">
        <v>77</v>
      </c>
      <c r="K14" s="122"/>
      <c r="L14" s="121" t="s">
        <v>183</v>
      </c>
      <c r="N14" s="121" t="s">
        <v>99</v>
      </c>
      <c r="P14" s="125" t="s">
        <v>243</v>
      </c>
      <c r="R14" s="121" t="s">
        <v>207</v>
      </c>
      <c r="T14" s="121" t="s">
        <v>250</v>
      </c>
      <c r="V14" s="122"/>
      <c r="W14" s="121" t="s">
        <v>100</v>
      </c>
      <c r="X14" s="122"/>
      <c r="Y14" s="121" t="s">
        <v>101</v>
      </c>
      <c r="Z14" s="122"/>
      <c r="AA14" s="121" t="s">
        <v>102</v>
      </c>
      <c r="AB14" s="122"/>
      <c r="AC14" s="121" t="s">
        <v>100</v>
      </c>
    </row>
    <row r="15" spans="1:29" ht="21.95" customHeight="1">
      <c r="A15" s="93" t="s">
        <v>213</v>
      </c>
      <c r="B15" s="81">
        <v>3000000000</v>
      </c>
      <c r="C15" s="110"/>
      <c r="D15" s="81">
        <v>2599000000</v>
      </c>
      <c r="E15" s="110"/>
      <c r="F15" s="81">
        <v>973612218</v>
      </c>
      <c r="G15" s="110"/>
      <c r="H15" s="81">
        <v>265097911</v>
      </c>
      <c r="I15" s="110"/>
      <c r="J15" s="81">
        <v>13397843017</v>
      </c>
      <c r="K15" s="81"/>
      <c r="L15" s="81">
        <v>-357906366</v>
      </c>
      <c r="M15" s="110"/>
      <c r="N15" s="81">
        <v>724024460</v>
      </c>
      <c r="O15" s="110"/>
      <c r="P15" s="81">
        <v>0</v>
      </c>
      <c r="Q15" s="110"/>
      <c r="R15" s="110">
        <v>111468515</v>
      </c>
      <c r="S15" s="110"/>
      <c r="T15" s="81">
        <v>-234404410</v>
      </c>
      <c r="U15" s="110"/>
      <c r="V15" s="110"/>
      <c r="W15" s="81">
        <f>SUM(L15:U15)</f>
        <v>243182199</v>
      </c>
      <c r="X15" s="110"/>
      <c r="Y15" s="81">
        <f>SUM(W15:X15,B15:J15)</f>
        <v>20478735345</v>
      </c>
      <c r="Z15" s="110"/>
      <c r="AA15" s="81">
        <v>1891971947</v>
      </c>
      <c r="AB15" s="81"/>
      <c r="AC15" s="83">
        <f t="shared" ref="AC15" si="0">SUM(Y15:AA15)</f>
        <v>22370707292</v>
      </c>
    </row>
    <row r="16" spans="1:29" ht="21.95" customHeight="1">
      <c r="A16" s="91" t="s">
        <v>157</v>
      </c>
      <c r="B16" s="81">
        <v>0</v>
      </c>
      <c r="C16" s="110"/>
      <c r="D16" s="81">
        <v>0</v>
      </c>
      <c r="E16" s="110"/>
      <c r="F16" s="81">
        <v>0</v>
      </c>
      <c r="G16" s="110"/>
      <c r="H16" s="81">
        <v>0</v>
      </c>
      <c r="I16" s="110"/>
      <c r="J16" s="81">
        <f>SUM('PL &amp; CF'!F34)</f>
        <v>1111991978</v>
      </c>
      <c r="K16" s="81"/>
      <c r="L16" s="81">
        <v>0</v>
      </c>
      <c r="M16" s="110"/>
      <c r="N16" s="81">
        <v>0</v>
      </c>
      <c r="O16" s="110"/>
      <c r="P16" s="81">
        <v>0</v>
      </c>
      <c r="Q16" s="110"/>
      <c r="R16" s="81">
        <v>0</v>
      </c>
      <c r="S16" s="110"/>
      <c r="T16" s="81">
        <v>0</v>
      </c>
      <c r="U16" s="110"/>
      <c r="V16" s="110"/>
      <c r="W16" s="79">
        <f>SUM(L16:U16)</f>
        <v>0</v>
      </c>
      <c r="X16" s="110"/>
      <c r="Y16" s="79">
        <f>SUM(W16:X16,B16:J16)</f>
        <v>1111991978</v>
      </c>
      <c r="Z16" s="110"/>
      <c r="AA16" s="81">
        <f>'PL &amp; CF'!F35</f>
        <v>62986241</v>
      </c>
      <c r="AB16" s="81"/>
      <c r="AC16" s="79">
        <f>Y16+AA16</f>
        <v>1174978219</v>
      </c>
    </row>
    <row r="17" spans="1:30" ht="21.95" customHeight="1">
      <c r="A17" s="91" t="s">
        <v>158</v>
      </c>
      <c r="B17" s="109">
        <v>0</v>
      </c>
      <c r="C17" s="110"/>
      <c r="D17" s="109">
        <v>0</v>
      </c>
      <c r="E17" s="110"/>
      <c r="F17" s="109">
        <v>0</v>
      </c>
      <c r="G17" s="110"/>
      <c r="H17" s="109">
        <v>0</v>
      </c>
      <c r="I17" s="110"/>
      <c r="J17" s="109">
        <v>-3900327</v>
      </c>
      <c r="K17" s="81"/>
      <c r="L17" s="109">
        <v>-379023182</v>
      </c>
      <c r="M17" s="110"/>
      <c r="N17" s="109">
        <v>-159410844</v>
      </c>
      <c r="O17" s="110"/>
      <c r="P17" s="109">
        <v>0</v>
      </c>
      <c r="Q17" s="110"/>
      <c r="R17" s="109">
        <f>'PL &amp; CF'!F58</f>
        <v>-202209023</v>
      </c>
      <c r="S17" s="110"/>
      <c r="T17" s="109">
        <v>0</v>
      </c>
      <c r="U17" s="110"/>
      <c r="V17" s="110"/>
      <c r="W17" s="113">
        <f>SUM(L17:U17)</f>
        <v>-740643049</v>
      </c>
      <c r="X17" s="110"/>
      <c r="Y17" s="113">
        <f>SUM(W17:X17,B17:J17)</f>
        <v>-744543376</v>
      </c>
      <c r="Z17" s="110"/>
      <c r="AA17" s="109">
        <v>-31009263</v>
      </c>
      <c r="AB17" s="81"/>
      <c r="AC17" s="113">
        <f>Y17+AA17</f>
        <v>-775552639</v>
      </c>
    </row>
    <row r="18" spans="1:30" ht="24" customHeight="1">
      <c r="A18" s="91" t="s">
        <v>159</v>
      </c>
      <c r="B18" s="83">
        <f>SUM(B16:B17)</f>
        <v>0</v>
      </c>
      <c r="C18" s="79"/>
      <c r="D18" s="83">
        <f>SUM(D16:D17)</f>
        <v>0</v>
      </c>
      <c r="E18" s="79"/>
      <c r="F18" s="83">
        <f>SUM(F16:F17)</f>
        <v>0</v>
      </c>
      <c r="G18" s="79"/>
      <c r="H18" s="83">
        <f>SUM(H16:H17)</f>
        <v>0</v>
      </c>
      <c r="I18" s="79"/>
      <c r="J18" s="83">
        <f>SUM(J16:J17)</f>
        <v>1108091651</v>
      </c>
      <c r="K18" s="80"/>
      <c r="L18" s="83">
        <f>SUM(L16:L17)</f>
        <v>-379023182</v>
      </c>
      <c r="M18" s="79"/>
      <c r="N18" s="83">
        <f>SUM(N16:N17)</f>
        <v>-159410844</v>
      </c>
      <c r="O18" s="79"/>
      <c r="P18" s="83">
        <f>SUM(P16:P17)</f>
        <v>0</v>
      </c>
      <c r="Q18" s="79"/>
      <c r="R18" s="79">
        <f>SUM(R16:R17)</f>
        <v>-202209023</v>
      </c>
      <c r="S18" s="79"/>
      <c r="T18" s="83">
        <f>SUM(T16:T17)</f>
        <v>0</v>
      </c>
      <c r="U18" s="79"/>
      <c r="V18" s="79"/>
      <c r="W18" s="83">
        <f>SUM(W16:W17)</f>
        <v>-740643049</v>
      </c>
      <c r="X18" s="79"/>
      <c r="Y18" s="83">
        <f>SUM(Y16:Y17)</f>
        <v>367448602</v>
      </c>
      <c r="Z18" s="79"/>
      <c r="AA18" s="83">
        <f>SUM(AA16:AA17)</f>
        <v>31976978</v>
      </c>
      <c r="AB18" s="79"/>
      <c r="AC18" s="83">
        <f>SUM(AC16:AC17)</f>
        <v>399425580</v>
      </c>
    </row>
    <row r="19" spans="1:30" ht="24" customHeight="1">
      <c r="A19" s="91" t="s">
        <v>162</v>
      </c>
      <c r="B19" s="79">
        <v>0</v>
      </c>
      <c r="C19" s="79"/>
      <c r="D19" s="79">
        <v>0</v>
      </c>
      <c r="E19" s="79"/>
      <c r="F19" s="79">
        <v>0</v>
      </c>
      <c r="G19" s="79"/>
      <c r="H19" s="79">
        <v>0</v>
      </c>
      <c r="I19" s="79"/>
      <c r="J19" s="79">
        <v>0</v>
      </c>
      <c r="K19" s="80"/>
      <c r="L19" s="79">
        <v>0</v>
      </c>
      <c r="M19" s="79"/>
      <c r="N19" s="79">
        <v>0</v>
      </c>
      <c r="O19" s="79"/>
      <c r="P19" s="79">
        <v>0</v>
      </c>
      <c r="Q19" s="79"/>
      <c r="R19" s="79">
        <v>0</v>
      </c>
      <c r="S19" s="79"/>
      <c r="T19" s="79">
        <v>0</v>
      </c>
      <c r="U19" s="79"/>
      <c r="V19" s="79"/>
      <c r="W19" s="109">
        <f>SUM(L19:U19)</f>
        <v>0</v>
      </c>
      <c r="X19" s="79"/>
      <c r="Y19" s="109">
        <f>SUM(W19:X19,B19:J19)</f>
        <v>0</v>
      </c>
      <c r="Z19" s="79"/>
      <c r="AA19" s="79">
        <v>39827986</v>
      </c>
      <c r="AB19" s="79"/>
      <c r="AC19" s="111">
        <f t="shared" ref="AC19" si="1">SUM(Y19:AA19)</f>
        <v>39827986</v>
      </c>
    </row>
    <row r="20" spans="1:30" ht="24" customHeight="1">
      <c r="A20" s="91" t="s">
        <v>249</v>
      </c>
      <c r="B20" s="82">
        <v>0</v>
      </c>
      <c r="C20" s="83">
        <v>0</v>
      </c>
      <c r="D20" s="82">
        <v>0</v>
      </c>
      <c r="E20" s="83"/>
      <c r="F20" s="82">
        <v>0</v>
      </c>
      <c r="G20" s="83"/>
      <c r="H20" s="82">
        <v>0</v>
      </c>
      <c r="I20" s="83"/>
      <c r="J20" s="82">
        <v>-600000000</v>
      </c>
      <c r="K20" s="83"/>
      <c r="L20" s="82">
        <v>0</v>
      </c>
      <c r="M20" s="83"/>
      <c r="N20" s="82">
        <v>0</v>
      </c>
      <c r="O20" s="83"/>
      <c r="P20" s="82">
        <v>0</v>
      </c>
      <c r="Q20" s="83"/>
      <c r="R20" s="82">
        <v>0</v>
      </c>
      <c r="S20" s="83"/>
      <c r="T20" s="82">
        <v>0</v>
      </c>
      <c r="U20" s="83"/>
      <c r="V20" s="83"/>
      <c r="W20" s="86">
        <v>0</v>
      </c>
      <c r="X20" s="83"/>
      <c r="Y20" s="86">
        <f>SUM(W20,B20:J20)</f>
        <v>-600000000</v>
      </c>
      <c r="Z20" s="83"/>
      <c r="AA20" s="82">
        <v>-187181955</v>
      </c>
      <c r="AB20" s="83"/>
      <c r="AC20" s="86">
        <f>SUM(Y20:AA20)</f>
        <v>-787181955</v>
      </c>
    </row>
    <row r="21" spans="1:30" ht="24" customHeight="1">
      <c r="A21" s="91" t="s">
        <v>160</v>
      </c>
      <c r="B21" s="84"/>
      <c r="C21" s="85"/>
      <c r="D21" s="84"/>
      <c r="E21" s="85"/>
      <c r="F21" s="84"/>
      <c r="G21" s="85"/>
      <c r="H21" s="84"/>
      <c r="I21" s="85"/>
      <c r="J21" s="84"/>
      <c r="K21" s="83"/>
      <c r="L21" s="86"/>
      <c r="M21" s="83"/>
      <c r="N21" s="86"/>
      <c r="O21" s="83"/>
      <c r="P21" s="86"/>
      <c r="Q21" s="83"/>
      <c r="R21" s="86"/>
      <c r="S21" s="83"/>
      <c r="T21" s="86"/>
      <c r="U21" s="83"/>
      <c r="V21" s="83"/>
      <c r="W21" s="86"/>
      <c r="X21" s="83"/>
      <c r="Y21" s="86"/>
      <c r="Z21" s="83"/>
      <c r="AA21" s="86"/>
      <c r="AB21" s="83"/>
      <c r="AC21" s="86"/>
    </row>
    <row r="22" spans="1:30" ht="24" customHeight="1">
      <c r="A22" s="91" t="s">
        <v>161</v>
      </c>
      <c r="B22" s="87">
        <v>0</v>
      </c>
      <c r="C22" s="83">
        <v>0</v>
      </c>
      <c r="D22" s="87">
        <v>0</v>
      </c>
      <c r="E22" s="83"/>
      <c r="F22" s="87">
        <v>0</v>
      </c>
      <c r="G22" s="83"/>
      <c r="H22" s="87">
        <v>0</v>
      </c>
      <c r="I22" s="83"/>
      <c r="J22" s="87">
        <v>20045388</v>
      </c>
      <c r="K22" s="83"/>
      <c r="L22" s="87">
        <v>0</v>
      </c>
      <c r="M22" s="83"/>
      <c r="N22" s="87">
        <v>0</v>
      </c>
      <c r="O22" s="83"/>
      <c r="P22" s="87">
        <v>0</v>
      </c>
      <c r="Q22" s="83"/>
      <c r="R22" s="87">
        <v>0</v>
      </c>
      <c r="S22" s="83"/>
      <c r="T22" s="87">
        <v>0</v>
      </c>
      <c r="U22" s="83"/>
      <c r="V22" s="83"/>
      <c r="W22" s="87">
        <v>0</v>
      </c>
      <c r="X22" s="83"/>
      <c r="Y22" s="87">
        <f>SUM(W22,B22:J22)</f>
        <v>20045388</v>
      </c>
      <c r="Z22" s="83"/>
      <c r="AA22" s="87">
        <v>0</v>
      </c>
      <c r="AB22" s="83"/>
      <c r="AC22" s="87">
        <f>SUM(Y22:AA22)</f>
        <v>20045388</v>
      </c>
    </row>
    <row r="23" spans="1:30" ht="24" customHeight="1">
      <c r="A23" s="91" t="s">
        <v>146</v>
      </c>
      <c r="B23" s="83">
        <f>SUM(B20:B22)</f>
        <v>0</v>
      </c>
      <c r="C23" s="83"/>
      <c r="D23" s="83">
        <f>SUM(D20:D22)</f>
        <v>0</v>
      </c>
      <c r="E23" s="83"/>
      <c r="F23" s="83">
        <f>SUM(F20:F22)</f>
        <v>0</v>
      </c>
      <c r="G23" s="83"/>
      <c r="H23" s="83">
        <f>SUM(H20:H22)</f>
        <v>0</v>
      </c>
      <c r="I23" s="83"/>
      <c r="J23" s="83">
        <f>SUM(J20:J22)</f>
        <v>-579954612</v>
      </c>
      <c r="K23" s="83"/>
      <c r="L23" s="83">
        <f>SUM(L20:L22)</f>
        <v>0</v>
      </c>
      <c r="M23" s="83"/>
      <c r="N23" s="83">
        <f>SUM(N20:N22)</f>
        <v>0</v>
      </c>
      <c r="O23" s="83"/>
      <c r="P23" s="83">
        <f>SUM(P20:P22)</f>
        <v>0</v>
      </c>
      <c r="Q23" s="83"/>
      <c r="R23" s="83">
        <f>SUM(R20:R22)</f>
        <v>0</v>
      </c>
      <c r="S23" s="83"/>
      <c r="T23" s="83">
        <f>SUM(T20:T22)</f>
        <v>0</v>
      </c>
      <c r="U23" s="83"/>
      <c r="V23" s="83"/>
      <c r="W23" s="83">
        <f>SUM(W20:W22)</f>
        <v>0</v>
      </c>
      <c r="X23" s="83"/>
      <c r="Y23" s="83">
        <f>SUM(Y20:Y22)</f>
        <v>-579954612</v>
      </c>
      <c r="Z23" s="83"/>
      <c r="AA23" s="83">
        <f>SUM(AA20:AA22)</f>
        <v>-187181955</v>
      </c>
      <c r="AB23" s="83"/>
      <c r="AC23" s="83">
        <f>SUM(AC20:AC22)</f>
        <v>-767136567</v>
      </c>
    </row>
    <row r="24" spans="1:30" ht="24" customHeight="1">
      <c r="A24" s="91" t="s">
        <v>215</v>
      </c>
      <c r="B24" s="83">
        <v>0</v>
      </c>
      <c r="C24" s="83"/>
      <c r="D24" s="83">
        <v>0</v>
      </c>
      <c r="E24" s="83"/>
      <c r="F24" s="83">
        <v>0</v>
      </c>
      <c r="G24" s="83"/>
      <c r="H24" s="83">
        <v>0</v>
      </c>
      <c r="I24" s="83"/>
      <c r="J24" s="83">
        <v>0</v>
      </c>
      <c r="K24" s="83"/>
      <c r="L24" s="83">
        <v>0</v>
      </c>
      <c r="M24" s="83"/>
      <c r="N24" s="83">
        <v>0</v>
      </c>
      <c r="O24" s="83"/>
      <c r="P24" s="83">
        <v>0</v>
      </c>
      <c r="Q24" s="83"/>
      <c r="R24" s="83">
        <v>0</v>
      </c>
      <c r="S24" s="83"/>
      <c r="T24" s="83">
        <v>32402000</v>
      </c>
      <c r="U24" s="83"/>
      <c r="V24" s="83"/>
      <c r="W24" s="83">
        <f>SUM(L24:T24)</f>
        <v>32402000</v>
      </c>
      <c r="X24" s="83"/>
      <c r="Y24" s="83">
        <f>SUM(W24,B24:J24)</f>
        <v>32402000</v>
      </c>
      <c r="Z24" s="83"/>
      <c r="AA24" s="83">
        <v>0</v>
      </c>
      <c r="AB24" s="83"/>
      <c r="AC24" s="83">
        <f t="shared" ref="AC24" si="2">SUM(Y24:AA24)</f>
        <v>32402000</v>
      </c>
    </row>
    <row r="25" spans="1:30" ht="24" customHeight="1">
      <c r="A25" s="91" t="s">
        <v>187</v>
      </c>
      <c r="B25" s="88" t="s">
        <v>79</v>
      </c>
      <c r="C25" s="88"/>
      <c r="D25" s="88" t="s">
        <v>79</v>
      </c>
      <c r="E25" s="88"/>
      <c r="F25" s="88">
        <v>5483069</v>
      </c>
      <c r="G25" s="88"/>
      <c r="H25" s="88">
        <v>0</v>
      </c>
      <c r="I25" s="88"/>
      <c r="J25" s="88">
        <v>-5483069</v>
      </c>
      <c r="K25" s="83"/>
      <c r="L25" s="88" t="s">
        <v>79</v>
      </c>
      <c r="M25" s="88"/>
      <c r="N25" s="88" t="s">
        <v>79</v>
      </c>
      <c r="O25" s="88"/>
      <c r="P25" s="88" t="s">
        <v>79</v>
      </c>
      <c r="Q25" s="88"/>
      <c r="R25" s="88">
        <v>0</v>
      </c>
      <c r="S25" s="88"/>
      <c r="T25" s="88" t="s">
        <v>79</v>
      </c>
      <c r="U25" s="88"/>
      <c r="V25" s="88"/>
      <c r="W25" s="88" t="s">
        <v>79</v>
      </c>
      <c r="X25" s="88"/>
      <c r="Y25" s="83">
        <f>SUM(W25,B25:J25)</f>
        <v>0</v>
      </c>
      <c r="Z25" s="88"/>
      <c r="AA25" s="88" t="s">
        <v>79</v>
      </c>
      <c r="AB25" s="83"/>
      <c r="AC25" s="83">
        <f>SUM(Y25:AA25)</f>
        <v>0</v>
      </c>
    </row>
    <row r="26" spans="1:30" ht="24" customHeight="1">
      <c r="A26" s="91" t="s">
        <v>170</v>
      </c>
      <c r="B26" s="79">
        <v>0</v>
      </c>
      <c r="C26" s="79"/>
      <c r="D26" s="79">
        <v>0</v>
      </c>
      <c r="E26" s="79"/>
      <c r="F26" s="79">
        <v>0</v>
      </c>
      <c r="G26" s="79"/>
      <c r="H26" s="79">
        <v>38144165</v>
      </c>
      <c r="I26" s="79"/>
      <c r="J26" s="79">
        <v>-38144165</v>
      </c>
      <c r="K26" s="80"/>
      <c r="L26" s="79">
        <v>0</v>
      </c>
      <c r="M26" s="79"/>
      <c r="N26" s="79">
        <v>0</v>
      </c>
      <c r="O26" s="79"/>
      <c r="P26" s="79">
        <v>0</v>
      </c>
      <c r="Q26" s="79"/>
      <c r="R26" s="113">
        <v>0</v>
      </c>
      <c r="S26" s="79"/>
      <c r="T26" s="79">
        <v>0</v>
      </c>
      <c r="U26" s="79"/>
      <c r="V26" s="79"/>
      <c r="W26" s="79">
        <v>0</v>
      </c>
      <c r="X26" s="79"/>
      <c r="Y26" s="79">
        <f>SUM(W26,B26:J26)</f>
        <v>0</v>
      </c>
      <c r="Z26" s="79"/>
      <c r="AA26" s="79">
        <v>0</v>
      </c>
      <c r="AB26" s="79"/>
      <c r="AC26" s="79">
        <v>0</v>
      </c>
    </row>
    <row r="27" spans="1:30" ht="24" customHeight="1" thickBot="1">
      <c r="A27" s="93" t="s">
        <v>214</v>
      </c>
      <c r="B27" s="89">
        <f>SUM(B23:B26,B18:B19,B15)</f>
        <v>3000000000</v>
      </c>
      <c r="C27" s="80"/>
      <c r="D27" s="89">
        <f>SUM(D23:D26,D18:D19,D15)</f>
        <v>2599000000</v>
      </c>
      <c r="E27" s="80"/>
      <c r="F27" s="89">
        <f>SUM(F23:F26,F18:F19,F15)</f>
        <v>979095287</v>
      </c>
      <c r="G27" s="80"/>
      <c r="H27" s="89">
        <f>SUM(H23:H26,H18:H19,H15)</f>
        <v>303242076</v>
      </c>
      <c r="I27" s="80"/>
      <c r="J27" s="89">
        <f>SUM(J23:J26,J18:J19,J15)</f>
        <v>13882352822</v>
      </c>
      <c r="K27" s="80"/>
      <c r="L27" s="89">
        <f>SUM(L23:L26,L18:L19,L15)</f>
        <v>-736929548</v>
      </c>
      <c r="M27" s="80"/>
      <c r="N27" s="89">
        <f>SUM(N23:N26,N18:N19,N15)</f>
        <v>564613616</v>
      </c>
      <c r="O27" s="80"/>
      <c r="P27" s="89">
        <f>SUM(P23:P26,P18:P19,P15)</f>
        <v>0</v>
      </c>
      <c r="Q27" s="80"/>
      <c r="R27" s="89">
        <f>SUM(R23:R26,R18:R19,R15)</f>
        <v>-90740508</v>
      </c>
      <c r="S27" s="80"/>
      <c r="T27" s="89">
        <f>SUM(T23:T26,T18:T19,T15)</f>
        <v>-202002410</v>
      </c>
      <c r="U27" s="80"/>
      <c r="V27" s="80"/>
      <c r="W27" s="89">
        <f>SUM(W23:W26,W18:W19,W15)</f>
        <v>-465058850</v>
      </c>
      <c r="X27" s="80"/>
      <c r="Y27" s="89">
        <f>SUM(Y23:Y26,Y18:Y19,Y15)</f>
        <v>20298631335</v>
      </c>
      <c r="Z27" s="79"/>
      <c r="AA27" s="89">
        <f>SUM(AA23:AA26,AA18:AA19,AA15)</f>
        <v>1776594956</v>
      </c>
      <c r="AB27" s="79"/>
      <c r="AC27" s="89">
        <f>SUM(AC23:AC26,AC18:AC19,AC15)</f>
        <v>22075226291</v>
      </c>
      <c r="AD27" s="71">
        <f>AC27-BS!F88</f>
        <v>0</v>
      </c>
    </row>
    <row r="28" spans="1:30" ht="24" customHeight="1" thickTop="1">
      <c r="A28" s="93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79"/>
      <c r="AA28" s="80"/>
      <c r="AB28" s="79"/>
      <c r="AC28" s="80"/>
    </row>
    <row r="29" spans="1:30" ht="21.95" customHeight="1">
      <c r="A29" s="93" t="s">
        <v>223</v>
      </c>
      <c r="B29" s="81">
        <f>B27</f>
        <v>3000000000</v>
      </c>
      <c r="C29" s="110"/>
      <c r="D29" s="81">
        <f>D27</f>
        <v>2599000000</v>
      </c>
      <c r="E29" s="110"/>
      <c r="F29" s="81">
        <f>F27</f>
        <v>979095287</v>
      </c>
      <c r="G29" s="110"/>
      <c r="H29" s="81">
        <f>H27</f>
        <v>303242076</v>
      </c>
      <c r="I29" s="110"/>
      <c r="J29" s="81">
        <f>J27</f>
        <v>13882352822</v>
      </c>
      <c r="K29" s="81"/>
      <c r="L29" s="81">
        <f>L27</f>
        <v>-736929548</v>
      </c>
      <c r="M29" s="110"/>
      <c r="N29" s="81">
        <f>N27</f>
        <v>564613616</v>
      </c>
      <c r="O29" s="110"/>
      <c r="P29" s="81">
        <f>P27</f>
        <v>0</v>
      </c>
      <c r="Q29" s="110"/>
      <c r="R29" s="81">
        <f>R27</f>
        <v>-90740508</v>
      </c>
      <c r="S29" s="110"/>
      <c r="T29" s="81">
        <f>T27</f>
        <v>-202002410</v>
      </c>
      <c r="U29" s="110"/>
      <c r="V29" s="110"/>
      <c r="W29" s="81">
        <f>SUM(L29:U29)</f>
        <v>-465058850</v>
      </c>
      <c r="X29" s="110"/>
      <c r="Y29" s="81">
        <f>SUM(W29:X29,B29:J29)</f>
        <v>20298631335</v>
      </c>
      <c r="Z29" s="110"/>
      <c r="AA29" s="81">
        <f>AA27</f>
        <v>1776594956</v>
      </c>
      <c r="AB29" s="81"/>
      <c r="AC29" s="83">
        <f>SUM(Y29:AA29)</f>
        <v>22075226291</v>
      </c>
    </row>
    <row r="30" spans="1:30" ht="21.95" customHeight="1">
      <c r="A30" s="91" t="s">
        <v>244</v>
      </c>
      <c r="B30" s="81"/>
      <c r="C30" s="110"/>
      <c r="D30" s="81"/>
      <c r="E30" s="110"/>
      <c r="F30" s="81"/>
      <c r="G30" s="110"/>
      <c r="H30" s="81"/>
      <c r="I30" s="110"/>
      <c r="J30" s="81"/>
      <c r="K30" s="81"/>
      <c r="L30" s="81"/>
      <c r="M30" s="110"/>
      <c r="N30" s="81"/>
      <c r="O30" s="110"/>
      <c r="P30" s="81"/>
      <c r="Q30" s="110"/>
      <c r="R30" s="81"/>
      <c r="S30" s="110"/>
      <c r="T30" s="81"/>
      <c r="U30" s="110"/>
      <c r="V30" s="110"/>
      <c r="W30" s="81"/>
      <c r="X30" s="110"/>
      <c r="Y30" s="81"/>
      <c r="Z30" s="110"/>
      <c r="AA30" s="81"/>
      <c r="AB30" s="81"/>
      <c r="AC30" s="83"/>
    </row>
    <row r="31" spans="1:30" ht="21.95" customHeight="1">
      <c r="A31" s="91" t="s">
        <v>246</v>
      </c>
      <c r="B31" s="109">
        <v>0</v>
      </c>
      <c r="C31" s="110"/>
      <c r="D31" s="109">
        <v>0</v>
      </c>
      <c r="E31" s="110"/>
      <c r="F31" s="109">
        <v>0</v>
      </c>
      <c r="G31" s="110"/>
      <c r="H31" s="109">
        <v>0</v>
      </c>
      <c r="I31" s="110"/>
      <c r="J31" s="109">
        <v>-2449533</v>
      </c>
      <c r="K31" s="81"/>
      <c r="L31" s="109">
        <v>0</v>
      </c>
      <c r="M31" s="110"/>
      <c r="N31" s="109">
        <v>-564613616</v>
      </c>
      <c r="O31" s="110"/>
      <c r="P31" s="109">
        <v>780613616</v>
      </c>
      <c r="Q31" s="110"/>
      <c r="R31" s="109">
        <v>0</v>
      </c>
      <c r="S31" s="110"/>
      <c r="T31" s="109">
        <v>0</v>
      </c>
      <c r="U31" s="110"/>
      <c r="V31" s="110"/>
      <c r="W31" s="113">
        <f>SUM(L31:U31)</f>
        <v>216000000</v>
      </c>
      <c r="X31" s="110"/>
      <c r="Y31" s="113">
        <f>SUM(W31:X31,B31:J31)</f>
        <v>213550467</v>
      </c>
      <c r="Z31" s="110"/>
      <c r="AA31" s="109">
        <v>1413607</v>
      </c>
      <c r="AB31" s="81"/>
      <c r="AC31" s="113">
        <f>Y31+AA31</f>
        <v>214964074</v>
      </c>
    </row>
    <row r="32" spans="1:30" ht="21.95" customHeight="1">
      <c r="A32" s="93" t="s">
        <v>245</v>
      </c>
      <c r="B32" s="81">
        <f>SUM(B29:B31)</f>
        <v>3000000000</v>
      </c>
      <c r="C32" s="110"/>
      <c r="D32" s="81">
        <f>SUM(D29:D31)</f>
        <v>2599000000</v>
      </c>
      <c r="E32" s="110"/>
      <c r="F32" s="81">
        <f>SUM(F29:F31)</f>
        <v>979095287</v>
      </c>
      <c r="G32" s="110"/>
      <c r="H32" s="81">
        <f>SUM(H29:H31)</f>
        <v>303242076</v>
      </c>
      <c r="I32" s="110"/>
      <c r="J32" s="81">
        <f>SUM(J29:J31)</f>
        <v>13879903289</v>
      </c>
      <c r="K32" s="81"/>
      <c r="L32" s="81">
        <f>SUM(L29:L31)</f>
        <v>-736929548</v>
      </c>
      <c r="M32" s="110"/>
      <c r="N32" s="81">
        <f>SUM(N29:N31)</f>
        <v>0</v>
      </c>
      <c r="O32" s="110"/>
      <c r="P32" s="81">
        <f>SUM(P29:P31)</f>
        <v>780613616</v>
      </c>
      <c r="Q32" s="110"/>
      <c r="R32" s="81">
        <f>SUM(R29:R31)</f>
        <v>-90740508</v>
      </c>
      <c r="S32" s="110"/>
      <c r="T32" s="81">
        <f>SUM(T29:T31)</f>
        <v>-202002410</v>
      </c>
      <c r="U32" s="110"/>
      <c r="V32" s="110"/>
      <c r="W32" s="81">
        <f>SUM(W29:W31)</f>
        <v>-249058850</v>
      </c>
      <c r="X32" s="110"/>
      <c r="Y32" s="81">
        <f>SUM(Y29:Y31)</f>
        <v>20512181802</v>
      </c>
      <c r="Z32" s="110"/>
      <c r="AA32" s="81">
        <f>SUM(AA29:AA31)</f>
        <v>1778008563</v>
      </c>
      <c r="AB32" s="81"/>
      <c r="AC32" s="83">
        <f>SUM(AC29:AC31)</f>
        <v>22290190365</v>
      </c>
    </row>
    <row r="33" spans="1:30" ht="21.95" customHeight="1">
      <c r="A33" s="91" t="s">
        <v>157</v>
      </c>
      <c r="B33" s="81">
        <v>0</v>
      </c>
      <c r="C33" s="110"/>
      <c r="D33" s="81">
        <v>0</v>
      </c>
      <c r="E33" s="110"/>
      <c r="F33" s="81">
        <v>0</v>
      </c>
      <c r="G33" s="110"/>
      <c r="H33" s="81">
        <v>0</v>
      </c>
      <c r="I33" s="110"/>
      <c r="J33" s="81">
        <f>SUM('PL &amp; CF'!D34)</f>
        <v>845089726</v>
      </c>
      <c r="K33" s="81"/>
      <c r="L33" s="81">
        <v>0</v>
      </c>
      <c r="M33" s="110"/>
      <c r="N33" s="81">
        <v>0</v>
      </c>
      <c r="O33" s="110"/>
      <c r="P33" s="81">
        <v>0</v>
      </c>
      <c r="Q33" s="110"/>
      <c r="R33" s="110">
        <v>0</v>
      </c>
      <c r="S33" s="110"/>
      <c r="T33" s="81">
        <v>0</v>
      </c>
      <c r="U33" s="110"/>
      <c r="V33" s="110"/>
      <c r="W33" s="79">
        <f>SUM(L33:U33)</f>
        <v>0</v>
      </c>
      <c r="X33" s="110"/>
      <c r="Y33" s="79">
        <f>SUM(W33:X33,B33:J33)</f>
        <v>845089726</v>
      </c>
      <c r="Z33" s="110"/>
      <c r="AA33" s="81">
        <f>'PL &amp; CF'!D35</f>
        <v>22200902</v>
      </c>
      <c r="AB33" s="81"/>
      <c r="AC33" s="79">
        <f>Y33+AA33</f>
        <v>867290628</v>
      </c>
    </row>
    <row r="34" spans="1:30" ht="21.95" customHeight="1">
      <c r="A34" s="91" t="s">
        <v>158</v>
      </c>
      <c r="B34" s="81">
        <v>0</v>
      </c>
      <c r="C34" s="110"/>
      <c r="D34" s="81">
        <v>0</v>
      </c>
      <c r="E34" s="110"/>
      <c r="F34" s="81">
        <v>0</v>
      </c>
      <c r="G34" s="110"/>
      <c r="H34" s="81">
        <v>0</v>
      </c>
      <c r="I34" s="110"/>
      <c r="J34" s="81">
        <v>-30274244</v>
      </c>
      <c r="K34" s="81"/>
      <c r="L34" s="81">
        <v>187272185</v>
      </c>
      <c r="M34" s="110"/>
      <c r="N34" s="81">
        <v>0</v>
      </c>
      <c r="O34" s="110"/>
      <c r="P34" s="81">
        <v>-146681081</v>
      </c>
      <c r="Q34" s="110"/>
      <c r="R34" s="81">
        <v>138606108</v>
      </c>
      <c r="S34" s="110"/>
      <c r="T34" s="81">
        <v>0</v>
      </c>
      <c r="U34" s="110"/>
      <c r="V34" s="110"/>
      <c r="W34" s="80">
        <f>SUM(L34:U34)</f>
        <v>179197212</v>
      </c>
      <c r="X34" s="110"/>
      <c r="Y34" s="80">
        <f>SUM(W34:X34,B34:J34)</f>
        <v>148922968</v>
      </c>
      <c r="Z34" s="110"/>
      <c r="AA34" s="81">
        <f>'PL &amp; CF'!D77-Consolidated!AA33</f>
        <v>16323974</v>
      </c>
      <c r="AB34" s="81"/>
      <c r="AC34" s="80">
        <f>Y34+AA34</f>
        <v>165246942</v>
      </c>
      <c r="AD34" s="71">
        <f>AC34-'PL &amp; CF'!D71</f>
        <v>0</v>
      </c>
    </row>
    <row r="35" spans="1:30" ht="21.95" customHeight="1">
      <c r="A35" s="91" t="s">
        <v>280</v>
      </c>
      <c r="B35" s="109">
        <v>0</v>
      </c>
      <c r="C35" s="110"/>
      <c r="D35" s="109">
        <v>0</v>
      </c>
      <c r="E35" s="110"/>
      <c r="F35" s="109">
        <v>0</v>
      </c>
      <c r="G35" s="110"/>
      <c r="H35" s="109">
        <v>0</v>
      </c>
      <c r="I35" s="110"/>
      <c r="J35" s="109">
        <v>1673264</v>
      </c>
      <c r="K35" s="81"/>
      <c r="L35" s="109">
        <v>0</v>
      </c>
      <c r="M35" s="110"/>
      <c r="N35" s="109">
        <v>0</v>
      </c>
      <c r="O35" s="110"/>
      <c r="P35" s="109">
        <v>-481093</v>
      </c>
      <c r="Q35" s="110"/>
      <c r="R35" s="109">
        <v>-1192171</v>
      </c>
      <c r="S35" s="110"/>
      <c r="T35" s="109">
        <v>0</v>
      </c>
      <c r="U35" s="110"/>
      <c r="V35" s="110"/>
      <c r="W35" s="113">
        <f>SUM(L35:U35)</f>
        <v>-1673264</v>
      </c>
      <c r="X35" s="110"/>
      <c r="Y35" s="113">
        <v>0</v>
      </c>
      <c r="Z35" s="110"/>
      <c r="AA35" s="109">
        <v>0</v>
      </c>
      <c r="AB35" s="81"/>
      <c r="AC35" s="113">
        <f>Y35+AA35</f>
        <v>0</v>
      </c>
    </row>
    <row r="36" spans="1:30" ht="24" customHeight="1">
      <c r="A36" s="91" t="s">
        <v>159</v>
      </c>
      <c r="B36" s="83">
        <f>SUM(B33:B35)</f>
        <v>0</v>
      </c>
      <c r="C36" s="79"/>
      <c r="D36" s="83">
        <f>SUM(D33:D35)</f>
        <v>0</v>
      </c>
      <c r="E36" s="79"/>
      <c r="F36" s="83">
        <f>SUM(F33:F35)</f>
        <v>0</v>
      </c>
      <c r="G36" s="79"/>
      <c r="H36" s="83">
        <f>SUM(H33:H35)</f>
        <v>0</v>
      </c>
      <c r="I36" s="79"/>
      <c r="J36" s="83">
        <f>SUM(J33:J35)</f>
        <v>816488746</v>
      </c>
      <c r="K36" s="80"/>
      <c r="L36" s="83">
        <f>SUM(L33:L35)</f>
        <v>187272185</v>
      </c>
      <c r="M36" s="79"/>
      <c r="N36" s="83">
        <f>SUM(N33:N35)</f>
        <v>0</v>
      </c>
      <c r="O36" s="79"/>
      <c r="P36" s="83">
        <f>SUM(P33:P35)</f>
        <v>-147162174</v>
      </c>
      <c r="Q36" s="79"/>
      <c r="R36" s="83">
        <f>SUM(R33:R35)</f>
        <v>137413937</v>
      </c>
      <c r="S36" s="79"/>
      <c r="T36" s="83">
        <f>SUM(T33:T35)</f>
        <v>0</v>
      </c>
      <c r="U36" s="79"/>
      <c r="V36" s="79"/>
      <c r="W36" s="83">
        <f>SUM(W33:W35)</f>
        <v>177523948</v>
      </c>
      <c r="X36" s="79"/>
      <c r="Y36" s="83">
        <f>SUM(Y33:Y35)</f>
        <v>994012694</v>
      </c>
      <c r="Z36" s="79"/>
      <c r="AA36" s="83">
        <f>SUM(AA33:AA35)</f>
        <v>38524876</v>
      </c>
      <c r="AB36" s="79"/>
      <c r="AC36" s="83">
        <f>SUM(AC33:AC35)</f>
        <v>1032537570</v>
      </c>
    </row>
    <row r="37" spans="1:30" ht="24" customHeight="1">
      <c r="A37" s="91" t="s">
        <v>215</v>
      </c>
      <c r="B37" s="79">
        <v>0</v>
      </c>
      <c r="C37" s="79"/>
      <c r="D37" s="79">
        <v>0</v>
      </c>
      <c r="E37" s="79"/>
      <c r="F37" s="79">
        <v>0</v>
      </c>
      <c r="G37" s="79"/>
      <c r="H37" s="79">
        <v>0</v>
      </c>
      <c r="I37" s="79"/>
      <c r="J37" s="79">
        <v>0</v>
      </c>
      <c r="K37" s="80"/>
      <c r="L37" s="79">
        <v>0</v>
      </c>
      <c r="M37" s="79"/>
      <c r="N37" s="79">
        <v>0</v>
      </c>
      <c r="O37" s="79"/>
      <c r="P37" s="79">
        <v>0</v>
      </c>
      <c r="Q37" s="79"/>
      <c r="R37" s="79">
        <v>0</v>
      </c>
      <c r="S37" s="79"/>
      <c r="T37" s="79">
        <v>2387775</v>
      </c>
      <c r="U37" s="79"/>
      <c r="V37" s="79"/>
      <c r="W37" s="81">
        <f>SUM(L37:U37)</f>
        <v>2387775</v>
      </c>
      <c r="X37" s="80"/>
      <c r="Y37" s="81">
        <f>SUM(W37:X37,B37:J37)</f>
        <v>2387775</v>
      </c>
      <c r="Z37" s="80"/>
      <c r="AA37" s="80">
        <v>0</v>
      </c>
      <c r="AB37" s="80"/>
      <c r="AC37" s="83">
        <f t="shared" ref="AC37" si="3">SUM(Y37:AA37)</f>
        <v>2387775</v>
      </c>
    </row>
    <row r="38" spans="1:30" ht="24" customHeight="1">
      <c r="A38" s="91" t="s">
        <v>162</v>
      </c>
      <c r="B38" s="79">
        <v>0</v>
      </c>
      <c r="C38" s="79"/>
      <c r="D38" s="79">
        <v>0</v>
      </c>
      <c r="E38" s="79"/>
      <c r="F38" s="79">
        <v>0</v>
      </c>
      <c r="G38" s="79"/>
      <c r="H38" s="79">
        <v>0</v>
      </c>
      <c r="I38" s="79"/>
      <c r="J38" s="79">
        <v>0</v>
      </c>
      <c r="K38" s="80"/>
      <c r="L38" s="79">
        <v>0</v>
      </c>
      <c r="M38" s="79"/>
      <c r="N38" s="79">
        <v>0</v>
      </c>
      <c r="O38" s="79"/>
      <c r="P38" s="79">
        <v>0</v>
      </c>
      <c r="Q38" s="79"/>
      <c r="R38" s="79">
        <v>0</v>
      </c>
      <c r="S38" s="79"/>
      <c r="T38" s="79">
        <v>0</v>
      </c>
      <c r="U38" s="79"/>
      <c r="V38" s="79"/>
      <c r="W38" s="109">
        <f>SUM(L38:U38)</f>
        <v>0</v>
      </c>
      <c r="X38" s="79"/>
      <c r="Y38" s="109">
        <f>SUM(W38:X38,B38:J38)</f>
        <v>0</v>
      </c>
      <c r="Z38" s="79"/>
      <c r="AA38" s="79">
        <v>53924174</v>
      </c>
      <c r="AB38" s="79"/>
      <c r="AC38" s="111">
        <f t="shared" ref="AC38" si="4">SUM(Y38:AA38)</f>
        <v>53924174</v>
      </c>
    </row>
    <row r="39" spans="1:30" ht="24" customHeight="1">
      <c r="A39" s="91" t="s">
        <v>249</v>
      </c>
      <c r="B39" s="82">
        <v>0</v>
      </c>
      <c r="C39" s="83">
        <v>0</v>
      </c>
      <c r="D39" s="82">
        <v>0</v>
      </c>
      <c r="E39" s="83"/>
      <c r="F39" s="82">
        <v>0</v>
      </c>
      <c r="G39" s="83"/>
      <c r="H39" s="82">
        <v>0</v>
      </c>
      <c r="I39" s="83"/>
      <c r="J39" s="82">
        <v>-450000000</v>
      </c>
      <c r="K39" s="83"/>
      <c r="L39" s="82">
        <v>0</v>
      </c>
      <c r="M39" s="83"/>
      <c r="N39" s="82">
        <v>0</v>
      </c>
      <c r="O39" s="83"/>
      <c r="P39" s="82">
        <v>0</v>
      </c>
      <c r="Q39" s="83"/>
      <c r="R39" s="82">
        <v>0</v>
      </c>
      <c r="S39" s="83"/>
      <c r="T39" s="82">
        <v>0</v>
      </c>
      <c r="U39" s="83"/>
      <c r="V39" s="83"/>
      <c r="W39" s="86">
        <f>SUM(L39:U39)</f>
        <v>0</v>
      </c>
      <c r="X39" s="83"/>
      <c r="Y39" s="86">
        <f>SUM(W39,B39:J39)</f>
        <v>-450000000</v>
      </c>
      <c r="Z39" s="83"/>
      <c r="AA39" s="82">
        <v>-110672252</v>
      </c>
      <c r="AB39" s="83"/>
      <c r="AC39" s="86">
        <f>SUM(Y39:AA39)</f>
        <v>-560672252</v>
      </c>
    </row>
    <row r="40" spans="1:30" ht="24" customHeight="1">
      <c r="A40" s="91" t="s">
        <v>160</v>
      </c>
      <c r="B40" s="84"/>
      <c r="C40" s="85"/>
      <c r="D40" s="84"/>
      <c r="E40" s="85"/>
      <c r="F40" s="84"/>
      <c r="G40" s="85"/>
      <c r="H40" s="84"/>
      <c r="I40" s="85"/>
      <c r="J40" s="84"/>
      <c r="K40" s="83"/>
      <c r="L40" s="86"/>
      <c r="M40" s="83"/>
      <c r="N40" s="86"/>
      <c r="O40" s="83"/>
      <c r="P40" s="86"/>
      <c r="Q40" s="83"/>
      <c r="R40" s="86"/>
      <c r="S40" s="83"/>
      <c r="T40" s="86"/>
      <c r="U40" s="83"/>
      <c r="V40" s="83"/>
      <c r="W40" s="86"/>
      <c r="X40" s="83"/>
      <c r="Y40" s="86"/>
      <c r="Z40" s="83"/>
      <c r="AA40" s="86"/>
      <c r="AB40" s="83"/>
      <c r="AC40" s="86"/>
    </row>
    <row r="41" spans="1:30" ht="24" customHeight="1">
      <c r="A41" s="91" t="s">
        <v>161</v>
      </c>
      <c r="B41" s="87">
        <v>0</v>
      </c>
      <c r="C41" s="83">
        <v>0</v>
      </c>
      <c r="D41" s="87">
        <v>0</v>
      </c>
      <c r="E41" s="83"/>
      <c r="F41" s="87">
        <v>0</v>
      </c>
      <c r="G41" s="83"/>
      <c r="H41" s="87">
        <v>0</v>
      </c>
      <c r="I41" s="83"/>
      <c r="J41" s="87">
        <v>13820991</v>
      </c>
      <c r="K41" s="83"/>
      <c r="L41" s="87">
        <v>0</v>
      </c>
      <c r="M41" s="83"/>
      <c r="N41" s="87">
        <v>0</v>
      </c>
      <c r="O41" s="83"/>
      <c r="P41" s="87">
        <v>0</v>
      </c>
      <c r="Q41" s="83"/>
      <c r="R41" s="87">
        <v>0</v>
      </c>
      <c r="S41" s="83"/>
      <c r="T41" s="87">
        <v>0</v>
      </c>
      <c r="U41" s="83"/>
      <c r="V41" s="83"/>
      <c r="W41" s="87">
        <f>SUM(L41:U41)</f>
        <v>0</v>
      </c>
      <c r="X41" s="83"/>
      <c r="Y41" s="87">
        <f>SUM(W41,B41:J41)</f>
        <v>13820991</v>
      </c>
      <c r="Z41" s="83"/>
      <c r="AA41" s="87">
        <v>0</v>
      </c>
      <c r="AB41" s="83"/>
      <c r="AC41" s="87">
        <f>SUM(Y41:AA41)</f>
        <v>13820991</v>
      </c>
    </row>
    <row r="42" spans="1:30" ht="24" customHeight="1">
      <c r="A42" s="91" t="s">
        <v>146</v>
      </c>
      <c r="B42" s="83">
        <f>SUM(B39:B41)</f>
        <v>0</v>
      </c>
      <c r="C42" s="83"/>
      <c r="D42" s="83">
        <f>SUM(D39:D41)</f>
        <v>0</v>
      </c>
      <c r="E42" s="83"/>
      <c r="F42" s="83">
        <f>SUM(F39:F41)</f>
        <v>0</v>
      </c>
      <c r="G42" s="83"/>
      <c r="H42" s="83">
        <f>SUM(H39:H41)</f>
        <v>0</v>
      </c>
      <c r="I42" s="83"/>
      <c r="J42" s="83">
        <f>SUM(J39:J41)</f>
        <v>-436179009</v>
      </c>
      <c r="K42" s="83"/>
      <c r="L42" s="83">
        <f>SUM(L39:L41)</f>
        <v>0</v>
      </c>
      <c r="M42" s="83"/>
      <c r="N42" s="83">
        <f>SUM(N39:N41)</f>
        <v>0</v>
      </c>
      <c r="O42" s="83"/>
      <c r="P42" s="83">
        <f>SUM(P39:P41)</f>
        <v>0</v>
      </c>
      <c r="Q42" s="83"/>
      <c r="R42" s="83">
        <f>SUM(R39:R41)</f>
        <v>0</v>
      </c>
      <c r="S42" s="83"/>
      <c r="T42" s="83">
        <f>SUM(T39:T41)</f>
        <v>0</v>
      </c>
      <c r="U42" s="83"/>
      <c r="V42" s="83"/>
      <c r="W42" s="83">
        <f>SUM(W39:W41)</f>
        <v>0</v>
      </c>
      <c r="X42" s="83"/>
      <c r="Y42" s="83">
        <f>SUM(W42,B42:J42)</f>
        <v>-436179009</v>
      </c>
      <c r="Z42" s="83"/>
      <c r="AA42" s="83">
        <f>SUM(AA39:AA41)</f>
        <v>-110672252</v>
      </c>
      <c r="AB42" s="83"/>
      <c r="AC42" s="83">
        <f>SUM(AC39:AC41)</f>
        <v>-546851261</v>
      </c>
    </row>
    <row r="43" spans="1:30" ht="24" customHeight="1">
      <c r="A43" s="91" t="s">
        <v>187</v>
      </c>
      <c r="B43" s="88" t="s">
        <v>79</v>
      </c>
      <c r="C43" s="88"/>
      <c r="D43" s="88" t="s">
        <v>79</v>
      </c>
      <c r="E43" s="88"/>
      <c r="F43" s="88">
        <v>1423063</v>
      </c>
      <c r="G43" s="88"/>
      <c r="H43" s="88">
        <v>0</v>
      </c>
      <c r="I43" s="88"/>
      <c r="J43" s="88">
        <f>-F43</f>
        <v>-1423063</v>
      </c>
      <c r="K43" s="83"/>
      <c r="L43" s="88" t="s">
        <v>79</v>
      </c>
      <c r="M43" s="88"/>
      <c r="N43" s="88" t="s">
        <v>79</v>
      </c>
      <c r="O43" s="88"/>
      <c r="P43" s="88" t="s">
        <v>79</v>
      </c>
      <c r="Q43" s="88"/>
      <c r="R43" s="88">
        <v>0</v>
      </c>
      <c r="S43" s="88"/>
      <c r="T43" s="88" t="s">
        <v>79</v>
      </c>
      <c r="U43" s="88"/>
      <c r="V43" s="88"/>
      <c r="W43" s="88" t="s">
        <v>79</v>
      </c>
      <c r="X43" s="88"/>
      <c r="Y43" s="83">
        <f>SUM(W43,B43:J43)</f>
        <v>0</v>
      </c>
      <c r="Z43" s="88"/>
      <c r="AA43" s="88" t="s">
        <v>79</v>
      </c>
      <c r="AB43" s="83"/>
      <c r="AC43" s="83">
        <f t="shared" ref="AC43:AC44" si="5">SUM(Y43:AA43)</f>
        <v>0</v>
      </c>
    </row>
    <row r="44" spans="1:30" ht="24" customHeight="1">
      <c r="A44" s="91" t="s">
        <v>170</v>
      </c>
      <c r="B44" s="79">
        <v>0</v>
      </c>
      <c r="C44" s="79"/>
      <c r="D44" s="79">
        <v>0</v>
      </c>
      <c r="E44" s="79"/>
      <c r="F44" s="79">
        <v>0</v>
      </c>
      <c r="G44" s="79"/>
      <c r="H44" s="79">
        <v>46462071</v>
      </c>
      <c r="I44" s="79"/>
      <c r="J44" s="79">
        <f>-H44</f>
        <v>-46462071</v>
      </c>
      <c r="K44" s="80"/>
      <c r="L44" s="79">
        <v>0</v>
      </c>
      <c r="M44" s="79"/>
      <c r="N44" s="79">
        <v>0</v>
      </c>
      <c r="O44" s="79"/>
      <c r="P44" s="79">
        <v>0</v>
      </c>
      <c r="Q44" s="79"/>
      <c r="R44" s="113">
        <v>0</v>
      </c>
      <c r="S44" s="79"/>
      <c r="T44" s="79">
        <v>0</v>
      </c>
      <c r="U44" s="79"/>
      <c r="V44" s="79"/>
      <c r="W44" s="79">
        <v>0</v>
      </c>
      <c r="X44" s="79"/>
      <c r="Y44" s="79">
        <v>0</v>
      </c>
      <c r="Z44" s="79"/>
      <c r="AA44" s="79">
        <v>0</v>
      </c>
      <c r="AB44" s="79"/>
      <c r="AC44" s="79">
        <f t="shared" si="5"/>
        <v>0</v>
      </c>
    </row>
    <row r="45" spans="1:30" ht="24" customHeight="1" thickBot="1">
      <c r="A45" s="93" t="s">
        <v>224</v>
      </c>
      <c r="B45" s="89">
        <f>SUM(B42:B44,B36:B38,B32)</f>
        <v>3000000000</v>
      </c>
      <c r="C45" s="80"/>
      <c r="D45" s="89">
        <f>SUM(D42:D44,D36:D38,D32)</f>
        <v>2599000000</v>
      </c>
      <c r="E45" s="80"/>
      <c r="F45" s="89">
        <f>SUM(F42:F44,F36:F38,F32)</f>
        <v>980518350</v>
      </c>
      <c r="G45" s="80"/>
      <c r="H45" s="89">
        <f>SUM(H42:H44,H36:H38,H32)</f>
        <v>349704147</v>
      </c>
      <c r="I45" s="80"/>
      <c r="J45" s="89">
        <f>SUM(J42:J44,J36:J38,J32)</f>
        <v>14212327892</v>
      </c>
      <c r="K45" s="80"/>
      <c r="L45" s="89">
        <f>SUM(L42:L44,L36:L38,L32)</f>
        <v>-549657363</v>
      </c>
      <c r="M45" s="80"/>
      <c r="N45" s="89">
        <f>SUM(N42:N44,N36:N38,N32)</f>
        <v>0</v>
      </c>
      <c r="O45" s="80"/>
      <c r="P45" s="89">
        <f>SUM(P42:P44,P36:P38,P32)</f>
        <v>633451442</v>
      </c>
      <c r="Q45" s="80"/>
      <c r="R45" s="89">
        <f>SUM(R42:R44,R36:R38,R32)</f>
        <v>46673429</v>
      </c>
      <c r="S45" s="80"/>
      <c r="T45" s="89">
        <f>SUM(T42:T44,T36:T38,T32)</f>
        <v>-199614635</v>
      </c>
      <c r="U45" s="80"/>
      <c r="V45" s="80"/>
      <c r="W45" s="89">
        <f>SUM(W42:W44,W36:W38,W32)</f>
        <v>-69147127</v>
      </c>
      <c r="X45" s="80"/>
      <c r="Y45" s="89">
        <f>SUM(Y42:Y44,Y36:Y38,Y32)</f>
        <v>21072403262</v>
      </c>
      <c r="Z45" s="79"/>
      <c r="AA45" s="89">
        <f>SUM(AA42:AA44,AA36:AA38,AA32)</f>
        <v>1759785361</v>
      </c>
      <c r="AB45" s="79"/>
      <c r="AC45" s="89">
        <f>SUM(AC42:AC44,AC36:AC38,AC32)</f>
        <v>22832188623</v>
      </c>
    </row>
    <row r="46" spans="1:30" ht="24" customHeight="1" thickTop="1">
      <c r="A46" s="75"/>
      <c r="B46" s="80"/>
      <c r="C46" s="80"/>
      <c r="D46" s="80"/>
      <c r="E46" s="80"/>
      <c r="F46" s="80"/>
      <c r="G46" s="80"/>
      <c r="H46" s="80"/>
      <c r="I46" s="80"/>
      <c r="J46" s="80">
        <f>J45-BS!D84</f>
        <v>0</v>
      </c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>
        <f>SUM(W45-BS!D85)</f>
        <v>0</v>
      </c>
      <c r="X46" s="80"/>
      <c r="Y46" s="80">
        <f>Y45-BS!D86</f>
        <v>0</v>
      </c>
      <c r="Z46" s="79"/>
      <c r="AA46" s="80">
        <f>AA45-BS!D87</f>
        <v>0</v>
      </c>
      <c r="AB46" s="79"/>
      <c r="AC46" s="80">
        <f>AC45-BS!D88</f>
        <v>0</v>
      </c>
    </row>
    <row r="47" spans="1:30" ht="24" customHeight="1">
      <c r="A47" s="91" t="s">
        <v>14</v>
      </c>
    </row>
  </sheetData>
  <mergeCells count="6">
    <mergeCell ref="F12:J12"/>
    <mergeCell ref="B5:AC5"/>
    <mergeCell ref="B6:Y6"/>
    <mergeCell ref="L7:W7"/>
    <mergeCell ref="T8:U8"/>
    <mergeCell ref="L9:R9"/>
  </mergeCells>
  <printOptions horizontalCentered="1"/>
  <pageMargins left="0.11811023622047245" right="0.11811023622047245" top="0.9055118110236221" bottom="0.19685039370078741" header="0.19685039370078741" footer="0.19685039370078741"/>
  <pageSetup paperSize="9" scale="42" orientation="landscape" r:id="rId1"/>
  <headerFooter alignWithMargins="0"/>
  <ignoredErrors>
    <ignoredError sqref="B42 B36 D36 F36 H36 J36 L36 N36 T3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showGridLines="0" view="pageBreakPreview" zoomScale="80" zoomScaleNormal="80" zoomScaleSheetLayoutView="80" workbookViewId="0"/>
  </sheetViews>
  <sheetFormatPr defaultColWidth="9.140625" defaultRowHeight="23.25" customHeight="1"/>
  <cols>
    <col min="1" max="1" width="47" style="91" customWidth="1"/>
    <col min="2" max="2" width="20.140625" style="91" customWidth="1"/>
    <col min="3" max="3" width="2" style="100" customWidth="1"/>
    <col min="4" max="4" width="20.140625" style="91" customWidth="1"/>
    <col min="5" max="5" width="2" style="91" customWidth="1"/>
    <col min="6" max="6" width="20.140625" style="91" customWidth="1"/>
    <col min="7" max="7" width="2" style="91" customWidth="1"/>
    <col min="8" max="8" width="20.140625" style="91" customWidth="1"/>
    <col min="9" max="9" width="2" style="91" customWidth="1"/>
    <col min="10" max="10" width="23.85546875" style="91" customWidth="1"/>
    <col min="11" max="11" width="2" style="91" customWidth="1"/>
    <col min="12" max="12" width="23.85546875" style="91" customWidth="1"/>
    <col min="13" max="13" width="2" style="91" customWidth="1"/>
    <col min="14" max="14" width="23.85546875" style="91" customWidth="1"/>
    <col min="15" max="15" width="2" style="91" customWidth="1"/>
    <col min="16" max="16" width="20.140625" style="91" customWidth="1"/>
    <col min="17" max="16384" width="9.140625" style="91"/>
  </cols>
  <sheetData>
    <row r="1" spans="1:16" ht="23.25" customHeight="1">
      <c r="A1" s="93" t="s">
        <v>65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ht="23.25" customHeight="1">
      <c r="A2" s="93" t="s">
        <v>137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23.25" customHeight="1">
      <c r="A3" s="93" t="s">
        <v>225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</row>
    <row r="4" spans="1:16" ht="23.25" customHeight="1">
      <c r="A4" s="134" t="s">
        <v>156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6" ht="23.25" customHeight="1">
      <c r="B5" s="95" t="s">
        <v>2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23.25" customHeight="1">
      <c r="B6" s="97"/>
      <c r="C6" s="98"/>
      <c r="D6" s="98"/>
      <c r="E6" s="98"/>
      <c r="F6" s="98"/>
      <c r="G6" s="98"/>
      <c r="H6" s="98"/>
      <c r="I6" s="98"/>
      <c r="J6" s="136" t="s">
        <v>211</v>
      </c>
      <c r="K6" s="136"/>
      <c r="L6" s="136"/>
      <c r="M6" s="136"/>
      <c r="N6" s="136"/>
      <c r="O6" s="98"/>
      <c r="P6" s="98"/>
    </row>
    <row r="7" spans="1:16" ht="23.25" customHeight="1">
      <c r="B7" s="97"/>
      <c r="C7" s="98"/>
      <c r="D7" s="98"/>
      <c r="E7" s="98"/>
      <c r="F7" s="98"/>
      <c r="G7" s="98"/>
      <c r="H7" s="98"/>
      <c r="I7" s="98"/>
      <c r="J7" s="135" t="s">
        <v>54</v>
      </c>
      <c r="K7" s="135"/>
      <c r="L7" s="135"/>
      <c r="M7" s="127"/>
      <c r="N7" s="127"/>
      <c r="O7" s="98"/>
      <c r="P7" s="98"/>
    </row>
    <row r="8" spans="1:16" ht="23.25" customHeight="1">
      <c r="B8" s="97"/>
      <c r="C8" s="98"/>
      <c r="D8" s="98"/>
      <c r="E8" s="98"/>
      <c r="F8" s="98"/>
      <c r="G8" s="98"/>
      <c r="H8" s="98"/>
      <c r="I8" s="98"/>
      <c r="J8" s="99" t="s">
        <v>104</v>
      </c>
      <c r="K8" s="99"/>
      <c r="L8" s="99" t="s">
        <v>281</v>
      </c>
      <c r="M8" s="99"/>
      <c r="N8" s="99"/>
      <c r="O8" s="98"/>
      <c r="P8" s="98"/>
    </row>
    <row r="9" spans="1:16" ht="23.25" customHeight="1">
      <c r="B9" s="90" t="s">
        <v>92</v>
      </c>
      <c r="E9" s="90"/>
      <c r="F9" s="135" t="s">
        <v>74</v>
      </c>
      <c r="G9" s="135"/>
      <c r="H9" s="135"/>
      <c r="J9" s="90" t="s">
        <v>247</v>
      </c>
      <c r="K9" s="90"/>
      <c r="L9" s="90" t="s">
        <v>275</v>
      </c>
      <c r="M9" s="90"/>
      <c r="N9" s="90" t="s">
        <v>90</v>
      </c>
      <c r="P9" s="90" t="s">
        <v>78</v>
      </c>
    </row>
    <row r="10" spans="1:16" s="90" customFormat="1" ht="23.25" customHeight="1">
      <c r="B10" s="90" t="s">
        <v>171</v>
      </c>
      <c r="C10" s="100"/>
      <c r="E10" s="99"/>
      <c r="F10" s="90" t="s">
        <v>75</v>
      </c>
      <c r="J10" s="90" t="s">
        <v>212</v>
      </c>
      <c r="L10" s="90" t="s">
        <v>282</v>
      </c>
      <c r="N10" s="90" t="s">
        <v>94</v>
      </c>
      <c r="P10" s="90" t="s">
        <v>97</v>
      </c>
    </row>
    <row r="11" spans="1:16" s="90" customFormat="1" ht="23.25" customHeight="1">
      <c r="B11" s="123" t="s">
        <v>76</v>
      </c>
      <c r="C11" s="101"/>
      <c r="D11" s="123" t="s">
        <v>32</v>
      </c>
      <c r="E11" s="99"/>
      <c r="F11" s="123" t="s">
        <v>124</v>
      </c>
      <c r="G11" s="99"/>
      <c r="H11" s="123" t="s">
        <v>77</v>
      </c>
      <c r="I11" s="99"/>
      <c r="J11" s="123" t="s">
        <v>126</v>
      </c>
      <c r="K11" s="99"/>
      <c r="L11" s="126" t="s">
        <v>243</v>
      </c>
      <c r="M11" s="99"/>
      <c r="N11" s="126" t="s">
        <v>248</v>
      </c>
      <c r="O11" s="99"/>
      <c r="P11" s="123" t="s">
        <v>100</v>
      </c>
    </row>
    <row r="12" spans="1:16" ht="23.25" customHeight="1">
      <c r="A12" s="93" t="s">
        <v>213</v>
      </c>
      <c r="B12" s="102">
        <v>3000000000</v>
      </c>
      <c r="C12" s="102"/>
      <c r="D12" s="102">
        <v>2599000000</v>
      </c>
      <c r="E12" s="102"/>
      <c r="F12" s="102">
        <v>750000000</v>
      </c>
      <c r="G12" s="102"/>
      <c r="H12" s="102">
        <v>8367886454</v>
      </c>
      <c r="I12" s="102"/>
      <c r="J12" s="102">
        <v>659766646</v>
      </c>
      <c r="K12" s="102"/>
      <c r="L12" s="102">
        <v>0</v>
      </c>
      <c r="M12" s="102"/>
      <c r="N12" s="102">
        <f>SUM(J12:L12)</f>
        <v>659766646</v>
      </c>
      <c r="O12" s="102"/>
      <c r="P12" s="102">
        <f>SUM(B12:H12,N12)</f>
        <v>15376653100</v>
      </c>
    </row>
    <row r="13" spans="1:16" ht="23.25" customHeight="1">
      <c r="A13" s="91" t="s">
        <v>157</v>
      </c>
      <c r="B13" s="102">
        <v>0</v>
      </c>
      <c r="C13" s="102"/>
      <c r="D13" s="102">
        <v>0</v>
      </c>
      <c r="E13" s="102"/>
      <c r="F13" s="102">
        <v>0</v>
      </c>
      <c r="G13" s="102"/>
      <c r="H13" s="102">
        <f>SUM('PL &amp; CF'!J34)</f>
        <v>838753269</v>
      </c>
      <c r="I13" s="102"/>
      <c r="J13" s="102">
        <v>0</v>
      </c>
      <c r="K13" s="102"/>
      <c r="L13" s="102">
        <v>0</v>
      </c>
      <c r="M13" s="102"/>
      <c r="N13" s="102">
        <f t="shared" ref="N13:N14" si="0">SUM(J13:L13)</f>
        <v>0</v>
      </c>
      <c r="O13" s="102"/>
      <c r="P13" s="102">
        <f>SUM(B13:H13,N13)</f>
        <v>838753269</v>
      </c>
    </row>
    <row r="14" spans="1:16" ht="23.25" customHeight="1">
      <c r="A14" s="91" t="s">
        <v>158</v>
      </c>
      <c r="B14" s="103">
        <v>0</v>
      </c>
      <c r="C14" s="102"/>
      <c r="D14" s="103">
        <v>0</v>
      </c>
      <c r="E14" s="102"/>
      <c r="F14" s="103">
        <v>0</v>
      </c>
      <c r="G14" s="102"/>
      <c r="H14" s="103">
        <f>'PL &amp; CF'!J70</f>
        <v>1533264</v>
      </c>
      <c r="I14" s="102"/>
      <c r="J14" s="103">
        <f>'PL &amp; CF'!J60</f>
        <v>-117833748</v>
      </c>
      <c r="K14" s="102"/>
      <c r="L14" s="103">
        <v>0</v>
      </c>
      <c r="M14" s="102"/>
      <c r="N14" s="103">
        <f t="shared" si="0"/>
        <v>-117833748</v>
      </c>
      <c r="O14" s="102"/>
      <c r="P14" s="103">
        <f>SUM(B14:H14,N14)</f>
        <v>-116300484</v>
      </c>
    </row>
    <row r="15" spans="1:16" ht="23.25" customHeight="1">
      <c r="A15" s="91" t="s">
        <v>166</v>
      </c>
      <c r="B15" s="102">
        <f>SUM(B13:B14)</f>
        <v>0</v>
      </c>
      <c r="C15" s="102"/>
      <c r="D15" s="102">
        <f>SUM(D13:D14)</f>
        <v>0</v>
      </c>
      <c r="E15" s="102"/>
      <c r="F15" s="102">
        <f>SUM(F13:F14)</f>
        <v>0</v>
      </c>
      <c r="G15" s="102"/>
      <c r="H15" s="102">
        <f>SUM(H13:H14)</f>
        <v>840286533</v>
      </c>
      <c r="I15" s="102"/>
      <c r="J15" s="102">
        <f>SUM(J13:J14)</f>
        <v>-117833748</v>
      </c>
      <c r="K15" s="102"/>
      <c r="L15" s="102">
        <f>SUM(L13:L14)</f>
        <v>0</v>
      </c>
      <c r="M15" s="102"/>
      <c r="N15" s="102">
        <f>SUM(N13:N14)</f>
        <v>-117833748</v>
      </c>
      <c r="O15" s="102"/>
      <c r="P15" s="102">
        <f>SUM(P13:P14)</f>
        <v>722452785</v>
      </c>
    </row>
    <row r="16" spans="1:16" ht="23.25" customHeight="1">
      <c r="A16" s="91" t="s">
        <v>249</v>
      </c>
      <c r="B16" s="103" t="s">
        <v>79</v>
      </c>
      <c r="C16" s="102"/>
      <c r="D16" s="103" t="s">
        <v>79</v>
      </c>
      <c r="E16" s="104"/>
      <c r="F16" s="103" t="s">
        <v>79</v>
      </c>
      <c r="G16" s="104"/>
      <c r="H16" s="103">
        <v>-600000000</v>
      </c>
      <c r="I16" s="102"/>
      <c r="J16" s="103">
        <v>0</v>
      </c>
      <c r="K16" s="102"/>
      <c r="L16" s="103">
        <v>0</v>
      </c>
      <c r="M16" s="102"/>
      <c r="N16" s="103">
        <f>SUM(J16:L16)</f>
        <v>0</v>
      </c>
      <c r="O16" s="102"/>
      <c r="P16" s="103">
        <f>SUM(B16:H16,N16)</f>
        <v>-600000000</v>
      </c>
    </row>
    <row r="17" spans="1:17" ht="23.25" customHeight="1" thickBot="1">
      <c r="A17" s="93" t="s">
        <v>214</v>
      </c>
      <c r="B17" s="105">
        <f>SUM(B15:B16,B12)</f>
        <v>3000000000</v>
      </c>
      <c r="C17" s="102"/>
      <c r="D17" s="105">
        <f>SUM(D15:D16,D12)</f>
        <v>2599000000</v>
      </c>
      <c r="E17" s="102"/>
      <c r="F17" s="105">
        <f>SUM(F15:F16,F12)</f>
        <v>750000000</v>
      </c>
      <c r="G17" s="102"/>
      <c r="H17" s="105">
        <f>SUM(H15:H16,H12)</f>
        <v>8608172987</v>
      </c>
      <c r="I17" s="102"/>
      <c r="J17" s="105">
        <f>SUM(J15:J16,J12)</f>
        <v>541932898</v>
      </c>
      <c r="K17" s="102"/>
      <c r="L17" s="105">
        <f>SUM(L15:L16,L12)</f>
        <v>0</v>
      </c>
      <c r="M17" s="102"/>
      <c r="N17" s="105">
        <f>SUM(N15:N16,N12)</f>
        <v>541932898</v>
      </c>
      <c r="O17" s="102"/>
      <c r="P17" s="105">
        <f>SUM(P15:P16,P12)</f>
        <v>15499105885</v>
      </c>
      <c r="Q17" s="106">
        <f>P17-BS!J88</f>
        <v>0</v>
      </c>
    </row>
    <row r="18" spans="1:17" ht="23.25" customHeight="1" thickTop="1"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</row>
    <row r="19" spans="1:17" ht="23.25" customHeight="1">
      <c r="A19" s="93" t="s">
        <v>223</v>
      </c>
      <c r="B19" s="102">
        <f>B17</f>
        <v>3000000000</v>
      </c>
      <c r="C19" s="102"/>
      <c r="D19" s="102">
        <f>D17</f>
        <v>2599000000</v>
      </c>
      <c r="E19" s="102"/>
      <c r="F19" s="102">
        <f>F17</f>
        <v>750000000</v>
      </c>
      <c r="G19" s="102"/>
      <c r="H19" s="102">
        <f>H17</f>
        <v>8608172987</v>
      </c>
      <c r="I19" s="102"/>
      <c r="J19" s="102">
        <f>J17</f>
        <v>541932898</v>
      </c>
      <c r="K19" s="102"/>
      <c r="L19" s="102">
        <f>L17</f>
        <v>0</v>
      </c>
      <c r="M19" s="102"/>
      <c r="N19" s="102">
        <f t="shared" ref="N19" si="1">SUM(J19:L19)</f>
        <v>541932898</v>
      </c>
      <c r="O19" s="102"/>
      <c r="P19" s="102">
        <f>SUM(B19:H19,N19)</f>
        <v>15499105885</v>
      </c>
    </row>
    <row r="20" spans="1:17" ht="23.25" customHeight="1">
      <c r="A20" s="91" t="s">
        <v>244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</row>
    <row r="21" spans="1:17" ht="23.25" customHeight="1">
      <c r="A21" s="91" t="s">
        <v>246</v>
      </c>
      <c r="B21" s="103">
        <v>0</v>
      </c>
      <c r="C21" s="102"/>
      <c r="D21" s="103">
        <v>0</v>
      </c>
      <c r="E21" s="102"/>
      <c r="F21" s="103">
        <v>0</v>
      </c>
      <c r="G21" s="102"/>
      <c r="H21" s="103">
        <v>753256</v>
      </c>
      <c r="I21" s="102"/>
      <c r="J21" s="103">
        <v>-541932898</v>
      </c>
      <c r="K21" s="102"/>
      <c r="L21" s="103">
        <v>757932898</v>
      </c>
      <c r="M21" s="102"/>
      <c r="N21" s="103">
        <f t="shared" ref="N21" si="2">SUM(J21:L21)</f>
        <v>216000000</v>
      </c>
      <c r="O21" s="102"/>
      <c r="P21" s="103">
        <f>SUM(B21:H21,N21)</f>
        <v>216753256</v>
      </c>
    </row>
    <row r="22" spans="1:17" ht="23.25" customHeight="1">
      <c r="A22" s="93" t="s">
        <v>245</v>
      </c>
      <c r="B22" s="106">
        <f>SUM(B19:B21)</f>
        <v>3000000000</v>
      </c>
      <c r="C22" s="91"/>
      <c r="D22" s="106">
        <f>SUM(D19:D21)</f>
        <v>2599000000</v>
      </c>
      <c r="F22" s="106">
        <f>SUM(F19:F21)</f>
        <v>750000000</v>
      </c>
      <c r="H22" s="106">
        <f>SUM(H19:H21)</f>
        <v>8608926243</v>
      </c>
      <c r="J22" s="106">
        <f>SUM(J19:J21)</f>
        <v>0</v>
      </c>
      <c r="L22" s="106">
        <f>SUM(L19:L21)</f>
        <v>757932898</v>
      </c>
      <c r="N22" s="106">
        <f>SUM(N19:N21)</f>
        <v>757932898</v>
      </c>
      <c r="P22" s="106">
        <f>SUM(P19:P21)</f>
        <v>15715859141</v>
      </c>
    </row>
    <row r="23" spans="1:17" ht="23.25" customHeight="1">
      <c r="A23" s="91" t="s">
        <v>157</v>
      </c>
      <c r="B23" s="102">
        <v>0</v>
      </c>
      <c r="C23" s="102"/>
      <c r="D23" s="102">
        <v>0</v>
      </c>
      <c r="E23" s="102"/>
      <c r="F23" s="102">
        <v>0</v>
      </c>
      <c r="G23" s="102"/>
      <c r="H23" s="102">
        <f>SUM('PL &amp; CF'!H34)</f>
        <v>822681984</v>
      </c>
      <c r="I23" s="102"/>
      <c r="J23" s="102">
        <v>0</v>
      </c>
      <c r="K23" s="102"/>
      <c r="L23" s="102">
        <v>0</v>
      </c>
      <c r="M23" s="102"/>
      <c r="N23" s="102">
        <f t="shared" ref="N23:N24" si="3">SUM(J23:L23)</f>
        <v>0</v>
      </c>
      <c r="O23" s="102"/>
      <c r="P23" s="102">
        <f t="shared" ref="P23:P24" si="4">SUM(B23:H23,N23)</f>
        <v>822681984</v>
      </c>
    </row>
    <row r="24" spans="1:17" ht="23.25" customHeight="1">
      <c r="A24" s="91" t="s">
        <v>158</v>
      </c>
      <c r="B24" s="103">
        <v>0</v>
      </c>
      <c r="C24" s="102"/>
      <c r="D24" s="103">
        <v>0</v>
      </c>
      <c r="E24" s="102"/>
      <c r="F24" s="103">
        <v>0</v>
      </c>
      <c r="G24" s="102"/>
      <c r="H24" s="103">
        <f>'PL &amp; CF'!H64</f>
        <v>-3303818</v>
      </c>
      <c r="I24" s="102"/>
      <c r="J24" s="103">
        <f>'PL &amp; CF'!H60</f>
        <v>0</v>
      </c>
      <c r="K24" s="102"/>
      <c r="L24" s="103">
        <f>'PL &amp; CF'!H66</f>
        <v>-103081799</v>
      </c>
      <c r="M24" s="102"/>
      <c r="N24" s="103">
        <f t="shared" si="3"/>
        <v>-103081799</v>
      </c>
      <c r="O24" s="102"/>
      <c r="P24" s="103">
        <f t="shared" si="4"/>
        <v>-106385617</v>
      </c>
    </row>
    <row r="25" spans="1:17" ht="23.25" customHeight="1">
      <c r="A25" s="91" t="s">
        <v>159</v>
      </c>
      <c r="B25" s="102">
        <f>SUM(B23:B24)</f>
        <v>0</v>
      </c>
      <c r="C25" s="102"/>
      <c r="D25" s="102">
        <f>SUM(D23:D24)</f>
        <v>0</v>
      </c>
      <c r="E25" s="102"/>
      <c r="F25" s="102">
        <f>SUM(F23:F24)</f>
        <v>0</v>
      </c>
      <c r="G25" s="102"/>
      <c r="H25" s="102">
        <f>SUM(H23:H24)</f>
        <v>819378166</v>
      </c>
      <c r="I25" s="102"/>
      <c r="J25" s="102">
        <f>SUM(J23:J24)</f>
        <v>0</v>
      </c>
      <c r="K25" s="102"/>
      <c r="L25" s="102">
        <f>SUM(L23:L24)</f>
        <v>-103081799</v>
      </c>
      <c r="M25" s="102"/>
      <c r="N25" s="102">
        <f>SUM(N23:N24)</f>
        <v>-103081799</v>
      </c>
      <c r="O25" s="102"/>
      <c r="P25" s="102">
        <f>SUM(P23:P24)</f>
        <v>716296367</v>
      </c>
    </row>
    <row r="26" spans="1:17" ht="23.25" customHeight="1">
      <c r="A26" s="91" t="s">
        <v>249</v>
      </c>
      <c r="B26" s="103">
        <v>0</v>
      </c>
      <c r="C26" s="102"/>
      <c r="D26" s="103">
        <v>0</v>
      </c>
      <c r="E26" s="104"/>
      <c r="F26" s="103">
        <v>0</v>
      </c>
      <c r="G26" s="104"/>
      <c r="H26" s="103">
        <v>-450000000</v>
      </c>
      <c r="I26" s="102"/>
      <c r="J26" s="103">
        <v>0</v>
      </c>
      <c r="K26" s="102"/>
      <c r="L26" s="103">
        <v>0</v>
      </c>
      <c r="M26" s="102"/>
      <c r="N26" s="103">
        <f t="shared" ref="N26" si="5">SUM(J26:L26)</f>
        <v>0</v>
      </c>
      <c r="O26" s="102"/>
      <c r="P26" s="102">
        <f>SUM(B26:H26,N26)</f>
        <v>-450000000</v>
      </c>
    </row>
    <row r="27" spans="1:17" ht="23.25" customHeight="1" thickBot="1">
      <c r="A27" s="93" t="s">
        <v>224</v>
      </c>
      <c r="B27" s="105">
        <f>SUM(B25:B26,B22)</f>
        <v>3000000000</v>
      </c>
      <c r="C27" s="102"/>
      <c r="D27" s="105">
        <f>SUM(D25:D26,D22)</f>
        <v>2599000000</v>
      </c>
      <c r="E27" s="102"/>
      <c r="F27" s="105">
        <f>SUM(F25:F26,F22)</f>
        <v>750000000</v>
      </c>
      <c r="G27" s="102"/>
      <c r="H27" s="105">
        <f>SUM(H25:H26,H22)</f>
        <v>8978304409</v>
      </c>
      <c r="I27" s="102"/>
      <c r="J27" s="105">
        <f>SUM(J25:J26,J22)</f>
        <v>0</v>
      </c>
      <c r="K27" s="102"/>
      <c r="L27" s="105">
        <f>SUM(L25:L26,L22)</f>
        <v>654851099</v>
      </c>
      <c r="M27" s="102"/>
      <c r="N27" s="105">
        <f>SUM(N25:N26,N22)</f>
        <v>654851099</v>
      </c>
      <c r="O27" s="102"/>
      <c r="P27" s="105">
        <f>SUM(P25:P26,P22)</f>
        <v>15982155508</v>
      </c>
    </row>
    <row r="28" spans="1:17" ht="23.25" customHeight="1" thickTop="1">
      <c r="B28" s="106"/>
      <c r="C28" s="107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>
        <f>P27-BS!H88</f>
        <v>0</v>
      </c>
    </row>
    <row r="29" spans="1:17" ht="23.25" customHeight="1">
      <c r="A29" s="108" t="s">
        <v>14</v>
      </c>
    </row>
  </sheetData>
  <mergeCells count="4">
    <mergeCell ref="A4:P4"/>
    <mergeCell ref="F9:H9"/>
    <mergeCell ref="J7:L7"/>
    <mergeCell ref="J6:N6"/>
  </mergeCells>
  <printOptions horizontalCentered="1"/>
  <pageMargins left="0.39370078740157483" right="0.39370078740157483" top="0.9055118110236221" bottom="0.19685039370078741" header="0.19685039370078741" footer="0.19685039370078741"/>
  <pageSetup paperSize="9" scale="6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57526</vt:lpwstr>
  </property>
  <property fmtid="{D5CDD505-2E9C-101B-9397-08002B2CF9AE}" pid="4" name="OptimizationTime">
    <vt:lpwstr>20210301_1644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&amp; CF</vt:lpstr>
      <vt:lpstr>Consolidated</vt:lpstr>
      <vt:lpstr>Separate</vt:lpstr>
      <vt:lpstr>BS!Print_Area</vt:lpstr>
      <vt:lpstr>Consolidated!Print_Area</vt:lpstr>
      <vt:lpstr>'PL &amp; 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Mantana Supapan</cp:lastModifiedBy>
  <cp:lastPrinted>2021-02-25T10:41:30Z</cp:lastPrinted>
  <dcterms:created xsi:type="dcterms:W3CDTF">2011-05-03T02:41:37Z</dcterms:created>
  <dcterms:modified xsi:type="dcterms:W3CDTF">2021-02-25T10:41:32Z</dcterms:modified>
</cp:coreProperties>
</file>