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7520" windowHeight="11580" tabRatio="837"/>
  </bookViews>
  <sheets>
    <sheet name="Statement financial position" sheetId="1" r:id="rId1"/>
    <sheet name="INCOME" sheetId="10" r:id="rId2"/>
    <sheet name="Statement Comprehensive inc" sheetId="16" r:id="rId3"/>
    <sheet name="SHAREHOLDER-CONSOLIDATED" sheetId="14" r:id="rId4"/>
    <sheet name="SHAREHOLDER-COMPANY" sheetId="15" r:id="rId5"/>
    <sheet name="CASH FLOW" sheetId="6" r:id="rId6"/>
  </sheets>
  <definedNames>
    <definedName name="AS2DocOpenMode" hidden="1">"AS2DocumentEdit"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7" i="6" l="1"/>
  <c r="I82" i="6" s="1"/>
  <c r="G78" i="6" l="1"/>
  <c r="C78" i="6"/>
  <c r="G16" i="6"/>
  <c r="G65" i="6" l="1"/>
  <c r="C65" i="6"/>
  <c r="C82" i="6" l="1"/>
  <c r="C34" i="6"/>
  <c r="V34" i="14" l="1"/>
  <c r="AK34" i="14"/>
  <c r="AB31" i="15" l="1"/>
  <c r="X31" i="15"/>
  <c r="J23" i="16"/>
  <c r="H23" i="16"/>
  <c r="F23" i="16"/>
  <c r="D23" i="16"/>
  <c r="AE31" i="15" l="1"/>
  <c r="S30" i="15"/>
  <c r="S27" i="15" l="1"/>
  <c r="O27" i="15" s="1"/>
  <c r="R28" i="14"/>
  <c r="AH28" i="14" s="1"/>
  <c r="F16" i="16"/>
  <c r="AF33" i="14" l="1"/>
  <c r="AF30" i="14"/>
  <c r="AF29" i="14"/>
  <c r="R33" i="14"/>
  <c r="AF28" i="14" l="1"/>
  <c r="AN28" i="14" l="1"/>
  <c r="AF25" i="14"/>
  <c r="AH25" i="14"/>
  <c r="AN25" i="14" s="1"/>
  <c r="D27" i="14" l="1"/>
  <c r="D25" i="16"/>
  <c r="H25" i="16"/>
  <c r="H26" i="16" s="1"/>
  <c r="F25" i="16"/>
  <c r="J25" i="16"/>
  <c r="J26" i="16" s="1"/>
  <c r="F18" i="16"/>
  <c r="D16" i="16"/>
  <c r="D18" i="16" s="1"/>
  <c r="Z34" i="14" s="1"/>
  <c r="AF34" i="14" s="1"/>
  <c r="D73" i="1"/>
  <c r="H37" i="1"/>
  <c r="F37" i="1"/>
  <c r="D37" i="1"/>
  <c r="J37" i="1"/>
  <c r="F26" i="16" l="1"/>
  <c r="D26" i="16"/>
  <c r="AI26" i="15"/>
  <c r="AE30" i="15"/>
  <c r="AI30" i="15" s="1"/>
  <c r="AE23" i="15"/>
  <c r="H73" i="1" l="1"/>
  <c r="F12" i="1" l="1"/>
  <c r="D35" i="14"/>
  <c r="G27" i="14"/>
  <c r="G35" i="14" s="1"/>
  <c r="J27" i="14"/>
  <c r="J35" i="14" s="1"/>
  <c r="N27" i="14"/>
  <c r="N35" i="14" s="1"/>
  <c r="AH29" i="14"/>
  <c r="AN29" i="14" s="1"/>
  <c r="AH30" i="14"/>
  <c r="J65" i="1"/>
  <c r="J66" i="1" s="1"/>
  <c r="J13" i="1"/>
  <c r="J21" i="1" s="1"/>
  <c r="F13" i="1"/>
  <c r="C92" i="6"/>
  <c r="G92" i="6"/>
  <c r="I88" i="6"/>
  <c r="E88" i="6"/>
  <c r="E77" i="6"/>
  <c r="E82" i="6" s="1"/>
  <c r="I39" i="6"/>
  <c r="I34" i="6"/>
  <c r="I23" i="6"/>
  <c r="E39" i="6"/>
  <c r="E34" i="6"/>
  <c r="E23" i="6"/>
  <c r="AN23" i="14"/>
  <c r="AK23" i="14"/>
  <c r="AK27" i="14" s="1"/>
  <c r="AK35" i="14" s="1"/>
  <c r="AH23" i="14"/>
  <c r="AF23" i="14"/>
  <c r="AC23" i="14"/>
  <c r="AC27" i="14" s="1"/>
  <c r="AC35" i="14" s="1"/>
  <c r="Z23" i="14"/>
  <c r="Z27" i="14" s="1"/>
  <c r="V23" i="14"/>
  <c r="V27" i="14" s="1"/>
  <c r="V35" i="14" s="1"/>
  <c r="R23" i="14"/>
  <c r="R27" i="14" s="1"/>
  <c r="J24" i="10"/>
  <c r="J16" i="10"/>
  <c r="J12" i="10"/>
  <c r="J15" i="10" s="1"/>
  <c r="F24" i="10"/>
  <c r="F16" i="10"/>
  <c r="F12" i="10"/>
  <c r="F15" i="10" s="1"/>
  <c r="F20" i="10" s="1"/>
  <c r="F23" i="10" s="1"/>
  <c r="E10" i="6" s="1"/>
  <c r="J71" i="1"/>
  <c r="J73" i="1" s="1"/>
  <c r="F71" i="1"/>
  <c r="F73" i="1" s="1"/>
  <c r="J61" i="1"/>
  <c r="F61" i="1"/>
  <c r="G82" i="6"/>
  <c r="H93" i="1"/>
  <c r="H95" i="1" s="1"/>
  <c r="D21" i="1"/>
  <c r="D38" i="1" s="1"/>
  <c r="H21" i="1"/>
  <c r="C88" i="6"/>
  <c r="H12" i="10"/>
  <c r="H15" i="10" s="1"/>
  <c r="H20" i="10" s="1"/>
  <c r="H23" i="10" s="1"/>
  <c r="D12" i="10"/>
  <c r="D15" i="10" s="1"/>
  <c r="H66" i="1"/>
  <c r="H67" i="1" s="1"/>
  <c r="D36" i="10"/>
  <c r="F66" i="1"/>
  <c r="AI21" i="15"/>
  <c r="AB21" i="15"/>
  <c r="AB24" i="15" s="1"/>
  <c r="AB32" i="15" s="1"/>
  <c r="X21" i="15"/>
  <c r="X24" i="15" s="1"/>
  <c r="X32" i="15" s="1"/>
  <c r="S21" i="15"/>
  <c r="S24" i="15" s="1"/>
  <c r="O21" i="15"/>
  <c r="O24" i="15" s="1"/>
  <c r="O32" i="15" s="1"/>
  <c r="K21" i="15"/>
  <c r="K24" i="15" s="1"/>
  <c r="K32" i="15" s="1"/>
  <c r="H21" i="15"/>
  <c r="H24" i="15" s="1"/>
  <c r="H32" i="15" s="1"/>
  <c r="D21" i="15"/>
  <c r="D24" i="15" s="1"/>
  <c r="D32" i="15" s="1"/>
  <c r="G88" i="6"/>
  <c r="D66" i="1"/>
  <c r="D67" i="1" s="1"/>
  <c r="D74" i="1" s="1"/>
  <c r="D93" i="1"/>
  <c r="D95" i="1" s="1"/>
  <c r="AI23" i="15"/>
  <c r="AE21" i="15" l="1"/>
  <c r="AE24" i="15" s="1"/>
  <c r="AE32" i="15" s="1"/>
  <c r="AI24" i="15"/>
  <c r="E31" i="6"/>
  <c r="E43" i="6" s="1"/>
  <c r="E46" i="6" s="1"/>
  <c r="E91" i="6" s="1"/>
  <c r="E93" i="6" s="1"/>
  <c r="D96" i="1"/>
  <c r="Z35" i="14"/>
  <c r="AH27" i="14"/>
  <c r="F67" i="1"/>
  <c r="F74" i="1" s="1"/>
  <c r="F96" i="1" s="1"/>
  <c r="J67" i="1"/>
  <c r="J74" i="1" s="1"/>
  <c r="J96" i="1" s="1"/>
  <c r="AF27" i="14"/>
  <c r="AF35" i="14" s="1"/>
  <c r="F21" i="1"/>
  <c r="F38" i="1" s="1"/>
  <c r="D20" i="10"/>
  <c r="D23" i="10" s="1"/>
  <c r="D25" i="10" s="1"/>
  <c r="J20" i="10"/>
  <c r="J23" i="10" s="1"/>
  <c r="J25" i="10" s="1"/>
  <c r="J30" i="10" s="1"/>
  <c r="H74" i="1"/>
  <c r="H96" i="1" s="1"/>
  <c r="H38" i="1"/>
  <c r="J38" i="1"/>
  <c r="AN27" i="14"/>
  <c r="G10" i="6"/>
  <c r="G31" i="6" s="1"/>
  <c r="G43" i="6" s="1"/>
  <c r="G46" i="6" s="1"/>
  <c r="G91" i="6" s="1"/>
  <c r="G93" i="6" s="1"/>
  <c r="H25" i="10"/>
  <c r="F25" i="10"/>
  <c r="D10" i="16" l="1"/>
  <c r="D27" i="16" s="1"/>
  <c r="D30" i="10"/>
  <c r="D28" i="10" s="1"/>
  <c r="R34" i="14" s="1"/>
  <c r="C10" i="6"/>
  <c r="I10" i="6"/>
  <c r="I31" i="6" s="1"/>
  <c r="I43" i="6" s="1"/>
  <c r="I46" i="6" s="1"/>
  <c r="I91" i="6" s="1"/>
  <c r="I93" i="6" s="1"/>
  <c r="J28" i="10"/>
  <c r="J10" i="16"/>
  <c r="J27" i="16" s="1"/>
  <c r="J33" i="10"/>
  <c r="H10" i="16"/>
  <c r="H27" i="16" s="1"/>
  <c r="H33" i="10"/>
  <c r="F30" i="10"/>
  <c r="F28" i="10" s="1"/>
  <c r="F33" i="10" s="1"/>
  <c r="F10" i="16"/>
  <c r="F27" i="16" s="1"/>
  <c r="C31" i="6" l="1"/>
  <c r="C43" i="6" s="1"/>
  <c r="C46" i="6" s="1"/>
  <c r="C91" i="6" s="1"/>
  <c r="C93" i="6" s="1"/>
  <c r="D33" i="10"/>
  <c r="R35" i="14"/>
  <c r="S31" i="15"/>
  <c r="S32" i="15" s="1"/>
  <c r="D32" i="16"/>
  <c r="D30" i="16"/>
  <c r="AH34" i="14" s="1"/>
  <c r="AN34" i="14" s="1"/>
  <c r="F30" i="16"/>
  <c r="F32" i="16"/>
  <c r="AN35" i="14" l="1"/>
  <c r="AH35" i="14"/>
  <c r="AI31" i="15"/>
  <c r="AI32" i="15" s="1"/>
</calcChain>
</file>

<file path=xl/sharedStrings.xml><?xml version="1.0" encoding="utf-8"?>
<sst xmlns="http://schemas.openxmlformats.org/spreadsheetml/2006/main" count="380" uniqueCount="255">
  <si>
    <t>CURRENT  ASSETS</t>
  </si>
  <si>
    <t xml:space="preserve">Other current assets </t>
  </si>
  <si>
    <t>Others</t>
  </si>
  <si>
    <t>Total Current Assets</t>
  </si>
  <si>
    <t>TOTAL  ASSETS</t>
  </si>
  <si>
    <t>BAHT</t>
  </si>
  <si>
    <t>CONSOLIDATED</t>
  </si>
  <si>
    <t>Notes to the financial statements form an integral part of these statements</t>
  </si>
  <si>
    <t>CURRENT  LIABILITIES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</si>
  <si>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</si>
  <si>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</si>
  <si>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</si>
  <si>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</si>
  <si>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</si>
  <si>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</si>
  <si>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</si>
  <si>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Unappropriated</t>
  </si>
  <si>
    <t>SHARES</t>
  </si>
  <si>
    <t>CASH  FLOWS  FROM  OPERATING  ACTIVITIES</t>
  </si>
  <si>
    <t>Operating assets (increase) decrease</t>
  </si>
  <si>
    <t>Inventories</t>
  </si>
  <si>
    <t>Operating liabilities increase (decrease)</t>
  </si>
  <si>
    <t>CASH  FLOWS  FROM  INVESTING  ACTIVITIES</t>
  </si>
  <si>
    <t>CASH  FLOWS  FROM  FINANCING  ACTIVITIES</t>
  </si>
  <si>
    <t>Cash and cash equivalents as at January 1,</t>
  </si>
  <si>
    <t>Loss on devaluation of inventories</t>
  </si>
  <si>
    <t>Net cash used in financing activities</t>
  </si>
  <si>
    <t>Premium on</t>
  </si>
  <si>
    <t>Total</t>
  </si>
  <si>
    <t>Issued and</t>
  </si>
  <si>
    <t>paid-up</t>
  </si>
  <si>
    <t xml:space="preserve">Cash and cash equivalents as at December 31,  </t>
  </si>
  <si>
    <t xml:space="preserve">  ASSETS</t>
  </si>
  <si>
    <t>Cash and cash equivalents</t>
  </si>
  <si>
    <t xml:space="preserve">Other current liabilities </t>
  </si>
  <si>
    <t>Baht 1.00 each</t>
  </si>
  <si>
    <t>120,000,000 ordinary shares of</t>
  </si>
  <si>
    <t>Baht 1.00 each, fully paid</t>
  </si>
  <si>
    <t>Other current assets</t>
  </si>
  <si>
    <t>SHARE  CAPITAL</t>
  </si>
  <si>
    <t>capital</t>
  </si>
  <si>
    <t>NON-CURRENT  ASSETS</t>
  </si>
  <si>
    <t>SEPARATE</t>
  </si>
  <si>
    <t xml:space="preserve">Revenues from sale of goods and </t>
  </si>
  <si>
    <t xml:space="preserve">rendering of services </t>
  </si>
  <si>
    <t>Gross Profit</t>
  </si>
  <si>
    <t xml:space="preserve">share </t>
  </si>
  <si>
    <t>Interest expense</t>
  </si>
  <si>
    <t>Cash paid for income tax</t>
  </si>
  <si>
    <t>Dividend  income</t>
  </si>
  <si>
    <t>Profit before expenses</t>
  </si>
  <si>
    <t>Selling expenses</t>
  </si>
  <si>
    <t>Administrative expenses</t>
  </si>
  <si>
    <t>Management benefit expenses</t>
  </si>
  <si>
    <t>Adjustments :</t>
  </si>
  <si>
    <t>Interest income</t>
  </si>
  <si>
    <t>Amortization of intangible assets and leasehold rights</t>
  </si>
  <si>
    <t>NOTES</t>
  </si>
  <si>
    <t xml:space="preserve">Inventories </t>
  </si>
  <si>
    <t xml:space="preserve">Other non-current assets </t>
  </si>
  <si>
    <t xml:space="preserve">Legal reserve </t>
  </si>
  <si>
    <t xml:space="preserve">General reserve </t>
  </si>
  <si>
    <t>Other income</t>
  </si>
  <si>
    <t>equity</t>
  </si>
  <si>
    <t>Dividend paid</t>
  </si>
  <si>
    <t>Retained earnings</t>
  </si>
  <si>
    <t xml:space="preserve">Dividend paid </t>
  </si>
  <si>
    <t>Proceeds from sale of available-for-sale securities</t>
  </si>
  <si>
    <t>Dividends paid to shareholders</t>
  </si>
  <si>
    <t>Proceeds from sale of property, plant and equipment</t>
  </si>
  <si>
    <t xml:space="preserve">Temporary investments </t>
  </si>
  <si>
    <t>NON-CURRENT  LIABILITIES</t>
  </si>
  <si>
    <t>PREMIUM  ON  ORDINARY  SHARES</t>
  </si>
  <si>
    <t>OWNERS  OF  THE  PARENT</t>
  </si>
  <si>
    <t>Owners of the parent</t>
  </si>
  <si>
    <t>Non-controlling interests</t>
  </si>
  <si>
    <t>FINANCIAL  STATEMENTS</t>
  </si>
  <si>
    <t>Other comprehensive income (loss)</t>
  </si>
  <si>
    <t>Legal reserve</t>
  </si>
  <si>
    <t>General reserve</t>
  </si>
  <si>
    <t>Dividend paid to non-controlling interests</t>
  </si>
  <si>
    <t>Total comprehensive income</t>
  </si>
  <si>
    <t>Equity</t>
  </si>
  <si>
    <t>attributable</t>
  </si>
  <si>
    <t>to owners</t>
  </si>
  <si>
    <t>of the parent</t>
  </si>
  <si>
    <t>Non-controlling</t>
  </si>
  <si>
    <t>interests</t>
  </si>
  <si>
    <t>Cash paid for employee benefit</t>
  </si>
  <si>
    <t xml:space="preserve">Cash received from dividends </t>
  </si>
  <si>
    <t>Effect of exchange rate changes on cash and cash equivalents</t>
  </si>
  <si>
    <t>Withholding tax payable</t>
  </si>
  <si>
    <t>UNIT : BAHT</t>
  </si>
  <si>
    <t xml:space="preserve">WEIGHTED  AVERAGE  NUMBER  OF </t>
  </si>
  <si>
    <t>Dividend income from investments</t>
  </si>
  <si>
    <t>SEPARATE  FINANCIAL  STATEMENTS</t>
  </si>
  <si>
    <t xml:space="preserve">Deferred tax liabilities </t>
  </si>
  <si>
    <t>Cost of  sale of goods and rendering of services</t>
  </si>
  <si>
    <t>STATEMENT  OF  FINANCIAL  POSITION</t>
  </si>
  <si>
    <r>
      <t xml:space="preserve">STATEMENT  OF  FINANCIAL  POSITION </t>
    </r>
    <r>
      <rPr>
        <sz val="10"/>
        <rFont val="Times New Roman"/>
        <family val="1"/>
      </rPr>
      <t xml:space="preserve"> (CONTINUED)</t>
    </r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</si>
  <si>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</si>
  <si>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</si>
  <si>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 xml:space="preserve">Depreciation of investment property and plant and equipment </t>
  </si>
  <si>
    <t>ordinary</t>
  </si>
  <si>
    <t>shares</t>
  </si>
  <si>
    <t>Items that will not be reclassified subsequently to profit or loss</t>
  </si>
  <si>
    <t xml:space="preserve">   subsequently</t>
  </si>
  <si>
    <t xml:space="preserve">Income tax relating to items that will not be reclassified </t>
  </si>
  <si>
    <t xml:space="preserve">Income tax relating to items that will be reclassified </t>
  </si>
  <si>
    <t>Provision for goods returned</t>
  </si>
  <si>
    <t>Financial cost</t>
  </si>
  <si>
    <t>Cash paid for interest expense</t>
  </si>
  <si>
    <t>STATEMENT  OF  PROFIT  OR  LOSS</t>
  </si>
  <si>
    <t xml:space="preserve">Available-for-sale investments </t>
  </si>
  <si>
    <t>Investments in associates</t>
  </si>
  <si>
    <t>Proceeds from sale of intangible assets</t>
  </si>
  <si>
    <t>ORDINARY  SHARES</t>
  </si>
  <si>
    <t>of foreign operations</t>
  </si>
  <si>
    <t xml:space="preserve">Exchange differences </t>
  </si>
  <si>
    <t>on translating</t>
  </si>
  <si>
    <t xml:space="preserve"> financial statements</t>
  </si>
  <si>
    <t xml:space="preserve"> of foreign operations</t>
  </si>
  <si>
    <t>Proceeds from long-term investments</t>
  </si>
  <si>
    <t>Proceeds from sale of investment property</t>
  </si>
  <si>
    <t>CONSOLIDATED  FINANCIAL  STATEMENTS</t>
  </si>
  <si>
    <t xml:space="preserve">STATEMENT  OF  CHANGES  IN  SHAREHOLDERS' EQUITY  </t>
  </si>
  <si>
    <t xml:space="preserve">STATEMENT OF  CHANGES  IN  SHAREHOLDERS' EQUITY  </t>
  </si>
  <si>
    <t>Trade and other current receivables</t>
  </si>
  <si>
    <t xml:space="preserve">Trade and other current payables </t>
  </si>
  <si>
    <t xml:space="preserve">shareholders' </t>
  </si>
  <si>
    <t>(Gain) loss on sale of investments</t>
  </si>
  <si>
    <t>LIABILITIES  AND  SHAREHOLDERS’  EQUITY</t>
  </si>
  <si>
    <t>SHAREHOLDERS’  EQUITY</t>
  </si>
  <si>
    <t>TOTAL  SHAREHOLDERS’  EQUITY</t>
  </si>
  <si>
    <t xml:space="preserve">TOTAL  LIABILITIES  AND  SHARHOLDERS’  EQUITY    </t>
  </si>
  <si>
    <t>Other comprehensive income</t>
  </si>
  <si>
    <t>Other components of shareholders' equity</t>
  </si>
  <si>
    <t xml:space="preserve">remeasurements of </t>
  </si>
  <si>
    <t xml:space="preserve">defined benefit plans </t>
  </si>
  <si>
    <t>Losses on</t>
  </si>
  <si>
    <t>Other components</t>
  </si>
  <si>
    <t xml:space="preserve"> of shareholders'</t>
  </si>
  <si>
    <t>STATEMENT  OF  COMPREHENSIVE  INCOME</t>
  </si>
  <si>
    <t>Proceeds from capital reduction general investments</t>
  </si>
  <si>
    <t>(Increase) decrease in deposit at bank under obligation</t>
  </si>
  <si>
    <t>Exchange differences on translating financial statements</t>
  </si>
  <si>
    <t>Gain on sale of investment property</t>
  </si>
  <si>
    <t>Balance as at January 1, 2019</t>
  </si>
  <si>
    <t>Ending balance as at December 31, 2019</t>
  </si>
  <si>
    <t>2019</t>
  </si>
  <si>
    <t>Non-current assets</t>
  </si>
  <si>
    <t xml:space="preserve">  classify as assets held for sales</t>
  </si>
  <si>
    <t xml:space="preserve">Investments in subsidiaries  </t>
  </si>
  <si>
    <t>Other long-term investments</t>
  </si>
  <si>
    <t>Investment property</t>
  </si>
  <si>
    <t>Property, plant and equipment</t>
  </si>
  <si>
    <t>Intangible assets</t>
  </si>
  <si>
    <t>Leasehold rights</t>
  </si>
  <si>
    <t>Current provisions for employee benefit</t>
  </si>
  <si>
    <t>Accrued income tax</t>
  </si>
  <si>
    <t>Non-current provisions for employee benefit</t>
  </si>
  <si>
    <t xml:space="preserve">Other income for compensation claim of damaged machinery </t>
  </si>
  <si>
    <t>(Reversal) loss on impairment of investments</t>
  </si>
  <si>
    <t>-</t>
  </si>
  <si>
    <t>Net cash provided by (used in) operating activities</t>
  </si>
  <si>
    <t>Net cash provided by investing activities</t>
  </si>
  <si>
    <t>Gains (losses) on remeasurements of defined benefits plan</t>
  </si>
  <si>
    <t>Gain on sale of intangible assets</t>
  </si>
  <si>
    <t>Cash received (paid) from operations</t>
  </si>
  <si>
    <t>Payments for purchase of investments in subsidiaries</t>
  </si>
  <si>
    <t>Payments for purchase of general investments</t>
  </si>
  <si>
    <t>Proceeds from sale of general investments</t>
  </si>
  <si>
    <t>Payments for purchase of available-for-sale securities - debt securities</t>
  </si>
  <si>
    <t>Total Non-current Assets</t>
  </si>
  <si>
    <t>Note</t>
  </si>
  <si>
    <t>Notes</t>
  </si>
  <si>
    <t>Total Non-current Liabilities</t>
  </si>
  <si>
    <t xml:space="preserve">   intangible assets and leasehold rights</t>
  </si>
  <si>
    <t>4.2.1</t>
  </si>
  <si>
    <t>Proceeds from advance received for land</t>
  </si>
  <si>
    <t xml:space="preserve">   from insurance company</t>
  </si>
  <si>
    <t>THAI  WACOAL  PUBLIC  COMPANY  LIMITED  AND  ITS  SUBSIDIARIES</t>
  </si>
  <si>
    <t>NON-CONTROLLING  INTERESTS</t>
  </si>
  <si>
    <r>
      <t xml:space="preserve">AS  AT  DECEMBER  </t>
    </r>
    <r>
      <rPr>
        <b/>
        <sz val="12"/>
        <rFont val="Times New Roman"/>
        <family val="1"/>
      </rPr>
      <t>31,  2020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</si>
  <si>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31 , 2020</t>
    </r>
  </si>
  <si>
    <r>
      <t xml:space="preserve">FOR  THE  YEAR  ENDED  DECEMBER  </t>
    </r>
    <r>
      <rPr>
        <b/>
        <sz val="12"/>
        <rFont val="Times New Roman"/>
        <family val="1"/>
      </rPr>
      <t>31,  2020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</si>
  <si>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31,  2020</t>
    </r>
  </si>
  <si>
    <t>2020</t>
  </si>
  <si>
    <t>Right to returned goods</t>
  </si>
  <si>
    <t>Other current financial assets</t>
  </si>
  <si>
    <t>Other non-current financial assets</t>
  </si>
  <si>
    <t>Long-term loans to subsidiaries</t>
  </si>
  <si>
    <t>Right-of-use assets</t>
  </si>
  <si>
    <t>Lease liabilities</t>
  </si>
  <si>
    <t>Total items that will not be reclassified subsequently to profit or loss</t>
  </si>
  <si>
    <t>Balance as at January 1, 2020</t>
  </si>
  <si>
    <t>- As previously reported</t>
  </si>
  <si>
    <t xml:space="preserve">The effects from fist-time adoption of </t>
  </si>
  <si>
    <t>new accounting policies</t>
  </si>
  <si>
    <t>- Restated</t>
  </si>
  <si>
    <t>Transfer of gain on measuring financial assets</t>
  </si>
  <si>
    <t>upon disposal of investments in equity</t>
  </si>
  <si>
    <t>instruments designated as at FVTOCI</t>
  </si>
  <si>
    <t>Ending balance as at December 31, 2020</t>
  </si>
  <si>
    <t>4.2.2</t>
  </si>
  <si>
    <t xml:space="preserve">Short-term loans </t>
  </si>
  <si>
    <t>Current portion of lease liabilities</t>
  </si>
  <si>
    <t>EQUITY  ATTRIBUTABLE  TO</t>
  </si>
  <si>
    <t>OTHER  COMPONENTS  OF  SHAREHOLDERS’  EQUITY</t>
  </si>
  <si>
    <t>Reversal on impairment of investments</t>
  </si>
  <si>
    <t>Profit (loss) from operating activities</t>
  </si>
  <si>
    <t>Share of profit (loss) from investments in associates</t>
  </si>
  <si>
    <t>Profit (loss) before income tax expenses</t>
  </si>
  <si>
    <t>NET  PROFIT  (LOSS)  FOR  THE  YEAR</t>
  </si>
  <si>
    <t>PROFIT  (LOSS)  ATTRIBUTABLE  TO</t>
  </si>
  <si>
    <t>Net profit (loss) for the year</t>
  </si>
  <si>
    <t>Total items that will be reclassified subsequently to profit or loss</t>
  </si>
  <si>
    <t>- net of income tax</t>
  </si>
  <si>
    <t>Items that will be reclassified subsequently to profit or loss</t>
  </si>
  <si>
    <t>TOTAL  COMPREHENSIVE  INCOME  (LOSS)  ATTRIBUTABLE  TO</t>
  </si>
  <si>
    <t>TOTAL  COMPREHENSIVE  INCOME  (LOSS)  FOR  THE  YEAR</t>
  </si>
  <si>
    <t>measuring</t>
  </si>
  <si>
    <t>financial assets</t>
  </si>
  <si>
    <t>Profit (loss) before income tax</t>
  </si>
  <si>
    <t>Depreciation of rights of used assets</t>
  </si>
  <si>
    <t>Employee benefit expense</t>
  </si>
  <si>
    <t>Changes in operating assets and liabilities</t>
  </si>
  <si>
    <t>Unrealized (gain) loss on exchange rate</t>
  </si>
  <si>
    <t>Loss of provision from goods returned</t>
  </si>
  <si>
    <t>Payments for long-term loans to subsidiaries</t>
  </si>
  <si>
    <t>Proceeds from long-term loans to subsidiaries</t>
  </si>
  <si>
    <t>Payments for short-term loans to other</t>
  </si>
  <si>
    <t>Proceeds from short-term loans to other</t>
  </si>
  <si>
    <t>Payments for purchase of premium on available-for-sale investments</t>
  </si>
  <si>
    <t>Proceeds from debt securities</t>
  </si>
  <si>
    <t>Proceeds from premium on debt securities</t>
  </si>
  <si>
    <t>Payments for purchase of debt securities</t>
  </si>
  <si>
    <t>Payment for lease liabilities</t>
  </si>
  <si>
    <t>PER  SHARE</t>
  </si>
  <si>
    <t xml:space="preserve">BASIC  EARNINGS  (LOSS) OF  THE  COMPANY </t>
  </si>
  <si>
    <t>Gains (losses) on</t>
  </si>
  <si>
    <t>(Gain) loss on measured fair value through profit or loss</t>
  </si>
  <si>
    <t>Gain on sale of property, plant and equipment</t>
  </si>
  <si>
    <t>(Increase) decrease in other current financial assets</t>
  </si>
  <si>
    <t>Deferred tax assets</t>
  </si>
  <si>
    <t>Income tax (expense) income</t>
  </si>
  <si>
    <t>losses on measuring financial assets</t>
  </si>
  <si>
    <t>Other comprehensive loss for the year, net of income tax</t>
  </si>
  <si>
    <t>Proceeds from sale of land</t>
  </si>
  <si>
    <t>Net increase (decrease) in cash and cash equivalents</t>
  </si>
  <si>
    <t>Cash received from interest income</t>
  </si>
  <si>
    <t>Dividends paid to non-controlling interests</t>
  </si>
  <si>
    <t>Share of (profit) loss from investments in associates</t>
  </si>
  <si>
    <t xml:space="preserve">The effects from first-time adoption of </t>
  </si>
  <si>
    <t>Payments for purchase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</si>
</sst>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8" formatCode="&quot;฿&quot;#,##0.00;[Red]\-&quot;฿&quot;#,##0.00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$&quot;#,##0_);\(\t&quot;$&quot;#,##0\)"/>
    <numFmt numFmtId="190" formatCode="_-* #,##0_-;\-* #,##0_-;_-* &quot;-&quot;??_-;_-@_-"/>
    <numFmt numFmtId="191" formatCode="_(* #,##0_);_(* \(#,##0\);_(* &quot;-&quot;??_);_(@_)"/>
    <numFmt numFmtId="192" formatCode="_(* #,##0.000_);_(* \(#,##0.000\);_(* &quot;-&quot;???_);_(@_)"/>
    <numFmt numFmtId="193" formatCode="_(* #,##0_);_(* \(#,##0\);_(* &quot;-&quot;????_);_(@_)"/>
    <numFmt numFmtId="194" formatCode="0_);\(0\)"/>
    <numFmt numFmtId="195" formatCode="#,##0;\(#,##0\)"/>
    <numFmt numFmtId="196" formatCode="\-"/>
    <numFmt numFmtId="197" formatCode="#,##0.0000;\-#,##0.0000"/>
    <numFmt numFmtId="198" formatCode="#,##0.00;\(#,##0.00\)"/>
  </numFmts>
  <fonts count="31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8"/>
      <name val="Cordia New"/>
      <family val="2"/>
    </font>
    <font>
      <sz val="8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8"/>
      <color indexed="9"/>
      <name val="Times New Roman"/>
      <family val="1"/>
    </font>
    <font>
      <sz val="8"/>
      <name val="Times New Roman"/>
      <family val="1"/>
    </font>
    <font>
      <b/>
      <sz val="8"/>
      <color indexed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sz val="12"/>
      <name val="Angsana New"/>
      <family val="1"/>
    </font>
    <font>
      <b/>
      <sz val="9"/>
      <color indexed="9"/>
      <name val="Times New Roman"/>
      <family val="1"/>
    </font>
    <font>
      <sz val="14"/>
      <name val="Angsana New"/>
      <family val="1"/>
    </font>
    <font>
      <sz val="8.5"/>
      <name val="Times New Roman"/>
      <family val="1"/>
    </font>
    <font>
      <sz val="12"/>
      <color indexed="8"/>
      <name val="Angsana New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01">
    <xf numFmtId="0" fontId="0" fillId="0" borderId="0" xfId="0"/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90" fontId="8" fillId="0" borderId="0" xfId="1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 indent="2"/>
    </xf>
    <xf numFmtId="37" fontId="8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 indent="4"/>
    </xf>
    <xf numFmtId="37" fontId="9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0" fontId="8" fillId="0" borderId="0" xfId="10" applyFont="1" applyAlignment="1">
      <alignment vertical="center"/>
    </xf>
    <xf numFmtId="0" fontId="7" fillId="0" borderId="0" xfId="10" applyFont="1" applyAlignment="1">
      <alignment vertical="center"/>
    </xf>
    <xf numFmtId="37" fontId="8" fillId="0" borderId="0" xfId="10" applyNumberFormat="1" applyFont="1" applyBorder="1" applyAlignment="1">
      <alignment horizontal="center" vertical="center"/>
    </xf>
    <xf numFmtId="194" fontId="8" fillId="0" borderId="0" xfId="10" applyNumberFormat="1" applyFont="1" applyAlignment="1">
      <alignment vertical="center"/>
    </xf>
    <xf numFmtId="37" fontId="8" fillId="0" borderId="0" xfId="10" applyNumberFormat="1" applyFont="1" applyAlignment="1">
      <alignment vertical="center"/>
    </xf>
    <xf numFmtId="191" fontId="8" fillId="0" borderId="0" xfId="3" applyNumberFormat="1" applyFont="1" applyAlignment="1">
      <alignment vertical="center"/>
    </xf>
    <xf numFmtId="0" fontId="7" fillId="0" borderId="0" xfId="12" applyFont="1" applyAlignment="1">
      <alignment horizontal="center" vertical="center"/>
    </xf>
    <xf numFmtId="37" fontId="8" fillId="0" borderId="0" xfId="4" applyNumberFormat="1" applyFont="1" applyBorder="1" applyAlignment="1">
      <alignment vertical="center"/>
    </xf>
    <xf numFmtId="194" fontId="8" fillId="0" borderId="0" xfId="4" applyNumberFormat="1" applyFont="1" applyBorder="1" applyAlignment="1">
      <alignment vertical="center"/>
    </xf>
    <xf numFmtId="0" fontId="8" fillId="0" borderId="0" xfId="12" applyFont="1" applyAlignment="1">
      <alignment vertical="center"/>
    </xf>
    <xf numFmtId="191" fontId="8" fillId="0" borderId="0" xfId="4" applyNumberFormat="1" applyFont="1" applyAlignment="1">
      <alignment vertical="center"/>
    </xf>
    <xf numFmtId="0" fontId="7" fillId="0" borderId="0" xfId="12" applyFont="1" applyAlignment="1">
      <alignment vertical="center"/>
    </xf>
    <xf numFmtId="0" fontId="8" fillId="0" borderId="0" xfId="12" applyFont="1" applyAlignment="1">
      <alignment horizontal="left" vertical="center" indent="2"/>
    </xf>
    <xf numFmtId="37" fontId="8" fillId="0" borderId="0" xfId="12" applyNumberFormat="1" applyFont="1" applyAlignment="1">
      <alignment vertical="center"/>
    </xf>
    <xf numFmtId="190" fontId="8" fillId="0" borderId="0" xfId="6" applyNumberFormat="1" applyFont="1" applyAlignment="1">
      <alignment vertical="center"/>
    </xf>
    <xf numFmtId="0" fontId="7" fillId="0" borderId="0" xfId="12" applyFont="1" applyAlignment="1">
      <alignment horizontal="left" vertical="center" indent="1"/>
    </xf>
    <xf numFmtId="0" fontId="7" fillId="0" borderId="0" xfId="12" applyFont="1" applyAlignment="1">
      <alignment horizontal="left" vertical="center"/>
    </xf>
    <xf numFmtId="39" fontId="8" fillId="0" borderId="0" xfId="12" applyNumberFormat="1" applyFont="1" applyAlignment="1">
      <alignment vertical="center"/>
    </xf>
    <xf numFmtId="0" fontId="7" fillId="0" borderId="0" xfId="12" applyFont="1" applyAlignment="1">
      <alignment horizontal="left" vertical="center" indent="2"/>
    </xf>
    <xf numFmtId="0" fontId="8" fillId="0" borderId="0" xfId="12" applyFont="1" applyAlignment="1">
      <alignment horizontal="left" vertical="center"/>
    </xf>
    <xf numFmtId="191" fontId="8" fillId="0" borderId="0" xfId="14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90" fontId="8" fillId="0" borderId="0" xfId="1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center" indent="2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0" xfId="12" applyFont="1" applyAlignment="1">
      <alignment horizontal="center" vertical="center"/>
    </xf>
    <xf numFmtId="0" fontId="12" fillId="0" borderId="0" xfId="12" applyFont="1" applyAlignment="1">
      <alignment vertical="center"/>
    </xf>
    <xf numFmtId="0" fontId="10" fillId="0" borderId="0" xfId="12" applyFont="1" applyFill="1" applyAlignment="1">
      <alignment horizontal="center" vertical="center"/>
    </xf>
    <xf numFmtId="0" fontId="10" fillId="0" borderId="0" xfId="10" applyFont="1" applyFill="1" applyAlignment="1">
      <alignment horizontal="center" vertical="center"/>
    </xf>
    <xf numFmtId="0" fontId="10" fillId="0" borderId="0" xfId="12" applyFont="1" applyAlignment="1">
      <alignment vertical="center"/>
    </xf>
    <xf numFmtId="0" fontId="10" fillId="0" borderId="0" xfId="10" applyFont="1" applyAlignment="1">
      <alignment horizontal="center" vertical="center"/>
    </xf>
    <xf numFmtId="0" fontId="10" fillId="0" borderId="0" xfId="10" applyFont="1" applyBorder="1" applyAlignment="1">
      <alignment horizontal="right" vertical="center"/>
    </xf>
    <xf numFmtId="0" fontId="10" fillId="0" borderId="0" xfId="10" applyFont="1" applyBorder="1" applyAlignment="1">
      <alignment horizontal="center" vertical="center"/>
    </xf>
    <xf numFmtId="0" fontId="12" fillId="0" borderId="0" xfId="10" applyFont="1" applyAlignment="1">
      <alignment vertical="center"/>
    </xf>
    <xf numFmtId="0" fontId="10" fillId="0" borderId="0" xfId="12" applyFont="1" applyBorder="1" applyAlignment="1">
      <alignment horizontal="center" vertical="center"/>
    </xf>
    <xf numFmtId="0" fontId="10" fillId="0" borderId="0" xfId="10" applyFont="1" applyFill="1" applyAlignment="1">
      <alignment vertical="center"/>
    </xf>
    <xf numFmtId="0" fontId="10" fillId="0" borderId="0" xfId="10" applyFont="1" applyAlignment="1">
      <alignment vertical="center"/>
    </xf>
    <xf numFmtId="0" fontId="12" fillId="0" borderId="0" xfId="10" applyFont="1" applyBorder="1" applyAlignment="1">
      <alignment vertical="center"/>
    </xf>
    <xf numFmtId="0" fontId="10" fillId="0" borderId="1" xfId="10" applyFont="1" applyBorder="1" applyAlignment="1">
      <alignment horizontal="center" vertical="center"/>
    </xf>
    <xf numFmtId="0" fontId="12" fillId="0" borderId="1" xfId="10" applyFont="1" applyBorder="1" applyAlignment="1">
      <alignment vertical="center"/>
    </xf>
    <xf numFmtId="0" fontId="10" fillId="0" borderId="1" xfId="12" applyFont="1" applyBorder="1" applyAlignment="1">
      <alignment horizontal="center" vertical="center"/>
    </xf>
    <xf numFmtId="0" fontId="10" fillId="0" borderId="0" xfId="10" applyFont="1" applyBorder="1" applyAlignment="1">
      <alignment vertical="center"/>
    </xf>
    <xf numFmtId="0" fontId="10" fillId="0" borderId="1" xfId="10" applyFont="1" applyBorder="1" applyAlignment="1">
      <alignment vertical="center"/>
    </xf>
    <xf numFmtId="194" fontId="12" fillId="0" borderId="0" xfId="4" applyNumberFormat="1" applyFont="1" applyAlignment="1">
      <alignment vertical="center"/>
    </xf>
    <xf numFmtId="194" fontId="12" fillId="0" borderId="0" xfId="10" applyNumberFormat="1" applyFont="1" applyAlignment="1">
      <alignment vertical="center"/>
    </xf>
    <xf numFmtId="37" fontId="12" fillId="0" borderId="0" xfId="10" applyNumberFormat="1" applyFont="1" applyAlignment="1">
      <alignment vertical="center"/>
    </xf>
    <xf numFmtId="37" fontId="12" fillId="0" borderId="0" xfId="10" applyNumberFormat="1" applyFont="1" applyBorder="1" applyAlignment="1">
      <alignment horizontal="center" vertical="center"/>
    </xf>
    <xf numFmtId="37" fontId="12" fillId="0" borderId="0" xfId="8" applyNumberFormat="1" applyFont="1" applyFill="1" applyBorder="1" applyAlignment="1">
      <alignment vertical="center"/>
    </xf>
    <xf numFmtId="37" fontId="12" fillId="0" borderId="0" xfId="4" applyNumberFormat="1" applyFont="1" applyAlignment="1">
      <alignment vertical="center"/>
    </xf>
    <xf numFmtId="37" fontId="12" fillId="0" borderId="0" xfId="13" applyNumberFormat="1" applyFont="1" applyFill="1" applyBorder="1" applyAlignment="1">
      <alignment vertical="center"/>
    </xf>
    <xf numFmtId="37" fontId="12" fillId="0" borderId="0" xfId="10" applyNumberFormat="1" applyFont="1" applyFill="1" applyBorder="1" applyAlignment="1">
      <alignment vertical="center"/>
    </xf>
    <xf numFmtId="0" fontId="12" fillId="0" borderId="0" xfId="10" applyFont="1" applyAlignment="1">
      <alignment horizontal="center" vertical="center"/>
    </xf>
    <xf numFmtId="195" fontId="12" fillId="0" borderId="0" xfId="4" applyNumberFormat="1" applyFont="1" applyBorder="1" applyAlignment="1">
      <alignment horizontal="right" vertical="center"/>
    </xf>
    <xf numFmtId="195" fontId="12" fillId="0" borderId="0" xfId="10" applyNumberFormat="1" applyFont="1" applyAlignment="1">
      <alignment vertical="center"/>
    </xf>
    <xf numFmtId="43" fontId="12" fillId="0" borderId="0" xfId="4" applyFont="1" applyFill="1" applyBorder="1" applyAlignment="1">
      <alignment vertical="center"/>
    </xf>
    <xf numFmtId="195" fontId="12" fillId="0" borderId="0" xfId="4" applyNumberFormat="1" applyFont="1" applyBorder="1" applyAlignment="1">
      <alignment vertical="center"/>
    </xf>
    <xf numFmtId="194" fontId="12" fillId="0" borderId="0" xfId="10" applyNumberFormat="1" applyFont="1" applyAlignment="1">
      <alignment horizontal="center" vertical="center"/>
    </xf>
    <xf numFmtId="37" fontId="12" fillId="0" borderId="0" xfId="10" applyNumberFormat="1" applyFont="1" applyAlignment="1">
      <alignment horizontal="center" vertical="center"/>
    </xf>
    <xf numFmtId="192" fontId="12" fillId="0" borderId="0" xfId="4" applyNumberFormat="1" applyFont="1" applyBorder="1" applyAlignment="1">
      <alignment horizontal="center" vertical="center"/>
    </xf>
    <xf numFmtId="194" fontId="12" fillId="0" borderId="0" xfId="10" applyNumberFormat="1" applyFont="1" applyBorder="1" applyAlignment="1">
      <alignment horizontal="center" vertical="center"/>
    </xf>
    <xf numFmtId="37" fontId="12" fillId="0" borderId="0" xfId="4" applyNumberFormat="1" applyFont="1" applyBorder="1" applyAlignment="1">
      <alignment vertical="center"/>
    </xf>
    <xf numFmtId="194" fontId="12" fillId="0" borderId="0" xfId="4" applyNumberFormat="1" applyFont="1" applyBorder="1" applyAlignment="1">
      <alignment vertical="center"/>
    </xf>
    <xf numFmtId="0" fontId="12" fillId="0" borderId="0" xfId="12" applyFont="1" applyFill="1" applyAlignment="1">
      <alignment vertical="center"/>
    </xf>
    <xf numFmtId="196" fontId="12" fillId="0" borderId="0" xfId="4" applyNumberFormat="1" applyFont="1" applyAlignment="1">
      <alignment horizontal="center" vertical="center"/>
    </xf>
    <xf numFmtId="194" fontId="12" fillId="0" borderId="0" xfId="3" applyNumberFormat="1" applyFont="1" applyBorder="1" applyAlignment="1">
      <alignment vertical="center"/>
    </xf>
    <xf numFmtId="194" fontId="12" fillId="0" borderId="0" xfId="10" applyNumberFormat="1" applyFont="1" applyBorder="1" applyAlignment="1">
      <alignment vertical="center"/>
    </xf>
    <xf numFmtId="37" fontId="12" fillId="0" borderId="0" xfId="10" applyNumberFormat="1" applyFont="1" applyBorder="1" applyAlignment="1">
      <alignment vertical="center"/>
    </xf>
    <xf numFmtId="37" fontId="12" fillId="0" borderId="0" xfId="3" applyNumberFormat="1" applyFont="1" applyBorder="1" applyAlignment="1">
      <alignment vertical="center"/>
    </xf>
    <xf numFmtId="0" fontId="8" fillId="0" borderId="0" xfId="12" applyFont="1" applyBorder="1" applyAlignment="1">
      <alignment vertical="center"/>
    </xf>
    <xf numFmtId="37" fontId="12" fillId="0" borderId="0" xfId="4" applyNumberFormat="1" applyFont="1" applyFill="1" applyBorder="1" applyAlignment="1">
      <alignment vertical="center"/>
    </xf>
    <xf numFmtId="37" fontId="12" fillId="0" borderId="0" xfId="10" applyNumberFormat="1" applyFont="1" applyFill="1" applyBorder="1" applyAlignment="1">
      <alignment horizontal="right" vertical="center"/>
    </xf>
    <xf numFmtId="0" fontId="8" fillId="0" borderId="0" xfId="1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 indent="2"/>
    </xf>
    <xf numFmtId="0" fontId="15" fillId="0" borderId="0" xfId="12" applyFont="1" applyAlignment="1">
      <alignment horizontal="left" vertical="center" indent="2"/>
    </xf>
    <xf numFmtId="0" fontId="14" fillId="0" borderId="0" xfId="12" applyFont="1" applyAlignment="1">
      <alignment vertical="center"/>
    </xf>
    <xf numFmtId="0" fontId="15" fillId="0" borderId="0" xfId="12" applyFont="1" applyAlignment="1">
      <alignment vertical="center"/>
    </xf>
    <xf numFmtId="191" fontId="15" fillId="0" borderId="0" xfId="14" applyNumberFormat="1" applyFont="1" applyBorder="1" applyAlignment="1">
      <alignment vertical="center"/>
    </xf>
    <xf numFmtId="0" fontId="15" fillId="0" borderId="0" xfId="12" applyFont="1" applyAlignment="1">
      <alignment horizontal="left" vertical="center" indent="3"/>
    </xf>
    <xf numFmtId="0" fontId="14" fillId="0" borderId="0" xfId="0" applyFont="1" applyAlignment="1">
      <alignment vertical="center"/>
    </xf>
    <xf numFmtId="0" fontId="15" fillId="0" borderId="0" xfId="12" applyFont="1" applyFill="1" applyAlignment="1">
      <alignment horizontal="left" vertical="center" indent="2"/>
    </xf>
    <xf numFmtId="0" fontId="15" fillId="0" borderId="0" xfId="0" applyFont="1" applyFill="1" applyAlignment="1">
      <alignment horizontal="left" vertical="center" indent="3"/>
    </xf>
    <xf numFmtId="0" fontId="15" fillId="0" borderId="0" xfId="0" applyFont="1" applyFill="1" applyAlignment="1">
      <alignment horizontal="left" vertical="center" indent="4"/>
    </xf>
    <xf numFmtId="0" fontId="15" fillId="0" borderId="0" xfId="0" applyFont="1" applyFill="1" applyAlignment="1">
      <alignment horizontal="left" vertical="center" indent="5"/>
    </xf>
    <xf numFmtId="0" fontId="10" fillId="0" borderId="2" xfId="10" applyFont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37" fontId="15" fillId="0" borderId="0" xfId="1" applyNumberFormat="1" applyFont="1" applyFill="1" applyAlignment="1">
      <alignment vertical="center"/>
    </xf>
    <xf numFmtId="190" fontId="16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190" fontId="16" fillId="0" borderId="0" xfId="1" applyNumberFormat="1" applyFont="1" applyFill="1" applyBorder="1" applyAlignment="1">
      <alignment vertical="center"/>
    </xf>
    <xf numFmtId="196" fontId="15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Alignment="1">
      <alignment vertical="center"/>
    </xf>
    <xf numFmtId="37" fontId="15" fillId="0" borderId="4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190" fontId="15" fillId="0" borderId="0" xfId="1" applyNumberFormat="1" applyFont="1" applyFill="1" applyBorder="1" applyAlignment="1">
      <alignment vertical="center"/>
    </xf>
    <xf numFmtId="37" fontId="16" fillId="0" borderId="0" xfId="0" applyNumberFormat="1" applyFont="1" applyFill="1" applyBorder="1" applyAlignment="1">
      <alignment vertical="center"/>
    </xf>
    <xf numFmtId="37" fontId="16" fillId="0" borderId="0" xfId="1" applyNumberFormat="1" applyFont="1" applyFill="1" applyBorder="1" applyAlignment="1">
      <alignment vertical="center"/>
    </xf>
    <xf numFmtId="37" fontId="16" fillId="0" borderId="0" xfId="0" applyNumberFormat="1" applyFont="1" applyFill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37" fontId="16" fillId="0" borderId="0" xfId="3" applyNumberFormat="1" applyFont="1" applyFill="1" applyBorder="1" applyAlignment="1">
      <alignment vertical="center"/>
    </xf>
    <xf numFmtId="37" fontId="15" fillId="0" borderId="3" xfId="3" applyNumberFormat="1" applyFont="1" applyFill="1" applyBorder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37" fontId="15" fillId="0" borderId="1" xfId="3" applyNumberFormat="1" applyFont="1" applyFill="1" applyBorder="1" applyAlignment="1">
      <alignment vertical="center"/>
    </xf>
    <xf numFmtId="37" fontId="16" fillId="0" borderId="0" xfId="3" applyNumberFormat="1" applyFont="1" applyFill="1" applyAlignment="1">
      <alignment vertical="center"/>
    </xf>
    <xf numFmtId="37" fontId="15" fillId="0" borderId="1" xfId="1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left" vertical="center" indent="2"/>
    </xf>
    <xf numFmtId="191" fontId="8" fillId="0" borderId="0" xfId="1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90" fontId="12" fillId="0" borderId="0" xfId="1" applyNumberFormat="1" applyFont="1" applyFill="1" applyAlignment="1">
      <alignment vertical="center"/>
    </xf>
    <xf numFmtId="195" fontId="15" fillId="0" borderId="0" xfId="0" applyNumberFormat="1" applyFont="1" applyFill="1" applyAlignment="1">
      <alignment vertical="center"/>
    </xf>
    <xf numFmtId="196" fontId="15" fillId="0" borderId="0" xfId="1" applyNumberFormat="1" applyFont="1" applyFill="1" applyBorder="1" applyAlignment="1">
      <alignment horizontal="center" vertical="center"/>
    </xf>
    <xf numFmtId="43" fontId="16" fillId="0" borderId="0" xfId="1" applyFont="1" applyFill="1" applyAlignment="1">
      <alignment vertical="center"/>
    </xf>
    <xf numFmtId="37" fontId="15" fillId="0" borderId="2" xfId="1" applyNumberFormat="1" applyFont="1" applyFill="1" applyBorder="1" applyAlignment="1">
      <alignment vertical="center"/>
    </xf>
    <xf numFmtId="191" fontId="15" fillId="0" borderId="0" xfId="1" applyNumberFormat="1" applyFont="1" applyFill="1" applyBorder="1" applyAlignment="1">
      <alignment vertical="center"/>
    </xf>
    <xf numFmtId="191" fontId="16" fillId="0" borderId="0" xfId="1" applyNumberFormat="1" applyFont="1" applyFill="1" applyAlignment="1">
      <alignment vertical="center"/>
    </xf>
    <xf numFmtId="191" fontId="15" fillId="0" borderId="0" xfId="1" applyNumberFormat="1" applyFont="1" applyFill="1" applyAlignment="1">
      <alignment vertical="center"/>
    </xf>
    <xf numFmtId="193" fontId="15" fillId="0" borderId="0" xfId="1" applyNumberFormat="1" applyFont="1" applyFill="1" applyAlignment="1">
      <alignment vertical="center"/>
    </xf>
    <xf numFmtId="193" fontId="16" fillId="0" borderId="0" xfId="0" applyNumberFormat="1" applyFont="1" applyFill="1" applyAlignment="1">
      <alignment vertical="center"/>
    </xf>
    <xf numFmtId="193" fontId="16" fillId="0" borderId="0" xfId="1" applyNumberFormat="1" applyFont="1" applyFill="1" applyAlignment="1">
      <alignment vertical="center"/>
    </xf>
    <xf numFmtId="193" fontId="15" fillId="0" borderId="0" xfId="1" applyNumberFormat="1" applyFont="1" applyFill="1" applyBorder="1" applyAlignment="1">
      <alignment vertical="center"/>
    </xf>
    <xf numFmtId="37" fontId="12" fillId="0" borderId="0" xfId="0" applyNumberFormat="1" applyFont="1" applyAlignment="1">
      <alignment vertical="center"/>
    </xf>
    <xf numFmtId="191" fontId="12" fillId="0" borderId="0" xfId="14" applyNumberFormat="1" applyFont="1" applyBorder="1" applyAlignment="1">
      <alignment vertical="center"/>
    </xf>
    <xf numFmtId="37" fontId="12" fillId="0" borderId="0" xfId="14" applyNumberFormat="1" applyFont="1" applyBorder="1" applyAlignment="1">
      <alignment vertical="center"/>
    </xf>
    <xf numFmtId="37" fontId="12" fillId="0" borderId="0" xfId="12" applyNumberFormat="1" applyFont="1" applyBorder="1" applyAlignment="1">
      <alignment vertical="center"/>
    </xf>
    <xf numFmtId="37" fontId="12" fillId="0" borderId="0" xfId="12" applyNumberFormat="1" applyFont="1" applyAlignment="1">
      <alignment vertical="center"/>
    </xf>
    <xf numFmtId="37" fontId="8" fillId="0" borderId="0" xfId="0" applyNumberFormat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 indent="1"/>
    </xf>
    <xf numFmtId="0" fontId="12" fillId="0" borderId="0" xfId="0" applyFont="1" applyAlignment="1">
      <alignment horizontal="center" vertical="center"/>
    </xf>
    <xf numFmtId="37" fontId="12" fillId="0" borderId="0" xfId="0" applyNumberFormat="1" applyFont="1" applyFill="1" applyBorder="1" applyAlignment="1">
      <alignment vertical="center"/>
    </xf>
    <xf numFmtId="37" fontId="12" fillId="0" borderId="0" xfId="1" applyNumberFormat="1" applyFont="1" applyFill="1" applyBorder="1" applyAlignment="1">
      <alignment vertical="center"/>
    </xf>
    <xf numFmtId="195" fontId="12" fillId="0" borderId="1" xfId="0" applyNumberFormat="1" applyFont="1" applyBorder="1" applyAlignment="1">
      <alignment vertical="center"/>
    </xf>
    <xf numFmtId="195" fontId="12" fillId="0" borderId="0" xfId="14" applyNumberFormat="1" applyFont="1" applyBorder="1" applyAlignment="1">
      <alignment vertical="center"/>
    </xf>
    <xf numFmtId="195" fontId="12" fillId="0" borderId="0" xfId="0" applyNumberFormat="1" applyFont="1" applyAlignment="1">
      <alignment vertical="center"/>
    </xf>
    <xf numFmtId="195" fontId="12" fillId="0" borderId="0" xfId="0" applyNumberFormat="1" applyFont="1" applyFill="1" applyBorder="1" applyAlignment="1">
      <alignment vertical="center"/>
    </xf>
    <xf numFmtId="37" fontId="12" fillId="0" borderId="1" xfId="0" applyNumberFormat="1" applyFont="1" applyFill="1" applyBorder="1" applyAlignment="1">
      <alignment vertical="center"/>
    </xf>
    <xf numFmtId="37" fontId="12" fillId="0" borderId="2" xfId="0" applyNumberFormat="1" applyFont="1" applyFill="1" applyBorder="1" applyAlignment="1">
      <alignment vertical="center"/>
    </xf>
    <xf numFmtId="195" fontId="1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37" fontId="12" fillId="0" borderId="0" xfId="0" applyNumberFormat="1" applyFont="1" applyBorder="1" applyAlignment="1">
      <alignment vertical="center"/>
    </xf>
    <xf numFmtId="196" fontId="12" fillId="0" borderId="1" xfId="4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7" fontId="12" fillId="0" borderId="4" xfId="0" applyNumberFormat="1" applyFont="1" applyFill="1" applyBorder="1" applyAlignment="1">
      <alignment vertical="center"/>
    </xf>
    <xf numFmtId="0" fontId="12" fillId="0" borderId="0" xfId="0" applyFont="1" applyAlignment="1">
      <alignment horizontal="left" vertical="center" indent="2"/>
    </xf>
    <xf numFmtId="196" fontId="12" fillId="0" borderId="0" xfId="4" applyNumberFormat="1" applyFont="1" applyFill="1" applyBorder="1" applyAlignment="1">
      <alignment horizontal="center" vertical="center"/>
    </xf>
    <xf numFmtId="196" fontId="12" fillId="0" borderId="4" xfId="4" applyNumberFormat="1" applyFont="1" applyFill="1" applyBorder="1" applyAlignment="1">
      <alignment horizontal="center" vertical="center"/>
    </xf>
    <xf numFmtId="190" fontId="12" fillId="0" borderId="0" xfId="1" applyNumberFormat="1" applyFont="1" applyAlignment="1">
      <alignment vertical="center"/>
    </xf>
    <xf numFmtId="39" fontId="12" fillId="0" borderId="0" xfId="12" applyNumberFormat="1" applyFont="1" applyAlignment="1">
      <alignment vertical="center"/>
    </xf>
    <xf numFmtId="39" fontId="12" fillId="0" borderId="0" xfId="0" applyNumberFormat="1" applyFont="1" applyAlignment="1">
      <alignment vertical="center"/>
    </xf>
    <xf numFmtId="0" fontId="10" fillId="0" borderId="0" xfId="10" applyFont="1" applyAlignment="1">
      <alignment horizontal="center" vertical="center" wrapText="1"/>
    </xf>
    <xf numFmtId="0" fontId="10" fillId="0" borderId="0" xfId="10" applyFont="1" applyAlignment="1">
      <alignment vertical="center" wrapText="1"/>
    </xf>
    <xf numFmtId="191" fontId="12" fillId="0" borderId="0" xfId="4" applyNumberFormat="1" applyFont="1" applyAlignment="1">
      <alignment vertical="center"/>
    </xf>
    <xf numFmtId="37" fontId="12" fillId="0" borderId="4" xfId="13" applyNumberFormat="1" applyFont="1" applyFill="1" applyBorder="1" applyAlignment="1">
      <alignment vertical="center"/>
    </xf>
    <xf numFmtId="196" fontId="18" fillId="0" borderId="0" xfId="3" applyNumberFormat="1" applyFont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horizontal="left" vertical="center"/>
    </xf>
    <xf numFmtId="37" fontId="12" fillId="0" borderId="4" xfId="14" applyNumberFormat="1" applyFont="1" applyBorder="1" applyAlignment="1">
      <alignment vertical="center"/>
    </xf>
    <xf numFmtId="37" fontId="12" fillId="0" borderId="4" xfId="8" applyNumberFormat="1" applyFont="1" applyFill="1" applyBorder="1" applyAlignment="1">
      <alignment vertical="center"/>
    </xf>
    <xf numFmtId="0" fontId="14" fillId="0" borderId="0" xfId="10" applyFont="1" applyBorder="1" applyAlignment="1">
      <alignment horizontal="center" vertical="center"/>
    </xf>
    <xf numFmtId="37" fontId="12" fillId="0" borderId="1" xfId="14" applyNumberFormat="1" applyFont="1" applyBorder="1" applyAlignment="1">
      <alignment vertical="center"/>
    </xf>
    <xf numFmtId="49" fontId="19" fillId="0" borderId="0" xfId="0" applyNumberFormat="1" applyFont="1" applyFill="1" applyBorder="1" applyAlignment="1">
      <alignment horizontal="left" vertical="center"/>
    </xf>
    <xf numFmtId="195" fontId="12" fillId="0" borderId="4" xfId="0" applyNumberFormat="1" applyFont="1" applyFill="1" applyBorder="1" applyAlignment="1">
      <alignment vertical="center"/>
    </xf>
    <xf numFmtId="195" fontId="15" fillId="0" borderId="0" xfId="1" applyNumberFormat="1" applyFont="1" applyFill="1" applyAlignment="1">
      <alignment vertical="center"/>
    </xf>
    <xf numFmtId="195" fontId="15" fillId="0" borderId="1" xfId="1" applyNumberFormat="1" applyFont="1" applyFill="1" applyBorder="1" applyAlignment="1">
      <alignment vertical="center"/>
    </xf>
    <xf numFmtId="195" fontId="15" fillId="0" borderId="3" xfId="1" applyNumberFormat="1" applyFont="1" applyFill="1" applyBorder="1" applyAlignment="1">
      <alignment vertical="center"/>
    </xf>
    <xf numFmtId="195" fontId="15" fillId="0" borderId="0" xfId="0" applyNumberFormat="1" applyFont="1" applyBorder="1" applyAlignment="1">
      <alignment vertical="center"/>
    </xf>
    <xf numFmtId="0" fontId="20" fillId="0" borderId="0" xfId="0" applyFont="1" applyFill="1" applyAlignment="1">
      <alignment horizontal="left" vertical="center" indent="2"/>
    </xf>
    <xf numFmtId="37" fontId="21" fillId="0" borderId="0" xfId="13" applyNumberFormat="1" applyFont="1" applyFill="1" applyBorder="1" applyAlignment="1">
      <alignment vertical="center"/>
    </xf>
    <xf numFmtId="196" fontId="21" fillId="0" borderId="1" xfId="4" applyNumberFormat="1" applyFont="1" applyFill="1" applyBorder="1" applyAlignment="1">
      <alignment horizontal="center" vertical="center"/>
    </xf>
    <xf numFmtId="0" fontId="8" fillId="0" borderId="0" xfId="11" applyFont="1" applyFill="1" applyAlignment="1">
      <alignment vertical="center"/>
    </xf>
    <xf numFmtId="37" fontId="12" fillId="0" borderId="0" xfId="4" applyNumberFormat="1" applyFont="1" applyFill="1" applyAlignment="1">
      <alignment vertical="center"/>
    </xf>
    <xf numFmtId="37" fontId="12" fillId="0" borderId="0" xfId="10" applyNumberFormat="1" applyFont="1" applyFill="1" applyAlignment="1">
      <alignment vertical="center"/>
    </xf>
    <xf numFmtId="195" fontId="12" fillId="0" borderId="0" xfId="10" applyNumberFormat="1" applyFont="1" applyFill="1" applyAlignment="1">
      <alignment vertical="center"/>
    </xf>
    <xf numFmtId="37" fontId="12" fillId="0" borderId="0" xfId="10" applyNumberFormat="1" applyFont="1" applyFill="1" applyAlignment="1">
      <alignment horizontal="center" vertical="center"/>
    </xf>
    <xf numFmtId="195" fontId="12" fillId="0" borderId="0" xfId="4" applyNumberFormat="1" applyFont="1" applyFill="1" applyBorder="1" applyAlignment="1">
      <alignment horizontal="right" vertical="center"/>
    </xf>
    <xf numFmtId="37" fontId="12" fillId="0" borderId="0" xfId="10" applyNumberFormat="1" applyFont="1" applyFill="1" applyBorder="1" applyAlignment="1">
      <alignment horizontal="center" vertical="center"/>
    </xf>
    <xf numFmtId="195" fontId="12" fillId="0" borderId="0" xfId="4" applyNumberFormat="1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 vertical="center" indent="1"/>
    </xf>
    <xf numFmtId="0" fontId="21" fillId="0" borderId="0" xfId="11" applyFont="1" applyAlignment="1">
      <alignment vertical="center"/>
    </xf>
    <xf numFmtId="0" fontId="21" fillId="0" borderId="0" xfId="0" quotePrefix="1" applyFont="1" applyAlignment="1">
      <alignment horizontal="left" vertical="center" indent="1"/>
    </xf>
    <xf numFmtId="0" fontId="21" fillId="0" borderId="0" xfId="0" applyFont="1" applyFill="1" applyAlignment="1">
      <alignment vertical="center"/>
    </xf>
    <xf numFmtId="0" fontId="21" fillId="0" borderId="0" xfId="0" quotePrefix="1" applyFont="1" applyFill="1" applyAlignment="1">
      <alignment horizontal="left" vertical="center" indent="1"/>
    </xf>
    <xf numFmtId="197" fontId="12" fillId="0" borderId="0" xfId="0" applyNumberFormat="1" applyFont="1" applyAlignment="1">
      <alignment vertical="center"/>
    </xf>
    <xf numFmtId="198" fontId="12" fillId="0" borderId="0" xfId="0" applyNumberFormat="1" applyFont="1" applyFill="1" applyBorder="1" applyAlignment="1">
      <alignment vertical="center"/>
    </xf>
    <xf numFmtId="195" fontId="12" fillId="0" borderId="1" xfId="0" applyNumberFormat="1" applyFont="1" applyFill="1" applyBorder="1" applyAlignment="1">
      <alignment vertical="center"/>
    </xf>
    <xf numFmtId="0" fontId="10" fillId="0" borderId="0" xfId="12" applyFont="1" applyAlignment="1">
      <alignment vertical="center"/>
    </xf>
    <xf numFmtId="0" fontId="10" fillId="0" borderId="0" xfId="10" applyFont="1" applyAlignment="1">
      <alignment horizontal="center" vertical="center"/>
    </xf>
    <xf numFmtId="0" fontId="10" fillId="0" borderId="0" xfId="10" applyFont="1" applyBorder="1" applyAlignment="1">
      <alignment horizontal="center" vertical="center"/>
    </xf>
    <xf numFmtId="196" fontId="18" fillId="0" borderId="1" xfId="3" applyNumberFormat="1" applyFont="1" applyBorder="1" applyAlignment="1">
      <alignment horizontal="center" vertical="center"/>
    </xf>
    <xf numFmtId="37" fontId="12" fillId="0" borderId="1" xfId="8" applyNumberFormat="1" applyFont="1" applyFill="1" applyBorder="1" applyAlignment="1">
      <alignment vertical="center"/>
    </xf>
    <xf numFmtId="191" fontId="12" fillId="0" borderId="0" xfId="3" applyNumberFormat="1" applyFont="1" applyAlignment="1">
      <alignment vertical="center"/>
    </xf>
    <xf numFmtId="0" fontId="14" fillId="0" borderId="0" xfId="0" applyFont="1" applyFill="1" applyAlignment="1">
      <alignment horizontal="left" vertical="center" indent="4"/>
    </xf>
    <xf numFmtId="0" fontId="10" fillId="0" borderId="0" xfId="0" applyFont="1" applyFill="1" applyAlignment="1">
      <alignment horizontal="left" vertical="center" indent="2"/>
    </xf>
    <xf numFmtId="0" fontId="10" fillId="0" borderId="0" xfId="0" applyFont="1" applyFill="1" applyAlignment="1">
      <alignment horizontal="left" vertical="center" indent="3"/>
    </xf>
    <xf numFmtId="0" fontId="14" fillId="0" borderId="0" xfId="0" applyFont="1" applyFill="1" applyAlignment="1">
      <alignment horizontal="left" vertical="center" indent="6"/>
    </xf>
    <xf numFmtId="0" fontId="10" fillId="0" borderId="0" xfId="0" quotePrefix="1" applyFont="1" applyAlignment="1">
      <alignment horizontal="left" vertical="center" indent="1"/>
    </xf>
    <xf numFmtId="0" fontId="12" fillId="0" borderId="0" xfId="10" applyFont="1" applyAlignment="1">
      <alignment horizontal="left" vertical="center" indent="1"/>
    </xf>
    <xf numFmtId="196" fontId="21" fillId="0" borderId="0" xfId="4" applyNumberFormat="1" applyFont="1" applyFill="1" applyBorder="1" applyAlignment="1">
      <alignment horizontal="center" vertical="center"/>
    </xf>
    <xf numFmtId="195" fontId="12" fillId="0" borderId="0" xfId="10" applyNumberFormat="1" applyFont="1" applyBorder="1" applyAlignment="1">
      <alignment vertical="center"/>
    </xf>
    <xf numFmtId="196" fontId="12" fillId="0" borderId="0" xfId="4" applyNumberFormat="1" applyFont="1" applyBorder="1" applyAlignment="1">
      <alignment horizontal="center" vertical="center"/>
    </xf>
    <xf numFmtId="37" fontId="18" fillId="0" borderId="0" xfId="9" applyNumberFormat="1" applyFont="1" applyAlignment="1">
      <alignment horizontal="right" vertical="center"/>
    </xf>
    <xf numFmtId="0" fontId="22" fillId="0" borderId="0" xfId="0" applyFont="1" applyAlignment="1">
      <alignment vertical="center"/>
    </xf>
    <xf numFmtId="37" fontId="12" fillId="0" borderId="1" xfId="13" applyNumberFormat="1" applyFont="1" applyFill="1" applyBorder="1" applyAlignment="1">
      <alignment vertical="center"/>
    </xf>
    <xf numFmtId="187" fontId="12" fillId="0" borderId="0" xfId="8" applyNumberFormat="1" applyFont="1" applyFill="1" applyBorder="1" applyAlignment="1">
      <alignment vertical="center"/>
    </xf>
    <xf numFmtId="196" fontId="12" fillId="0" borderId="0" xfId="4" applyNumberFormat="1" applyFont="1" applyFill="1" applyAlignment="1">
      <alignment horizontal="center" vertical="center"/>
    </xf>
    <xf numFmtId="37" fontId="12" fillId="0" borderId="4" xfId="4" applyNumberFormat="1" applyFont="1" applyFill="1" applyBorder="1" applyAlignment="1">
      <alignment vertical="center"/>
    </xf>
    <xf numFmtId="187" fontId="12" fillId="0" borderId="4" xfId="8" applyNumberFormat="1" applyFont="1" applyFill="1" applyBorder="1" applyAlignment="1">
      <alignment vertical="center"/>
    </xf>
    <xf numFmtId="196" fontId="15" fillId="0" borderId="0" xfId="6" applyNumberFormat="1" applyFont="1" applyFill="1" applyBorder="1" applyAlignment="1">
      <alignment horizontal="center" vertical="center"/>
    </xf>
    <xf numFmtId="195" fontId="15" fillId="0" borderId="0" xfId="6" applyNumberFormat="1" applyFont="1" applyFill="1" applyAlignment="1">
      <alignment vertical="center"/>
    </xf>
    <xf numFmtId="37" fontId="15" fillId="0" borderId="1" xfId="0" applyNumberFormat="1" applyFont="1" applyFill="1" applyBorder="1" applyAlignment="1">
      <alignment vertical="center"/>
    </xf>
    <xf numFmtId="195" fontId="15" fillId="0" borderId="1" xfId="6" applyNumberFormat="1" applyFont="1" applyFill="1" applyBorder="1" applyAlignment="1">
      <alignment vertical="center"/>
    </xf>
    <xf numFmtId="195" fontId="15" fillId="0" borderId="0" xfId="10" applyNumberFormat="1" applyFont="1" applyFill="1" applyAlignment="1">
      <alignment vertical="center"/>
    </xf>
    <xf numFmtId="195" fontId="15" fillId="0" borderId="1" xfId="10" applyNumberFormat="1" applyFont="1" applyFill="1" applyBorder="1" applyAlignment="1">
      <alignment vertical="center"/>
    </xf>
    <xf numFmtId="37" fontId="15" fillId="0" borderId="0" xfId="6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90" fontId="21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90" fontId="15" fillId="0" borderId="0" xfId="1" applyNumberFormat="1" applyFont="1" applyFill="1" applyAlignment="1">
      <alignment horizontal="center" vertical="center"/>
    </xf>
    <xf numFmtId="0" fontId="23" fillId="0" borderId="0" xfId="10" applyFont="1" applyAlignment="1">
      <alignment vertical="center"/>
    </xf>
    <xf numFmtId="0" fontId="24" fillId="0" borderId="0" xfId="10" applyFont="1" applyAlignment="1">
      <alignment vertical="center"/>
    </xf>
    <xf numFmtId="37" fontId="24" fillId="0" borderId="0" xfId="4" applyNumberFormat="1" applyFont="1" applyBorder="1" applyAlignment="1">
      <alignment vertical="center"/>
    </xf>
    <xf numFmtId="194" fontId="24" fillId="0" borderId="0" xfId="4" applyNumberFormat="1" applyFont="1" applyBorder="1" applyAlignment="1">
      <alignment vertical="center"/>
    </xf>
    <xf numFmtId="194" fontId="24" fillId="0" borderId="0" xfId="10" applyNumberFormat="1" applyFont="1" applyAlignment="1">
      <alignment vertical="center"/>
    </xf>
    <xf numFmtId="37" fontId="24" fillId="0" borderId="0" xfId="10" applyNumberFormat="1" applyFont="1" applyBorder="1" applyAlignment="1">
      <alignment horizontal="center" vertical="center"/>
    </xf>
    <xf numFmtId="37" fontId="24" fillId="0" borderId="0" xfId="10" applyNumberFormat="1" applyFont="1" applyAlignment="1">
      <alignment vertical="center"/>
    </xf>
    <xf numFmtId="0" fontId="25" fillId="0" borderId="0" xfId="10" applyFont="1" applyAlignment="1">
      <alignment vertical="center"/>
    </xf>
    <xf numFmtId="0" fontId="26" fillId="0" borderId="0" xfId="10" applyFont="1" applyAlignment="1">
      <alignment vertical="center"/>
    </xf>
    <xf numFmtId="37" fontId="25" fillId="0" borderId="0" xfId="4" applyNumberFormat="1" applyFont="1" applyBorder="1" applyAlignment="1">
      <alignment vertical="center"/>
    </xf>
    <xf numFmtId="194" fontId="25" fillId="0" borderId="0" xfId="4" applyNumberFormat="1" applyFont="1" applyBorder="1" applyAlignment="1">
      <alignment vertical="center"/>
    </xf>
    <xf numFmtId="194" fontId="25" fillId="0" borderId="0" xfId="10" applyNumberFormat="1" applyFont="1" applyAlignment="1">
      <alignment vertical="center"/>
    </xf>
    <xf numFmtId="37" fontId="25" fillId="0" borderId="0" xfId="10" applyNumberFormat="1" applyFont="1" applyBorder="1" applyAlignment="1">
      <alignment horizontal="center" vertical="center"/>
    </xf>
    <xf numFmtId="37" fontId="25" fillId="0" borderId="0" xfId="10" applyNumberFormat="1" applyFont="1" applyAlignment="1">
      <alignment vertical="center"/>
    </xf>
    <xf numFmtId="37" fontId="20" fillId="0" borderId="0" xfId="0" applyNumberFormat="1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37" fontId="29" fillId="0" borderId="0" xfId="1" applyNumberFormat="1" applyFont="1" applyFill="1" applyBorder="1" applyAlignment="1">
      <alignment vertical="center"/>
    </xf>
    <xf numFmtId="37" fontId="29" fillId="0" borderId="0" xfId="1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191" fontId="29" fillId="0" borderId="0" xfId="1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191" fontId="30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/>
    </xf>
    <xf numFmtId="0" fontId="10" fillId="0" borderId="0" xfId="10" applyFont="1" applyFill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10" fillId="0" borderId="0" xfId="12" applyFont="1" applyAlignment="1">
      <alignment horizontal="center" vertical="center"/>
    </xf>
    <xf numFmtId="0" fontId="10" fillId="0" borderId="0" xfId="12" applyFont="1" applyAlignment="1">
      <alignment vertical="center"/>
    </xf>
    <xf numFmtId="0" fontId="10" fillId="0" borderId="0" xfId="10" applyFont="1" applyAlignment="1">
      <alignment horizontal="center" vertical="center" wrapText="1"/>
    </xf>
    <xf numFmtId="0" fontId="10" fillId="0" borderId="0" xfId="10" applyFont="1" applyAlignment="1">
      <alignment horizontal="center" vertical="center"/>
    </xf>
    <xf numFmtId="0" fontId="7" fillId="0" borderId="0" xfId="10" applyFont="1" applyAlignment="1">
      <alignment horizontal="center" vertical="center"/>
    </xf>
    <xf numFmtId="0" fontId="7" fillId="0" borderId="1" xfId="10" applyFont="1" applyBorder="1" applyAlignment="1">
      <alignment horizontal="right" vertical="center"/>
    </xf>
    <xf numFmtId="0" fontId="12" fillId="0" borderId="0" xfId="10" applyFont="1" applyAlignment="1">
      <alignment horizontal="left" vertical="center"/>
    </xf>
    <xf numFmtId="0" fontId="10" fillId="0" borderId="0" xfId="10" applyFont="1" applyBorder="1" applyAlignment="1">
      <alignment horizontal="center" vertical="center"/>
    </xf>
    <xf numFmtId="0" fontId="10" fillId="0" borderId="0" xfId="12" applyFont="1" applyBorder="1" applyAlignment="1">
      <alignment horizontal="center" vertical="center"/>
    </xf>
    <xf numFmtId="0" fontId="10" fillId="0" borderId="1" xfId="10" applyFont="1" applyBorder="1" applyAlignment="1">
      <alignment horizontal="center" vertical="center"/>
    </xf>
  </cellXfs>
  <cellStyles count="15">
    <cellStyle name="Comma" xfId="1" builtinId="3"/>
    <cellStyle name="Comma 2" xfId="2"/>
    <cellStyle name="Comma 2 2" xfId="3"/>
    <cellStyle name="Comma 3" xfId="4"/>
    <cellStyle name="Comma 3 2" xfId="5"/>
    <cellStyle name="Comma 4" xfId="6"/>
    <cellStyle name="Comma 6" xfId="7"/>
    <cellStyle name="Comma_TWC45Q3" xfId="8"/>
    <cellStyle name="Normal" xfId="0" builtinId="0"/>
    <cellStyle name="Normal 2" xfId="9"/>
    <cellStyle name="Normal 3" xfId="10"/>
    <cellStyle name="Normal 3 2" xfId="11"/>
    <cellStyle name="Normal 4" xfId="12"/>
    <cellStyle name="Normal_TWC45Q3" xfId="13"/>
    <cellStyle name="Normal_WACOAL48Q1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11"/>
  <sheetViews>
    <sheetView tabSelected="1" zoomScale="90" zoomScaleNormal="90" zoomScaleSheetLayoutView="100" workbookViewId="0">
      <selection activeCell="A12" sqref="A12"/>
    </sheetView>
  </sheetViews>
  <sheetFormatPr defaultColWidth="9.140625" defaultRowHeight="18" customHeight="1" x14ac:dyDescent="0.5"/>
  <cols>
    <col min="1" max="1" width="42.42578125" style="2" customWidth="1"/>
    <col min="2" max="2" width="7" style="3" customWidth="1"/>
    <col min="3" max="3" width="2.28515625" style="3" customWidth="1"/>
    <col min="4" max="4" width="12.7109375" style="4" customWidth="1"/>
    <col min="5" max="5" width="2.28515625" style="5" customWidth="1"/>
    <col min="6" max="6" width="12.7109375" style="4" customWidth="1"/>
    <col min="7" max="7" width="2.28515625" style="5" customWidth="1"/>
    <col min="8" max="8" width="12.7109375" style="4" customWidth="1"/>
    <col min="9" max="9" width="2.28515625" style="5" customWidth="1"/>
    <col min="10" max="10" width="12.7109375" style="4" customWidth="1"/>
    <col min="11" max="16384" width="9.140625" style="2"/>
  </cols>
  <sheetData>
    <row r="1" spans="1:10" ht="19.899999999999999" customHeight="1" x14ac:dyDescent="0.5">
      <c r="A1" s="278" t="s">
        <v>181</v>
      </c>
      <c r="B1" s="278"/>
      <c r="C1" s="278"/>
      <c r="D1" s="278"/>
      <c r="E1" s="278"/>
      <c r="F1" s="278"/>
      <c r="G1" s="278"/>
      <c r="H1" s="278"/>
      <c r="I1" s="278"/>
      <c r="J1" s="278"/>
    </row>
    <row r="2" spans="1:10" ht="19.899999999999999" customHeight="1" x14ac:dyDescent="0.5">
      <c r="A2" s="278" t="s">
        <v>98</v>
      </c>
      <c r="B2" s="278"/>
      <c r="C2" s="278"/>
      <c r="D2" s="278"/>
      <c r="E2" s="278"/>
      <c r="F2" s="278"/>
      <c r="G2" s="278"/>
      <c r="H2" s="278"/>
      <c r="I2" s="278"/>
      <c r="J2" s="278"/>
    </row>
    <row r="3" spans="1:10" ht="19.899999999999999" customHeight="1" x14ac:dyDescent="0.5">
      <c r="A3" s="278" t="s">
        <v>183</v>
      </c>
      <c r="B3" s="278"/>
      <c r="C3" s="278"/>
      <c r="D3" s="278"/>
      <c r="E3" s="278"/>
      <c r="F3" s="278"/>
      <c r="G3" s="278"/>
      <c r="H3" s="278"/>
      <c r="I3" s="278"/>
      <c r="J3" s="278"/>
    </row>
    <row r="4" spans="1:10" ht="18" customHeight="1" x14ac:dyDescent="0.5">
      <c r="A4" s="279" t="s">
        <v>92</v>
      </c>
      <c r="B4" s="279"/>
      <c r="C4" s="279"/>
      <c r="D4" s="279"/>
      <c r="E4" s="279"/>
      <c r="F4" s="279"/>
      <c r="G4" s="279"/>
      <c r="H4" s="279"/>
      <c r="I4" s="279"/>
      <c r="J4" s="279"/>
    </row>
    <row r="5" spans="1:10" ht="5.25" customHeight="1" x14ac:dyDescent="0.5"/>
    <row r="6" spans="1:10" ht="18" customHeight="1" x14ac:dyDescent="0.5">
      <c r="B6" s="41" t="s">
        <v>57</v>
      </c>
      <c r="C6" s="41"/>
      <c r="D6" s="280" t="s">
        <v>6</v>
      </c>
      <c r="E6" s="280"/>
      <c r="F6" s="280"/>
      <c r="G6" s="43"/>
      <c r="H6" s="280" t="s">
        <v>42</v>
      </c>
      <c r="I6" s="280"/>
      <c r="J6" s="280"/>
    </row>
    <row r="7" spans="1:10" ht="18" customHeight="1" x14ac:dyDescent="0.5">
      <c r="B7" s="41"/>
      <c r="C7" s="41"/>
      <c r="D7" s="280" t="s">
        <v>76</v>
      </c>
      <c r="E7" s="280"/>
      <c r="F7" s="280"/>
      <c r="G7" s="41"/>
      <c r="H7" s="280" t="s">
        <v>76</v>
      </c>
      <c r="I7" s="280"/>
      <c r="J7" s="280"/>
    </row>
    <row r="8" spans="1:10" ht="18" customHeight="1" x14ac:dyDescent="0.5">
      <c r="D8" s="98">
        <v>2020</v>
      </c>
      <c r="E8" s="98"/>
      <c r="F8" s="98">
        <v>2019</v>
      </c>
      <c r="G8" s="99"/>
      <c r="H8" s="98">
        <v>2020</v>
      </c>
      <c r="I8" s="98"/>
      <c r="J8" s="98">
        <v>2019</v>
      </c>
    </row>
    <row r="9" spans="1:10" ht="18" customHeight="1" x14ac:dyDescent="0.5">
      <c r="A9" s="41" t="s">
        <v>32</v>
      </c>
      <c r="B9" s="1"/>
      <c r="C9" s="1"/>
      <c r="D9" s="2"/>
      <c r="F9" s="2"/>
      <c r="H9" s="2"/>
      <c r="J9" s="2"/>
    </row>
    <row r="10" spans="1:10" ht="18" customHeight="1" x14ac:dyDescent="0.5">
      <c r="A10" s="43" t="s">
        <v>0</v>
      </c>
      <c r="B10" s="1"/>
      <c r="C10" s="1"/>
    </row>
    <row r="11" spans="1:10" ht="18" customHeight="1" x14ac:dyDescent="0.5">
      <c r="A11" s="101" t="s">
        <v>33</v>
      </c>
      <c r="B11" s="135">
        <v>4.0999999999999996</v>
      </c>
      <c r="D11" s="115">
        <v>99332477</v>
      </c>
      <c r="E11" s="115"/>
      <c r="F11" s="115">
        <v>235423008</v>
      </c>
      <c r="G11" s="115"/>
      <c r="H11" s="115">
        <v>81622865</v>
      </c>
      <c r="I11" s="115"/>
      <c r="J11" s="115">
        <v>221644431</v>
      </c>
    </row>
    <row r="12" spans="1:10" ht="18" customHeight="1" x14ac:dyDescent="0.5">
      <c r="A12" s="101" t="s">
        <v>70</v>
      </c>
      <c r="B12" s="135">
        <v>9</v>
      </c>
      <c r="C12" s="135"/>
      <c r="D12" s="119">
        <v>0</v>
      </c>
      <c r="E12" s="115"/>
      <c r="F12" s="115">
        <f>444742440+4+60001000</f>
        <v>504743444</v>
      </c>
      <c r="G12" s="116"/>
      <c r="H12" s="119">
        <v>0</v>
      </c>
      <c r="I12" s="116"/>
      <c r="J12" s="115">
        <v>317293719</v>
      </c>
    </row>
    <row r="13" spans="1:10" ht="21" customHeight="1" x14ac:dyDescent="0.5">
      <c r="A13" s="101" t="s">
        <v>127</v>
      </c>
      <c r="B13" s="135">
        <v>5</v>
      </c>
      <c r="C13" s="135"/>
      <c r="D13" s="115">
        <v>483007871</v>
      </c>
      <c r="E13" s="113"/>
      <c r="F13" s="115">
        <f>965061524-120400000</f>
        <v>844661524</v>
      </c>
      <c r="G13" s="113"/>
      <c r="H13" s="115">
        <v>555285963</v>
      </c>
      <c r="I13" s="113"/>
      <c r="J13" s="115">
        <f>1083659444-120400000</f>
        <v>963259444</v>
      </c>
    </row>
    <row r="14" spans="1:10" ht="18" customHeight="1" x14ac:dyDescent="0.5">
      <c r="A14" s="101" t="s">
        <v>205</v>
      </c>
      <c r="B14" s="135">
        <v>6</v>
      </c>
      <c r="C14" s="135"/>
      <c r="D14" s="115">
        <v>51530000</v>
      </c>
      <c r="E14" s="116"/>
      <c r="F14" s="115">
        <v>21530000</v>
      </c>
      <c r="G14" s="116"/>
      <c r="H14" s="115">
        <v>51530000</v>
      </c>
      <c r="I14" s="116"/>
      <c r="J14" s="115">
        <v>21530000</v>
      </c>
    </row>
    <row r="15" spans="1:10" ht="18" customHeight="1" x14ac:dyDescent="0.5">
      <c r="A15" s="101" t="s">
        <v>58</v>
      </c>
      <c r="B15" s="135">
        <v>7</v>
      </c>
      <c r="C15" s="135"/>
      <c r="D15" s="115">
        <v>1470656859</v>
      </c>
      <c r="E15" s="116"/>
      <c r="F15" s="115">
        <v>1410759704</v>
      </c>
      <c r="G15" s="116"/>
      <c r="H15" s="115">
        <v>1346948164</v>
      </c>
      <c r="I15" s="116"/>
      <c r="J15" s="115">
        <v>1257335151</v>
      </c>
    </row>
    <row r="16" spans="1:10" ht="18" customHeight="1" x14ac:dyDescent="0.5">
      <c r="A16" s="101" t="s">
        <v>188</v>
      </c>
      <c r="B16" s="135">
        <v>8</v>
      </c>
      <c r="C16" s="135"/>
      <c r="D16" s="115">
        <v>176500000</v>
      </c>
      <c r="E16" s="116"/>
      <c r="F16" s="115">
        <v>120400000</v>
      </c>
      <c r="G16" s="116"/>
      <c r="H16" s="115">
        <v>176500000</v>
      </c>
      <c r="I16" s="116"/>
      <c r="J16" s="115">
        <v>120400000</v>
      </c>
    </row>
    <row r="17" spans="1:10" ht="18" customHeight="1" x14ac:dyDescent="0.5">
      <c r="A17" s="101" t="s">
        <v>189</v>
      </c>
      <c r="B17" s="135">
        <v>9</v>
      </c>
      <c r="C17" s="135"/>
      <c r="D17" s="115">
        <v>348500289</v>
      </c>
      <c r="E17" s="116"/>
      <c r="F17" s="119">
        <v>0</v>
      </c>
      <c r="G17" s="116"/>
      <c r="H17" s="115">
        <v>294075274</v>
      </c>
      <c r="I17" s="116"/>
      <c r="J17" s="119">
        <v>0</v>
      </c>
    </row>
    <row r="18" spans="1:10" ht="18" customHeight="1" x14ac:dyDescent="0.5">
      <c r="A18" s="101" t="s">
        <v>1</v>
      </c>
      <c r="B18" s="135"/>
      <c r="C18" s="135"/>
      <c r="D18" s="115">
        <v>53412587</v>
      </c>
      <c r="E18" s="116"/>
      <c r="F18" s="115">
        <v>27346458</v>
      </c>
      <c r="G18" s="116"/>
      <c r="H18" s="115">
        <v>46575882</v>
      </c>
      <c r="I18" s="116"/>
      <c r="J18" s="115">
        <v>20428452</v>
      </c>
    </row>
    <row r="19" spans="1:10" ht="18" customHeight="1" x14ac:dyDescent="0.5">
      <c r="A19" s="101" t="s">
        <v>150</v>
      </c>
      <c r="B19" s="135"/>
      <c r="C19" s="135"/>
      <c r="D19" s="115"/>
      <c r="E19" s="116"/>
      <c r="F19" s="115"/>
      <c r="G19" s="116"/>
      <c r="H19" s="115"/>
      <c r="I19" s="116"/>
      <c r="J19" s="115"/>
    </row>
    <row r="20" spans="1:10" ht="18" customHeight="1" x14ac:dyDescent="0.5">
      <c r="A20" s="101" t="s">
        <v>151</v>
      </c>
      <c r="B20" s="135">
        <v>10</v>
      </c>
      <c r="C20" s="135"/>
      <c r="D20" s="119">
        <v>0</v>
      </c>
      <c r="E20" s="116"/>
      <c r="F20" s="115">
        <v>430910730</v>
      </c>
      <c r="G20" s="116"/>
      <c r="H20" s="119">
        <v>0</v>
      </c>
      <c r="I20" s="116"/>
      <c r="J20" s="115">
        <v>430910730</v>
      </c>
    </row>
    <row r="21" spans="1:10" ht="18" customHeight="1" x14ac:dyDescent="0.5">
      <c r="A21" s="228" t="s">
        <v>3</v>
      </c>
      <c r="B21" s="135"/>
      <c r="C21" s="135"/>
      <c r="D21" s="117">
        <f>SUM(D11:D20)</f>
        <v>2682940083</v>
      </c>
      <c r="E21" s="118"/>
      <c r="F21" s="117">
        <f>SUM(F11:F20)</f>
        <v>3595774868</v>
      </c>
      <c r="G21" s="118"/>
      <c r="H21" s="117">
        <f>SUM(H11:H20)</f>
        <v>2552538148</v>
      </c>
      <c r="I21" s="118"/>
      <c r="J21" s="117">
        <f>SUM(J11:J20)</f>
        <v>3352801927</v>
      </c>
    </row>
    <row r="22" spans="1:10" ht="5.25" customHeight="1" x14ac:dyDescent="0.5">
      <c r="B22" s="135"/>
      <c r="C22" s="135"/>
      <c r="D22" s="115"/>
      <c r="E22" s="118"/>
      <c r="F22" s="115"/>
      <c r="G22" s="118"/>
      <c r="H22" s="115"/>
      <c r="I22" s="118"/>
      <c r="J22" s="115"/>
    </row>
    <row r="23" spans="1:10" ht="18" customHeight="1" x14ac:dyDescent="0.5">
      <c r="A23" s="43" t="s">
        <v>41</v>
      </c>
      <c r="B23" s="100"/>
      <c r="C23" s="100"/>
      <c r="D23" s="115"/>
      <c r="E23" s="116"/>
      <c r="F23" s="115"/>
      <c r="G23" s="116"/>
      <c r="H23" s="115"/>
      <c r="I23" s="116"/>
      <c r="J23" s="115"/>
    </row>
    <row r="24" spans="1:10" ht="18" customHeight="1" x14ac:dyDescent="0.5">
      <c r="A24" s="101" t="s">
        <v>113</v>
      </c>
      <c r="B24" s="135">
        <v>11</v>
      </c>
      <c r="C24" s="135"/>
      <c r="D24" s="119">
        <v>0</v>
      </c>
      <c r="E24" s="116"/>
      <c r="F24" s="115">
        <v>1386734291</v>
      </c>
      <c r="G24" s="116"/>
      <c r="H24" s="119">
        <v>0</v>
      </c>
      <c r="I24" s="115"/>
      <c r="J24" s="115">
        <v>1374884291</v>
      </c>
    </row>
    <row r="25" spans="1:10" ht="18" customHeight="1" x14ac:dyDescent="0.5">
      <c r="A25" s="101" t="s">
        <v>190</v>
      </c>
      <c r="B25" s="135">
        <v>11</v>
      </c>
      <c r="C25" s="135"/>
      <c r="D25" s="115">
        <v>2394926667</v>
      </c>
      <c r="E25" s="116"/>
      <c r="F25" s="119">
        <v>0</v>
      </c>
      <c r="G25" s="116"/>
      <c r="H25" s="115">
        <v>2377609667</v>
      </c>
      <c r="I25" s="115"/>
      <c r="J25" s="119">
        <v>0</v>
      </c>
    </row>
    <row r="26" spans="1:10" ht="18" customHeight="1" x14ac:dyDescent="0.5">
      <c r="A26" s="101" t="s">
        <v>152</v>
      </c>
      <c r="B26" s="135">
        <v>12</v>
      </c>
      <c r="C26" s="135"/>
      <c r="D26" s="119">
        <v>0</v>
      </c>
      <c r="E26" s="119"/>
      <c r="F26" s="119">
        <v>0</v>
      </c>
      <c r="G26" s="119"/>
      <c r="H26" s="115">
        <v>152048897</v>
      </c>
      <c r="I26" s="116"/>
      <c r="J26" s="115">
        <v>152048252</v>
      </c>
    </row>
    <row r="27" spans="1:10" ht="18" customHeight="1" x14ac:dyDescent="0.5">
      <c r="A27" s="101" t="s">
        <v>114</v>
      </c>
      <c r="B27" s="135">
        <v>13</v>
      </c>
      <c r="C27" s="135"/>
      <c r="D27" s="115">
        <v>161441015</v>
      </c>
      <c r="E27" s="119"/>
      <c r="F27" s="115">
        <v>180378517</v>
      </c>
      <c r="G27" s="119"/>
      <c r="H27" s="115">
        <v>182509728</v>
      </c>
      <c r="I27" s="116"/>
      <c r="J27" s="115">
        <v>182509728</v>
      </c>
    </row>
    <row r="28" spans="1:10" ht="18" customHeight="1" x14ac:dyDescent="0.5">
      <c r="A28" s="101" t="s">
        <v>153</v>
      </c>
      <c r="B28" s="135">
        <v>11</v>
      </c>
      <c r="C28" s="135"/>
      <c r="D28" s="119">
        <v>0</v>
      </c>
      <c r="E28" s="116"/>
      <c r="F28" s="115">
        <v>880848368</v>
      </c>
      <c r="G28" s="116"/>
      <c r="H28" s="119">
        <v>0</v>
      </c>
      <c r="I28" s="120"/>
      <c r="J28" s="115">
        <v>877578368</v>
      </c>
    </row>
    <row r="29" spans="1:10" ht="18" customHeight="1" x14ac:dyDescent="0.5">
      <c r="A29" s="202" t="s">
        <v>191</v>
      </c>
      <c r="B29" s="135">
        <v>14</v>
      </c>
      <c r="C29" s="135"/>
      <c r="D29" s="119">
        <v>0</v>
      </c>
      <c r="E29" s="116"/>
      <c r="F29" s="119">
        <v>0</v>
      </c>
      <c r="G29" s="116"/>
      <c r="H29" s="115">
        <v>91000000</v>
      </c>
      <c r="I29" s="120"/>
      <c r="J29" s="119">
        <v>0</v>
      </c>
    </row>
    <row r="30" spans="1:10" ht="18" customHeight="1" x14ac:dyDescent="0.5">
      <c r="A30" s="101" t="s">
        <v>154</v>
      </c>
      <c r="B30" s="135">
        <v>15</v>
      </c>
      <c r="C30" s="135"/>
      <c r="D30" s="115">
        <v>76795884</v>
      </c>
      <c r="E30" s="116"/>
      <c r="F30" s="115">
        <v>80065915</v>
      </c>
      <c r="G30" s="116"/>
      <c r="H30" s="115">
        <v>78200145</v>
      </c>
      <c r="I30" s="120"/>
      <c r="J30" s="115">
        <v>81470176</v>
      </c>
    </row>
    <row r="31" spans="1:10" ht="18" customHeight="1" x14ac:dyDescent="0.5">
      <c r="A31" s="101" t="s">
        <v>155</v>
      </c>
      <c r="B31" s="135">
        <v>16</v>
      </c>
      <c r="C31" s="135"/>
      <c r="D31" s="115">
        <v>1168731919</v>
      </c>
      <c r="E31" s="120"/>
      <c r="F31" s="115">
        <v>1211296871</v>
      </c>
      <c r="G31" s="120"/>
      <c r="H31" s="115">
        <v>1074186243</v>
      </c>
      <c r="I31" s="116"/>
      <c r="J31" s="115">
        <v>1094433712</v>
      </c>
    </row>
    <row r="32" spans="1:10" ht="18" customHeight="1" x14ac:dyDescent="0.5">
      <c r="A32" s="101" t="s">
        <v>192</v>
      </c>
      <c r="B32" s="135">
        <v>17</v>
      </c>
      <c r="C32" s="135"/>
      <c r="D32" s="115">
        <v>41770936</v>
      </c>
      <c r="E32" s="120"/>
      <c r="F32" s="119">
        <v>0</v>
      </c>
      <c r="G32" s="120"/>
      <c r="H32" s="115">
        <v>37723631</v>
      </c>
      <c r="I32" s="116"/>
      <c r="J32" s="119">
        <v>0</v>
      </c>
    </row>
    <row r="33" spans="1:10" ht="18" customHeight="1" x14ac:dyDescent="0.5">
      <c r="A33" s="101" t="s">
        <v>156</v>
      </c>
      <c r="B33" s="135">
        <v>18</v>
      </c>
      <c r="C33" s="135"/>
      <c r="D33" s="115">
        <v>36114655</v>
      </c>
      <c r="E33" s="120"/>
      <c r="F33" s="115">
        <v>38826274</v>
      </c>
      <c r="G33" s="120"/>
      <c r="H33" s="115">
        <v>35806322</v>
      </c>
      <c r="I33" s="116"/>
      <c r="J33" s="115">
        <v>38766980</v>
      </c>
    </row>
    <row r="34" spans="1:10" ht="18" customHeight="1" x14ac:dyDescent="0.5">
      <c r="A34" s="101" t="s">
        <v>157</v>
      </c>
      <c r="B34" s="135">
        <v>19</v>
      </c>
      <c r="C34" s="135"/>
      <c r="D34" s="119">
        <v>0</v>
      </c>
      <c r="E34" s="120"/>
      <c r="F34" s="115">
        <v>10148803</v>
      </c>
      <c r="G34" s="120"/>
      <c r="H34" s="119">
        <v>0</v>
      </c>
      <c r="I34" s="116"/>
      <c r="J34" s="115">
        <v>10148803</v>
      </c>
    </row>
    <row r="35" spans="1:10" ht="18" customHeight="1" x14ac:dyDescent="0.5">
      <c r="A35" s="101" t="s">
        <v>244</v>
      </c>
      <c r="B35" s="135">
        <v>22</v>
      </c>
      <c r="C35" s="135"/>
      <c r="D35" s="254">
        <v>42501989</v>
      </c>
      <c r="E35" s="120"/>
      <c r="F35" s="119">
        <v>0</v>
      </c>
      <c r="G35" s="120"/>
      <c r="H35" s="119">
        <v>0</v>
      </c>
      <c r="I35" s="116"/>
      <c r="J35" s="119">
        <v>0</v>
      </c>
    </row>
    <row r="36" spans="1:10" ht="18" customHeight="1" x14ac:dyDescent="0.5">
      <c r="A36" s="101" t="s">
        <v>59</v>
      </c>
      <c r="C36" s="135"/>
      <c r="D36" s="115">
        <v>62121389</v>
      </c>
      <c r="E36" s="120"/>
      <c r="F36" s="115">
        <v>83980923</v>
      </c>
      <c r="G36" s="120"/>
      <c r="H36" s="115">
        <v>55323619</v>
      </c>
      <c r="I36" s="116"/>
      <c r="J36" s="115">
        <v>68815324</v>
      </c>
    </row>
    <row r="37" spans="1:10" ht="18" customHeight="1" x14ac:dyDescent="0.5">
      <c r="A37" s="228" t="s">
        <v>173</v>
      </c>
      <c r="B37" s="135"/>
      <c r="D37" s="117">
        <f>SUM(D24:D36)</f>
        <v>3984404454</v>
      </c>
      <c r="E37" s="120"/>
      <c r="F37" s="117">
        <f>SUM(F24:F36)</f>
        <v>3872279962</v>
      </c>
      <c r="G37" s="120"/>
      <c r="H37" s="117">
        <f>SUM(H24:H36)</f>
        <v>4084408252</v>
      </c>
      <c r="I37" s="116"/>
      <c r="J37" s="117">
        <f>SUM(J24:J36)</f>
        <v>3880655634</v>
      </c>
    </row>
    <row r="38" spans="1:10" ht="18" customHeight="1" thickBot="1" x14ac:dyDescent="0.55000000000000004">
      <c r="A38" s="43" t="s">
        <v>4</v>
      </c>
      <c r="B38" s="100"/>
      <c r="C38" s="1"/>
      <c r="D38" s="121">
        <f>D21+D37</f>
        <v>6667344537</v>
      </c>
      <c r="E38" s="120"/>
      <c r="F38" s="121">
        <f>F21+F37</f>
        <v>7468054830</v>
      </c>
      <c r="G38" s="120"/>
      <c r="H38" s="121">
        <f>H21+H37</f>
        <v>6636946400</v>
      </c>
      <c r="I38" s="118"/>
      <c r="J38" s="121">
        <f>J21+J37</f>
        <v>7233457561</v>
      </c>
    </row>
    <row r="39" spans="1:10" ht="18" customHeight="1" thickTop="1" x14ac:dyDescent="0.5">
      <c r="A39" s="43"/>
      <c r="B39" s="1"/>
      <c r="C39" s="1"/>
      <c r="D39" s="122"/>
      <c r="E39" s="120"/>
      <c r="F39" s="122"/>
      <c r="G39" s="120"/>
      <c r="H39" s="122"/>
      <c r="I39" s="118"/>
      <c r="J39" s="122"/>
    </row>
    <row r="40" spans="1:10" ht="18" customHeight="1" x14ac:dyDescent="0.5">
      <c r="A40" s="43"/>
      <c r="B40" s="253"/>
      <c r="C40" s="253"/>
      <c r="D40" s="122"/>
      <c r="E40" s="120"/>
      <c r="F40" s="122"/>
      <c r="G40" s="120"/>
      <c r="H40" s="122"/>
      <c r="I40" s="118"/>
      <c r="J40" s="122"/>
    </row>
    <row r="41" spans="1:10" ht="18" customHeight="1" x14ac:dyDescent="0.5">
      <c r="A41" s="43"/>
      <c r="B41" s="1"/>
      <c r="C41" s="1"/>
      <c r="D41" s="122"/>
      <c r="E41" s="120"/>
      <c r="F41" s="122"/>
      <c r="G41" s="120"/>
      <c r="H41" s="122"/>
      <c r="I41" s="118"/>
      <c r="J41" s="122"/>
    </row>
    <row r="42" spans="1:10" ht="18" customHeight="1" x14ac:dyDescent="0.5">
      <c r="A42" s="43"/>
      <c r="B42" s="1"/>
      <c r="C42" s="1"/>
      <c r="D42" s="122"/>
      <c r="E42" s="120"/>
      <c r="F42" s="122"/>
      <c r="G42" s="120"/>
      <c r="H42" s="122"/>
      <c r="I42" s="118"/>
      <c r="J42" s="122"/>
    </row>
    <row r="43" spans="1:10" ht="18" customHeight="1" x14ac:dyDescent="0.5">
      <c r="A43" s="43"/>
      <c r="B43" s="1"/>
      <c r="C43" s="1"/>
      <c r="D43" s="122"/>
      <c r="E43" s="120"/>
      <c r="F43" s="122"/>
      <c r="G43" s="120"/>
      <c r="H43" s="122"/>
      <c r="I43" s="118"/>
      <c r="J43" s="122"/>
    </row>
    <row r="44" spans="1:10" ht="18" customHeight="1" x14ac:dyDescent="0.5">
      <c r="A44" s="43"/>
      <c r="B44" s="1"/>
      <c r="C44" s="1"/>
      <c r="D44" s="122"/>
      <c r="E44" s="120"/>
      <c r="F44" s="122"/>
      <c r="G44" s="120"/>
      <c r="H44" s="122"/>
      <c r="I44" s="118"/>
      <c r="J44" s="122"/>
    </row>
    <row r="45" spans="1:10" ht="18" customHeight="1" x14ac:dyDescent="0.5">
      <c r="A45" s="43"/>
      <c r="B45" s="1"/>
      <c r="C45" s="1"/>
      <c r="D45" s="122"/>
      <c r="E45" s="120"/>
      <c r="F45" s="122"/>
      <c r="G45" s="120"/>
      <c r="H45" s="122"/>
      <c r="I45" s="118"/>
      <c r="J45" s="122"/>
    </row>
    <row r="46" spans="1:10" ht="18" customHeight="1" x14ac:dyDescent="0.5">
      <c r="A46" s="43"/>
      <c r="B46" s="1"/>
      <c r="C46" s="1"/>
      <c r="D46" s="122"/>
      <c r="E46" s="120"/>
      <c r="F46" s="122"/>
      <c r="G46" s="120"/>
      <c r="H46" s="122"/>
      <c r="I46" s="118"/>
      <c r="J46" s="122"/>
    </row>
    <row r="47" spans="1:10" ht="18" customHeight="1" x14ac:dyDescent="0.5">
      <c r="A47" s="281" t="s">
        <v>7</v>
      </c>
      <c r="B47" s="281"/>
      <c r="C47" s="281"/>
      <c r="D47" s="281"/>
      <c r="E47" s="281"/>
      <c r="F47" s="281"/>
      <c r="G47" s="281"/>
      <c r="H47" s="122"/>
      <c r="I47" s="118"/>
      <c r="J47" s="122"/>
    </row>
    <row r="48" spans="1:10" ht="19.899999999999999" customHeight="1" x14ac:dyDescent="0.5">
      <c r="A48" s="278" t="s">
        <v>181</v>
      </c>
      <c r="B48" s="278"/>
      <c r="C48" s="278"/>
      <c r="D48" s="278"/>
      <c r="E48" s="278"/>
      <c r="F48" s="278"/>
      <c r="G48" s="278"/>
      <c r="H48" s="278"/>
      <c r="I48" s="278"/>
      <c r="J48" s="278"/>
    </row>
    <row r="49" spans="1:10" ht="19.899999999999999" customHeight="1" x14ac:dyDescent="0.5">
      <c r="A49" s="278" t="s">
        <v>99</v>
      </c>
      <c r="B49" s="278"/>
      <c r="C49" s="278"/>
      <c r="D49" s="278"/>
      <c r="E49" s="278"/>
      <c r="F49" s="278"/>
      <c r="G49" s="278"/>
      <c r="H49" s="278"/>
      <c r="I49" s="278"/>
      <c r="J49" s="278"/>
    </row>
    <row r="50" spans="1:10" ht="19.899999999999999" customHeight="1" x14ac:dyDescent="0.5">
      <c r="A50" s="278" t="s">
        <v>183</v>
      </c>
      <c r="B50" s="278"/>
      <c r="C50" s="278"/>
      <c r="D50" s="278"/>
      <c r="E50" s="278"/>
      <c r="F50" s="278"/>
      <c r="G50" s="278"/>
      <c r="H50" s="278"/>
      <c r="I50" s="278"/>
      <c r="J50" s="278"/>
    </row>
    <row r="51" spans="1:10" ht="18" customHeight="1" x14ac:dyDescent="0.5">
      <c r="A51" s="279" t="s">
        <v>92</v>
      </c>
      <c r="B51" s="279"/>
      <c r="C51" s="279"/>
      <c r="D51" s="279"/>
      <c r="E51" s="279"/>
      <c r="F51" s="279"/>
      <c r="G51" s="279"/>
      <c r="H51" s="279"/>
      <c r="I51" s="279"/>
      <c r="J51" s="279"/>
    </row>
    <row r="52" spans="1:10" ht="5.25" customHeight="1" x14ac:dyDescent="0.5"/>
    <row r="53" spans="1:10" ht="17.100000000000001" customHeight="1" x14ac:dyDescent="0.5">
      <c r="B53" s="41" t="s">
        <v>57</v>
      </c>
      <c r="C53" s="41"/>
      <c r="D53" s="280" t="s">
        <v>6</v>
      </c>
      <c r="E53" s="280"/>
      <c r="F53" s="280"/>
      <c r="G53" s="43"/>
      <c r="H53" s="280" t="s">
        <v>42</v>
      </c>
      <c r="I53" s="280"/>
      <c r="J53" s="280"/>
    </row>
    <row r="54" spans="1:10" ht="17.100000000000001" customHeight="1" x14ac:dyDescent="0.5">
      <c r="B54" s="41"/>
      <c r="C54" s="41"/>
      <c r="D54" s="280" t="s">
        <v>76</v>
      </c>
      <c r="E54" s="280"/>
      <c r="F54" s="280"/>
      <c r="G54" s="41"/>
      <c r="H54" s="280" t="s">
        <v>76</v>
      </c>
      <c r="I54" s="280"/>
      <c r="J54" s="280"/>
    </row>
    <row r="55" spans="1:10" ht="17.100000000000001" customHeight="1" x14ac:dyDescent="0.5">
      <c r="D55" s="98">
        <v>2020</v>
      </c>
      <c r="E55" s="98"/>
      <c r="F55" s="98">
        <v>2019</v>
      </c>
      <c r="G55" s="99"/>
      <c r="H55" s="98">
        <v>2020</v>
      </c>
      <c r="I55" s="98"/>
      <c r="J55" s="98">
        <v>2019</v>
      </c>
    </row>
    <row r="56" spans="1:10" ht="17.100000000000001" customHeight="1" x14ac:dyDescent="0.5">
      <c r="A56" s="230" t="s">
        <v>131</v>
      </c>
      <c r="B56" s="1"/>
      <c r="C56" s="1"/>
      <c r="D56" s="12"/>
      <c r="F56" s="12"/>
      <c r="H56" s="7"/>
      <c r="I56" s="9"/>
      <c r="J56" s="7"/>
    </row>
    <row r="57" spans="1:10" ht="17.100000000000001" customHeight="1" x14ac:dyDescent="0.5">
      <c r="A57" s="139" t="s">
        <v>8</v>
      </c>
      <c r="B57" s="1"/>
      <c r="C57" s="1"/>
      <c r="H57" s="7"/>
      <c r="I57" s="9"/>
      <c r="J57" s="7"/>
    </row>
    <row r="58" spans="1:10" ht="17.100000000000001" customHeight="1" x14ac:dyDescent="0.5">
      <c r="A58" s="101" t="s">
        <v>128</v>
      </c>
      <c r="B58" s="135">
        <v>20</v>
      </c>
      <c r="C58" s="135"/>
      <c r="D58" s="123">
        <v>396932539</v>
      </c>
      <c r="E58" s="124"/>
      <c r="F58" s="123">
        <v>683176104</v>
      </c>
      <c r="G58" s="124"/>
      <c r="H58" s="123">
        <v>443594862</v>
      </c>
      <c r="I58" s="125"/>
      <c r="J58" s="123">
        <v>733419885</v>
      </c>
    </row>
    <row r="59" spans="1:10" ht="17.100000000000001" customHeight="1" x14ac:dyDescent="0.5">
      <c r="A59" s="101" t="s">
        <v>206</v>
      </c>
      <c r="B59" s="135">
        <v>21</v>
      </c>
      <c r="C59" s="135"/>
      <c r="D59" s="123">
        <v>20879800</v>
      </c>
      <c r="E59" s="124"/>
      <c r="F59" s="119">
        <v>0</v>
      </c>
      <c r="G59" s="124"/>
      <c r="H59" s="123">
        <v>18519001</v>
      </c>
      <c r="I59" s="125"/>
      <c r="J59" s="119">
        <v>0</v>
      </c>
    </row>
    <row r="60" spans="1:10" ht="17.100000000000001" customHeight="1" x14ac:dyDescent="0.5">
      <c r="A60" s="101" t="s">
        <v>158</v>
      </c>
      <c r="B60" s="135">
        <v>23</v>
      </c>
      <c r="C60" s="135"/>
      <c r="D60" s="123">
        <v>45355469</v>
      </c>
      <c r="E60" s="124"/>
      <c r="F60" s="123">
        <v>69048733</v>
      </c>
      <c r="G60" s="124"/>
      <c r="H60" s="123">
        <v>33512912</v>
      </c>
      <c r="I60" s="125"/>
      <c r="J60" s="123">
        <v>49822073</v>
      </c>
    </row>
    <row r="61" spans="1:10" ht="17.100000000000001" customHeight="1" x14ac:dyDescent="0.5">
      <c r="A61" s="101" t="s">
        <v>159</v>
      </c>
      <c r="B61" s="135"/>
      <c r="C61" s="135"/>
      <c r="D61" s="123">
        <v>185894</v>
      </c>
      <c r="E61" s="124"/>
      <c r="F61" s="123">
        <f>21274992-91629-2208+440+11078932</f>
        <v>32260527</v>
      </c>
      <c r="G61" s="124"/>
      <c r="H61" s="119">
        <v>0</v>
      </c>
      <c r="I61" s="125"/>
      <c r="J61" s="123">
        <f>20082017+621+11078932</f>
        <v>31161570</v>
      </c>
    </row>
    <row r="62" spans="1:10" ht="17.100000000000001" customHeight="1" x14ac:dyDescent="0.5">
      <c r="A62" s="101" t="s">
        <v>9</v>
      </c>
      <c r="B62" s="135"/>
      <c r="C62" s="135"/>
      <c r="D62" s="122"/>
      <c r="E62" s="124"/>
      <c r="F62" s="122"/>
      <c r="G62" s="124"/>
      <c r="H62" s="122"/>
      <c r="I62" s="125"/>
      <c r="J62" s="122"/>
    </row>
    <row r="63" spans="1:10" ht="17.100000000000001" customHeight="1" x14ac:dyDescent="0.5">
      <c r="A63" s="110" t="s">
        <v>109</v>
      </c>
      <c r="B63" s="135"/>
      <c r="C63" s="135"/>
      <c r="D63" s="115">
        <v>303800000</v>
      </c>
      <c r="E63" s="126"/>
      <c r="F63" s="115">
        <v>208400000</v>
      </c>
      <c r="G63" s="126"/>
      <c r="H63" s="115">
        <v>303800000</v>
      </c>
      <c r="I63" s="120"/>
      <c r="J63" s="115">
        <v>208400000</v>
      </c>
    </row>
    <row r="64" spans="1:10" ht="17.100000000000001" customHeight="1" x14ac:dyDescent="0.5">
      <c r="A64" s="110" t="s">
        <v>91</v>
      </c>
      <c r="B64" s="135"/>
      <c r="C64" s="135"/>
      <c r="D64" s="115">
        <v>7319207</v>
      </c>
      <c r="E64" s="126"/>
      <c r="F64" s="115">
        <v>8143012</v>
      </c>
      <c r="G64" s="126"/>
      <c r="H64" s="115">
        <v>6821967</v>
      </c>
      <c r="I64" s="120"/>
      <c r="J64" s="115">
        <v>6966639</v>
      </c>
    </row>
    <row r="65" spans="1:10" ht="17.100000000000001" customHeight="1" x14ac:dyDescent="0.5">
      <c r="A65" s="110" t="s">
        <v>2</v>
      </c>
      <c r="B65" s="135"/>
      <c r="C65" s="135"/>
      <c r="D65" s="115">
        <v>2741281</v>
      </c>
      <c r="E65" s="126"/>
      <c r="F65" s="115">
        <v>6449208</v>
      </c>
      <c r="G65" s="126"/>
      <c r="H65" s="115">
        <v>84590</v>
      </c>
      <c r="I65" s="120"/>
      <c r="J65" s="115">
        <f>4562314-1630449</f>
        <v>2931865</v>
      </c>
    </row>
    <row r="66" spans="1:10" ht="17.100000000000001" customHeight="1" x14ac:dyDescent="0.5">
      <c r="A66" s="110"/>
      <c r="B66" s="135"/>
      <c r="C66" s="135"/>
      <c r="D66" s="117">
        <f>SUM(D63:D65)</f>
        <v>313860488</v>
      </c>
      <c r="E66" s="126"/>
      <c r="F66" s="117">
        <f>SUM(F63:F65)</f>
        <v>222992220</v>
      </c>
      <c r="G66" s="126"/>
      <c r="H66" s="117">
        <f>SUM(H63:H65)</f>
        <v>310706557</v>
      </c>
      <c r="I66" s="120"/>
      <c r="J66" s="117">
        <f>SUM(J63:J65)</f>
        <v>218298504</v>
      </c>
    </row>
    <row r="67" spans="1:10" ht="17.100000000000001" customHeight="1" x14ac:dyDescent="0.5">
      <c r="A67" s="231" t="s">
        <v>10</v>
      </c>
      <c r="B67" s="135"/>
      <c r="C67" s="135"/>
      <c r="D67" s="117">
        <f>D58+D59+D60+D66+D61</f>
        <v>777214190</v>
      </c>
      <c r="E67" s="124"/>
      <c r="F67" s="117">
        <f>F58+F59+F60+F66+F61</f>
        <v>1007477584</v>
      </c>
      <c r="G67" s="124"/>
      <c r="H67" s="117">
        <f>H58+H59+H60+H66+H61</f>
        <v>806333332</v>
      </c>
      <c r="I67" s="120"/>
      <c r="J67" s="117">
        <f>J58+J59+J60+J66+J61</f>
        <v>1032702032</v>
      </c>
    </row>
    <row r="68" spans="1:10" ht="6" customHeight="1" x14ac:dyDescent="0.5">
      <c r="B68" s="135"/>
      <c r="C68" s="135"/>
      <c r="D68" s="115"/>
      <c r="E68" s="118"/>
      <c r="F68" s="115"/>
      <c r="G68" s="118"/>
      <c r="H68" s="115"/>
      <c r="I68" s="118"/>
      <c r="J68" s="115"/>
    </row>
    <row r="69" spans="1:10" ht="17.100000000000001" customHeight="1" x14ac:dyDescent="0.5">
      <c r="A69" s="139" t="s">
        <v>71</v>
      </c>
      <c r="B69" s="135"/>
      <c r="C69" s="135"/>
      <c r="D69" s="127"/>
      <c r="E69" s="124"/>
      <c r="F69" s="127"/>
      <c r="G69" s="124"/>
      <c r="H69" s="127"/>
      <c r="I69" s="128"/>
      <c r="J69" s="127"/>
    </row>
    <row r="70" spans="1:10" ht="17.100000000000001" customHeight="1" x14ac:dyDescent="0.5">
      <c r="A70" s="202" t="s">
        <v>193</v>
      </c>
      <c r="B70" s="135">
        <v>21</v>
      </c>
      <c r="C70" s="135"/>
      <c r="D70" s="127">
        <v>14459609</v>
      </c>
      <c r="E70" s="124"/>
      <c r="F70" s="119">
        <v>0</v>
      </c>
      <c r="G70" s="124"/>
      <c r="H70" s="127">
        <v>12688521</v>
      </c>
      <c r="I70" s="128"/>
      <c r="J70" s="119">
        <v>0</v>
      </c>
    </row>
    <row r="71" spans="1:10" ht="17.100000000000001" customHeight="1" x14ac:dyDescent="0.5">
      <c r="A71" s="101" t="s">
        <v>96</v>
      </c>
      <c r="B71" s="135">
        <v>22</v>
      </c>
      <c r="C71" s="135"/>
      <c r="D71" s="119">
        <v>0</v>
      </c>
      <c r="E71" s="124"/>
      <c r="F71" s="127">
        <f>25491594+53425-10840000</f>
        <v>14705019</v>
      </c>
      <c r="G71" s="124"/>
      <c r="H71" s="127">
        <v>4947049</v>
      </c>
      <c r="I71" s="128"/>
      <c r="J71" s="127">
        <f>61705238-10840000</f>
        <v>50865238</v>
      </c>
    </row>
    <row r="72" spans="1:10" ht="17.100000000000001" customHeight="1" x14ac:dyDescent="0.5">
      <c r="A72" s="101" t="s">
        <v>160</v>
      </c>
      <c r="B72" s="135">
        <v>23</v>
      </c>
      <c r="C72" s="135"/>
      <c r="D72" s="127">
        <v>527016379</v>
      </c>
      <c r="E72" s="124"/>
      <c r="F72" s="127">
        <v>687461143</v>
      </c>
      <c r="G72" s="124"/>
      <c r="H72" s="127">
        <v>416338099</v>
      </c>
      <c r="I72" s="128"/>
      <c r="J72" s="127">
        <v>482880319</v>
      </c>
    </row>
    <row r="73" spans="1:10" ht="17.100000000000001" customHeight="1" x14ac:dyDescent="0.5">
      <c r="A73" s="231" t="s">
        <v>176</v>
      </c>
      <c r="B73" s="135"/>
      <c r="C73" s="135"/>
      <c r="D73" s="129">
        <f>SUM(D70:D72)</f>
        <v>541475988</v>
      </c>
      <c r="E73" s="124"/>
      <c r="F73" s="129">
        <f>SUM(F71:F72)</f>
        <v>702166162</v>
      </c>
      <c r="G73" s="124"/>
      <c r="H73" s="129">
        <f>SUM(H70:H72)</f>
        <v>433973669</v>
      </c>
      <c r="I73" s="128"/>
      <c r="J73" s="129">
        <f>SUM(J71:J72)</f>
        <v>533745557</v>
      </c>
    </row>
    <row r="74" spans="1:10" ht="17.100000000000001" customHeight="1" x14ac:dyDescent="0.5">
      <c r="A74" s="229" t="s">
        <v>11</v>
      </c>
      <c r="B74" s="135"/>
      <c r="C74" s="135"/>
      <c r="D74" s="117">
        <f>D67+D73</f>
        <v>1318690178</v>
      </c>
      <c r="E74" s="124"/>
      <c r="F74" s="117">
        <f>F67+F73</f>
        <v>1709643746</v>
      </c>
      <c r="G74" s="124"/>
      <c r="H74" s="117">
        <f>H67+H73</f>
        <v>1240307001</v>
      </c>
      <c r="I74" s="120"/>
      <c r="J74" s="117">
        <f>J67+J73</f>
        <v>1566447589</v>
      </c>
    </row>
    <row r="75" spans="1:10" ht="6" customHeight="1" x14ac:dyDescent="0.5">
      <c r="A75" s="6"/>
      <c r="D75" s="115"/>
      <c r="E75" s="124"/>
      <c r="F75" s="115"/>
      <c r="G75" s="124"/>
      <c r="H75" s="115"/>
      <c r="I75" s="120"/>
      <c r="J75" s="115"/>
    </row>
    <row r="76" spans="1:10" ht="17.100000000000001" customHeight="1" x14ac:dyDescent="0.5">
      <c r="A76" s="42" t="s">
        <v>132</v>
      </c>
      <c r="D76" s="12"/>
      <c r="F76" s="12"/>
      <c r="H76" s="7"/>
      <c r="I76" s="9"/>
      <c r="J76" s="7"/>
    </row>
    <row r="77" spans="1:10" ht="17.100000000000001" customHeight="1" x14ac:dyDescent="0.5">
      <c r="A77" s="42" t="s">
        <v>39</v>
      </c>
      <c r="D77" s="7"/>
      <c r="E77" s="14"/>
      <c r="F77" s="7"/>
      <c r="G77" s="14"/>
      <c r="H77" s="7"/>
      <c r="I77" s="9"/>
      <c r="J77" s="7"/>
    </row>
    <row r="78" spans="1:10" ht="17.100000000000001" customHeight="1" x14ac:dyDescent="0.5">
      <c r="A78" s="101" t="s">
        <v>12</v>
      </c>
      <c r="D78" s="7"/>
      <c r="E78" s="14"/>
      <c r="F78" s="7"/>
      <c r="G78" s="14"/>
      <c r="H78" s="7"/>
      <c r="I78" s="9"/>
      <c r="J78" s="7"/>
    </row>
    <row r="79" spans="1:10" ht="17.100000000000001" customHeight="1" x14ac:dyDescent="0.5">
      <c r="A79" s="110" t="s">
        <v>36</v>
      </c>
      <c r="D79" s="11"/>
      <c r="E79" s="14"/>
      <c r="F79" s="11"/>
      <c r="G79" s="14"/>
      <c r="H79" s="11"/>
      <c r="I79" s="9"/>
      <c r="J79" s="11"/>
    </row>
    <row r="80" spans="1:10" ht="17.100000000000001" customHeight="1" thickBot="1" x14ac:dyDescent="0.55000000000000004">
      <c r="A80" s="111" t="s">
        <v>35</v>
      </c>
      <c r="B80" s="135"/>
      <c r="C80" s="135"/>
      <c r="D80" s="130">
        <v>120000000</v>
      </c>
      <c r="E80" s="126"/>
      <c r="F80" s="130">
        <v>120000000</v>
      </c>
      <c r="G80" s="126"/>
      <c r="H80" s="130">
        <v>120000000</v>
      </c>
      <c r="I80" s="120"/>
      <c r="J80" s="130">
        <v>120000000</v>
      </c>
    </row>
    <row r="81" spans="1:10" ht="17.100000000000001" customHeight="1" thickTop="1" x14ac:dyDescent="0.5">
      <c r="A81" s="101" t="s">
        <v>13</v>
      </c>
      <c r="B81" s="135"/>
      <c r="C81" s="135"/>
      <c r="D81" s="115"/>
      <c r="E81" s="126"/>
      <c r="F81" s="115"/>
      <c r="G81" s="126"/>
      <c r="H81" s="115"/>
      <c r="I81" s="120"/>
      <c r="J81" s="115"/>
    </row>
    <row r="82" spans="1:10" ht="17.100000000000001" customHeight="1" x14ac:dyDescent="0.5">
      <c r="A82" s="110" t="s">
        <v>36</v>
      </c>
      <c r="B82" s="135"/>
      <c r="C82" s="135"/>
      <c r="D82" s="115"/>
      <c r="E82" s="126"/>
      <c r="F82" s="115"/>
      <c r="G82" s="126"/>
      <c r="H82" s="115"/>
      <c r="I82" s="120"/>
      <c r="J82" s="115"/>
    </row>
    <row r="83" spans="1:10" ht="17.100000000000001" customHeight="1" x14ac:dyDescent="0.5">
      <c r="A83" s="111" t="s">
        <v>37</v>
      </c>
      <c r="B83" s="135"/>
      <c r="C83" s="135"/>
      <c r="D83" s="115">
        <v>120000000</v>
      </c>
      <c r="E83" s="126"/>
      <c r="F83" s="115">
        <v>120000000</v>
      </c>
      <c r="G83" s="126"/>
      <c r="H83" s="115">
        <v>120000000</v>
      </c>
      <c r="I83" s="120"/>
      <c r="J83" s="115">
        <v>120000000</v>
      </c>
    </row>
    <row r="84" spans="1:10" ht="6" customHeight="1" x14ac:dyDescent="0.5">
      <c r="A84" s="6"/>
      <c r="B84" s="135"/>
      <c r="C84" s="135"/>
      <c r="D84" s="115"/>
      <c r="E84" s="126"/>
      <c r="F84" s="115"/>
      <c r="G84" s="126"/>
      <c r="H84" s="115"/>
      <c r="I84" s="120"/>
      <c r="J84" s="115"/>
    </row>
    <row r="85" spans="1:10" ht="17.100000000000001" customHeight="1" x14ac:dyDescent="0.5">
      <c r="A85" s="42" t="s">
        <v>72</v>
      </c>
      <c r="B85" s="135"/>
      <c r="C85" s="135"/>
      <c r="D85" s="115">
        <v>297190000</v>
      </c>
      <c r="E85" s="126"/>
      <c r="F85" s="115">
        <v>297190000</v>
      </c>
      <c r="G85" s="126"/>
      <c r="H85" s="115">
        <v>297190000</v>
      </c>
      <c r="I85" s="120"/>
      <c r="J85" s="115">
        <v>297190000</v>
      </c>
    </row>
    <row r="86" spans="1:10" ht="17.100000000000001" customHeight="1" x14ac:dyDescent="0.5">
      <c r="A86" s="42" t="s">
        <v>14</v>
      </c>
      <c r="B86" s="135"/>
      <c r="C86" s="135"/>
      <c r="D86" s="115"/>
      <c r="E86" s="126"/>
      <c r="F86" s="115"/>
      <c r="G86" s="126"/>
      <c r="H86" s="115"/>
      <c r="I86" s="120"/>
      <c r="J86" s="115"/>
    </row>
    <row r="87" spans="1:10" ht="17.100000000000001" customHeight="1" x14ac:dyDescent="0.5">
      <c r="A87" s="101" t="s">
        <v>15</v>
      </c>
      <c r="B87" s="135"/>
      <c r="C87" s="135"/>
      <c r="D87" s="115"/>
      <c r="E87" s="126"/>
      <c r="F87" s="115"/>
      <c r="G87" s="126"/>
      <c r="H87" s="115"/>
      <c r="I87" s="120"/>
      <c r="J87" s="115"/>
    </row>
    <row r="88" spans="1:10" ht="17.100000000000001" customHeight="1" x14ac:dyDescent="0.5">
      <c r="A88" s="110" t="s">
        <v>60</v>
      </c>
      <c r="B88" s="135">
        <v>24</v>
      </c>
      <c r="C88" s="135"/>
      <c r="D88" s="115">
        <v>12000000</v>
      </c>
      <c r="E88" s="126"/>
      <c r="F88" s="115">
        <v>12000000</v>
      </c>
      <c r="G88" s="126"/>
      <c r="H88" s="115">
        <v>12000000</v>
      </c>
      <c r="I88" s="120"/>
      <c r="J88" s="115">
        <v>12000000</v>
      </c>
    </row>
    <row r="89" spans="1:10" ht="17.100000000000001" customHeight="1" x14ac:dyDescent="0.5">
      <c r="A89" s="110" t="s">
        <v>61</v>
      </c>
      <c r="B89" s="135">
        <v>26</v>
      </c>
      <c r="C89" s="135"/>
      <c r="D89" s="115">
        <v>424585591</v>
      </c>
      <c r="E89" s="126"/>
      <c r="F89" s="115">
        <v>406172400</v>
      </c>
      <c r="G89" s="126"/>
      <c r="H89" s="115">
        <v>424585591</v>
      </c>
      <c r="I89" s="120"/>
      <c r="J89" s="115">
        <v>406172400</v>
      </c>
    </row>
    <row r="90" spans="1:10" ht="17.100000000000001" customHeight="1" x14ac:dyDescent="0.5">
      <c r="A90" s="101" t="s">
        <v>16</v>
      </c>
      <c r="B90" s="135"/>
      <c r="C90" s="135"/>
      <c r="D90" s="122">
        <v>3720955944.4000001</v>
      </c>
      <c r="E90" s="124"/>
      <c r="F90" s="122">
        <v>4273349402</v>
      </c>
      <c r="G90" s="124"/>
      <c r="H90" s="122">
        <v>3754148550</v>
      </c>
      <c r="I90" s="125"/>
      <c r="J90" s="122">
        <v>4171054144</v>
      </c>
    </row>
    <row r="91" spans="1:10" ht="17.100000000000001" customHeight="1" x14ac:dyDescent="0.5">
      <c r="A91" s="44" t="s">
        <v>208</v>
      </c>
      <c r="B91" s="135"/>
      <c r="C91" s="135"/>
      <c r="D91" s="132">
        <v>773736090</v>
      </c>
      <c r="E91" s="126"/>
      <c r="F91" s="132">
        <v>649481422</v>
      </c>
      <c r="G91" s="126"/>
      <c r="H91" s="132">
        <v>788715258</v>
      </c>
      <c r="I91" s="133"/>
      <c r="J91" s="132">
        <v>660593428</v>
      </c>
    </row>
    <row r="92" spans="1:10" ht="17.100000000000001" customHeight="1" x14ac:dyDescent="0.5">
      <c r="A92" s="229" t="s">
        <v>207</v>
      </c>
      <c r="B92" s="135"/>
      <c r="C92" s="135"/>
      <c r="D92" s="127"/>
      <c r="E92" s="126"/>
      <c r="F92" s="127"/>
      <c r="G92" s="126"/>
      <c r="H92" s="127"/>
      <c r="I92" s="133"/>
      <c r="J92" s="127"/>
    </row>
    <row r="93" spans="1:10" ht="17.100000000000001" customHeight="1" x14ac:dyDescent="0.5">
      <c r="A93" s="230" t="s">
        <v>73</v>
      </c>
      <c r="B93" s="135"/>
      <c r="C93" s="135"/>
      <c r="D93" s="127">
        <f>SUM(D83:D91)</f>
        <v>5348467625.3999996</v>
      </c>
      <c r="E93" s="118"/>
      <c r="F93" s="127">
        <v>5758193224</v>
      </c>
      <c r="G93" s="118"/>
      <c r="H93" s="127">
        <f>SUM(H83:H91)</f>
        <v>5396639399</v>
      </c>
      <c r="I93" s="125"/>
      <c r="J93" s="127">
        <v>5667009972</v>
      </c>
    </row>
    <row r="94" spans="1:10" ht="17.100000000000001" customHeight="1" x14ac:dyDescent="0.5">
      <c r="A94" s="42" t="s">
        <v>182</v>
      </c>
      <c r="B94" s="135"/>
      <c r="C94" s="135"/>
      <c r="D94" s="134">
        <v>186734</v>
      </c>
      <c r="E94" s="116"/>
      <c r="F94" s="134">
        <v>217860</v>
      </c>
      <c r="G94" s="116"/>
      <c r="H94" s="119">
        <v>0</v>
      </c>
      <c r="I94" s="120"/>
      <c r="J94" s="119">
        <v>0</v>
      </c>
    </row>
    <row r="95" spans="1:10" ht="17.100000000000001" customHeight="1" x14ac:dyDescent="0.5">
      <c r="A95" s="229" t="s">
        <v>133</v>
      </c>
      <c r="B95" s="135"/>
      <c r="C95" s="135"/>
      <c r="D95" s="117">
        <f>SUM(D93:D94)</f>
        <v>5348654359.3999996</v>
      </c>
      <c r="E95" s="118"/>
      <c r="F95" s="117">
        <v>5758411084</v>
      </c>
      <c r="G95" s="118"/>
      <c r="H95" s="117">
        <f>SUM(H93:H94)</f>
        <v>5396639399</v>
      </c>
      <c r="I95" s="120"/>
      <c r="J95" s="117">
        <v>5667009972</v>
      </c>
    </row>
    <row r="96" spans="1:10" ht="17.100000000000001" customHeight="1" thickBot="1" x14ac:dyDescent="0.55000000000000004">
      <c r="A96" s="43" t="s">
        <v>134</v>
      </c>
      <c r="B96" s="100"/>
      <c r="C96" s="100"/>
      <c r="D96" s="130">
        <f>D95+D74</f>
        <v>6667344537.3999996</v>
      </c>
      <c r="E96" s="124"/>
      <c r="F96" s="130">
        <f>F95+F74</f>
        <v>7468054830</v>
      </c>
      <c r="G96" s="124"/>
      <c r="H96" s="130">
        <f>H95+H74</f>
        <v>6636946400</v>
      </c>
      <c r="I96" s="120"/>
      <c r="J96" s="130">
        <f>J95+J74</f>
        <v>7233457561</v>
      </c>
    </row>
    <row r="97" spans="1:10" ht="17.100000000000001" customHeight="1" thickTop="1" x14ac:dyDescent="0.5">
      <c r="A97" s="43"/>
      <c r="B97" s="1"/>
      <c r="C97" s="1"/>
      <c r="D97" s="11"/>
      <c r="E97" s="13"/>
      <c r="F97" s="11"/>
      <c r="G97" s="13"/>
      <c r="H97" s="11"/>
      <c r="I97" s="9"/>
      <c r="J97" s="11"/>
    </row>
    <row r="98" spans="1:10" ht="17.100000000000001" customHeight="1" x14ac:dyDescent="0.5">
      <c r="A98" s="281" t="s">
        <v>7</v>
      </c>
      <c r="B98" s="281"/>
      <c r="C98" s="281"/>
      <c r="D98" s="281"/>
      <c r="E98" s="281"/>
      <c r="F98" s="281"/>
      <c r="G98" s="281"/>
    </row>
    <row r="99" spans="1:10" ht="17.100000000000001" customHeight="1" x14ac:dyDescent="0.5">
      <c r="B99" s="2"/>
      <c r="C99" s="2"/>
      <c r="D99" s="2"/>
      <c r="E99" s="2"/>
      <c r="F99" s="2"/>
      <c r="G99" s="2"/>
      <c r="H99" s="7"/>
      <c r="I99" s="9"/>
      <c r="J99" s="7"/>
    </row>
    <row r="100" spans="1:10" ht="17.100000000000001" customHeight="1" x14ac:dyDescent="0.5">
      <c r="B100" s="2"/>
      <c r="C100" s="2"/>
      <c r="D100" s="2"/>
      <c r="E100" s="2"/>
      <c r="F100" s="2"/>
      <c r="G100" s="2"/>
      <c r="H100" s="7"/>
      <c r="I100" s="9"/>
      <c r="J100" s="7"/>
    </row>
    <row r="101" spans="1:10" ht="17.100000000000001" customHeight="1" x14ac:dyDescent="0.5">
      <c r="H101" s="7"/>
      <c r="I101" s="9"/>
      <c r="J101" s="7"/>
    </row>
    <row r="102" spans="1:10" ht="17.100000000000001" customHeight="1" x14ac:dyDescent="0.5"/>
    <row r="103" spans="1:10" ht="17.100000000000001" customHeight="1" x14ac:dyDescent="0.5">
      <c r="B103" s="2"/>
      <c r="C103" s="2"/>
      <c r="D103" s="2"/>
      <c r="E103" s="2"/>
      <c r="F103" s="2"/>
      <c r="G103" s="2"/>
      <c r="H103" s="7"/>
      <c r="I103" s="9"/>
      <c r="J103" s="7"/>
    </row>
    <row r="104" spans="1:10" ht="17.100000000000001" customHeight="1" x14ac:dyDescent="0.5">
      <c r="B104" s="2"/>
      <c r="C104" s="2"/>
      <c r="D104" s="2"/>
      <c r="E104" s="2"/>
      <c r="F104" s="2"/>
      <c r="G104" s="2"/>
      <c r="H104" s="7"/>
      <c r="I104" s="9"/>
      <c r="J104" s="7"/>
    </row>
    <row r="105" spans="1:10" ht="17.100000000000001" customHeight="1" x14ac:dyDescent="0.5">
      <c r="B105" s="2"/>
      <c r="C105" s="2"/>
      <c r="D105" s="2"/>
      <c r="E105" s="2"/>
      <c r="F105" s="2"/>
      <c r="G105" s="2"/>
      <c r="H105" s="7"/>
      <c r="I105" s="9"/>
      <c r="J105" s="7"/>
    </row>
    <row r="106" spans="1:10" ht="17.100000000000001" customHeight="1" x14ac:dyDescent="0.5">
      <c r="B106" s="2"/>
      <c r="C106" s="2"/>
      <c r="D106" s="2"/>
      <c r="E106" s="2"/>
      <c r="F106" s="2"/>
      <c r="G106" s="2"/>
      <c r="H106" s="7"/>
      <c r="I106" s="9"/>
      <c r="J106" s="7"/>
    </row>
    <row r="107" spans="1:10" ht="17.100000000000001" customHeight="1" x14ac:dyDescent="0.5"/>
    <row r="108" spans="1:10" ht="17.100000000000001" customHeight="1" x14ac:dyDescent="0.5"/>
    <row r="109" spans="1:10" ht="17.100000000000001" customHeight="1" x14ac:dyDescent="0.5"/>
    <row r="110" spans="1:10" ht="17.100000000000001" customHeight="1" x14ac:dyDescent="0.5"/>
    <row r="111" spans="1:10" ht="17.100000000000001" customHeight="1" x14ac:dyDescent="0.5"/>
  </sheetData>
  <mergeCells count="18">
    <mergeCell ref="A98:G98"/>
    <mergeCell ref="H53:J53"/>
    <mergeCell ref="D54:F54"/>
    <mergeCell ref="H54:J54"/>
    <mergeCell ref="A50:J50"/>
    <mergeCell ref="A51:J51"/>
    <mergeCell ref="A49:J49"/>
    <mergeCell ref="H6:J6"/>
    <mergeCell ref="A47:G47"/>
    <mergeCell ref="A48:J48"/>
    <mergeCell ref="D53:F53"/>
    <mergeCell ref="H7:J7"/>
    <mergeCell ref="D7:F7"/>
    <mergeCell ref="A1:J1"/>
    <mergeCell ref="A2:J2"/>
    <mergeCell ref="A3:J3"/>
    <mergeCell ref="A4:J4"/>
    <mergeCell ref="D6:F6"/>
  </mergeCells>
  <phoneticPr fontId="0" type="noConversion"/>
  <pageMargins left="0.8" right="0.3" top="1" bottom="0.5" header="0.3" footer="0.3"/>
  <pageSetup paperSize="9" scale="90" orientation="portrait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59"/>
  <sheetViews>
    <sheetView topLeftCell="A73" zoomScale="110" zoomScaleNormal="110" zoomScaleSheetLayoutView="100" workbookViewId="0">
      <selection activeCell="A24" sqref="A24"/>
    </sheetView>
  </sheetViews>
  <sheetFormatPr defaultColWidth="9.140625" defaultRowHeight="18" customHeight="1" x14ac:dyDescent="0.5"/>
  <cols>
    <col min="1" max="1" width="36.85546875" style="37" customWidth="1"/>
    <col min="2" max="2" width="7.28515625" style="37" customWidth="1"/>
    <col min="3" max="3" width="5.5703125" style="37" customWidth="1"/>
    <col min="4" max="4" width="12.7109375" style="38" customWidth="1"/>
    <col min="5" max="5" width="2.28515625" style="37" customWidth="1"/>
    <col min="6" max="6" width="12.7109375" style="37" customWidth="1"/>
    <col min="7" max="7" width="2.28515625" style="37" customWidth="1"/>
    <col min="8" max="8" width="12.7109375" style="38" customWidth="1"/>
    <col min="9" max="9" width="2.28515625" style="37" customWidth="1"/>
    <col min="10" max="10" width="12.7109375" style="37" customWidth="1"/>
    <col min="11" max="11" width="12" style="37" bestFit="1" customWidth="1"/>
    <col min="12" max="16384" width="9.140625" style="37"/>
  </cols>
  <sheetData>
    <row r="1" spans="1:10" ht="19.899999999999999" customHeight="1" x14ac:dyDescent="0.5">
      <c r="A1" s="278" t="s">
        <v>181</v>
      </c>
      <c r="B1" s="278"/>
      <c r="C1" s="278"/>
      <c r="D1" s="278"/>
      <c r="E1" s="278"/>
      <c r="F1" s="278"/>
      <c r="G1" s="278"/>
      <c r="H1" s="278"/>
      <c r="I1" s="278"/>
      <c r="J1" s="278"/>
    </row>
    <row r="2" spans="1:10" ht="19.899999999999999" customHeight="1" x14ac:dyDescent="0.5">
      <c r="A2" s="283" t="s">
        <v>112</v>
      </c>
      <c r="B2" s="283"/>
      <c r="C2" s="283"/>
      <c r="D2" s="283"/>
      <c r="E2" s="283"/>
      <c r="F2" s="283"/>
      <c r="G2" s="283"/>
      <c r="H2" s="283"/>
      <c r="I2" s="283"/>
      <c r="J2" s="283"/>
    </row>
    <row r="3" spans="1:10" ht="19.899999999999999" customHeight="1" x14ac:dyDescent="0.5">
      <c r="A3" s="284" t="s">
        <v>184</v>
      </c>
      <c r="B3" s="284"/>
      <c r="C3" s="284"/>
      <c r="D3" s="284"/>
      <c r="E3" s="284"/>
      <c r="F3" s="284"/>
      <c r="G3" s="284"/>
      <c r="H3" s="284"/>
      <c r="I3" s="284"/>
      <c r="J3" s="284"/>
    </row>
    <row r="4" spans="1:10" s="2" customFormat="1" ht="18" customHeight="1" x14ac:dyDescent="0.5">
      <c r="A4" s="279" t="s">
        <v>92</v>
      </c>
      <c r="B4" s="279"/>
      <c r="C4" s="279"/>
      <c r="D4" s="279"/>
      <c r="E4" s="279"/>
      <c r="F4" s="279"/>
      <c r="G4" s="279"/>
      <c r="H4" s="279"/>
      <c r="I4" s="279"/>
      <c r="J4" s="279"/>
    </row>
    <row r="5" spans="1:10" s="2" customFormat="1" ht="5.25" customHeight="1" x14ac:dyDescent="0.5">
      <c r="B5" s="3"/>
      <c r="C5" s="4"/>
      <c r="D5" s="5"/>
      <c r="F5" s="5"/>
      <c r="G5" s="4"/>
      <c r="H5" s="5"/>
    </row>
    <row r="6" spans="1:10" ht="18" customHeight="1" x14ac:dyDescent="0.5">
      <c r="A6" s="45"/>
      <c r="B6" s="41" t="s">
        <v>57</v>
      </c>
      <c r="C6" s="45"/>
      <c r="D6" s="285" t="s">
        <v>6</v>
      </c>
      <c r="E6" s="285"/>
      <c r="F6" s="285"/>
      <c r="G6" s="45"/>
      <c r="H6" s="285" t="s">
        <v>42</v>
      </c>
      <c r="I6" s="285"/>
      <c r="J6" s="285"/>
    </row>
    <row r="7" spans="1:10" s="2" customFormat="1" ht="18" customHeight="1" x14ac:dyDescent="0.5">
      <c r="A7" s="42"/>
      <c r="B7" s="41"/>
      <c r="C7" s="42"/>
      <c r="D7" s="280" t="s">
        <v>76</v>
      </c>
      <c r="E7" s="280"/>
      <c r="F7" s="280"/>
      <c r="G7" s="42"/>
      <c r="H7" s="280" t="s">
        <v>76</v>
      </c>
      <c r="I7" s="280"/>
      <c r="J7" s="280"/>
    </row>
    <row r="8" spans="1:10" ht="18" customHeight="1" x14ac:dyDescent="0.5">
      <c r="A8" s="45"/>
      <c r="B8" s="45"/>
      <c r="C8" s="45"/>
      <c r="D8" s="98">
        <v>2020</v>
      </c>
      <c r="E8" s="98"/>
      <c r="F8" s="98">
        <v>2019</v>
      </c>
      <c r="G8" s="98"/>
      <c r="H8" s="98">
        <v>2020</v>
      </c>
      <c r="I8" s="98"/>
      <c r="J8" s="98">
        <v>2019</v>
      </c>
    </row>
    <row r="9" spans="1:10" ht="18" customHeight="1" x14ac:dyDescent="0.5">
      <c r="A9" s="45" t="s">
        <v>43</v>
      </c>
      <c r="B9" s="45"/>
      <c r="C9" s="45"/>
      <c r="D9" s="159"/>
      <c r="E9" s="159"/>
      <c r="F9" s="159"/>
      <c r="G9" s="159"/>
      <c r="H9" s="159"/>
      <c r="I9" s="159"/>
      <c r="J9" s="159"/>
    </row>
    <row r="10" spans="1:10" ht="18" customHeight="1" x14ac:dyDescent="0.5">
      <c r="A10" s="162" t="s">
        <v>44</v>
      </c>
      <c r="B10" s="163">
        <v>28</v>
      </c>
      <c r="C10" s="45"/>
      <c r="D10" s="164">
        <v>2956205130</v>
      </c>
      <c r="E10" s="165"/>
      <c r="F10" s="164">
        <v>4881146386</v>
      </c>
      <c r="G10" s="164"/>
      <c r="H10" s="164">
        <v>3133180798</v>
      </c>
      <c r="I10" s="164"/>
      <c r="J10" s="164">
        <v>5254683384</v>
      </c>
    </row>
    <row r="11" spans="1:10" ht="18" customHeight="1" x14ac:dyDescent="0.5">
      <c r="A11" s="50" t="s">
        <v>97</v>
      </c>
      <c r="B11" s="163">
        <v>29</v>
      </c>
      <c r="C11" s="45"/>
      <c r="D11" s="166">
        <v>-2229188820</v>
      </c>
      <c r="E11" s="167"/>
      <c r="F11" s="166">
        <v>-3178547805</v>
      </c>
      <c r="G11" s="168"/>
      <c r="H11" s="166">
        <v>-2430401841</v>
      </c>
      <c r="I11" s="168"/>
      <c r="J11" s="166">
        <v>-3744438424</v>
      </c>
    </row>
    <row r="12" spans="1:10" ht="18" customHeight="1" x14ac:dyDescent="0.5">
      <c r="A12" s="45" t="s">
        <v>45</v>
      </c>
      <c r="B12" s="45"/>
      <c r="C12" s="45"/>
      <c r="D12" s="164">
        <f>SUM(D10:D11)</f>
        <v>727016310</v>
      </c>
      <c r="E12" s="169"/>
      <c r="F12" s="164">
        <f>SUM(F10:F11)</f>
        <v>1702598581</v>
      </c>
      <c r="G12" s="164"/>
      <c r="H12" s="164">
        <f>SUM(H10:H11)</f>
        <v>702778957</v>
      </c>
      <c r="I12" s="164"/>
      <c r="J12" s="164">
        <f>SUM(J10:J11)</f>
        <v>1510244960</v>
      </c>
    </row>
    <row r="13" spans="1:10" ht="18" customHeight="1" x14ac:dyDescent="0.5">
      <c r="A13" s="45" t="s">
        <v>49</v>
      </c>
      <c r="B13" s="163">
        <v>39</v>
      </c>
      <c r="C13" s="45"/>
      <c r="D13" s="164">
        <v>51784957</v>
      </c>
      <c r="E13" s="45"/>
      <c r="F13" s="164">
        <v>78762766</v>
      </c>
      <c r="G13" s="164"/>
      <c r="H13" s="164">
        <v>119202027</v>
      </c>
      <c r="I13" s="164"/>
      <c r="J13" s="164">
        <v>164267340</v>
      </c>
    </row>
    <row r="14" spans="1:10" ht="18" customHeight="1" x14ac:dyDescent="0.5">
      <c r="A14" s="50" t="s">
        <v>62</v>
      </c>
      <c r="B14" s="163">
        <v>30</v>
      </c>
      <c r="C14" s="45"/>
      <c r="D14" s="170">
        <v>256583271</v>
      </c>
      <c r="E14" s="165"/>
      <c r="F14" s="170">
        <v>180629880</v>
      </c>
      <c r="G14" s="164"/>
      <c r="H14" s="164">
        <v>254418048</v>
      </c>
      <c r="I14" s="164"/>
      <c r="J14" s="164">
        <v>207812523</v>
      </c>
    </row>
    <row r="15" spans="1:10" ht="18" customHeight="1" x14ac:dyDescent="0.5">
      <c r="A15" s="44" t="s">
        <v>50</v>
      </c>
      <c r="B15" s="45"/>
      <c r="C15" s="45"/>
      <c r="D15" s="171">
        <f>SUM(D12:D14)</f>
        <v>1035384538</v>
      </c>
      <c r="E15" s="169"/>
      <c r="F15" s="171">
        <f>SUM(F12:F14)</f>
        <v>1961991227</v>
      </c>
      <c r="G15" s="164"/>
      <c r="H15" s="171">
        <f>SUM(H12:H14)</f>
        <v>1076399032</v>
      </c>
      <c r="I15" s="164"/>
      <c r="J15" s="171">
        <f>SUM(J12:J14)</f>
        <v>1882324823</v>
      </c>
    </row>
    <row r="16" spans="1:10" ht="18" customHeight="1" x14ac:dyDescent="0.5">
      <c r="A16" s="44" t="s">
        <v>51</v>
      </c>
      <c r="B16" s="50"/>
      <c r="C16" s="45"/>
      <c r="D16" s="169">
        <v>-752258112</v>
      </c>
      <c r="E16" s="167"/>
      <c r="F16" s="169">
        <f>-806933622-1130503</f>
        <v>-808064125</v>
      </c>
      <c r="G16" s="172"/>
      <c r="H16" s="169">
        <v>-748703366</v>
      </c>
      <c r="I16" s="172"/>
      <c r="J16" s="169">
        <f>-801897159-1130503</f>
        <v>-803027662</v>
      </c>
    </row>
    <row r="17" spans="1:10" ht="18" customHeight="1" x14ac:dyDescent="0.5">
      <c r="A17" s="44" t="s">
        <v>52</v>
      </c>
      <c r="B17" s="50"/>
      <c r="C17" s="45"/>
      <c r="D17" s="169">
        <v>-610525813</v>
      </c>
      <c r="E17" s="167"/>
      <c r="F17" s="169">
        <v>-724319782</v>
      </c>
      <c r="G17" s="168"/>
      <c r="H17" s="169">
        <v>-540619347</v>
      </c>
      <c r="I17" s="168"/>
      <c r="J17" s="169">
        <v>-633538853</v>
      </c>
    </row>
    <row r="18" spans="1:10" ht="18" customHeight="1" x14ac:dyDescent="0.5">
      <c r="A18" s="44" t="s">
        <v>53</v>
      </c>
      <c r="B18" s="44"/>
      <c r="C18" s="45"/>
      <c r="D18" s="169">
        <v>-57538710</v>
      </c>
      <c r="E18" s="167"/>
      <c r="F18" s="169">
        <v>-72717236</v>
      </c>
      <c r="G18" s="168"/>
      <c r="H18" s="169">
        <v>-44889972</v>
      </c>
      <c r="I18" s="168"/>
      <c r="J18" s="169">
        <v>-56249078</v>
      </c>
    </row>
    <row r="19" spans="1:10" ht="18" customHeight="1" x14ac:dyDescent="0.5">
      <c r="A19" s="44" t="s">
        <v>209</v>
      </c>
      <c r="B19" s="45"/>
      <c r="C19" s="45"/>
      <c r="D19" s="175">
        <v>0</v>
      </c>
      <c r="E19" s="164"/>
      <c r="F19" s="170">
        <v>25010456</v>
      </c>
      <c r="G19" s="173"/>
      <c r="H19" s="175">
        <v>0</v>
      </c>
      <c r="I19" s="164"/>
      <c r="J19" s="170">
        <v>25010456</v>
      </c>
    </row>
    <row r="20" spans="1:10" ht="18" customHeight="1" x14ac:dyDescent="0.5">
      <c r="A20" s="45" t="s">
        <v>210</v>
      </c>
      <c r="B20" s="50"/>
      <c r="C20" s="45"/>
      <c r="D20" s="169">
        <f>SUM(D15:D19)</f>
        <v>-384938097</v>
      </c>
      <c r="E20" s="164"/>
      <c r="F20" s="174">
        <f>SUM(F15:F19)</f>
        <v>381900540</v>
      </c>
      <c r="G20" s="164"/>
      <c r="H20" s="169">
        <f>SUM(H15:H19)</f>
        <v>-257813653</v>
      </c>
      <c r="I20" s="164"/>
      <c r="J20" s="174">
        <f>SUM(J15:J19)</f>
        <v>414519686</v>
      </c>
    </row>
    <row r="21" spans="1:10" ht="18" customHeight="1" x14ac:dyDescent="0.5">
      <c r="A21" s="45" t="s">
        <v>110</v>
      </c>
      <c r="B21" s="50"/>
      <c r="C21" s="45"/>
      <c r="D21" s="169">
        <v>-1383022</v>
      </c>
      <c r="E21" s="167"/>
      <c r="F21" s="169">
        <v>-19575</v>
      </c>
      <c r="G21" s="172"/>
      <c r="H21" s="169">
        <v>-1208988</v>
      </c>
      <c r="I21" s="172"/>
      <c r="J21" s="169">
        <v>-19529</v>
      </c>
    </row>
    <row r="22" spans="1:10" ht="18" customHeight="1" x14ac:dyDescent="0.5">
      <c r="A22" s="45" t="s">
        <v>211</v>
      </c>
      <c r="B22" s="163">
        <v>13</v>
      </c>
      <c r="C22" s="45"/>
      <c r="D22" s="221">
        <v>-18896014</v>
      </c>
      <c r="E22" s="167"/>
      <c r="F22" s="170">
        <v>3683543</v>
      </c>
      <c r="G22" s="172"/>
      <c r="H22" s="175">
        <v>0</v>
      </c>
      <c r="I22" s="172"/>
      <c r="J22" s="175">
        <v>0</v>
      </c>
    </row>
    <row r="23" spans="1:10" ht="18" customHeight="1" x14ac:dyDescent="0.5">
      <c r="A23" s="45" t="s">
        <v>212</v>
      </c>
      <c r="B23" s="50"/>
      <c r="C23" s="45"/>
      <c r="D23" s="169">
        <f>SUM(D20:D22)</f>
        <v>-405217133</v>
      </c>
      <c r="E23" s="167"/>
      <c r="F23" s="164">
        <f>SUM(F20:F22)</f>
        <v>385564508</v>
      </c>
      <c r="G23" s="172"/>
      <c r="H23" s="169">
        <f>SUM(H20:H22)</f>
        <v>-259022641</v>
      </c>
      <c r="I23" s="172"/>
      <c r="J23" s="164">
        <f>SUM(J20:J22)</f>
        <v>414500157</v>
      </c>
    </row>
    <row r="24" spans="1:10" ht="18" customHeight="1" x14ac:dyDescent="0.5">
      <c r="A24" s="44" t="s">
        <v>245</v>
      </c>
      <c r="B24" s="176">
        <v>32</v>
      </c>
      <c r="C24" s="45"/>
      <c r="D24" s="170">
        <v>90310730.400000006</v>
      </c>
      <c r="E24" s="167"/>
      <c r="F24" s="169">
        <f>-49171672-64830-440+10840000-11078932</f>
        <v>-49475874</v>
      </c>
      <c r="G24" s="168"/>
      <c r="H24" s="170">
        <v>80064965</v>
      </c>
      <c r="I24" s="168"/>
      <c r="J24" s="168">
        <f>-45689554-307193-654+10840000-11078932</f>
        <v>-46236333</v>
      </c>
    </row>
    <row r="25" spans="1:10" ht="18" customHeight="1" thickBot="1" x14ac:dyDescent="0.55000000000000004">
      <c r="A25" s="46" t="s">
        <v>213</v>
      </c>
      <c r="B25" s="46"/>
      <c r="C25" s="45"/>
      <c r="D25" s="197">
        <f>SUM(D23:D24)</f>
        <v>-314906402.60000002</v>
      </c>
      <c r="E25" s="167"/>
      <c r="F25" s="177">
        <f>SUM(F23:F24)</f>
        <v>336088634</v>
      </c>
      <c r="G25" s="168"/>
      <c r="H25" s="197">
        <f>SUM(H23:H24)</f>
        <v>-178957676</v>
      </c>
      <c r="I25" s="168"/>
      <c r="J25" s="177">
        <f>SUM(J23:J24)</f>
        <v>368263824</v>
      </c>
    </row>
    <row r="26" spans="1:10" ht="8.4499999999999993" customHeight="1" thickTop="1" x14ac:dyDescent="0.5">
      <c r="A26" s="46"/>
      <c r="B26" s="46"/>
      <c r="C26" s="45"/>
      <c r="D26" s="168"/>
      <c r="E26" s="168"/>
      <c r="F26" s="168"/>
      <c r="G26" s="168"/>
      <c r="H26" s="168"/>
      <c r="I26" s="168"/>
      <c r="J26" s="168"/>
    </row>
    <row r="27" spans="1:10" ht="18" customHeight="1" x14ac:dyDescent="0.5">
      <c r="A27" s="46" t="s">
        <v>214</v>
      </c>
      <c r="B27" s="46"/>
      <c r="C27" s="45"/>
      <c r="D27" s="168"/>
      <c r="E27" s="168"/>
      <c r="F27" s="168"/>
      <c r="G27" s="168"/>
      <c r="H27" s="168"/>
      <c r="I27" s="168"/>
      <c r="J27" s="168"/>
    </row>
    <row r="28" spans="1:10" ht="18" customHeight="1" x14ac:dyDescent="0.5">
      <c r="A28" s="286" t="s">
        <v>74</v>
      </c>
      <c r="B28" s="286"/>
      <c r="C28" s="286"/>
      <c r="D28" s="169">
        <f>D30-D29</f>
        <v>-314883791.60000002</v>
      </c>
      <c r="E28" s="164"/>
      <c r="F28" s="164">
        <f>F30-F29</f>
        <v>336075224</v>
      </c>
      <c r="G28" s="168"/>
      <c r="H28" s="179">
        <v>368263824</v>
      </c>
      <c r="I28" s="179"/>
      <c r="J28" s="179">
        <f>J30-J29</f>
        <v>368263824</v>
      </c>
    </row>
    <row r="29" spans="1:10" ht="18" customHeight="1" x14ac:dyDescent="0.5">
      <c r="A29" s="178" t="s">
        <v>75</v>
      </c>
      <c r="B29" s="178"/>
      <c r="C29" s="45"/>
      <c r="D29" s="221">
        <v>-22611</v>
      </c>
      <c r="E29" s="164"/>
      <c r="F29" s="164">
        <v>13410</v>
      </c>
      <c r="G29" s="168"/>
      <c r="H29" s="179">
        <v>0</v>
      </c>
      <c r="I29" s="179"/>
      <c r="J29" s="179">
        <v>0</v>
      </c>
    </row>
    <row r="30" spans="1:10" ht="18" customHeight="1" thickBot="1" x14ac:dyDescent="0.55000000000000004">
      <c r="A30" s="46"/>
      <c r="B30" s="46"/>
      <c r="C30" s="153"/>
      <c r="D30" s="197">
        <f>D25</f>
        <v>-314906402.60000002</v>
      </c>
      <c r="E30" s="168"/>
      <c r="F30" s="177">
        <f>F25</f>
        <v>336088634</v>
      </c>
      <c r="G30" s="153"/>
      <c r="H30" s="180">
        <v>368263824</v>
      </c>
      <c r="I30" s="179"/>
      <c r="J30" s="180">
        <f>J25</f>
        <v>368263824</v>
      </c>
    </row>
    <row r="31" spans="1:10" ht="13.5" thickTop="1" x14ac:dyDescent="0.5">
      <c r="A31" s="45"/>
      <c r="B31" s="45"/>
      <c r="C31" s="153"/>
      <c r="D31" s="181"/>
      <c r="E31" s="153"/>
      <c r="F31" s="181"/>
      <c r="G31" s="153"/>
      <c r="H31" s="181"/>
      <c r="I31" s="153"/>
      <c r="J31" s="181"/>
    </row>
    <row r="32" spans="1:10" ht="12.75" x14ac:dyDescent="0.5">
      <c r="A32" s="46" t="s">
        <v>239</v>
      </c>
      <c r="B32" s="45"/>
      <c r="C32" s="153"/>
      <c r="D32" s="181"/>
      <c r="E32" s="153"/>
      <c r="F32" s="181"/>
      <c r="G32" s="153"/>
      <c r="H32" s="181"/>
      <c r="I32" s="153"/>
      <c r="J32" s="181"/>
    </row>
    <row r="33" spans="1:10" ht="18" customHeight="1" x14ac:dyDescent="0.5">
      <c r="A33" s="47" t="s">
        <v>238</v>
      </c>
      <c r="B33" s="47"/>
      <c r="C33" s="160" t="s">
        <v>5</v>
      </c>
      <c r="D33" s="220">
        <f>D28/D36</f>
        <v>-2.6240315966666667</v>
      </c>
      <c r="E33" s="183"/>
      <c r="F33" s="182">
        <f>F28/F36</f>
        <v>2.8006268666666667</v>
      </c>
      <c r="G33" s="183"/>
      <c r="H33" s="220">
        <f>H25/H36</f>
        <v>-1.4913139666666666</v>
      </c>
      <c r="I33" s="183"/>
      <c r="J33" s="182">
        <f>J25/J36</f>
        <v>3.0688651999999998</v>
      </c>
    </row>
    <row r="34" spans="1:10" ht="18" customHeight="1" x14ac:dyDescent="0.5">
      <c r="A34" s="48"/>
      <c r="B34" s="48"/>
      <c r="C34" s="161"/>
      <c r="D34" s="181"/>
      <c r="E34" s="45"/>
      <c r="F34" s="181"/>
      <c r="G34" s="45"/>
      <c r="H34" s="181"/>
      <c r="I34" s="45"/>
      <c r="J34" s="181"/>
    </row>
    <row r="35" spans="1:10" ht="18" customHeight="1" x14ac:dyDescent="0.5">
      <c r="A35" s="46" t="s">
        <v>93</v>
      </c>
      <c r="B35" s="46"/>
      <c r="C35" s="160"/>
      <c r="D35" s="219"/>
      <c r="E35" s="183"/>
      <c r="F35" s="183"/>
      <c r="G35" s="183"/>
      <c r="H35" s="183"/>
      <c r="I35" s="183"/>
      <c r="J35" s="183"/>
    </row>
    <row r="36" spans="1:10" ht="18" customHeight="1" x14ac:dyDescent="0.5">
      <c r="A36" s="47" t="s">
        <v>116</v>
      </c>
      <c r="B36" s="47"/>
      <c r="C36" s="160" t="s">
        <v>17</v>
      </c>
      <c r="D36" s="164">
        <f>F36</f>
        <v>120000000</v>
      </c>
      <c r="E36" s="154"/>
      <c r="F36" s="164">
        <v>120000000</v>
      </c>
      <c r="G36" s="154"/>
      <c r="H36" s="164">
        <v>120000000</v>
      </c>
      <c r="I36" s="154"/>
      <c r="J36" s="164">
        <v>120000000</v>
      </c>
    </row>
    <row r="37" spans="1:10" ht="18" customHeight="1" x14ac:dyDescent="0.5">
      <c r="A37" s="47"/>
      <c r="B37" s="40"/>
      <c r="C37" s="49"/>
      <c r="D37" s="131"/>
      <c r="E37" s="105"/>
      <c r="F37" s="131"/>
      <c r="G37" s="105"/>
      <c r="H37" s="131"/>
      <c r="I37" s="105"/>
      <c r="J37" s="131"/>
    </row>
    <row r="38" spans="1:10" ht="18" customHeight="1" x14ac:dyDescent="0.5">
      <c r="A38" s="47"/>
      <c r="B38" s="40"/>
      <c r="C38" s="49"/>
      <c r="D38" s="131"/>
      <c r="E38" s="105"/>
      <c r="F38" s="131"/>
      <c r="G38" s="105"/>
      <c r="H38" s="131"/>
      <c r="I38" s="105"/>
      <c r="J38" s="131"/>
    </row>
    <row r="39" spans="1:10" ht="18" customHeight="1" x14ac:dyDescent="0.5">
      <c r="A39" s="47"/>
      <c r="B39" s="40"/>
      <c r="C39" s="49"/>
      <c r="D39" s="15"/>
      <c r="E39" s="36"/>
      <c r="F39" s="15"/>
      <c r="G39" s="36"/>
      <c r="H39" s="15"/>
      <c r="I39" s="36"/>
      <c r="J39" s="15"/>
    </row>
    <row r="40" spans="1:10" ht="18" customHeight="1" x14ac:dyDescent="0.5">
      <c r="A40" s="47"/>
      <c r="B40" s="40"/>
      <c r="C40" s="49"/>
      <c r="D40" s="15"/>
      <c r="E40" s="36"/>
      <c r="F40" s="15"/>
      <c r="G40" s="36"/>
      <c r="H40" s="15"/>
      <c r="I40" s="36"/>
      <c r="J40" s="15"/>
    </row>
    <row r="41" spans="1:10" ht="18" customHeight="1" x14ac:dyDescent="0.5">
      <c r="A41" s="47"/>
      <c r="B41" s="40"/>
      <c r="C41" s="49"/>
      <c r="D41" s="15"/>
      <c r="E41" s="36"/>
      <c r="F41" s="15"/>
      <c r="G41" s="36"/>
      <c r="H41" s="15"/>
      <c r="I41" s="36"/>
      <c r="J41" s="15"/>
    </row>
    <row r="42" spans="1:10" ht="18" customHeight="1" x14ac:dyDescent="0.5">
      <c r="A42" s="47"/>
      <c r="B42" s="40"/>
      <c r="C42" s="49"/>
      <c r="D42" s="15"/>
      <c r="E42" s="36"/>
      <c r="F42" s="15"/>
      <c r="G42" s="36"/>
      <c r="H42" s="15"/>
      <c r="I42" s="36"/>
      <c r="J42" s="15"/>
    </row>
    <row r="43" spans="1:10" ht="18" customHeight="1" x14ac:dyDescent="0.5">
      <c r="A43" s="47"/>
      <c r="B43" s="40"/>
      <c r="C43" s="49"/>
      <c r="D43" s="15"/>
      <c r="E43" s="36"/>
      <c r="F43" s="15"/>
      <c r="G43" s="36"/>
      <c r="H43" s="15"/>
      <c r="I43" s="36"/>
      <c r="J43" s="15"/>
    </row>
    <row r="46" spans="1:10" ht="18" customHeight="1" x14ac:dyDescent="0.5">
      <c r="D46" s="37"/>
      <c r="H46" s="37"/>
    </row>
    <row r="48" spans="1:10" ht="18" customHeight="1" x14ac:dyDescent="0.5">
      <c r="A48" s="282" t="s">
        <v>7</v>
      </c>
      <c r="B48" s="282"/>
      <c r="C48" s="282"/>
      <c r="D48" s="282"/>
      <c r="E48" s="282"/>
      <c r="F48" s="282"/>
      <c r="G48" s="282"/>
      <c r="H48" s="282"/>
      <c r="I48" s="282"/>
      <c r="J48" s="282"/>
    </row>
    <row r="59" spans="1:2" ht="18" customHeight="1" x14ac:dyDescent="0.5">
      <c r="A59" s="39"/>
      <c r="B59" s="39"/>
    </row>
  </sheetData>
  <mergeCells count="10">
    <mergeCell ref="A48:J48"/>
    <mergeCell ref="A1:J1"/>
    <mergeCell ref="A2:J2"/>
    <mergeCell ref="A3:J3"/>
    <mergeCell ref="A4:J4"/>
    <mergeCell ref="D6:F6"/>
    <mergeCell ref="H6:J6"/>
    <mergeCell ref="A28:C28"/>
    <mergeCell ref="D7:F7"/>
    <mergeCell ref="H7:J7"/>
  </mergeCells>
  <phoneticPr fontId="4" type="noConversion"/>
  <pageMargins left="0.8" right="0.3" top="1" bottom="0.5" header="0.3" footer="0.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7"/>
  <sheetViews>
    <sheetView zoomScaleNormal="100" zoomScaleSheetLayoutView="100" workbookViewId="0">
      <selection activeCell="A26" sqref="A26"/>
    </sheetView>
  </sheetViews>
  <sheetFormatPr defaultColWidth="9.140625" defaultRowHeight="18" customHeight="1" x14ac:dyDescent="0.5"/>
  <cols>
    <col min="1" max="1" width="47.7109375" style="25" bestFit="1" customWidth="1"/>
    <col min="2" max="2" width="5.140625" style="25" customWidth="1"/>
    <col min="3" max="3" width="1.7109375" style="25" customWidth="1"/>
    <col min="4" max="4" width="12.28515625" style="30" customWidth="1"/>
    <col min="5" max="5" width="1.7109375" style="25" customWidth="1"/>
    <col min="6" max="6" width="12.28515625" style="25" customWidth="1"/>
    <col min="7" max="7" width="1.7109375" style="25" customWidth="1"/>
    <col min="8" max="8" width="12.28515625" style="30" customWidth="1"/>
    <col min="9" max="9" width="1.7109375" style="25" customWidth="1"/>
    <col min="10" max="10" width="12.28515625" style="25" customWidth="1"/>
    <col min="11" max="11" width="22.85546875" style="25" customWidth="1"/>
    <col min="12" max="16384" width="9.140625" style="25"/>
  </cols>
  <sheetData>
    <row r="1" spans="1:11" ht="19.899999999999999" customHeight="1" x14ac:dyDescent="0.5">
      <c r="A1" s="278" t="s">
        <v>181</v>
      </c>
      <c r="B1" s="278"/>
      <c r="C1" s="278"/>
      <c r="D1" s="278"/>
      <c r="E1" s="278"/>
      <c r="F1" s="278"/>
      <c r="G1" s="278"/>
      <c r="H1" s="278"/>
      <c r="I1" s="278"/>
      <c r="J1" s="278"/>
    </row>
    <row r="2" spans="1:11" ht="19.899999999999999" customHeight="1" x14ac:dyDescent="0.5">
      <c r="A2" s="283" t="s">
        <v>142</v>
      </c>
      <c r="B2" s="283"/>
      <c r="C2" s="283"/>
      <c r="D2" s="283"/>
      <c r="E2" s="283"/>
      <c r="F2" s="283"/>
      <c r="G2" s="283"/>
      <c r="H2" s="283"/>
      <c r="I2" s="283"/>
      <c r="J2" s="283"/>
    </row>
    <row r="3" spans="1:11" ht="19.899999999999999" customHeight="1" x14ac:dyDescent="0.5">
      <c r="A3" s="289" t="s">
        <v>184</v>
      </c>
      <c r="B3" s="289"/>
      <c r="C3" s="289"/>
      <c r="D3" s="289"/>
      <c r="E3" s="289"/>
      <c r="F3" s="289"/>
      <c r="G3" s="289"/>
      <c r="H3" s="289"/>
      <c r="I3" s="289"/>
      <c r="J3" s="289"/>
    </row>
    <row r="4" spans="1:11" ht="18" customHeight="1" x14ac:dyDescent="0.5">
      <c r="A4" s="290" t="s">
        <v>92</v>
      </c>
      <c r="B4" s="290"/>
      <c r="C4" s="290"/>
      <c r="D4" s="290"/>
      <c r="E4" s="290"/>
      <c r="F4" s="290"/>
      <c r="G4" s="290"/>
      <c r="H4" s="290"/>
      <c r="I4" s="290"/>
      <c r="J4" s="290"/>
    </row>
    <row r="5" spans="1:11" s="2" customFormat="1" ht="5.25" customHeight="1" x14ac:dyDescent="0.5">
      <c r="B5" s="3"/>
      <c r="C5" s="4"/>
      <c r="D5" s="5"/>
      <c r="F5" s="5"/>
      <c r="G5" s="4"/>
      <c r="H5" s="5"/>
    </row>
    <row r="6" spans="1:11" s="52" customFormat="1" ht="18" customHeight="1" x14ac:dyDescent="0.5">
      <c r="B6" s="53"/>
      <c r="D6" s="291" t="s">
        <v>6</v>
      </c>
      <c r="E6" s="291"/>
      <c r="F6" s="291"/>
      <c r="H6" s="291" t="s">
        <v>42</v>
      </c>
      <c r="I6" s="291"/>
      <c r="J6" s="291"/>
    </row>
    <row r="7" spans="1:11" s="52" customFormat="1" ht="18" customHeight="1" x14ac:dyDescent="0.5">
      <c r="B7" s="53"/>
      <c r="D7" s="288" t="s">
        <v>76</v>
      </c>
      <c r="E7" s="288"/>
      <c r="F7" s="288"/>
      <c r="H7" s="288" t="s">
        <v>76</v>
      </c>
      <c r="I7" s="288"/>
      <c r="J7" s="288"/>
    </row>
    <row r="8" spans="1:11" ht="18" customHeight="1" x14ac:dyDescent="0.5">
      <c r="D8" s="22">
        <v>2020</v>
      </c>
      <c r="E8" s="22"/>
      <c r="F8" s="22">
        <v>2019</v>
      </c>
      <c r="G8" s="22"/>
      <c r="H8" s="22">
        <v>2020</v>
      </c>
      <c r="I8" s="22"/>
      <c r="J8" s="22">
        <v>2019</v>
      </c>
    </row>
    <row r="9" spans="1:11" ht="18" customHeight="1" x14ac:dyDescent="0.5">
      <c r="D9" s="22"/>
      <c r="E9" s="22"/>
      <c r="F9" s="22"/>
      <c r="G9" s="22"/>
      <c r="H9" s="22"/>
      <c r="I9" s="22"/>
      <c r="J9" s="22"/>
    </row>
    <row r="10" spans="1:11" ht="18" customHeight="1" x14ac:dyDescent="0.5">
      <c r="A10" s="55" t="s">
        <v>215</v>
      </c>
      <c r="B10" s="103"/>
      <c r="C10" s="104"/>
      <c r="D10" s="169">
        <f>+INCOME!D25</f>
        <v>-314906402.60000002</v>
      </c>
      <c r="E10" s="169"/>
      <c r="F10" s="155">
        <f>+INCOME!F25</f>
        <v>336088634</v>
      </c>
      <c r="G10" s="169"/>
      <c r="H10" s="169">
        <f>+INCOME!H25</f>
        <v>-178957676</v>
      </c>
      <c r="I10" s="169"/>
      <c r="J10" s="155">
        <f>+INCOME!J25</f>
        <v>368263824</v>
      </c>
    </row>
    <row r="11" spans="1:11" ht="18" customHeight="1" x14ac:dyDescent="0.5">
      <c r="A11" s="55" t="s">
        <v>77</v>
      </c>
      <c r="B11" s="103"/>
      <c r="C11" s="104"/>
      <c r="D11" s="155"/>
      <c r="E11" s="155"/>
      <c r="F11" s="155"/>
      <c r="G11" s="155"/>
      <c r="H11" s="155"/>
      <c r="I11" s="155"/>
      <c r="J11" s="155"/>
    </row>
    <row r="12" spans="1:11" s="99" customFormat="1" ht="18" customHeight="1" x14ac:dyDescent="0.5">
      <c r="A12" s="55" t="s">
        <v>218</v>
      </c>
      <c r="B12" s="107"/>
      <c r="D12" s="154"/>
      <c r="E12" s="154"/>
      <c r="F12" s="154"/>
      <c r="G12" s="154"/>
      <c r="H12" s="154"/>
      <c r="I12" s="154"/>
      <c r="J12" s="154"/>
    </row>
    <row r="13" spans="1:11" ht="18" customHeight="1" x14ac:dyDescent="0.5">
      <c r="A13" s="102" t="s">
        <v>145</v>
      </c>
      <c r="B13" s="103"/>
      <c r="C13" s="104"/>
      <c r="D13" s="155"/>
      <c r="E13" s="153"/>
      <c r="F13" s="155"/>
      <c r="G13" s="155"/>
      <c r="H13" s="155"/>
      <c r="I13" s="155"/>
      <c r="J13" s="155"/>
      <c r="K13" s="94"/>
    </row>
    <row r="14" spans="1:11" ht="18" customHeight="1" x14ac:dyDescent="0.5">
      <c r="A14" s="106" t="s">
        <v>117</v>
      </c>
      <c r="B14" s="103"/>
      <c r="C14" s="104"/>
      <c r="D14" s="169">
        <v>-41489</v>
      </c>
      <c r="E14" s="153"/>
      <c r="F14" s="155">
        <v>6007</v>
      </c>
      <c r="G14" s="155"/>
      <c r="H14" s="179">
        <v>0</v>
      </c>
      <c r="I14" s="155"/>
      <c r="J14" s="179">
        <v>0</v>
      </c>
      <c r="K14" s="94"/>
    </row>
    <row r="15" spans="1:11" s="104" customFormat="1" ht="18" customHeight="1" x14ac:dyDescent="0.5">
      <c r="A15" s="136" t="s">
        <v>108</v>
      </c>
      <c r="B15" s="103"/>
      <c r="D15" s="169"/>
      <c r="E15" s="154"/>
      <c r="F15" s="155"/>
      <c r="G15" s="154"/>
      <c r="H15" s="155"/>
      <c r="I15" s="154"/>
      <c r="J15" s="155"/>
    </row>
    <row r="16" spans="1:11" s="104" customFormat="1" ht="18" customHeight="1" x14ac:dyDescent="0.5">
      <c r="A16" s="136" t="s">
        <v>106</v>
      </c>
      <c r="B16" s="103"/>
      <c r="D16" s="195">
        <f>-ROUNDDOWN(D14*0.2,0)</f>
        <v>8297</v>
      </c>
      <c r="E16" s="154"/>
      <c r="F16" s="195">
        <f>-ROUNDDOWN(F14*0.2,0)</f>
        <v>-1201</v>
      </c>
      <c r="G16" s="154"/>
      <c r="H16" s="175">
        <v>0</v>
      </c>
      <c r="I16" s="154"/>
      <c r="J16" s="175">
        <v>0</v>
      </c>
    </row>
    <row r="17" spans="1:11" s="104" customFormat="1" ht="18" customHeight="1" x14ac:dyDescent="0.5">
      <c r="A17" s="222" t="s">
        <v>216</v>
      </c>
      <c r="B17" s="103"/>
      <c r="D17" s="155"/>
      <c r="E17" s="154"/>
      <c r="F17" s="155"/>
      <c r="G17" s="154"/>
      <c r="H17" s="179"/>
      <c r="I17" s="154"/>
      <c r="J17" s="179"/>
    </row>
    <row r="18" spans="1:11" s="99" customFormat="1" ht="18" customHeight="1" x14ac:dyDescent="0.5">
      <c r="A18" s="232" t="s">
        <v>217</v>
      </c>
      <c r="B18" s="107"/>
      <c r="D18" s="195">
        <f>SUM(D14:D16)</f>
        <v>-33192</v>
      </c>
      <c r="E18" s="154"/>
      <c r="F18" s="195">
        <f>SUM(F14:F16)</f>
        <v>4806</v>
      </c>
      <c r="G18" s="154"/>
      <c r="H18" s="175">
        <v>0</v>
      </c>
      <c r="I18" s="154"/>
      <c r="J18" s="175">
        <v>0</v>
      </c>
    </row>
    <row r="19" spans="1:11" s="99" customFormat="1" ht="18" customHeight="1" x14ac:dyDescent="0.5">
      <c r="A19" s="222" t="s">
        <v>105</v>
      </c>
      <c r="B19" s="107"/>
      <c r="D19" s="155"/>
      <c r="E19" s="154"/>
      <c r="F19" s="155"/>
      <c r="G19" s="154"/>
      <c r="H19" s="179"/>
      <c r="I19" s="154"/>
      <c r="J19" s="155"/>
    </row>
    <row r="20" spans="1:11" s="99" customFormat="1" ht="18" customHeight="1" x14ac:dyDescent="0.5">
      <c r="A20" s="102" t="s">
        <v>166</v>
      </c>
      <c r="B20" s="107"/>
      <c r="D20" s="155">
        <v>11930413</v>
      </c>
      <c r="E20" s="154"/>
      <c r="F20" s="169">
        <v>-103173246</v>
      </c>
      <c r="G20" s="154"/>
      <c r="H20" s="155">
        <v>11871720</v>
      </c>
      <c r="I20" s="154"/>
      <c r="J20" s="169">
        <v>-77064450</v>
      </c>
    </row>
    <row r="21" spans="1:11" ht="18" customHeight="1" x14ac:dyDescent="0.5">
      <c r="A21" s="108" t="s">
        <v>246</v>
      </c>
      <c r="B21" s="103"/>
      <c r="C21" s="104"/>
      <c r="D21" s="155">
        <v>-277355593.40999997</v>
      </c>
      <c r="E21" s="153"/>
      <c r="F21" s="169">
        <v>-112781496</v>
      </c>
      <c r="G21" s="155"/>
      <c r="H21" s="169">
        <v>-273161445.40999997</v>
      </c>
      <c r="I21" s="155"/>
      <c r="J21" s="169">
        <v>-112485461</v>
      </c>
      <c r="K21" s="94"/>
    </row>
    <row r="22" spans="1:11" s="99" customFormat="1" ht="18" customHeight="1" x14ac:dyDescent="0.5">
      <c r="A22" s="136" t="s">
        <v>107</v>
      </c>
      <c r="B22" s="107"/>
      <c r="D22" s="155"/>
      <c r="E22" s="154"/>
      <c r="F22" s="155"/>
      <c r="G22" s="154"/>
      <c r="H22" s="155"/>
      <c r="I22" s="154"/>
      <c r="J22" s="155"/>
    </row>
    <row r="23" spans="1:11" s="99" customFormat="1" ht="18" customHeight="1" x14ac:dyDescent="0.5">
      <c r="A23" s="136" t="s">
        <v>106</v>
      </c>
      <c r="B23" s="107"/>
      <c r="D23" s="221">
        <f>-ROUND((D20+D21)*0.2,0)</f>
        <v>53085036</v>
      </c>
      <c r="E23" s="237"/>
      <c r="F23" s="221">
        <f>-ROUND((F20+F21)*0.2,0)</f>
        <v>43190948</v>
      </c>
      <c r="G23" s="237"/>
      <c r="H23" s="221">
        <f>-ROUND((H20+H21)*0.2,0)</f>
        <v>52257945</v>
      </c>
      <c r="I23" s="238"/>
      <c r="J23" s="221">
        <f>-ROUND((J20+J21)*0.2,0)</f>
        <v>37909982</v>
      </c>
    </row>
    <row r="24" spans="1:11" s="99" customFormat="1" ht="18" customHeight="1" x14ac:dyDescent="0.5">
      <c r="A24" s="55" t="s">
        <v>194</v>
      </c>
      <c r="B24" s="107"/>
      <c r="D24" s="169"/>
      <c r="E24" s="154"/>
      <c r="F24" s="155"/>
      <c r="G24" s="154"/>
      <c r="H24" s="169"/>
      <c r="I24" s="154"/>
      <c r="J24" s="155"/>
    </row>
    <row r="25" spans="1:11" s="99" customFormat="1" ht="18" customHeight="1" x14ac:dyDescent="0.5">
      <c r="A25" s="232" t="s">
        <v>217</v>
      </c>
      <c r="B25" s="107"/>
      <c r="D25" s="195">
        <f>SUM(D20:D23)</f>
        <v>-212340144.40999997</v>
      </c>
      <c r="E25" s="154"/>
      <c r="F25" s="195">
        <f>SUM(F20:F23)</f>
        <v>-172763794</v>
      </c>
      <c r="G25" s="154"/>
      <c r="H25" s="195">
        <f>SUM(H20:H23)</f>
        <v>-209031780.40999997</v>
      </c>
      <c r="I25" s="154"/>
      <c r="J25" s="195">
        <f>SUM(J20:J23)</f>
        <v>-151639929</v>
      </c>
    </row>
    <row r="26" spans="1:11" s="99" customFormat="1" ht="18" customHeight="1" x14ac:dyDescent="0.5">
      <c r="A26" s="113" t="s">
        <v>247</v>
      </c>
      <c r="B26" s="107"/>
      <c r="D26" s="155">
        <f>SUM(D25,D18)</f>
        <v>-212373336.40999997</v>
      </c>
      <c r="E26" s="154"/>
      <c r="F26" s="155">
        <f>SUM(F25,F18)</f>
        <v>-172758988</v>
      </c>
      <c r="G26" s="154"/>
      <c r="H26" s="155">
        <f>SUM(H25,H18)</f>
        <v>-209031780.40999997</v>
      </c>
      <c r="I26" s="154"/>
      <c r="J26" s="155">
        <f>SUM(J25,J18)</f>
        <v>-151639929</v>
      </c>
    </row>
    <row r="27" spans="1:11" ht="18" customHeight="1" thickBot="1" x14ac:dyDescent="0.55000000000000004">
      <c r="A27" s="55" t="s">
        <v>220</v>
      </c>
      <c r="B27" s="27"/>
      <c r="D27" s="197">
        <f>SUM(D10,D26)</f>
        <v>-527279739.00999999</v>
      </c>
      <c r="E27" s="154"/>
      <c r="F27" s="192">
        <f>SUM(F10,F26)</f>
        <v>163329646</v>
      </c>
      <c r="G27" s="154"/>
      <c r="H27" s="197">
        <f>SUM(H10,H26)</f>
        <v>-387989456.40999997</v>
      </c>
      <c r="I27" s="154"/>
      <c r="J27" s="192">
        <f>SUM(J10,J26)</f>
        <v>216623895</v>
      </c>
    </row>
    <row r="28" spans="1:11" ht="18" customHeight="1" thickTop="1" x14ac:dyDescent="0.5">
      <c r="A28" s="52"/>
      <c r="D28" s="155"/>
      <c r="E28" s="155"/>
      <c r="F28" s="155"/>
      <c r="G28" s="155"/>
      <c r="H28" s="155"/>
      <c r="I28" s="155"/>
      <c r="J28" s="155"/>
    </row>
    <row r="29" spans="1:11" ht="18" customHeight="1" x14ac:dyDescent="0.5">
      <c r="A29" s="292" t="s">
        <v>219</v>
      </c>
      <c r="B29" s="292"/>
      <c r="D29" s="156"/>
      <c r="E29" s="157"/>
      <c r="F29" s="156"/>
      <c r="G29" s="157"/>
      <c r="H29" s="156"/>
      <c r="I29" s="157"/>
      <c r="J29" s="156"/>
    </row>
    <row r="30" spans="1:11" ht="18" customHeight="1" x14ac:dyDescent="0.5">
      <c r="A30" s="102" t="s">
        <v>74</v>
      </c>
      <c r="B30" s="28"/>
      <c r="D30" s="169">
        <f>+D27-D31</f>
        <v>-527257402.00999999</v>
      </c>
      <c r="E30" s="154"/>
      <c r="F30" s="155">
        <f>+F27-F31</f>
        <v>163321568</v>
      </c>
      <c r="G30" s="157"/>
      <c r="H30" s="179">
        <v>0</v>
      </c>
      <c r="I30" s="155"/>
      <c r="J30" s="179">
        <v>0</v>
      </c>
    </row>
    <row r="31" spans="1:11" ht="18" customHeight="1" x14ac:dyDescent="0.5">
      <c r="A31" s="102" t="s">
        <v>75</v>
      </c>
      <c r="B31" s="28"/>
      <c r="D31" s="155">
        <v>-22337</v>
      </c>
      <c r="E31" s="154"/>
      <c r="F31" s="155">
        <v>8078</v>
      </c>
      <c r="G31" s="157"/>
      <c r="H31" s="179">
        <v>0</v>
      </c>
      <c r="I31" s="155"/>
      <c r="J31" s="179">
        <v>0</v>
      </c>
    </row>
    <row r="32" spans="1:11" ht="18" customHeight="1" thickBot="1" x14ac:dyDescent="0.55000000000000004">
      <c r="A32" s="27"/>
      <c r="B32" s="27"/>
      <c r="D32" s="197">
        <f>D27</f>
        <v>-527279739.00999999</v>
      </c>
      <c r="E32" s="154"/>
      <c r="F32" s="192">
        <f>F27</f>
        <v>163329646</v>
      </c>
      <c r="G32" s="157"/>
      <c r="H32" s="180">
        <v>0</v>
      </c>
      <c r="I32" s="155"/>
      <c r="J32" s="180">
        <v>0</v>
      </c>
    </row>
    <row r="33" spans="1:10" ht="18" customHeight="1" thickTop="1" x14ac:dyDescent="0.5">
      <c r="E33" s="29"/>
      <c r="F33" s="30"/>
      <c r="G33" s="29"/>
      <c r="I33" s="29"/>
      <c r="J33" s="30"/>
    </row>
    <row r="34" spans="1:10" ht="18" customHeight="1" x14ac:dyDescent="0.5">
      <c r="A34" s="27"/>
      <c r="B34" s="27"/>
      <c r="D34" s="25"/>
      <c r="H34" s="25"/>
    </row>
    <row r="35" spans="1:10" ht="18" customHeight="1" x14ac:dyDescent="0.5">
      <c r="A35" s="31"/>
      <c r="B35" s="31"/>
      <c r="C35" s="32"/>
      <c r="D35" s="33"/>
      <c r="E35" s="33"/>
      <c r="F35" s="33"/>
      <c r="G35" s="33"/>
      <c r="H35" s="33"/>
      <c r="I35" s="33"/>
      <c r="J35" s="33"/>
    </row>
    <row r="36" spans="1:10" ht="18" customHeight="1" x14ac:dyDescent="0.5">
      <c r="A36" s="31"/>
      <c r="B36" s="31"/>
      <c r="C36" s="32"/>
      <c r="D36" s="33"/>
      <c r="E36" s="33"/>
      <c r="F36" s="33"/>
      <c r="G36" s="33"/>
      <c r="H36" s="33"/>
      <c r="I36" s="33"/>
      <c r="J36" s="33"/>
    </row>
    <row r="37" spans="1:10" ht="18" customHeight="1" x14ac:dyDescent="0.5">
      <c r="A37" s="31"/>
      <c r="B37" s="31"/>
      <c r="C37" s="32"/>
      <c r="D37" s="33"/>
      <c r="E37" s="33"/>
      <c r="F37" s="33"/>
      <c r="G37" s="33"/>
      <c r="H37" s="33"/>
      <c r="I37" s="33"/>
      <c r="J37" s="33"/>
    </row>
    <row r="38" spans="1:10" ht="18" customHeight="1" x14ac:dyDescent="0.5">
      <c r="A38" s="34"/>
      <c r="B38" s="34"/>
      <c r="C38" s="35"/>
      <c r="F38" s="30"/>
      <c r="J38" s="30"/>
    </row>
    <row r="39" spans="1:10" ht="18" customHeight="1" x14ac:dyDescent="0.5">
      <c r="D39" s="25"/>
    </row>
    <row r="40" spans="1:10" ht="18" customHeight="1" x14ac:dyDescent="0.5">
      <c r="D40" s="25"/>
    </row>
    <row r="41" spans="1:10" ht="18" customHeight="1" x14ac:dyDescent="0.5">
      <c r="D41" s="25"/>
    </row>
    <row r="42" spans="1:10" ht="18" customHeight="1" x14ac:dyDescent="0.5">
      <c r="D42" s="25"/>
    </row>
    <row r="43" spans="1:10" ht="18" customHeight="1" x14ac:dyDescent="0.5">
      <c r="D43" s="25"/>
    </row>
    <row r="44" spans="1:10" ht="18" customHeight="1" x14ac:dyDescent="0.5">
      <c r="D44" s="25"/>
    </row>
    <row r="45" spans="1:10" ht="18" customHeight="1" x14ac:dyDescent="0.5">
      <c r="D45" s="25"/>
    </row>
    <row r="46" spans="1:10" ht="18" customHeight="1" x14ac:dyDescent="0.5">
      <c r="D46" s="25"/>
    </row>
    <row r="47" spans="1:10" ht="18" customHeight="1" x14ac:dyDescent="0.5">
      <c r="A47" s="287" t="s">
        <v>7</v>
      </c>
      <c r="B47" s="287"/>
      <c r="C47" s="287"/>
      <c r="D47" s="287"/>
      <c r="E47" s="287"/>
      <c r="F47" s="287"/>
      <c r="G47" s="287"/>
      <c r="H47" s="287"/>
      <c r="I47" s="287"/>
      <c r="J47" s="287"/>
    </row>
  </sheetData>
  <mergeCells count="10">
    <mergeCell ref="A47:J47"/>
    <mergeCell ref="D7:F7"/>
    <mergeCell ref="H7:J7"/>
    <mergeCell ref="A1:J1"/>
    <mergeCell ref="A2:J2"/>
    <mergeCell ref="A3:J3"/>
    <mergeCell ref="A4:J4"/>
    <mergeCell ref="D6:F6"/>
    <mergeCell ref="H6:J6"/>
    <mergeCell ref="A29:B29"/>
  </mergeCells>
  <phoneticPr fontId="6" type="noConversion"/>
  <pageMargins left="0.8" right="0.3" top="1" bottom="0.5" header="0.3" footer="0.3"/>
  <pageSetup paperSize="9" scale="90" orientation="portrait" r:id="rId1"/>
  <headerFooter alignWithMargins="0"/>
  <ignoredErrors>
    <ignoredError sqref="H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N43"/>
  <sheetViews>
    <sheetView topLeftCell="B25" zoomScale="90" zoomScaleNormal="90" zoomScaleSheetLayoutView="70" workbookViewId="0">
      <selection activeCell="K46" sqref="K46"/>
    </sheetView>
  </sheetViews>
  <sheetFormatPr defaultColWidth="9.140625" defaultRowHeight="18" customHeight="1" x14ac:dyDescent="0.5"/>
  <cols>
    <col min="1" max="1" width="29" style="16" customWidth="1"/>
    <col min="2" max="2" width="6.7109375" style="16" customWidth="1"/>
    <col min="3" max="3" width="1.7109375" style="26" customWidth="1"/>
    <col min="4" max="4" width="10.140625" style="16" customWidth="1"/>
    <col min="5" max="5" width="1.7109375" style="16" customWidth="1"/>
    <col min="6" max="6" width="1.7109375" style="26" customWidth="1"/>
    <col min="7" max="7" width="11.140625" style="16" customWidth="1"/>
    <col min="8" max="9" width="1.7109375" style="16" customWidth="1"/>
    <col min="10" max="10" width="9.140625" style="16" customWidth="1"/>
    <col min="11" max="13" width="1.7109375" style="16" customWidth="1"/>
    <col min="14" max="14" width="11.42578125" style="16" customWidth="1"/>
    <col min="15" max="17" width="1.7109375" style="16" customWidth="1"/>
    <col min="18" max="18" width="11.5703125" style="16" customWidth="1"/>
    <col min="19" max="21" width="1.7109375" style="16" customWidth="1"/>
    <col min="22" max="22" width="16.140625" style="16" bestFit="1" customWidth="1"/>
    <col min="23" max="24" width="1.7109375" style="16" customWidth="1"/>
    <col min="25" max="25" width="1.140625" style="16" customWidth="1"/>
    <col min="26" max="26" width="14.85546875" style="16" customWidth="1"/>
    <col min="27" max="28" width="1.7109375" style="16" customWidth="1"/>
    <col min="29" max="29" width="15.42578125" style="16" bestFit="1" customWidth="1"/>
    <col min="30" max="31" width="1.7109375" style="16" customWidth="1"/>
    <col min="32" max="32" width="13.42578125" style="16" bestFit="1" customWidth="1"/>
    <col min="33" max="33" width="1.7109375" style="16" customWidth="1"/>
    <col min="34" max="34" width="12.140625" style="16" bestFit="1" customWidth="1"/>
    <col min="35" max="36" width="1.7109375" style="16" customWidth="1"/>
    <col min="37" max="37" width="9.140625" style="16" customWidth="1"/>
    <col min="38" max="39" width="1.7109375" style="16" customWidth="1"/>
    <col min="40" max="40" width="12.42578125" style="16" customWidth="1"/>
    <col min="41" max="16384" width="9.140625" style="16"/>
  </cols>
  <sheetData>
    <row r="1" spans="1:40" ht="18" customHeight="1" x14ac:dyDescent="0.5">
      <c r="A1" s="295" t="s">
        <v>181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/>
      <c r="AD1" s="295"/>
      <c r="AE1" s="295"/>
      <c r="AF1" s="295"/>
      <c r="AG1" s="295"/>
      <c r="AH1" s="295"/>
      <c r="AI1" s="295"/>
      <c r="AJ1" s="295"/>
      <c r="AK1" s="295"/>
      <c r="AL1" s="295"/>
      <c r="AM1" s="295"/>
      <c r="AN1" s="295"/>
    </row>
    <row r="2" spans="1:40" ht="18" customHeight="1" x14ac:dyDescent="0.5">
      <c r="A2" s="295" t="s">
        <v>125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  <c r="Z2" s="295"/>
      <c r="AA2" s="295"/>
      <c r="AB2" s="295"/>
      <c r="AC2" s="295"/>
      <c r="AD2" s="295"/>
      <c r="AE2" s="295"/>
      <c r="AF2" s="295"/>
      <c r="AG2" s="295"/>
      <c r="AH2" s="295"/>
      <c r="AI2" s="295"/>
      <c r="AJ2" s="295"/>
      <c r="AK2" s="295"/>
      <c r="AL2" s="295"/>
      <c r="AM2" s="295"/>
      <c r="AN2" s="295"/>
    </row>
    <row r="3" spans="1:40" ht="18" customHeight="1" x14ac:dyDescent="0.5">
      <c r="A3" s="295" t="s">
        <v>124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95"/>
      <c r="AB3" s="295"/>
      <c r="AC3" s="295"/>
      <c r="AD3" s="295"/>
      <c r="AE3" s="295"/>
      <c r="AF3" s="295"/>
      <c r="AG3" s="295"/>
      <c r="AH3" s="295"/>
      <c r="AI3" s="295"/>
      <c r="AJ3" s="295"/>
      <c r="AK3" s="295"/>
      <c r="AL3" s="295"/>
      <c r="AM3" s="295"/>
      <c r="AN3" s="295"/>
    </row>
    <row r="4" spans="1:40" ht="18" customHeight="1" x14ac:dyDescent="0.5">
      <c r="A4" s="295" t="s">
        <v>185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</row>
    <row r="5" spans="1:40" ht="18" customHeight="1" x14ac:dyDescent="0.5">
      <c r="A5" s="296" t="s">
        <v>92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96"/>
      <c r="AD5" s="296"/>
      <c r="AE5" s="296"/>
      <c r="AF5" s="296"/>
      <c r="AG5" s="296"/>
      <c r="AH5" s="296"/>
      <c r="AI5" s="296"/>
      <c r="AJ5" s="296"/>
      <c r="AK5" s="296"/>
      <c r="AL5" s="296"/>
      <c r="AM5" s="296"/>
      <c r="AN5" s="296"/>
    </row>
    <row r="6" spans="1:40" s="2" customFormat="1" ht="5.25" customHeight="1" x14ac:dyDescent="0.5">
      <c r="B6" s="3"/>
      <c r="C6" s="4"/>
      <c r="D6" s="5"/>
      <c r="F6" s="5"/>
      <c r="G6" s="4"/>
      <c r="H6" s="5"/>
    </row>
    <row r="7" spans="1:40" ht="18" customHeight="1" x14ac:dyDescent="0.5">
      <c r="A7" s="57"/>
      <c r="B7" s="58" t="s">
        <v>175</v>
      </c>
      <c r="C7" s="186"/>
      <c r="D7" s="59"/>
      <c r="E7" s="59"/>
      <c r="F7" s="186"/>
      <c r="G7" s="59"/>
      <c r="H7" s="58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59"/>
      <c r="U7" s="59"/>
      <c r="V7" s="294" t="s">
        <v>136</v>
      </c>
      <c r="W7" s="294"/>
      <c r="X7" s="294"/>
      <c r="Y7" s="294"/>
      <c r="Z7" s="294"/>
      <c r="AA7" s="294"/>
      <c r="AB7" s="294"/>
      <c r="AC7" s="294"/>
      <c r="AD7" s="294"/>
      <c r="AE7" s="294"/>
      <c r="AF7" s="294"/>
      <c r="AG7" s="56"/>
      <c r="AH7" s="59"/>
      <c r="AI7" s="56"/>
      <c r="AJ7" s="59"/>
      <c r="AK7" s="59"/>
      <c r="AL7" s="59"/>
      <c r="AM7" s="57"/>
      <c r="AN7" s="59"/>
    </row>
    <row r="8" spans="1:40" ht="18" customHeight="1" x14ac:dyDescent="0.5">
      <c r="A8" s="57"/>
      <c r="B8" s="58"/>
      <c r="C8" s="58"/>
      <c r="D8" s="58"/>
      <c r="E8" s="58"/>
      <c r="F8" s="58"/>
      <c r="G8" s="58"/>
      <c r="H8" s="58"/>
      <c r="I8" s="293" t="s">
        <v>65</v>
      </c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56"/>
      <c r="U8" s="56"/>
      <c r="V8" s="294" t="s">
        <v>135</v>
      </c>
      <c r="W8" s="294"/>
      <c r="X8" s="294"/>
      <c r="Y8" s="294"/>
      <c r="Z8" s="294"/>
      <c r="AA8" s="294"/>
      <c r="AB8" s="294"/>
      <c r="AC8" s="294"/>
      <c r="AD8" s="56"/>
      <c r="AE8" s="56"/>
      <c r="AF8" s="56" t="s">
        <v>28</v>
      </c>
      <c r="AG8" s="56"/>
      <c r="AH8" s="223" t="s">
        <v>28</v>
      </c>
      <c r="AI8" s="56"/>
      <c r="AJ8" s="60"/>
      <c r="AK8" s="60"/>
      <c r="AL8" s="60"/>
      <c r="AM8" s="57"/>
      <c r="AN8" s="56"/>
    </row>
    <row r="9" spans="1:40" ht="18" customHeight="1" x14ac:dyDescent="0.5">
      <c r="A9" s="57"/>
      <c r="B9" s="58"/>
      <c r="C9" s="298" t="s">
        <v>29</v>
      </c>
      <c r="D9" s="298"/>
      <c r="E9" s="298"/>
      <c r="F9" s="58"/>
      <c r="G9" s="58" t="s">
        <v>27</v>
      </c>
      <c r="H9" s="58"/>
      <c r="I9" s="184"/>
      <c r="J9" s="293" t="s">
        <v>15</v>
      </c>
      <c r="K9" s="293"/>
      <c r="L9" s="293"/>
      <c r="M9" s="293"/>
      <c r="N9" s="293"/>
      <c r="O9" s="184"/>
      <c r="P9" s="184"/>
      <c r="Q9" s="298" t="s">
        <v>16</v>
      </c>
      <c r="R9" s="298"/>
      <c r="S9" s="298"/>
      <c r="T9" s="59"/>
      <c r="U9" s="56"/>
      <c r="V9" s="56" t="s">
        <v>240</v>
      </c>
      <c r="W9" s="56"/>
      <c r="X9" s="56"/>
      <c r="Y9" s="56"/>
      <c r="Z9" s="51" t="s">
        <v>118</v>
      </c>
      <c r="AA9" s="56"/>
      <c r="AB9" s="56"/>
      <c r="AC9" s="56" t="s">
        <v>139</v>
      </c>
      <c r="AD9" s="56"/>
      <c r="AE9" s="56"/>
      <c r="AF9" s="56" t="s">
        <v>140</v>
      </c>
      <c r="AG9" s="56"/>
      <c r="AH9" s="51" t="s">
        <v>82</v>
      </c>
      <c r="AI9" s="56"/>
      <c r="AJ9" s="299" t="s">
        <v>86</v>
      </c>
      <c r="AK9" s="299"/>
      <c r="AL9" s="299"/>
      <c r="AM9" s="57"/>
      <c r="AN9" s="56" t="s">
        <v>28</v>
      </c>
    </row>
    <row r="10" spans="1:40" ht="18" customHeight="1" x14ac:dyDescent="0.5">
      <c r="A10" s="57"/>
      <c r="B10" s="57"/>
      <c r="C10" s="294" t="s">
        <v>30</v>
      </c>
      <c r="D10" s="294"/>
      <c r="E10" s="294"/>
      <c r="F10" s="186"/>
      <c r="G10" s="56" t="s">
        <v>103</v>
      </c>
      <c r="H10" s="56"/>
      <c r="I10" s="59"/>
      <c r="J10" s="58" t="s">
        <v>78</v>
      </c>
      <c r="K10" s="58"/>
      <c r="L10" s="58"/>
      <c r="M10" s="298" t="s">
        <v>79</v>
      </c>
      <c r="N10" s="298"/>
      <c r="O10" s="298"/>
      <c r="P10" s="56"/>
      <c r="Q10" s="67"/>
      <c r="R10" s="67"/>
      <c r="S10" s="67"/>
      <c r="T10" s="59"/>
      <c r="U10" s="56"/>
      <c r="V10" s="56" t="s">
        <v>221</v>
      </c>
      <c r="W10" s="56"/>
      <c r="X10" s="56"/>
      <c r="Y10" s="56"/>
      <c r="Z10" s="51" t="s">
        <v>119</v>
      </c>
      <c r="AA10" s="56"/>
      <c r="AB10" s="56"/>
      <c r="AC10" s="56" t="s">
        <v>137</v>
      </c>
      <c r="AD10" s="56"/>
      <c r="AE10" s="56"/>
      <c r="AF10" s="56" t="s">
        <v>141</v>
      </c>
      <c r="AG10" s="61"/>
      <c r="AH10" s="51" t="s">
        <v>83</v>
      </c>
      <c r="AI10" s="61"/>
      <c r="AJ10" s="299" t="s">
        <v>87</v>
      </c>
      <c r="AK10" s="299"/>
      <c r="AL10" s="299"/>
      <c r="AM10" s="57"/>
      <c r="AN10" s="54" t="s">
        <v>129</v>
      </c>
    </row>
    <row r="11" spans="1:40" ht="18" customHeight="1" x14ac:dyDescent="0.5">
      <c r="A11" s="62"/>
      <c r="B11" s="62"/>
      <c r="C11" s="294" t="s">
        <v>46</v>
      </c>
      <c r="D11" s="294"/>
      <c r="E11" s="294"/>
      <c r="F11" s="186"/>
      <c r="G11" s="58" t="s">
        <v>104</v>
      </c>
      <c r="H11" s="58"/>
      <c r="I11" s="59"/>
      <c r="J11" s="58"/>
      <c r="K11" s="58"/>
      <c r="L11" s="58"/>
      <c r="M11" s="298"/>
      <c r="N11" s="298"/>
      <c r="O11" s="298"/>
      <c r="P11" s="56"/>
      <c r="Q11" s="59"/>
      <c r="R11" s="59"/>
      <c r="S11" s="63"/>
      <c r="T11" s="59"/>
      <c r="U11" s="58"/>
      <c r="V11" s="58" t="s">
        <v>222</v>
      </c>
      <c r="W11" s="58"/>
      <c r="X11" s="58"/>
      <c r="Y11" s="58"/>
      <c r="Z11" s="60" t="s">
        <v>120</v>
      </c>
      <c r="AA11" s="58"/>
      <c r="AB11" s="58"/>
      <c r="AC11" s="58" t="s">
        <v>138</v>
      </c>
      <c r="AD11" s="58"/>
      <c r="AE11" s="58"/>
      <c r="AF11" s="56" t="s">
        <v>63</v>
      </c>
      <c r="AG11" s="61"/>
      <c r="AH11" s="60" t="s">
        <v>84</v>
      </c>
      <c r="AI11" s="61"/>
      <c r="AJ11" s="59"/>
      <c r="AK11" s="59"/>
      <c r="AL11" s="59"/>
      <c r="AM11" s="56"/>
      <c r="AN11" s="56" t="s">
        <v>63</v>
      </c>
    </row>
    <row r="12" spans="1:40" ht="18" customHeight="1" x14ac:dyDescent="0.5">
      <c r="A12" s="62"/>
      <c r="B12" s="62"/>
      <c r="C12" s="298" t="s">
        <v>40</v>
      </c>
      <c r="D12" s="298"/>
      <c r="E12" s="298"/>
      <c r="F12" s="59"/>
      <c r="G12" s="65"/>
      <c r="H12" s="59"/>
      <c r="I12" s="63"/>
      <c r="J12" s="65"/>
      <c r="K12" s="63"/>
      <c r="L12" s="63"/>
      <c r="M12" s="58"/>
      <c r="N12" s="65"/>
      <c r="O12" s="63"/>
      <c r="P12" s="58"/>
      <c r="Q12" s="58"/>
      <c r="R12" s="64"/>
      <c r="S12" s="58"/>
      <c r="T12" s="59"/>
      <c r="U12" s="63"/>
      <c r="V12" s="64"/>
      <c r="W12" s="63"/>
      <c r="X12" s="58"/>
      <c r="Y12" s="58"/>
      <c r="Z12" s="66" t="s">
        <v>121</v>
      </c>
      <c r="AA12" s="58"/>
      <c r="AB12" s="58"/>
      <c r="AC12" s="66"/>
      <c r="AD12" s="58"/>
      <c r="AE12" s="58"/>
      <c r="AF12" s="66"/>
      <c r="AG12" s="67"/>
      <c r="AH12" s="66" t="s">
        <v>85</v>
      </c>
      <c r="AI12" s="67"/>
      <c r="AJ12" s="63"/>
      <c r="AK12" s="65"/>
      <c r="AL12" s="63"/>
      <c r="AM12" s="58"/>
      <c r="AN12" s="68"/>
    </row>
    <row r="13" spans="1:40" ht="18" customHeight="1" x14ac:dyDescent="0.5">
      <c r="A13" s="62"/>
      <c r="B13" s="62"/>
      <c r="C13" s="63"/>
      <c r="D13" s="112"/>
      <c r="E13" s="87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67"/>
      <c r="AA13" s="58"/>
      <c r="AB13" s="58"/>
      <c r="AC13" s="58"/>
      <c r="AD13" s="58"/>
      <c r="AE13" s="58"/>
      <c r="AF13" s="59"/>
      <c r="AG13" s="67"/>
      <c r="AH13" s="67"/>
      <c r="AI13" s="67"/>
      <c r="AJ13" s="58"/>
      <c r="AK13" s="58"/>
      <c r="AL13" s="58"/>
      <c r="AM13" s="58"/>
      <c r="AN13" s="67"/>
    </row>
    <row r="14" spans="1:40" s="97" customFormat="1" ht="18" customHeight="1" x14ac:dyDescent="0.5">
      <c r="A14" s="46"/>
      <c r="B14" s="52"/>
      <c r="C14" s="59"/>
      <c r="D14" s="75"/>
      <c r="E14" s="87"/>
      <c r="F14" s="91"/>
      <c r="G14" s="75"/>
      <c r="H14" s="92"/>
      <c r="I14" s="92"/>
      <c r="J14" s="75"/>
      <c r="K14" s="72"/>
      <c r="L14" s="72"/>
      <c r="M14" s="72"/>
      <c r="N14" s="73"/>
      <c r="O14" s="86"/>
      <c r="P14" s="92"/>
      <c r="Q14" s="92"/>
      <c r="R14" s="95"/>
      <c r="S14" s="86"/>
      <c r="T14" s="92"/>
      <c r="U14" s="92"/>
      <c r="V14" s="96"/>
      <c r="W14" s="92"/>
      <c r="X14" s="92"/>
      <c r="Y14" s="92"/>
      <c r="Z14" s="75"/>
      <c r="AA14" s="92"/>
      <c r="AB14" s="92"/>
      <c r="AC14" s="92"/>
      <c r="AD14" s="92"/>
      <c r="AE14" s="92"/>
      <c r="AF14" s="63"/>
      <c r="AG14" s="75"/>
      <c r="AH14" s="75"/>
      <c r="AI14" s="75"/>
      <c r="AJ14" s="92"/>
      <c r="AK14" s="73"/>
      <c r="AL14" s="92"/>
      <c r="AM14" s="92"/>
      <c r="AN14" s="76"/>
    </row>
    <row r="15" spans="1:40" s="97" customFormat="1" ht="18" customHeight="1" x14ac:dyDescent="0.5">
      <c r="A15" s="45" t="s">
        <v>147</v>
      </c>
      <c r="B15" s="52"/>
      <c r="C15" s="59"/>
      <c r="D15" s="75">
        <v>120000000</v>
      </c>
      <c r="E15" s="87"/>
      <c r="F15" s="91"/>
      <c r="G15" s="75">
        <v>297190000</v>
      </c>
      <c r="H15" s="75"/>
      <c r="I15" s="75"/>
      <c r="J15" s="75">
        <v>12000000</v>
      </c>
      <c r="K15" s="75"/>
      <c r="L15" s="75"/>
      <c r="M15" s="75"/>
      <c r="N15" s="75">
        <v>389929979</v>
      </c>
      <c r="O15" s="86"/>
      <c r="P15" s="92"/>
      <c r="Q15" s="92"/>
      <c r="R15" s="75">
        <v>4169516599</v>
      </c>
      <c r="S15" s="86"/>
      <c r="T15" s="92"/>
      <c r="U15" s="92"/>
      <c r="V15" s="75">
        <v>823776328</v>
      </c>
      <c r="W15" s="92"/>
      <c r="X15" s="92"/>
      <c r="Y15" s="92"/>
      <c r="Z15" s="75">
        <v>10700</v>
      </c>
      <c r="AA15" s="92"/>
      <c r="AB15" s="92"/>
      <c r="AC15" s="169">
        <v>-1551951</v>
      </c>
      <c r="AD15" s="92"/>
      <c r="AE15" s="92"/>
      <c r="AF15" s="75">
        <v>822235077</v>
      </c>
      <c r="AG15" s="75"/>
      <c r="AH15" s="75">
        <v>5810871655</v>
      </c>
      <c r="AI15" s="75"/>
      <c r="AJ15" s="92"/>
      <c r="AK15" s="75">
        <v>222546</v>
      </c>
      <c r="AL15" s="92"/>
      <c r="AM15" s="92"/>
      <c r="AN15" s="75">
        <v>5811094201</v>
      </c>
    </row>
    <row r="16" spans="1:40" ht="18" customHeight="1" x14ac:dyDescent="0.5">
      <c r="A16" s="59" t="s">
        <v>64</v>
      </c>
      <c r="B16" s="77">
        <v>26</v>
      </c>
      <c r="C16" s="59"/>
      <c r="D16" s="89">
        <v>0</v>
      </c>
      <c r="E16" s="69"/>
      <c r="F16" s="70"/>
      <c r="G16" s="89">
        <v>0</v>
      </c>
      <c r="H16" s="71"/>
      <c r="I16" s="71"/>
      <c r="J16" s="89">
        <v>0</v>
      </c>
      <c r="K16" s="72"/>
      <c r="L16" s="72"/>
      <c r="M16" s="72"/>
      <c r="N16" s="89">
        <v>0</v>
      </c>
      <c r="O16" s="74"/>
      <c r="P16" s="71"/>
      <c r="Q16" s="71"/>
      <c r="R16" s="169">
        <v>-216000000</v>
      </c>
      <c r="S16" s="74"/>
      <c r="T16" s="71"/>
      <c r="U16" s="71"/>
      <c r="V16" s="89">
        <v>0</v>
      </c>
      <c r="W16" s="71"/>
      <c r="X16" s="71"/>
      <c r="Y16" s="71"/>
      <c r="Z16" s="89">
        <v>0</v>
      </c>
      <c r="AA16" s="71"/>
      <c r="AB16" s="71"/>
      <c r="AC16" s="89">
        <v>0</v>
      </c>
      <c r="AD16" s="71"/>
      <c r="AE16" s="71"/>
      <c r="AF16" s="89">
        <v>0</v>
      </c>
      <c r="AG16" s="78"/>
      <c r="AH16" s="169">
        <v>-216000000</v>
      </c>
      <c r="AI16" s="78"/>
      <c r="AJ16" s="79"/>
      <c r="AK16" s="89">
        <v>0</v>
      </c>
      <c r="AL16" s="71"/>
      <c r="AM16" s="71"/>
      <c r="AN16" s="169">
        <v>-216000000</v>
      </c>
    </row>
    <row r="17" spans="1:40" ht="18" customHeight="1" x14ac:dyDescent="0.5">
      <c r="A17" s="59" t="s">
        <v>61</v>
      </c>
      <c r="B17" s="77">
        <v>26</v>
      </c>
      <c r="C17" s="59"/>
      <c r="D17" s="89">
        <v>0</v>
      </c>
      <c r="E17" s="69"/>
      <c r="F17" s="70"/>
      <c r="G17" s="89">
        <v>0</v>
      </c>
      <c r="H17" s="71"/>
      <c r="I17" s="71"/>
      <c r="J17" s="89">
        <v>0</v>
      </c>
      <c r="K17" s="72"/>
      <c r="L17" s="72"/>
      <c r="M17" s="72"/>
      <c r="N17" s="75">
        <v>16242421</v>
      </c>
      <c r="O17" s="74"/>
      <c r="P17" s="71"/>
      <c r="Q17" s="71"/>
      <c r="R17" s="169">
        <v>-16242421</v>
      </c>
      <c r="S17" s="74"/>
      <c r="T17" s="71"/>
      <c r="U17" s="71"/>
      <c r="V17" s="89">
        <v>0</v>
      </c>
      <c r="W17" s="71"/>
      <c r="X17" s="71"/>
      <c r="Y17" s="71"/>
      <c r="Z17" s="89">
        <v>0</v>
      </c>
      <c r="AA17" s="71"/>
      <c r="AB17" s="71"/>
      <c r="AC17" s="89">
        <v>0</v>
      </c>
      <c r="AD17" s="71"/>
      <c r="AE17" s="71"/>
      <c r="AF17" s="89">
        <v>0</v>
      </c>
      <c r="AG17" s="80"/>
      <c r="AH17" s="89">
        <v>0</v>
      </c>
      <c r="AI17" s="80"/>
      <c r="AJ17" s="79"/>
      <c r="AK17" s="89">
        <v>0</v>
      </c>
      <c r="AL17" s="71"/>
      <c r="AM17" s="71"/>
      <c r="AN17" s="89">
        <v>0</v>
      </c>
    </row>
    <row r="18" spans="1:40" ht="18" customHeight="1" x14ac:dyDescent="0.5">
      <c r="A18" s="52" t="s">
        <v>80</v>
      </c>
      <c r="B18" s="59"/>
      <c r="C18" s="59"/>
      <c r="D18" s="89">
        <v>0</v>
      </c>
      <c r="E18" s="82"/>
      <c r="F18" s="82"/>
      <c r="G18" s="89">
        <v>0</v>
      </c>
      <c r="H18" s="83"/>
      <c r="I18" s="83"/>
      <c r="J18" s="89">
        <v>0</v>
      </c>
      <c r="K18" s="83"/>
      <c r="L18" s="83"/>
      <c r="M18" s="83"/>
      <c r="N18" s="89">
        <v>0</v>
      </c>
      <c r="O18" s="84"/>
      <c r="P18" s="71"/>
      <c r="Q18" s="71"/>
      <c r="R18" s="89">
        <v>0</v>
      </c>
      <c r="S18" s="71"/>
      <c r="T18" s="83"/>
      <c r="U18" s="83"/>
      <c r="V18" s="89">
        <v>0</v>
      </c>
      <c r="W18" s="83"/>
      <c r="X18" s="83"/>
      <c r="Y18" s="83"/>
      <c r="Z18" s="89">
        <v>0</v>
      </c>
      <c r="AA18" s="83"/>
      <c r="AB18" s="83"/>
      <c r="AC18" s="89">
        <v>0</v>
      </c>
      <c r="AD18" s="83"/>
      <c r="AE18" s="83"/>
      <c r="AF18" s="89">
        <v>0</v>
      </c>
      <c r="AG18" s="75"/>
      <c r="AH18" s="89">
        <v>0</v>
      </c>
      <c r="AI18" s="75"/>
      <c r="AJ18" s="79"/>
      <c r="AK18" s="169">
        <v>-12764</v>
      </c>
      <c r="AL18" s="71"/>
      <c r="AM18" s="71"/>
      <c r="AN18" s="169">
        <v>-12764</v>
      </c>
    </row>
    <row r="19" spans="1:40" ht="18" customHeight="1" x14ac:dyDescent="0.5">
      <c r="A19" s="88" t="s">
        <v>81</v>
      </c>
      <c r="B19" s="59"/>
      <c r="C19" s="59"/>
      <c r="D19" s="89">
        <v>0</v>
      </c>
      <c r="E19" s="85"/>
      <c r="F19" s="85"/>
      <c r="G19" s="89">
        <v>0</v>
      </c>
      <c r="H19" s="72"/>
      <c r="I19" s="72"/>
      <c r="J19" s="89">
        <v>0</v>
      </c>
      <c r="K19" s="72"/>
      <c r="L19" s="72"/>
      <c r="M19" s="72"/>
      <c r="N19" s="89">
        <v>0</v>
      </c>
      <c r="O19" s="84"/>
      <c r="P19" s="72"/>
      <c r="Q19" s="72"/>
      <c r="R19" s="75">
        <v>336075224</v>
      </c>
      <c r="S19" s="78"/>
      <c r="T19" s="78"/>
      <c r="U19" s="78"/>
      <c r="V19" s="169">
        <v>-90225050</v>
      </c>
      <c r="W19" s="72"/>
      <c r="X19" s="72"/>
      <c r="Y19" s="72"/>
      <c r="Z19" s="75">
        <v>4806</v>
      </c>
      <c r="AA19" s="72"/>
      <c r="AB19" s="72"/>
      <c r="AC19" s="169">
        <v>-82533411</v>
      </c>
      <c r="AD19" s="72"/>
      <c r="AE19" s="72"/>
      <c r="AF19" s="169">
        <v>-172753655</v>
      </c>
      <c r="AG19" s="75"/>
      <c r="AH19" s="75">
        <v>163321569</v>
      </c>
      <c r="AI19" s="75"/>
      <c r="AJ19" s="81"/>
      <c r="AK19" s="75">
        <v>8078</v>
      </c>
      <c r="AL19" s="71"/>
      <c r="AM19" s="71"/>
      <c r="AN19" s="75">
        <v>163329647</v>
      </c>
    </row>
    <row r="20" spans="1:40" ht="18" customHeight="1" thickBot="1" x14ac:dyDescent="0.55000000000000004">
      <c r="A20" s="62" t="s">
        <v>148</v>
      </c>
      <c r="B20" s="62"/>
      <c r="C20" s="59"/>
      <c r="D20" s="187">
        <v>120000000</v>
      </c>
      <c r="E20" s="87"/>
      <c r="F20" s="70"/>
      <c r="G20" s="187">
        <v>297190000</v>
      </c>
      <c r="H20" s="72"/>
      <c r="I20" s="72"/>
      <c r="J20" s="187">
        <v>12000000</v>
      </c>
      <c r="K20" s="86"/>
      <c r="L20" s="86"/>
      <c r="M20" s="86"/>
      <c r="N20" s="187">
        <v>406172400</v>
      </c>
      <c r="O20" s="86"/>
      <c r="P20" s="71"/>
      <c r="Q20" s="71"/>
      <c r="R20" s="187">
        <v>4273349402</v>
      </c>
      <c r="S20" s="86"/>
      <c r="T20" s="72"/>
      <c r="U20" s="72"/>
      <c r="V20" s="187">
        <v>733551278</v>
      </c>
      <c r="W20" s="72"/>
      <c r="X20" s="72"/>
      <c r="Y20" s="72"/>
      <c r="Z20" s="187">
        <v>15506</v>
      </c>
      <c r="AA20" s="72"/>
      <c r="AB20" s="72"/>
      <c r="AC20" s="197">
        <v>-84085362</v>
      </c>
      <c r="AD20" s="72"/>
      <c r="AE20" s="72"/>
      <c r="AF20" s="187">
        <v>649481422</v>
      </c>
      <c r="AG20" s="86"/>
      <c r="AH20" s="187">
        <v>5758193224</v>
      </c>
      <c r="AI20" s="86"/>
      <c r="AJ20" s="71"/>
      <c r="AK20" s="187">
        <v>217860</v>
      </c>
      <c r="AL20" s="86"/>
      <c r="AM20" s="86"/>
      <c r="AN20" s="187">
        <v>5758411084</v>
      </c>
    </row>
    <row r="21" spans="1:40" ht="18" customHeight="1" thickTop="1" x14ac:dyDescent="0.5">
      <c r="A21" s="62"/>
      <c r="B21" s="62"/>
      <c r="C21" s="59"/>
      <c r="D21" s="86"/>
      <c r="E21" s="87"/>
      <c r="F21" s="70"/>
      <c r="G21" s="86"/>
      <c r="H21" s="72"/>
      <c r="I21" s="72"/>
      <c r="J21" s="86"/>
      <c r="K21" s="86"/>
      <c r="L21" s="86"/>
      <c r="M21" s="86"/>
      <c r="N21" s="86"/>
      <c r="O21" s="86"/>
      <c r="P21" s="71"/>
      <c r="Q21" s="71"/>
      <c r="R21" s="86"/>
      <c r="S21" s="86"/>
      <c r="T21" s="72"/>
      <c r="U21" s="72"/>
      <c r="V21" s="86"/>
      <c r="W21" s="72"/>
      <c r="X21" s="72"/>
      <c r="Y21" s="72"/>
      <c r="Z21" s="86"/>
      <c r="AA21" s="72"/>
      <c r="AB21" s="72"/>
      <c r="AC21" s="86"/>
      <c r="AD21" s="72"/>
      <c r="AE21" s="72"/>
      <c r="AF21" s="86"/>
      <c r="AG21" s="86"/>
      <c r="AH21" s="86"/>
      <c r="AI21" s="86"/>
      <c r="AJ21" s="71"/>
      <c r="AK21" s="86"/>
      <c r="AL21" s="86"/>
      <c r="AM21" s="86"/>
      <c r="AN21" s="86"/>
    </row>
    <row r="22" spans="1:40" ht="18" customHeight="1" x14ac:dyDescent="0.5">
      <c r="A22" s="59" t="s">
        <v>195</v>
      </c>
      <c r="B22" s="62"/>
      <c r="C22" s="59"/>
      <c r="D22" s="86"/>
      <c r="E22" s="87"/>
      <c r="F22" s="70"/>
      <c r="G22" s="86"/>
      <c r="H22" s="72"/>
      <c r="I22" s="72"/>
      <c r="J22" s="86"/>
      <c r="K22" s="86"/>
      <c r="L22" s="86"/>
      <c r="M22" s="86"/>
      <c r="N22" s="86"/>
      <c r="O22" s="86"/>
      <c r="P22" s="71"/>
      <c r="Q22" s="71"/>
      <c r="R22" s="86"/>
      <c r="S22" s="86"/>
      <c r="T22" s="72"/>
      <c r="U22" s="72"/>
      <c r="V22" s="86"/>
      <c r="W22" s="72"/>
      <c r="X22" s="72"/>
      <c r="Y22" s="72"/>
      <c r="Z22" s="86"/>
      <c r="AA22" s="72"/>
      <c r="AB22" s="72"/>
      <c r="AC22" s="86"/>
      <c r="AD22" s="72"/>
      <c r="AE22" s="72"/>
      <c r="AF22" s="86"/>
      <c r="AG22" s="86"/>
      <c r="AH22" s="86"/>
      <c r="AI22" s="86"/>
      <c r="AJ22" s="71"/>
      <c r="AK22" s="86"/>
      <c r="AL22" s="86"/>
      <c r="AM22" s="86"/>
      <c r="AN22" s="86"/>
    </row>
    <row r="23" spans="1:40" ht="18" customHeight="1" x14ac:dyDescent="0.5">
      <c r="A23" s="45" t="s">
        <v>196</v>
      </c>
      <c r="B23" s="52"/>
      <c r="C23" s="59"/>
      <c r="D23" s="75">
        <v>120000000</v>
      </c>
      <c r="E23" s="87"/>
      <c r="F23" s="91"/>
      <c r="G23" s="75">
        <v>297190000</v>
      </c>
      <c r="H23" s="75"/>
      <c r="I23" s="75"/>
      <c r="J23" s="75">
        <v>12000000</v>
      </c>
      <c r="K23" s="75"/>
      <c r="L23" s="75"/>
      <c r="M23" s="75"/>
      <c r="N23" s="75">
        <v>406172400</v>
      </c>
      <c r="O23" s="86"/>
      <c r="P23" s="92"/>
      <c r="Q23" s="92"/>
      <c r="R23" s="75">
        <f>R20</f>
        <v>4273349402</v>
      </c>
      <c r="S23" s="86"/>
      <c r="T23" s="92"/>
      <c r="U23" s="92"/>
      <c r="V23" s="75">
        <f>V20</f>
        <v>733551278</v>
      </c>
      <c r="W23" s="92"/>
      <c r="X23" s="92"/>
      <c r="Y23" s="92"/>
      <c r="Z23" s="75">
        <f>Z20</f>
        <v>15506</v>
      </c>
      <c r="AA23" s="92"/>
      <c r="AB23" s="92"/>
      <c r="AC23" s="169">
        <f>AC20</f>
        <v>-84085362</v>
      </c>
      <c r="AD23" s="92"/>
      <c r="AE23" s="92"/>
      <c r="AF23" s="75">
        <f>AF20</f>
        <v>649481422</v>
      </c>
      <c r="AG23" s="75"/>
      <c r="AH23" s="75">
        <f>AH20</f>
        <v>5758193224</v>
      </c>
      <c r="AI23" s="75"/>
      <c r="AJ23" s="92"/>
      <c r="AK23" s="75">
        <f>AK20</f>
        <v>217860</v>
      </c>
      <c r="AL23" s="92"/>
      <c r="AM23" s="92"/>
      <c r="AN23" s="75">
        <f>AN20</f>
        <v>5758411084</v>
      </c>
    </row>
    <row r="24" spans="1:40" ht="18" customHeight="1" x14ac:dyDescent="0.5">
      <c r="A24" s="59" t="s">
        <v>197</v>
      </c>
      <c r="B24" s="77"/>
      <c r="C24" s="59"/>
      <c r="D24" s="203"/>
      <c r="E24" s="69"/>
      <c r="F24" s="70"/>
      <c r="G24" s="203"/>
      <c r="H24" s="71"/>
      <c r="I24" s="71"/>
      <c r="J24" s="203"/>
      <c r="K24" s="72"/>
      <c r="L24" s="72"/>
      <c r="M24" s="72"/>
      <c r="N24" s="203"/>
      <c r="O24" s="74"/>
      <c r="P24" s="71"/>
      <c r="Q24" s="71"/>
      <c r="R24" s="169"/>
      <c r="S24" s="74"/>
      <c r="T24" s="71"/>
      <c r="U24" s="71"/>
      <c r="V24" s="89"/>
      <c r="W24" s="71"/>
      <c r="X24" s="71"/>
      <c r="Y24" s="71"/>
      <c r="Z24" s="89"/>
      <c r="AA24" s="71"/>
      <c r="AB24" s="71"/>
      <c r="AC24" s="89"/>
      <c r="AD24" s="71"/>
      <c r="AE24" s="71"/>
      <c r="AF24" s="89"/>
      <c r="AG24" s="78"/>
      <c r="AH24" s="234"/>
      <c r="AI24" s="78"/>
      <c r="AJ24" s="235"/>
      <c r="AK24" s="236"/>
      <c r="AL24" s="92"/>
      <c r="AM24" s="92"/>
      <c r="AN24" s="234"/>
    </row>
    <row r="25" spans="1:40" ht="18" customHeight="1" x14ac:dyDescent="0.5">
      <c r="A25" s="233" t="s">
        <v>198</v>
      </c>
      <c r="B25" s="77">
        <v>2.4</v>
      </c>
      <c r="C25" s="59"/>
      <c r="D25" s="204">
        <v>0</v>
      </c>
      <c r="E25" s="69"/>
      <c r="F25" s="70"/>
      <c r="G25" s="204">
        <v>0</v>
      </c>
      <c r="H25" s="71"/>
      <c r="I25" s="71"/>
      <c r="J25" s="204">
        <v>0</v>
      </c>
      <c r="K25" s="72"/>
      <c r="L25" s="72"/>
      <c r="M25" s="72"/>
      <c r="N25" s="204">
        <v>0</v>
      </c>
      <c r="O25" s="74"/>
      <c r="P25" s="71"/>
      <c r="Q25" s="71"/>
      <c r="R25" s="239">
        <v>594896</v>
      </c>
      <c r="S25" s="206"/>
      <c r="T25" s="207"/>
      <c r="U25" s="207"/>
      <c r="V25" s="239">
        <v>344936907</v>
      </c>
      <c r="W25" s="207"/>
      <c r="X25" s="207"/>
      <c r="Y25" s="207"/>
      <c r="Z25" s="204">
        <v>0</v>
      </c>
      <c r="AA25" s="207"/>
      <c r="AB25" s="207"/>
      <c r="AC25" s="204">
        <v>0</v>
      </c>
      <c r="AD25" s="207"/>
      <c r="AE25" s="207"/>
      <c r="AF25" s="239">
        <f>+V25+Z25+AC25</f>
        <v>344936907</v>
      </c>
      <c r="AG25" s="80"/>
      <c r="AH25" s="239">
        <f>SUM(D25:AC25)</f>
        <v>345531803</v>
      </c>
      <c r="AI25" s="80"/>
      <c r="AJ25" s="208"/>
      <c r="AK25" s="204">
        <v>0</v>
      </c>
      <c r="AL25" s="207"/>
      <c r="AM25" s="207"/>
      <c r="AN25" s="252">
        <f>+AH25+AK25</f>
        <v>345531803</v>
      </c>
    </row>
    <row r="26" spans="1:40" ht="18" customHeight="1" x14ac:dyDescent="0.5">
      <c r="A26" s="52" t="s">
        <v>195</v>
      </c>
      <c r="B26" s="59"/>
      <c r="C26" s="59"/>
      <c r="D26" s="205"/>
      <c r="E26" s="82"/>
      <c r="F26" s="82"/>
      <c r="G26" s="205"/>
      <c r="H26" s="83"/>
      <c r="I26" s="83"/>
      <c r="J26" s="205"/>
      <c r="K26" s="83"/>
      <c r="L26" s="83"/>
      <c r="M26" s="83"/>
      <c r="N26" s="205"/>
      <c r="O26" s="84"/>
      <c r="P26" s="71"/>
      <c r="Q26" s="71"/>
      <c r="R26" s="205"/>
      <c r="S26" s="207"/>
      <c r="T26" s="209"/>
      <c r="U26" s="209"/>
      <c r="V26" s="205"/>
      <c r="W26" s="209"/>
      <c r="X26" s="209"/>
      <c r="Y26" s="209"/>
      <c r="Z26" s="205"/>
      <c r="AA26" s="209"/>
      <c r="AB26" s="209"/>
      <c r="AC26" s="205"/>
      <c r="AD26" s="209"/>
      <c r="AE26" s="209"/>
      <c r="AF26" s="205"/>
      <c r="AG26" s="75"/>
      <c r="AH26" s="205"/>
      <c r="AI26" s="75"/>
      <c r="AJ26" s="208"/>
      <c r="AK26" s="205"/>
      <c r="AL26" s="207"/>
      <c r="AM26" s="207"/>
      <c r="AN26" s="205"/>
    </row>
    <row r="27" spans="1:40" ht="18" customHeight="1" x14ac:dyDescent="0.5">
      <c r="A27" s="88" t="s">
        <v>199</v>
      </c>
      <c r="B27" s="59"/>
      <c r="C27" s="59"/>
      <c r="D27" s="75">
        <f>SUM(D23:D25)</f>
        <v>120000000</v>
      </c>
      <c r="E27" s="85"/>
      <c r="F27" s="85"/>
      <c r="G27" s="75">
        <f>SUM(G23:G25)</f>
        <v>297190000</v>
      </c>
      <c r="H27" s="75"/>
      <c r="I27" s="75"/>
      <c r="J27" s="75">
        <f>SUM(J23:J25)</f>
        <v>12000000</v>
      </c>
      <c r="K27" s="75"/>
      <c r="L27" s="75"/>
      <c r="M27" s="75"/>
      <c r="N27" s="75">
        <f>SUM(N23:N25)</f>
        <v>406172400</v>
      </c>
      <c r="O27" s="84"/>
      <c r="P27" s="72"/>
      <c r="Q27" s="72"/>
      <c r="R27" s="75">
        <f>SUM(R23:R25)</f>
        <v>4273944298</v>
      </c>
      <c r="S27" s="210"/>
      <c r="T27" s="210"/>
      <c r="U27" s="210"/>
      <c r="V27" s="75">
        <f>SUM(V23:V25)</f>
        <v>1078488185</v>
      </c>
      <c r="W27" s="211"/>
      <c r="X27" s="211"/>
      <c r="Y27" s="211"/>
      <c r="Z27" s="240">
        <f>SUM(Z23:Z25)</f>
        <v>15506</v>
      </c>
      <c r="AA27" s="211"/>
      <c r="AB27" s="211"/>
      <c r="AC27" s="240">
        <f>SUM(AC23:AC25)</f>
        <v>-84085362</v>
      </c>
      <c r="AD27" s="211"/>
      <c r="AE27" s="211"/>
      <c r="AF27" s="75">
        <f>SUM(AF23:AF25)</f>
        <v>994418329</v>
      </c>
      <c r="AG27" s="75"/>
      <c r="AH27" s="75">
        <f>SUM(D27:AC27)</f>
        <v>6103725027</v>
      </c>
      <c r="AI27" s="75"/>
      <c r="AJ27" s="212"/>
      <c r="AK27" s="75">
        <f>SUM(AK23:AK25)</f>
        <v>217860</v>
      </c>
      <c r="AL27" s="207"/>
      <c r="AM27" s="207"/>
      <c r="AN27" s="75">
        <f>SUM(AN23:AN25)</f>
        <v>6103942887</v>
      </c>
    </row>
    <row r="28" spans="1:40" ht="18" customHeight="1" x14ac:dyDescent="0.5">
      <c r="A28" s="59" t="s">
        <v>64</v>
      </c>
      <c r="B28" s="77">
        <v>26</v>
      </c>
      <c r="C28" s="59"/>
      <c r="D28" s="89">
        <v>0</v>
      </c>
      <c r="E28" s="87"/>
      <c r="F28" s="70"/>
      <c r="G28" s="89">
        <v>0</v>
      </c>
      <c r="H28" s="72"/>
      <c r="I28" s="72"/>
      <c r="J28" s="89">
        <v>0</v>
      </c>
      <c r="K28" s="86"/>
      <c r="L28" s="86"/>
      <c r="M28" s="86"/>
      <c r="N28" s="89">
        <v>0</v>
      </c>
      <c r="O28" s="86"/>
      <c r="P28" s="71"/>
      <c r="Q28" s="71"/>
      <c r="R28" s="75">
        <f>'SHAREHOLDER-COMPANY'!S26</f>
        <v>-228000000</v>
      </c>
      <c r="S28" s="95"/>
      <c r="T28" s="211"/>
      <c r="U28" s="211"/>
      <c r="V28" s="89">
        <v>0</v>
      </c>
      <c r="W28" s="179"/>
      <c r="X28" s="179"/>
      <c r="Y28" s="179"/>
      <c r="Z28" s="89">
        <v>0</v>
      </c>
      <c r="AA28" s="211"/>
      <c r="AB28" s="211"/>
      <c r="AC28" s="89">
        <v>0</v>
      </c>
      <c r="AD28" s="211"/>
      <c r="AE28" s="211"/>
      <c r="AF28" s="89">
        <f t="shared" ref="AF28:AF30" si="0">+V28+Z28+AC28</f>
        <v>0</v>
      </c>
      <c r="AG28" s="95"/>
      <c r="AH28" s="75">
        <f>SUM(D28:AC28)</f>
        <v>-228000000</v>
      </c>
      <c r="AI28" s="95"/>
      <c r="AJ28" s="207"/>
      <c r="AK28" s="241">
        <v>0</v>
      </c>
      <c r="AL28" s="95"/>
      <c r="AM28" s="95"/>
      <c r="AN28" s="75">
        <f>+AH28+AK28</f>
        <v>-228000000</v>
      </c>
    </row>
    <row r="29" spans="1:40" ht="18" customHeight="1" x14ac:dyDescent="0.5">
      <c r="A29" s="59" t="s">
        <v>79</v>
      </c>
      <c r="B29" s="77">
        <v>26</v>
      </c>
      <c r="C29" s="59"/>
      <c r="D29" s="89">
        <v>0</v>
      </c>
      <c r="E29" s="87"/>
      <c r="F29" s="70"/>
      <c r="G29" s="89">
        <v>0</v>
      </c>
      <c r="H29" s="72"/>
      <c r="I29" s="72"/>
      <c r="J29" s="89">
        <v>0</v>
      </c>
      <c r="K29" s="86"/>
      <c r="L29" s="86"/>
      <c r="M29" s="86"/>
      <c r="N29" s="75">
        <v>18413191</v>
      </c>
      <c r="O29" s="86"/>
      <c r="P29" s="71"/>
      <c r="Q29" s="71"/>
      <c r="R29" s="75">
        <v>-18413191</v>
      </c>
      <c r="S29" s="95"/>
      <c r="T29" s="211"/>
      <c r="U29" s="211"/>
      <c r="V29" s="89">
        <v>0</v>
      </c>
      <c r="W29" s="179"/>
      <c r="X29" s="179"/>
      <c r="Y29" s="179"/>
      <c r="Z29" s="89">
        <v>0</v>
      </c>
      <c r="AA29" s="211"/>
      <c r="AB29" s="211"/>
      <c r="AC29" s="89">
        <v>0</v>
      </c>
      <c r="AD29" s="211"/>
      <c r="AE29" s="211"/>
      <c r="AF29" s="89">
        <f t="shared" si="0"/>
        <v>0</v>
      </c>
      <c r="AG29" s="211"/>
      <c r="AH29" s="241">
        <f>SUM(E29:AB29)</f>
        <v>0</v>
      </c>
      <c r="AI29" s="95"/>
      <c r="AJ29" s="207"/>
      <c r="AK29" s="241">
        <v>0</v>
      </c>
      <c r="AL29" s="95"/>
      <c r="AM29" s="95"/>
      <c r="AN29" s="241">
        <f>SUM(AH29:AK29)</f>
        <v>0</v>
      </c>
    </row>
    <row r="30" spans="1:40" ht="18" customHeight="1" x14ac:dyDescent="0.5">
      <c r="A30" s="59" t="s">
        <v>80</v>
      </c>
      <c r="B30" s="62"/>
      <c r="C30" s="59"/>
      <c r="D30" s="89" t="s">
        <v>163</v>
      </c>
      <c r="E30" s="87"/>
      <c r="F30" s="70"/>
      <c r="G30" s="89" t="s">
        <v>163</v>
      </c>
      <c r="H30" s="72"/>
      <c r="I30" s="72"/>
      <c r="J30" s="89" t="s">
        <v>163</v>
      </c>
      <c r="K30" s="86"/>
      <c r="L30" s="86"/>
      <c r="M30" s="86"/>
      <c r="N30" s="89" t="s">
        <v>163</v>
      </c>
      <c r="O30" s="86"/>
      <c r="P30" s="71"/>
      <c r="Q30" s="71"/>
      <c r="R30" s="241" t="s">
        <v>163</v>
      </c>
      <c r="S30" s="95"/>
      <c r="T30" s="211"/>
      <c r="U30" s="211"/>
      <c r="V30" s="89">
        <v>0</v>
      </c>
      <c r="W30" s="179"/>
      <c r="X30" s="179"/>
      <c r="Y30" s="179"/>
      <c r="Z30" s="89">
        <v>0</v>
      </c>
      <c r="AA30" s="211"/>
      <c r="AB30" s="211"/>
      <c r="AC30" s="89">
        <v>0</v>
      </c>
      <c r="AD30" s="211"/>
      <c r="AE30" s="211"/>
      <c r="AF30" s="89">
        <f t="shared" si="0"/>
        <v>0</v>
      </c>
      <c r="AG30" s="211"/>
      <c r="AH30" s="241">
        <f>SUM(E30:AB30)</f>
        <v>0</v>
      </c>
      <c r="AI30" s="95"/>
      <c r="AJ30" s="207"/>
      <c r="AK30" s="75">
        <v>-8789</v>
      </c>
      <c r="AL30" s="95"/>
      <c r="AM30" s="95"/>
      <c r="AN30" s="75">
        <v>-8789</v>
      </c>
    </row>
    <row r="31" spans="1:40" ht="18" customHeight="1" x14ac:dyDescent="0.5">
      <c r="A31" s="59" t="s">
        <v>200</v>
      </c>
      <c r="B31" s="62"/>
      <c r="C31" s="59"/>
      <c r="D31" s="75"/>
      <c r="E31" s="87"/>
      <c r="F31" s="70"/>
      <c r="G31" s="75"/>
      <c r="H31" s="72"/>
      <c r="I31" s="72"/>
      <c r="J31" s="75"/>
      <c r="K31" s="86"/>
      <c r="L31" s="86"/>
      <c r="M31" s="86"/>
      <c r="N31" s="75"/>
      <c r="O31" s="86"/>
      <c r="P31" s="71"/>
      <c r="Q31" s="71"/>
      <c r="R31" s="75"/>
      <c r="S31" s="95"/>
      <c r="T31" s="211"/>
      <c r="U31" s="211"/>
      <c r="V31" s="75"/>
      <c r="W31" s="211"/>
      <c r="X31" s="211"/>
      <c r="Y31" s="211"/>
      <c r="Z31" s="240"/>
      <c r="AA31" s="211"/>
      <c r="AB31" s="211"/>
      <c r="AC31" s="240"/>
      <c r="AD31" s="211"/>
      <c r="AE31" s="211"/>
      <c r="AF31" s="75"/>
      <c r="AG31" s="211"/>
      <c r="AH31" s="75"/>
      <c r="AI31" s="95"/>
      <c r="AJ31" s="207"/>
      <c r="AK31" s="75"/>
      <c r="AL31" s="95"/>
      <c r="AM31" s="95"/>
      <c r="AN31" s="75"/>
    </row>
    <row r="32" spans="1:40" ht="18" customHeight="1" x14ac:dyDescent="0.5">
      <c r="A32" s="59" t="s">
        <v>201</v>
      </c>
      <c r="B32" s="62"/>
      <c r="C32" s="59"/>
      <c r="D32" s="75"/>
      <c r="E32" s="87"/>
      <c r="F32" s="70"/>
      <c r="G32" s="75"/>
      <c r="H32" s="72"/>
      <c r="I32" s="72"/>
      <c r="J32" s="75"/>
      <c r="K32" s="86"/>
      <c r="L32" s="86"/>
      <c r="M32" s="86"/>
      <c r="N32" s="75"/>
      <c r="O32" s="86"/>
      <c r="P32" s="71"/>
      <c r="Q32" s="71"/>
      <c r="R32" s="75"/>
      <c r="S32" s="95"/>
      <c r="T32" s="211"/>
      <c r="U32" s="211"/>
      <c r="V32" s="75"/>
      <c r="W32" s="211"/>
      <c r="X32" s="211"/>
      <c r="Y32" s="211"/>
      <c r="Z32" s="240"/>
      <c r="AA32" s="211"/>
      <c r="AB32" s="211"/>
      <c r="AC32" s="240"/>
      <c r="AD32" s="211"/>
      <c r="AE32" s="211"/>
      <c r="AF32" s="75"/>
      <c r="AG32" s="211"/>
      <c r="AH32" s="75"/>
      <c r="AI32" s="95"/>
      <c r="AJ32" s="207"/>
      <c r="AK32" s="75"/>
      <c r="AL32" s="95"/>
      <c r="AM32" s="95"/>
      <c r="AN32" s="75"/>
    </row>
    <row r="33" spans="1:40" ht="18" customHeight="1" x14ac:dyDescent="0.5">
      <c r="A33" s="59" t="s">
        <v>202</v>
      </c>
      <c r="B33" s="77">
        <v>11.1</v>
      </c>
      <c r="C33" s="59"/>
      <c r="D33" s="89">
        <v>0</v>
      </c>
      <c r="E33" s="87"/>
      <c r="F33" s="70"/>
      <c r="G33" s="89">
        <v>0</v>
      </c>
      <c r="H33" s="72"/>
      <c r="I33" s="72"/>
      <c r="J33" s="89">
        <v>0</v>
      </c>
      <c r="K33" s="86"/>
      <c r="L33" s="86"/>
      <c r="M33" s="86"/>
      <c r="N33" s="89">
        <v>0</v>
      </c>
      <c r="O33" s="86"/>
      <c r="P33" s="71"/>
      <c r="Q33" s="71"/>
      <c r="R33" s="75">
        <f>-V33</f>
        <v>8308629</v>
      </c>
      <c r="S33" s="95"/>
      <c r="T33" s="211"/>
      <c r="U33" s="211"/>
      <c r="V33" s="75">
        <v>-8308629</v>
      </c>
      <c r="W33" s="211"/>
      <c r="X33" s="211"/>
      <c r="Y33" s="211"/>
      <c r="Z33" s="89">
        <v>0</v>
      </c>
      <c r="AA33" s="211"/>
      <c r="AB33" s="211"/>
      <c r="AC33" s="89">
        <v>0</v>
      </c>
      <c r="AD33" s="211"/>
      <c r="AE33" s="211"/>
      <c r="AF33" s="75">
        <f t="shared" ref="AF33" si="1">+V33+Z33+AC33</f>
        <v>-8308629</v>
      </c>
      <c r="AG33" s="211"/>
      <c r="AH33" s="89">
        <v>0</v>
      </c>
      <c r="AI33" s="95"/>
      <c r="AJ33" s="207"/>
      <c r="AK33" s="89">
        <v>0</v>
      </c>
      <c r="AL33" s="95"/>
      <c r="AM33" s="95"/>
      <c r="AN33" s="89">
        <v>0</v>
      </c>
    </row>
    <row r="34" spans="1:40" ht="18" customHeight="1" x14ac:dyDescent="0.5">
      <c r="A34" s="59" t="s">
        <v>81</v>
      </c>
      <c r="B34" s="62"/>
      <c r="C34" s="59"/>
      <c r="D34" s="89">
        <v>0</v>
      </c>
      <c r="E34" s="87"/>
      <c r="F34" s="70"/>
      <c r="G34" s="241">
        <v>0</v>
      </c>
      <c r="H34" s="72"/>
      <c r="I34" s="72"/>
      <c r="J34" s="241">
        <v>0</v>
      </c>
      <c r="K34" s="86"/>
      <c r="L34" s="86"/>
      <c r="M34" s="86"/>
      <c r="N34" s="241">
        <v>0</v>
      </c>
      <c r="O34" s="86"/>
      <c r="P34" s="71"/>
      <c r="Q34" s="71"/>
      <c r="R34" s="75">
        <f>INCOME!D28</f>
        <v>-314883791.60000002</v>
      </c>
      <c r="S34" s="95"/>
      <c r="T34" s="211"/>
      <c r="U34" s="211"/>
      <c r="V34" s="75">
        <f>'Statement Comprehensive inc'!D21*0.8</f>
        <v>-221884474.72799999</v>
      </c>
      <c r="W34" s="211"/>
      <c r="X34" s="211"/>
      <c r="Y34" s="211"/>
      <c r="Z34" s="240">
        <f>'Statement Comprehensive inc'!D18</f>
        <v>-33192</v>
      </c>
      <c r="AA34" s="211"/>
      <c r="AB34" s="211"/>
      <c r="AC34" s="75">
        <v>9544057.4000000004</v>
      </c>
      <c r="AD34" s="211"/>
      <c r="AE34" s="211"/>
      <c r="AF34" s="75">
        <f>+V34+Z34+AC34-1</f>
        <v>-212373610.32799998</v>
      </c>
      <c r="AG34" s="211"/>
      <c r="AH34" s="75">
        <f>'Statement Comprehensive inc'!D30</f>
        <v>-527257402.00999999</v>
      </c>
      <c r="AI34" s="95"/>
      <c r="AJ34" s="207"/>
      <c r="AK34" s="75">
        <f>'Statement Comprehensive inc'!D31</f>
        <v>-22337</v>
      </c>
      <c r="AL34" s="95"/>
      <c r="AM34" s="95"/>
      <c r="AN34" s="75">
        <f>SUM(AH34:AK34)</f>
        <v>-527279739.00999999</v>
      </c>
    </row>
    <row r="35" spans="1:40" ht="18" customHeight="1" thickBot="1" x14ac:dyDescent="0.55000000000000004">
      <c r="A35" s="62" t="s">
        <v>203</v>
      </c>
      <c r="B35" s="62"/>
      <c r="C35" s="59"/>
      <c r="D35" s="187">
        <f>SUM(D27:D34)</f>
        <v>120000000</v>
      </c>
      <c r="E35" s="87"/>
      <c r="F35" s="70"/>
      <c r="G35" s="187">
        <f>SUM(G27:G34)</f>
        <v>297190000</v>
      </c>
      <c r="H35" s="72"/>
      <c r="I35" s="72"/>
      <c r="J35" s="187">
        <f>SUM(J27:J34)</f>
        <v>12000000</v>
      </c>
      <c r="K35" s="86"/>
      <c r="L35" s="86"/>
      <c r="M35" s="86"/>
      <c r="N35" s="187">
        <f>SUM(N27:N34)</f>
        <v>424585591</v>
      </c>
      <c r="O35" s="86"/>
      <c r="P35" s="71"/>
      <c r="Q35" s="71"/>
      <c r="R35" s="242">
        <f>SUM(R27:R34)</f>
        <v>3720955944.4000001</v>
      </c>
      <c r="S35" s="95"/>
      <c r="T35" s="211"/>
      <c r="U35" s="211"/>
      <c r="V35" s="242">
        <f>SUM(V27:V34)</f>
        <v>848295081.27200007</v>
      </c>
      <c r="W35" s="211"/>
      <c r="X35" s="211"/>
      <c r="Y35" s="211"/>
      <c r="Z35" s="243">
        <f>SUM(Z27:Z34)</f>
        <v>-17686</v>
      </c>
      <c r="AA35" s="211"/>
      <c r="AB35" s="211"/>
      <c r="AC35" s="243">
        <f>SUM(AC27:AC34)</f>
        <v>-74541304.599999994</v>
      </c>
      <c r="AD35" s="211"/>
      <c r="AE35" s="211"/>
      <c r="AF35" s="243">
        <f>SUM(AF27:AF34)</f>
        <v>773736089.67200005</v>
      </c>
      <c r="AG35" s="211"/>
      <c r="AH35" s="187">
        <f>SUM(AH27:AH34)</f>
        <v>5348467624.9899998</v>
      </c>
      <c r="AI35" s="95"/>
      <c r="AJ35" s="207"/>
      <c r="AK35" s="187">
        <f>SUM(AK27:AK34)</f>
        <v>186734</v>
      </c>
      <c r="AL35" s="95"/>
      <c r="AM35" s="95"/>
      <c r="AN35" s="187">
        <f>SUM(AN27:AN34)</f>
        <v>5348654358.9899998</v>
      </c>
    </row>
    <row r="36" spans="1:40" s="262" customFormat="1" ht="18" customHeight="1" thickTop="1" x14ac:dyDescent="0.5">
      <c r="A36" s="255"/>
      <c r="B36" s="255"/>
      <c r="C36" s="256"/>
      <c r="D36" s="257"/>
      <c r="E36" s="258"/>
      <c r="F36" s="259"/>
      <c r="G36" s="257"/>
      <c r="H36" s="260"/>
      <c r="I36" s="260"/>
      <c r="J36" s="257"/>
      <c r="K36" s="257"/>
      <c r="L36" s="257"/>
      <c r="M36" s="257"/>
      <c r="N36" s="257"/>
      <c r="O36" s="257"/>
      <c r="P36" s="261"/>
      <c r="Q36" s="261"/>
      <c r="R36" s="257"/>
      <c r="S36" s="257"/>
      <c r="T36" s="260"/>
      <c r="U36" s="260"/>
      <c r="V36" s="257"/>
      <c r="W36" s="260"/>
      <c r="X36" s="260"/>
      <c r="Y36" s="260"/>
      <c r="Z36" s="260"/>
      <c r="AA36" s="260"/>
      <c r="AB36" s="260"/>
      <c r="AC36" s="260"/>
      <c r="AD36" s="260"/>
      <c r="AE36" s="260"/>
      <c r="AF36" s="260"/>
      <c r="AG36" s="260"/>
      <c r="AH36" s="257"/>
      <c r="AI36" s="257"/>
      <c r="AJ36" s="261"/>
      <c r="AK36" s="257"/>
      <c r="AL36" s="257"/>
      <c r="AM36" s="257"/>
      <c r="AN36" s="257"/>
    </row>
    <row r="37" spans="1:40" s="262" customFormat="1" ht="18" customHeight="1" x14ac:dyDescent="0.5">
      <c r="A37" s="255"/>
      <c r="B37" s="255"/>
      <c r="C37" s="256"/>
      <c r="D37" s="257"/>
      <c r="E37" s="258"/>
      <c r="F37" s="259"/>
      <c r="G37" s="257"/>
      <c r="H37" s="260"/>
      <c r="I37" s="260"/>
      <c r="J37" s="257"/>
      <c r="K37" s="257"/>
      <c r="L37" s="257"/>
      <c r="M37" s="257"/>
      <c r="N37" s="257"/>
      <c r="O37" s="257"/>
      <c r="P37" s="261"/>
      <c r="Q37" s="261"/>
      <c r="R37" s="257"/>
      <c r="S37" s="257"/>
      <c r="T37" s="260"/>
      <c r="U37" s="260"/>
      <c r="V37" s="257"/>
      <c r="W37" s="260"/>
      <c r="X37" s="260"/>
      <c r="Y37" s="260"/>
      <c r="Z37" s="260"/>
      <c r="AA37" s="260"/>
      <c r="AB37" s="260"/>
      <c r="AC37" s="260"/>
      <c r="AD37" s="260"/>
      <c r="AE37" s="260"/>
      <c r="AF37" s="260"/>
      <c r="AG37" s="260"/>
      <c r="AH37" s="257"/>
      <c r="AI37" s="257"/>
      <c r="AJ37" s="261"/>
      <c r="AK37" s="257"/>
      <c r="AL37" s="257"/>
      <c r="AM37" s="257"/>
      <c r="AN37" s="257"/>
    </row>
    <row r="38" spans="1:40" s="262" customFormat="1" ht="9.75" customHeight="1" x14ac:dyDescent="0.5">
      <c r="A38" s="255"/>
      <c r="B38" s="255"/>
      <c r="C38" s="256"/>
      <c r="D38" s="257"/>
      <c r="E38" s="258"/>
      <c r="F38" s="259"/>
      <c r="G38" s="257"/>
      <c r="H38" s="260"/>
      <c r="I38" s="260"/>
      <c r="J38" s="257"/>
      <c r="K38" s="257"/>
      <c r="L38" s="257"/>
      <c r="M38" s="257"/>
      <c r="N38" s="257"/>
      <c r="O38" s="257"/>
      <c r="P38" s="261"/>
      <c r="Q38" s="261"/>
      <c r="R38" s="257"/>
      <c r="S38" s="257"/>
      <c r="T38" s="260"/>
      <c r="U38" s="260"/>
      <c r="V38" s="257"/>
      <c r="W38" s="260"/>
      <c r="X38" s="260"/>
      <c r="Y38" s="260"/>
      <c r="Z38" s="260"/>
      <c r="AA38" s="260"/>
      <c r="AB38" s="260"/>
      <c r="AC38" s="260"/>
      <c r="AD38" s="260"/>
      <c r="AE38" s="260"/>
      <c r="AF38" s="260"/>
      <c r="AG38" s="260"/>
      <c r="AH38" s="257"/>
      <c r="AI38" s="257"/>
      <c r="AJ38" s="261"/>
      <c r="AK38" s="257"/>
      <c r="AL38" s="257"/>
      <c r="AM38" s="257"/>
      <c r="AN38" s="257"/>
    </row>
    <row r="39" spans="1:40" s="262" customFormat="1" ht="18" customHeight="1" x14ac:dyDescent="0.5">
      <c r="A39" s="255"/>
      <c r="B39" s="255"/>
      <c r="C39" s="256"/>
      <c r="D39" s="257"/>
      <c r="E39" s="258"/>
      <c r="F39" s="259"/>
      <c r="G39" s="257"/>
      <c r="H39" s="260"/>
      <c r="I39" s="260"/>
      <c r="J39" s="257"/>
      <c r="K39" s="257"/>
      <c r="L39" s="257"/>
      <c r="M39" s="257"/>
      <c r="N39" s="257"/>
      <c r="O39" s="257"/>
      <c r="P39" s="261"/>
      <c r="Q39" s="261"/>
      <c r="R39" s="257"/>
      <c r="S39" s="257"/>
      <c r="T39" s="260"/>
      <c r="U39" s="260"/>
      <c r="V39" s="257"/>
      <c r="W39" s="260"/>
      <c r="X39" s="260"/>
      <c r="Y39" s="260"/>
      <c r="Z39" s="260"/>
      <c r="AA39" s="260"/>
      <c r="AB39" s="260"/>
      <c r="AC39" s="260"/>
      <c r="AD39" s="260"/>
      <c r="AE39" s="260"/>
      <c r="AF39" s="260"/>
      <c r="AG39" s="260"/>
      <c r="AH39" s="257"/>
      <c r="AI39" s="257"/>
      <c r="AJ39" s="261"/>
      <c r="AK39" s="257"/>
      <c r="AL39" s="257"/>
      <c r="AM39" s="257"/>
      <c r="AN39" s="257"/>
    </row>
    <row r="40" spans="1:40" s="262" customFormat="1" ht="18" customHeight="1" x14ac:dyDescent="0.5">
      <c r="O40" s="257"/>
      <c r="P40" s="261"/>
      <c r="Q40" s="261"/>
      <c r="R40" s="257"/>
      <c r="S40" s="257"/>
      <c r="T40" s="260"/>
      <c r="U40" s="260"/>
      <c r="V40" s="257"/>
      <c r="W40" s="260"/>
      <c r="X40" s="260"/>
      <c r="Y40" s="260"/>
      <c r="Z40" s="260"/>
      <c r="AA40" s="260"/>
      <c r="AB40" s="260"/>
      <c r="AC40" s="260"/>
      <c r="AD40" s="260"/>
      <c r="AE40" s="260"/>
      <c r="AF40" s="260"/>
      <c r="AG40" s="260"/>
      <c r="AH40" s="257"/>
      <c r="AI40" s="257"/>
      <c r="AJ40" s="261"/>
      <c r="AK40" s="257"/>
      <c r="AL40" s="257"/>
      <c r="AM40" s="257"/>
      <c r="AN40" s="257"/>
    </row>
    <row r="41" spans="1:40" s="262" customFormat="1" ht="18" customHeight="1" x14ac:dyDescent="0.5">
      <c r="A41" s="263"/>
      <c r="B41" s="263"/>
      <c r="D41" s="264"/>
      <c r="E41" s="265"/>
      <c r="F41" s="266"/>
      <c r="G41" s="264"/>
      <c r="H41" s="267"/>
      <c r="I41" s="267"/>
      <c r="J41" s="264"/>
      <c r="K41" s="264"/>
      <c r="L41" s="264"/>
      <c r="M41" s="264"/>
      <c r="N41" s="264"/>
      <c r="O41" s="264"/>
      <c r="P41" s="268"/>
      <c r="Q41" s="268"/>
      <c r="R41" s="264"/>
      <c r="S41" s="264"/>
      <c r="T41" s="267"/>
      <c r="U41" s="267"/>
      <c r="V41" s="264"/>
      <c r="W41" s="267"/>
      <c r="X41" s="267"/>
      <c r="Y41" s="267"/>
      <c r="Z41" s="267"/>
      <c r="AA41" s="267"/>
      <c r="AB41" s="267"/>
      <c r="AC41" s="267"/>
      <c r="AD41" s="267"/>
      <c r="AE41" s="267"/>
      <c r="AF41" s="267"/>
      <c r="AG41" s="267"/>
      <c r="AH41" s="264"/>
      <c r="AI41" s="264"/>
      <c r="AJ41" s="268"/>
      <c r="AK41" s="264"/>
      <c r="AL41" s="264"/>
      <c r="AM41" s="264"/>
      <c r="AN41" s="264"/>
    </row>
    <row r="42" spans="1:40" ht="18" customHeight="1" x14ac:dyDescent="0.5">
      <c r="A42" s="297" t="s">
        <v>7</v>
      </c>
      <c r="B42" s="297"/>
      <c r="C42" s="297"/>
      <c r="D42" s="297"/>
      <c r="E42" s="297"/>
      <c r="F42" s="297"/>
      <c r="G42" s="297"/>
      <c r="H42" s="297"/>
      <c r="I42" s="297"/>
      <c r="J42" s="297"/>
      <c r="K42" s="297"/>
      <c r="L42" s="297"/>
      <c r="M42" s="297"/>
      <c r="N42" s="297"/>
      <c r="O42" s="23"/>
      <c r="P42" s="20"/>
      <c r="Q42" s="20"/>
      <c r="R42" s="23"/>
      <c r="S42" s="23"/>
      <c r="T42" s="18"/>
      <c r="U42" s="18"/>
      <c r="V42" s="23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3"/>
      <c r="AI42" s="23"/>
      <c r="AJ42" s="20"/>
      <c r="AK42" s="23"/>
      <c r="AL42" s="23"/>
      <c r="AM42" s="23"/>
      <c r="AN42" s="23"/>
    </row>
    <row r="43" spans="1:40" ht="18" customHeight="1" x14ac:dyDescent="0.5">
      <c r="A43" s="17"/>
      <c r="B43" s="17"/>
      <c r="C43" s="16"/>
      <c r="D43" s="23"/>
      <c r="E43" s="24"/>
      <c r="F43" s="19"/>
      <c r="G43" s="23"/>
      <c r="H43" s="18"/>
      <c r="I43" s="18"/>
      <c r="J43" s="23"/>
      <c r="K43" s="23"/>
      <c r="L43" s="23"/>
      <c r="M43" s="23"/>
      <c r="N43" s="23"/>
      <c r="O43" s="23"/>
      <c r="P43" s="20"/>
      <c r="Q43" s="20"/>
      <c r="R43" s="23"/>
      <c r="S43" s="23"/>
      <c r="T43" s="18"/>
      <c r="U43" s="18"/>
      <c r="V43" s="23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3"/>
      <c r="AI43" s="23"/>
      <c r="AJ43" s="20"/>
      <c r="AK43" s="23"/>
      <c r="AL43" s="23"/>
      <c r="AM43" s="23"/>
      <c r="AN43" s="23"/>
    </row>
  </sheetData>
  <mergeCells count="19">
    <mergeCell ref="A42:N42"/>
    <mergeCell ref="C11:E11"/>
    <mergeCell ref="M11:O11"/>
    <mergeCell ref="AJ9:AL9"/>
    <mergeCell ref="C9:E9"/>
    <mergeCell ref="C10:E10"/>
    <mergeCell ref="AJ10:AL10"/>
    <mergeCell ref="C12:E12"/>
    <mergeCell ref="J9:N9"/>
    <mergeCell ref="Q9:S9"/>
    <mergeCell ref="M10:O10"/>
    <mergeCell ref="I8:S8"/>
    <mergeCell ref="V8:AC8"/>
    <mergeCell ref="V7:AF7"/>
    <mergeCell ref="A1:AN1"/>
    <mergeCell ref="A2:AN2"/>
    <mergeCell ref="A3:AN3"/>
    <mergeCell ref="A4:AN4"/>
    <mergeCell ref="A5:AN5"/>
  </mergeCells>
  <phoneticPr fontId="5" type="noConversion"/>
  <pageMargins left="0.5" right="0.2" top="1" bottom="0.5" header="0.3" footer="0.3"/>
  <pageSetup paperSize="9" scale="6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I36"/>
  <sheetViews>
    <sheetView topLeftCell="A25" zoomScaleNormal="100" zoomScaleSheetLayoutView="80" workbookViewId="0">
      <selection activeCell="A22" sqref="A22"/>
    </sheetView>
  </sheetViews>
  <sheetFormatPr defaultColWidth="9.140625" defaultRowHeight="18" customHeight="1" x14ac:dyDescent="0.5"/>
  <cols>
    <col min="1" max="1" width="31.140625" style="16" customWidth="1"/>
    <col min="2" max="2" width="6.5703125" style="16" customWidth="1"/>
    <col min="3" max="3" width="1.140625" style="21" customWidth="1"/>
    <col min="4" max="4" width="10.140625" style="16" bestFit="1" customWidth="1"/>
    <col min="5" max="6" width="1.140625" style="16" customWidth="1"/>
    <col min="7" max="7" width="1.140625" style="21" customWidth="1"/>
    <col min="8" max="8" width="10.140625" style="16" bestFit="1" customWidth="1"/>
    <col min="9" max="9" width="1.140625" style="16" customWidth="1"/>
    <col min="10" max="10" width="1.85546875" style="16" customWidth="1"/>
    <col min="11" max="11" width="9" style="16" customWidth="1"/>
    <col min="12" max="12" width="1.85546875" style="16" customWidth="1"/>
    <col min="13" max="13" width="1.140625" style="16" customWidth="1"/>
    <col min="14" max="14" width="1.5703125" style="16" customWidth="1"/>
    <col min="15" max="15" width="9.85546875" style="16" customWidth="1"/>
    <col min="16" max="16" width="1.5703125" style="16" customWidth="1"/>
    <col min="17" max="18" width="1.140625" style="16" customWidth="1"/>
    <col min="19" max="19" width="11.42578125" style="16" bestFit="1" customWidth="1"/>
    <col min="20" max="20" width="1.140625" style="16" customWidth="1"/>
    <col min="21" max="23" width="0.85546875" style="16" customWidth="1"/>
    <col min="24" max="24" width="14.140625" style="16" customWidth="1"/>
    <col min="25" max="25" width="0.42578125" style="16" customWidth="1"/>
    <col min="26" max="26" width="1.140625" style="16" customWidth="1"/>
    <col min="27" max="27" width="1.7109375" style="16" customWidth="1"/>
    <col min="28" max="28" width="15.7109375" style="16" customWidth="1"/>
    <col min="29" max="29" width="1.7109375" style="16" customWidth="1"/>
    <col min="30" max="30" width="2.140625" style="16" customWidth="1"/>
    <col min="31" max="31" width="14" style="16" bestFit="1" customWidth="1"/>
    <col min="32" max="32" width="1.140625" style="16" customWidth="1"/>
    <col min="33" max="33" width="1.42578125" style="16" customWidth="1"/>
    <col min="34" max="34" width="1.5703125" style="16" customWidth="1"/>
    <col min="35" max="35" width="11.42578125" style="16" bestFit="1" customWidth="1"/>
    <col min="36" max="16384" width="9.140625" style="16"/>
  </cols>
  <sheetData>
    <row r="1" spans="1:35" ht="18" customHeight="1" x14ac:dyDescent="0.5">
      <c r="A1" s="295" t="s">
        <v>181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/>
      <c r="AD1" s="295"/>
      <c r="AE1" s="295"/>
      <c r="AF1" s="295"/>
      <c r="AG1" s="295"/>
      <c r="AH1" s="295"/>
      <c r="AI1" s="295"/>
    </row>
    <row r="2" spans="1:35" ht="18" customHeight="1" x14ac:dyDescent="0.5">
      <c r="A2" s="295" t="s">
        <v>126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  <c r="Z2" s="295"/>
      <c r="AA2" s="295"/>
      <c r="AB2" s="295"/>
      <c r="AC2" s="295"/>
      <c r="AD2" s="295"/>
      <c r="AE2" s="295"/>
      <c r="AF2" s="295"/>
      <c r="AG2" s="295"/>
      <c r="AH2" s="295"/>
      <c r="AI2" s="295"/>
    </row>
    <row r="3" spans="1:35" ht="18" customHeight="1" x14ac:dyDescent="0.5">
      <c r="A3" s="295" t="s">
        <v>95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95"/>
      <c r="AB3" s="295"/>
      <c r="AC3" s="295"/>
      <c r="AD3" s="295"/>
      <c r="AE3" s="295"/>
      <c r="AF3" s="295"/>
      <c r="AG3" s="295"/>
      <c r="AH3" s="295"/>
      <c r="AI3" s="295"/>
    </row>
    <row r="4" spans="1:35" ht="18" customHeight="1" x14ac:dyDescent="0.5">
      <c r="A4" s="295" t="s">
        <v>186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</row>
    <row r="5" spans="1:35" ht="18" customHeight="1" x14ac:dyDescent="0.5">
      <c r="A5" s="296" t="s">
        <v>92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96"/>
      <c r="AD5" s="296"/>
      <c r="AE5" s="296"/>
      <c r="AF5" s="296"/>
      <c r="AG5" s="296"/>
      <c r="AH5" s="296"/>
      <c r="AI5" s="296"/>
    </row>
    <row r="6" spans="1:35" s="2" customFormat="1" ht="5.25" customHeight="1" x14ac:dyDescent="0.5">
      <c r="B6" s="3"/>
      <c r="C6" s="4"/>
      <c r="D6" s="5"/>
      <c r="F6" s="5"/>
      <c r="G6" s="4"/>
      <c r="H6" s="5"/>
    </row>
    <row r="7" spans="1:35" ht="18" customHeight="1" x14ac:dyDescent="0.5">
      <c r="A7" s="57"/>
      <c r="B7" s="58" t="s">
        <v>174</v>
      </c>
      <c r="C7" s="16"/>
      <c r="F7" s="57"/>
      <c r="G7" s="16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4"/>
      <c r="V7" s="293" t="s">
        <v>136</v>
      </c>
      <c r="W7" s="293"/>
      <c r="X7" s="293"/>
      <c r="Y7" s="293"/>
      <c r="Z7" s="293"/>
      <c r="AA7" s="293"/>
      <c r="AB7" s="293"/>
      <c r="AC7" s="293"/>
      <c r="AD7" s="293"/>
      <c r="AE7" s="293"/>
      <c r="AH7" s="56"/>
    </row>
    <row r="8" spans="1:35" ht="18" customHeight="1" x14ac:dyDescent="0.5">
      <c r="A8" s="57"/>
      <c r="B8" s="58"/>
      <c r="C8" s="58"/>
      <c r="D8" s="58"/>
      <c r="E8" s="58"/>
      <c r="F8" s="57"/>
      <c r="G8" s="58"/>
      <c r="H8" s="58"/>
      <c r="I8" s="58"/>
      <c r="J8" s="293" t="s">
        <v>65</v>
      </c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184"/>
      <c r="V8" s="293" t="s">
        <v>135</v>
      </c>
      <c r="W8" s="293"/>
      <c r="X8" s="293"/>
      <c r="Y8" s="293"/>
      <c r="Z8" s="293"/>
      <c r="AA8" s="293"/>
      <c r="AB8" s="293"/>
      <c r="AC8" s="184"/>
      <c r="AD8" s="56"/>
      <c r="AE8" s="56" t="s">
        <v>28</v>
      </c>
      <c r="AF8" s="56"/>
      <c r="AG8" s="56"/>
      <c r="AH8" s="56"/>
      <c r="AI8" s="56"/>
    </row>
    <row r="9" spans="1:35" ht="18" customHeight="1" x14ac:dyDescent="0.5">
      <c r="A9" s="57"/>
      <c r="B9" s="58"/>
      <c r="C9" s="298" t="s">
        <v>29</v>
      </c>
      <c r="D9" s="298"/>
      <c r="E9" s="298"/>
      <c r="F9" s="57"/>
      <c r="G9" s="298" t="s">
        <v>27</v>
      </c>
      <c r="H9" s="298"/>
      <c r="I9" s="298"/>
      <c r="J9" s="298" t="s">
        <v>15</v>
      </c>
      <c r="K9" s="298"/>
      <c r="L9" s="298"/>
      <c r="M9" s="298"/>
      <c r="N9" s="298"/>
      <c r="O9" s="298"/>
      <c r="P9" s="298"/>
      <c r="Q9" s="298"/>
      <c r="R9" s="294" t="s">
        <v>16</v>
      </c>
      <c r="S9" s="294"/>
      <c r="T9" s="294"/>
      <c r="U9" s="184"/>
      <c r="V9" s="62"/>
      <c r="W9" s="62"/>
      <c r="X9" s="223" t="s">
        <v>240</v>
      </c>
      <c r="Y9" s="62"/>
      <c r="Z9" s="62"/>
      <c r="AA9" s="184"/>
      <c r="AB9" s="56" t="s">
        <v>139</v>
      </c>
      <c r="AC9" s="184"/>
      <c r="AD9" s="62"/>
      <c r="AE9" s="56" t="s">
        <v>140</v>
      </c>
      <c r="AF9" s="62"/>
      <c r="AG9" s="62"/>
      <c r="AH9" s="56"/>
      <c r="AI9" s="56" t="s">
        <v>28</v>
      </c>
    </row>
    <row r="10" spans="1:35" ht="18" customHeight="1" x14ac:dyDescent="0.5">
      <c r="A10" s="62"/>
      <c r="B10" s="62"/>
      <c r="C10" s="294" t="s">
        <v>30</v>
      </c>
      <c r="D10" s="294"/>
      <c r="E10" s="294"/>
      <c r="F10" s="56"/>
      <c r="G10" s="294" t="s">
        <v>103</v>
      </c>
      <c r="H10" s="294"/>
      <c r="I10" s="294"/>
      <c r="J10" s="298" t="s">
        <v>78</v>
      </c>
      <c r="K10" s="298"/>
      <c r="L10" s="298"/>
      <c r="M10" s="67"/>
      <c r="N10" s="298" t="s">
        <v>79</v>
      </c>
      <c r="O10" s="298"/>
      <c r="P10" s="298"/>
      <c r="Q10" s="67"/>
      <c r="R10" s="62"/>
      <c r="S10" s="62"/>
      <c r="T10" s="62"/>
      <c r="U10" s="56"/>
      <c r="V10" s="67"/>
      <c r="W10" s="67"/>
      <c r="X10" s="224" t="s">
        <v>221</v>
      </c>
      <c r="Y10" s="67"/>
      <c r="Z10" s="67"/>
      <c r="AA10" s="56"/>
      <c r="AB10" s="56" t="s">
        <v>137</v>
      </c>
      <c r="AC10" s="56"/>
      <c r="AD10" s="67"/>
      <c r="AE10" s="56" t="s">
        <v>141</v>
      </c>
      <c r="AF10" s="67"/>
      <c r="AG10" s="67"/>
      <c r="AH10" s="56"/>
      <c r="AI10" s="56" t="s">
        <v>129</v>
      </c>
    </row>
    <row r="11" spans="1:35" ht="18" customHeight="1" x14ac:dyDescent="0.5">
      <c r="A11" s="62"/>
      <c r="B11" s="62"/>
      <c r="C11" s="294" t="s">
        <v>46</v>
      </c>
      <c r="D11" s="294"/>
      <c r="E11" s="294"/>
      <c r="F11" s="58"/>
      <c r="G11" s="298" t="s">
        <v>104</v>
      </c>
      <c r="H11" s="298"/>
      <c r="I11" s="298"/>
      <c r="J11" s="67"/>
      <c r="K11" s="67"/>
      <c r="L11" s="67"/>
      <c r="M11" s="58"/>
      <c r="N11" s="67"/>
      <c r="O11" s="67"/>
      <c r="P11" s="67"/>
      <c r="Q11" s="58"/>
      <c r="R11" s="67"/>
      <c r="S11" s="67"/>
      <c r="T11" s="67"/>
      <c r="U11" s="58"/>
      <c r="V11" s="67"/>
      <c r="W11" s="67"/>
      <c r="X11" s="224" t="s">
        <v>222</v>
      </c>
      <c r="Y11" s="67"/>
      <c r="Z11" s="67"/>
      <c r="AA11" s="58"/>
      <c r="AB11" s="58" t="s">
        <v>138</v>
      </c>
      <c r="AC11" s="58"/>
      <c r="AD11" s="67"/>
      <c r="AE11" s="56" t="s">
        <v>63</v>
      </c>
      <c r="AF11" s="67"/>
      <c r="AG11" s="67"/>
      <c r="AH11" s="58"/>
      <c r="AI11" s="54" t="s">
        <v>63</v>
      </c>
    </row>
    <row r="12" spans="1:35" ht="18" customHeight="1" x14ac:dyDescent="0.5">
      <c r="A12" s="62"/>
      <c r="B12" s="62"/>
      <c r="C12" s="298" t="s">
        <v>40</v>
      </c>
      <c r="D12" s="300"/>
      <c r="E12" s="298"/>
      <c r="F12" s="58"/>
      <c r="G12" s="58"/>
      <c r="H12" s="64"/>
      <c r="I12" s="58"/>
      <c r="J12" s="58"/>
      <c r="K12" s="64"/>
      <c r="L12" s="58"/>
      <c r="M12" s="58"/>
      <c r="N12" s="58"/>
      <c r="O12" s="64"/>
      <c r="P12" s="58"/>
      <c r="Q12" s="58"/>
      <c r="R12" s="58"/>
      <c r="S12" s="64"/>
      <c r="T12" s="58"/>
      <c r="U12" s="58"/>
      <c r="V12" s="67"/>
      <c r="W12" s="67"/>
      <c r="X12" s="68"/>
      <c r="Y12" s="67"/>
      <c r="Z12" s="67"/>
      <c r="AA12" s="58"/>
      <c r="AB12" s="64"/>
      <c r="AC12" s="58"/>
      <c r="AD12" s="67"/>
      <c r="AE12" s="68"/>
      <c r="AF12" s="67"/>
      <c r="AG12" s="67"/>
      <c r="AH12" s="58"/>
      <c r="AI12" s="68"/>
    </row>
    <row r="13" spans="1:35" ht="18" customHeight="1" x14ac:dyDescent="0.5">
      <c r="A13" s="62"/>
      <c r="B13" s="62"/>
      <c r="C13" s="63"/>
      <c r="D13" s="59"/>
      <c r="E13" s="63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67"/>
      <c r="AA13" s="58"/>
      <c r="AB13" s="58"/>
      <c r="AC13" s="58"/>
      <c r="AD13" s="58"/>
      <c r="AE13" s="58"/>
      <c r="AF13" s="58"/>
      <c r="AG13" s="67"/>
      <c r="AH13" s="67"/>
      <c r="AI13" s="58"/>
    </row>
    <row r="14" spans="1:35" ht="18" customHeight="1" x14ac:dyDescent="0.5">
      <c r="A14" s="59" t="s">
        <v>147</v>
      </c>
      <c r="B14" s="59"/>
      <c r="C14" s="59"/>
      <c r="D14" s="73">
        <v>120000000</v>
      </c>
      <c r="E14" s="63"/>
      <c r="F14" s="73"/>
      <c r="G14" s="75"/>
      <c r="H14" s="73">
        <v>297190000</v>
      </c>
      <c r="I14" s="63"/>
      <c r="J14" s="75"/>
      <c r="K14" s="73">
        <v>12000000</v>
      </c>
      <c r="L14" s="73"/>
      <c r="M14" s="73"/>
      <c r="N14" s="73"/>
      <c r="O14" s="73">
        <v>389929979</v>
      </c>
      <c r="P14" s="73"/>
      <c r="Q14" s="73"/>
      <c r="R14" s="75"/>
      <c r="S14" s="73">
        <v>4035032741</v>
      </c>
      <c r="T14" s="75"/>
      <c r="U14" s="75"/>
      <c r="V14" s="75"/>
      <c r="W14" s="75"/>
      <c r="X14" s="73">
        <v>821482979</v>
      </c>
      <c r="Y14" s="75"/>
      <c r="Z14" s="75"/>
      <c r="AA14" s="75"/>
      <c r="AB14" s="169">
        <v>-9249622</v>
      </c>
      <c r="AC14" s="75"/>
      <c r="AD14" s="75"/>
      <c r="AE14" s="73">
        <v>812233357</v>
      </c>
      <c r="AF14" s="75"/>
      <c r="AG14" s="75"/>
      <c r="AH14" s="75"/>
      <c r="AI14" s="73">
        <v>5666386077</v>
      </c>
    </row>
    <row r="15" spans="1:35" ht="18" customHeight="1" x14ac:dyDescent="0.5">
      <c r="A15" s="59" t="s">
        <v>66</v>
      </c>
      <c r="B15" s="77">
        <v>26</v>
      </c>
      <c r="C15" s="59"/>
      <c r="D15" s="188">
        <v>0</v>
      </c>
      <c r="E15" s="90"/>
      <c r="F15" s="90"/>
      <c r="G15" s="91"/>
      <c r="H15" s="188">
        <v>0</v>
      </c>
      <c r="I15" s="92"/>
      <c r="J15" s="92"/>
      <c r="K15" s="188">
        <v>0</v>
      </c>
      <c r="L15" s="93"/>
      <c r="M15" s="93"/>
      <c r="N15" s="93"/>
      <c r="O15" s="188">
        <v>0</v>
      </c>
      <c r="P15" s="92"/>
      <c r="Q15" s="92"/>
      <c r="R15" s="92"/>
      <c r="S15" s="169">
        <v>-216000000</v>
      </c>
      <c r="T15" s="75"/>
      <c r="U15" s="75"/>
      <c r="V15" s="92"/>
      <c r="W15" s="92"/>
      <c r="X15" s="188">
        <v>0</v>
      </c>
      <c r="Y15" s="92"/>
      <c r="Z15" s="92"/>
      <c r="AA15" s="75"/>
      <c r="AB15" s="188">
        <v>0</v>
      </c>
      <c r="AC15" s="75"/>
      <c r="AD15" s="92"/>
      <c r="AE15" s="188">
        <v>0</v>
      </c>
      <c r="AF15" s="92"/>
      <c r="AG15" s="92"/>
      <c r="AH15" s="75"/>
      <c r="AI15" s="169">
        <v>-216000000</v>
      </c>
    </row>
    <row r="16" spans="1:35" ht="18" customHeight="1" x14ac:dyDescent="0.5">
      <c r="A16" s="59" t="s">
        <v>61</v>
      </c>
      <c r="B16" s="77">
        <v>26</v>
      </c>
      <c r="C16" s="59"/>
      <c r="D16" s="188">
        <v>0</v>
      </c>
      <c r="E16" s="90"/>
      <c r="F16" s="90"/>
      <c r="G16" s="91"/>
      <c r="H16" s="188">
        <v>0</v>
      </c>
      <c r="I16" s="92"/>
      <c r="J16" s="92"/>
      <c r="K16" s="188">
        <v>0</v>
      </c>
      <c r="L16" s="93"/>
      <c r="M16" s="93"/>
      <c r="N16" s="93"/>
      <c r="O16" s="73">
        <v>16242421</v>
      </c>
      <c r="P16" s="92"/>
      <c r="Q16" s="92"/>
      <c r="R16" s="92"/>
      <c r="S16" s="169">
        <v>-16242421</v>
      </c>
      <c r="T16" s="75"/>
      <c r="U16" s="75"/>
      <c r="V16" s="92"/>
      <c r="W16" s="92"/>
      <c r="X16" s="188">
        <v>0</v>
      </c>
      <c r="Y16" s="92"/>
      <c r="Z16" s="92"/>
      <c r="AA16" s="75"/>
      <c r="AB16" s="188">
        <v>0</v>
      </c>
      <c r="AC16" s="75"/>
      <c r="AD16" s="92"/>
      <c r="AE16" s="188">
        <v>0</v>
      </c>
      <c r="AF16" s="92"/>
      <c r="AG16" s="92"/>
      <c r="AH16" s="75"/>
      <c r="AI16" s="188">
        <v>0</v>
      </c>
    </row>
    <row r="17" spans="1:35" ht="18" customHeight="1" x14ac:dyDescent="0.5">
      <c r="A17" s="88" t="s">
        <v>81</v>
      </c>
      <c r="B17" s="59"/>
      <c r="C17" s="59"/>
      <c r="D17" s="188">
        <v>0</v>
      </c>
      <c r="E17" s="91"/>
      <c r="F17" s="91"/>
      <c r="G17" s="91"/>
      <c r="H17" s="188">
        <v>0</v>
      </c>
      <c r="I17" s="92"/>
      <c r="J17" s="92"/>
      <c r="K17" s="188">
        <v>0</v>
      </c>
      <c r="L17" s="72"/>
      <c r="M17" s="72"/>
      <c r="N17" s="72"/>
      <c r="O17" s="188">
        <v>0</v>
      </c>
      <c r="P17" s="92"/>
      <c r="Q17" s="92"/>
      <c r="R17" s="92"/>
      <c r="S17" s="73">
        <v>368263824</v>
      </c>
      <c r="T17" s="75"/>
      <c r="U17" s="75"/>
      <c r="V17" s="92"/>
      <c r="W17" s="92"/>
      <c r="X17" s="169">
        <v>-89988369</v>
      </c>
      <c r="Y17" s="92"/>
      <c r="Z17" s="92"/>
      <c r="AA17" s="75"/>
      <c r="AB17" s="169">
        <v>-61651560</v>
      </c>
      <c r="AC17" s="75"/>
      <c r="AD17" s="92"/>
      <c r="AE17" s="169">
        <v>-151639929</v>
      </c>
      <c r="AF17" s="92"/>
      <c r="AG17" s="92"/>
      <c r="AH17" s="75"/>
      <c r="AI17" s="73">
        <v>216623895</v>
      </c>
    </row>
    <row r="18" spans="1:35" ht="18" customHeight="1" thickBot="1" x14ac:dyDescent="0.55000000000000004">
      <c r="A18" s="62" t="s">
        <v>148</v>
      </c>
      <c r="B18" s="62"/>
      <c r="C18" s="59"/>
      <c r="D18" s="193">
        <v>120000000</v>
      </c>
      <c r="E18" s="93"/>
      <c r="F18" s="93"/>
      <c r="G18" s="93"/>
      <c r="H18" s="193">
        <v>297190000</v>
      </c>
      <c r="I18" s="93"/>
      <c r="J18" s="93"/>
      <c r="K18" s="193">
        <v>12000000</v>
      </c>
      <c r="L18" s="93"/>
      <c r="M18" s="93"/>
      <c r="N18" s="93"/>
      <c r="O18" s="193">
        <v>406172400</v>
      </c>
      <c r="P18" s="93"/>
      <c r="Q18" s="93"/>
      <c r="R18" s="93"/>
      <c r="S18" s="193">
        <v>4171054144</v>
      </c>
      <c r="T18" s="93"/>
      <c r="U18" s="93"/>
      <c r="V18" s="93"/>
      <c r="W18" s="93"/>
      <c r="X18" s="193">
        <v>731494610</v>
      </c>
      <c r="Y18" s="93"/>
      <c r="Z18" s="93"/>
      <c r="AA18" s="93"/>
      <c r="AB18" s="197">
        <v>-70901182</v>
      </c>
      <c r="AC18" s="93"/>
      <c r="AD18" s="93"/>
      <c r="AE18" s="193">
        <v>660593428</v>
      </c>
      <c r="AF18" s="93"/>
      <c r="AG18" s="93"/>
      <c r="AH18" s="93"/>
      <c r="AI18" s="193">
        <v>5667009972</v>
      </c>
    </row>
    <row r="19" spans="1:35" ht="18" customHeight="1" thickTop="1" x14ac:dyDescent="0.5">
      <c r="A19" s="59"/>
      <c r="B19" s="59"/>
      <c r="C19" s="59"/>
      <c r="D19" s="59"/>
      <c r="E19" s="59"/>
      <c r="F19" s="59"/>
      <c r="G19" s="59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</row>
    <row r="20" spans="1:35" ht="18" customHeight="1" x14ac:dyDescent="0.5">
      <c r="A20" s="215" t="s">
        <v>195</v>
      </c>
      <c r="B20" s="59"/>
      <c r="C20" s="59"/>
    </row>
    <row r="21" spans="1:35" ht="18" customHeight="1" x14ac:dyDescent="0.5">
      <c r="A21" s="216" t="s">
        <v>196</v>
      </c>
      <c r="B21" s="77"/>
      <c r="C21" s="59"/>
      <c r="D21" s="73">
        <f>D18</f>
        <v>120000000</v>
      </c>
      <c r="E21" s="63"/>
      <c r="F21" s="73"/>
      <c r="G21" s="75"/>
      <c r="H21" s="73">
        <f>H18</f>
        <v>297190000</v>
      </c>
      <c r="I21" s="63"/>
      <c r="J21" s="75"/>
      <c r="K21" s="73">
        <f>K18</f>
        <v>12000000</v>
      </c>
      <c r="L21" s="73"/>
      <c r="M21" s="73"/>
      <c r="N21" s="73"/>
      <c r="O21" s="73">
        <f>SUM(O18)</f>
        <v>406172400</v>
      </c>
      <c r="P21" s="73"/>
      <c r="Q21" s="73"/>
      <c r="R21" s="75"/>
      <c r="S21" s="73">
        <f>S18</f>
        <v>4171054144</v>
      </c>
      <c r="T21" s="75"/>
      <c r="U21" s="75"/>
      <c r="V21" s="75"/>
      <c r="W21" s="75"/>
      <c r="X21" s="73">
        <f>X18</f>
        <v>731494610</v>
      </c>
      <c r="Y21" s="75"/>
      <c r="Z21" s="75"/>
      <c r="AA21" s="75"/>
      <c r="AB21" s="169">
        <f>AB18</f>
        <v>-70901182</v>
      </c>
      <c r="AC21" s="75"/>
      <c r="AD21" s="75"/>
      <c r="AE21" s="73">
        <f>SUM(X21:AB21)</f>
        <v>660593428</v>
      </c>
      <c r="AF21" s="75"/>
      <c r="AG21" s="75"/>
      <c r="AH21" s="75"/>
      <c r="AI21" s="73">
        <f>AI18</f>
        <v>5667009972</v>
      </c>
    </row>
    <row r="22" spans="1:35" ht="18" customHeight="1" x14ac:dyDescent="0.5">
      <c r="A22" s="217" t="s">
        <v>253</v>
      </c>
      <c r="B22" s="77"/>
      <c r="C22" s="59"/>
      <c r="D22" s="188"/>
      <c r="E22" s="90"/>
      <c r="F22" s="90"/>
      <c r="G22" s="91"/>
      <c r="H22" s="188"/>
      <c r="I22" s="92"/>
      <c r="J22" s="92"/>
      <c r="K22" s="188"/>
      <c r="L22" s="93"/>
      <c r="M22" s="93"/>
      <c r="N22" s="93"/>
      <c r="O22" s="73"/>
      <c r="P22" s="92"/>
      <c r="Q22" s="92"/>
      <c r="R22" s="92"/>
      <c r="S22" s="169"/>
      <c r="T22" s="75"/>
      <c r="U22" s="75"/>
      <c r="V22" s="92"/>
      <c r="W22" s="92"/>
      <c r="X22" s="188"/>
      <c r="Y22" s="92"/>
      <c r="Z22" s="92"/>
      <c r="AA22" s="75"/>
      <c r="AB22" s="188"/>
      <c r="AC22" s="75"/>
      <c r="AD22" s="92"/>
      <c r="AE22" s="188"/>
      <c r="AF22" s="92"/>
      <c r="AG22" s="92"/>
      <c r="AH22" s="75"/>
      <c r="AI22" s="188"/>
    </row>
    <row r="23" spans="1:35" ht="18" customHeight="1" x14ac:dyDescent="0.5">
      <c r="A23" s="218" t="s">
        <v>198</v>
      </c>
      <c r="B23" s="77">
        <v>2.4</v>
      </c>
      <c r="C23" s="59"/>
      <c r="D23" s="225">
        <v>0</v>
      </c>
      <c r="E23" s="91"/>
      <c r="F23" s="91"/>
      <c r="G23" s="91"/>
      <c r="H23" s="225">
        <v>0</v>
      </c>
      <c r="I23" s="92"/>
      <c r="J23" s="92"/>
      <c r="K23" s="225">
        <v>0</v>
      </c>
      <c r="L23" s="72"/>
      <c r="M23" s="72"/>
      <c r="N23" s="72"/>
      <c r="O23" s="225">
        <v>0</v>
      </c>
      <c r="P23" s="92"/>
      <c r="Q23" s="92"/>
      <c r="R23" s="92"/>
      <c r="S23" s="226">
        <v>156644</v>
      </c>
      <c r="T23" s="75"/>
      <c r="U23" s="75"/>
      <c r="V23" s="92"/>
      <c r="W23" s="92"/>
      <c r="X23" s="226">
        <v>345462239</v>
      </c>
      <c r="Y23" s="92"/>
      <c r="Z23" s="92"/>
      <c r="AA23" s="75"/>
      <c r="AB23" s="225">
        <v>0</v>
      </c>
      <c r="AC23" s="75"/>
      <c r="AD23" s="92"/>
      <c r="AE23" s="226">
        <f>SUM(X23:AB23)</f>
        <v>345462239</v>
      </c>
      <c r="AF23" s="92"/>
      <c r="AG23" s="92"/>
      <c r="AH23" s="75"/>
      <c r="AI23" s="226">
        <f>SUM(D23:AB23)</f>
        <v>345618883</v>
      </c>
    </row>
    <row r="24" spans="1:35" ht="18" customHeight="1" x14ac:dyDescent="0.5">
      <c r="A24" s="217" t="s">
        <v>195</v>
      </c>
      <c r="B24" s="62"/>
      <c r="C24" s="59"/>
      <c r="D24" s="71">
        <f>SUM(D21:D23)</f>
        <v>120000000</v>
      </c>
      <c r="E24" s="59"/>
      <c r="F24" s="59"/>
      <c r="G24" s="227"/>
      <c r="H24" s="71">
        <f>SUM(H21:H23)</f>
        <v>297190000</v>
      </c>
      <c r="I24" s="59"/>
      <c r="J24" s="59"/>
      <c r="K24" s="71">
        <f>SUM(K21:K23)</f>
        <v>12000000</v>
      </c>
      <c r="L24" s="59"/>
      <c r="M24" s="59"/>
      <c r="N24" s="59"/>
      <c r="O24" s="71">
        <f>SUM(O21:O23)</f>
        <v>406172400</v>
      </c>
      <c r="P24" s="59"/>
      <c r="Q24" s="59"/>
      <c r="R24" s="59"/>
      <c r="S24" s="71">
        <f>SUM(S21:S23)</f>
        <v>4171210788</v>
      </c>
      <c r="T24" s="59"/>
      <c r="U24" s="59"/>
      <c r="V24" s="59"/>
      <c r="W24" s="59"/>
      <c r="X24" s="71">
        <f>SUM(X21:X23)</f>
        <v>1076956849</v>
      </c>
      <c r="Y24" s="59"/>
      <c r="Z24" s="59"/>
      <c r="AA24" s="59"/>
      <c r="AB24" s="169">
        <f>SUM(AB21:AB23)</f>
        <v>-70901182</v>
      </c>
      <c r="AC24" s="59"/>
      <c r="AD24" s="59"/>
      <c r="AE24" s="73">
        <f>SUM(AE21:AE23)</f>
        <v>1006055667</v>
      </c>
      <c r="AF24" s="59"/>
      <c r="AG24" s="59"/>
      <c r="AH24" s="59"/>
      <c r="AI24" s="73">
        <f>SUM(AI21:AI23)</f>
        <v>6012628855</v>
      </c>
    </row>
    <row r="25" spans="1:35" ht="18" customHeight="1" x14ac:dyDescent="0.5">
      <c r="A25" s="218" t="s">
        <v>199</v>
      </c>
      <c r="B25" s="62"/>
      <c r="C25" s="59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</row>
    <row r="26" spans="1:35" ht="18" customHeight="1" x14ac:dyDescent="0.5">
      <c r="A26" s="213" t="s">
        <v>64</v>
      </c>
      <c r="B26" s="77">
        <v>26</v>
      </c>
      <c r="C26" s="59"/>
      <c r="D26" s="188">
        <v>0</v>
      </c>
      <c r="E26" s="93"/>
      <c r="F26" s="93"/>
      <c r="G26" s="93"/>
      <c r="H26" s="188">
        <v>0</v>
      </c>
      <c r="I26" s="93"/>
      <c r="J26" s="93"/>
      <c r="K26" s="188">
        <v>0</v>
      </c>
      <c r="L26" s="93"/>
      <c r="M26" s="93"/>
      <c r="N26" s="93"/>
      <c r="O26" s="188">
        <v>0</v>
      </c>
      <c r="P26" s="93"/>
      <c r="Q26" s="93"/>
      <c r="R26" s="93"/>
      <c r="S26" s="169">
        <v>-228000000</v>
      </c>
      <c r="T26" s="93"/>
      <c r="U26" s="93"/>
      <c r="V26" s="93"/>
      <c r="W26" s="93"/>
      <c r="X26" s="188">
        <v>0</v>
      </c>
      <c r="Y26" s="93"/>
      <c r="Z26" s="93"/>
      <c r="AA26" s="93"/>
      <c r="AB26" s="188">
        <v>0</v>
      </c>
      <c r="AC26" s="93"/>
      <c r="AD26" s="93"/>
      <c r="AE26" s="188">
        <v>0</v>
      </c>
      <c r="AF26" s="93"/>
      <c r="AG26" s="93"/>
      <c r="AH26" s="93"/>
      <c r="AI26" s="169">
        <f>+S26+AE26</f>
        <v>-228000000</v>
      </c>
    </row>
    <row r="27" spans="1:35" ht="18" customHeight="1" x14ac:dyDescent="0.5">
      <c r="A27" s="213" t="s">
        <v>79</v>
      </c>
      <c r="B27" s="77">
        <v>26</v>
      </c>
      <c r="C27" s="59"/>
      <c r="D27" s="188">
        <v>0</v>
      </c>
      <c r="H27" s="188">
        <v>0</v>
      </c>
      <c r="K27" s="188">
        <v>0</v>
      </c>
      <c r="O27" s="73">
        <f>-S27</f>
        <v>18413191</v>
      </c>
      <c r="S27" s="169">
        <f>-18413911+720</f>
        <v>-18413191</v>
      </c>
      <c r="X27" s="188">
        <v>0</v>
      </c>
      <c r="AB27" s="188">
        <v>0</v>
      </c>
      <c r="AE27" s="188">
        <v>0</v>
      </c>
      <c r="AI27" s="188">
        <v>0</v>
      </c>
    </row>
    <row r="28" spans="1:35" ht="18" customHeight="1" x14ac:dyDescent="0.5">
      <c r="A28" s="213" t="s">
        <v>200</v>
      </c>
      <c r="B28" s="62"/>
      <c r="C28" s="59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</row>
    <row r="29" spans="1:35" ht="18" customHeight="1" x14ac:dyDescent="0.5">
      <c r="A29" s="214" t="s">
        <v>201</v>
      </c>
      <c r="B29" s="62"/>
      <c r="C29" s="59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</row>
    <row r="30" spans="1:35" ht="18" customHeight="1" x14ac:dyDescent="0.5">
      <c r="A30" s="214" t="s">
        <v>202</v>
      </c>
      <c r="B30" s="77">
        <v>11.1</v>
      </c>
      <c r="D30" s="188">
        <v>0</v>
      </c>
      <c r="H30" s="188">
        <v>0</v>
      </c>
      <c r="I30" s="59"/>
      <c r="J30" s="59"/>
      <c r="K30" s="188">
        <v>0</v>
      </c>
      <c r="L30" s="59"/>
      <c r="M30" s="59"/>
      <c r="N30" s="59"/>
      <c r="O30" s="188">
        <v>0</v>
      </c>
      <c r="P30" s="59"/>
      <c r="Q30" s="59"/>
      <c r="R30" s="59"/>
      <c r="S30" s="73">
        <f>-X30</f>
        <v>8308629</v>
      </c>
      <c r="T30" s="63"/>
      <c r="U30" s="63"/>
      <c r="V30" s="63"/>
      <c r="W30" s="63"/>
      <c r="X30" s="169">
        <v>-8308629</v>
      </c>
      <c r="Y30" s="59"/>
      <c r="Z30" s="59"/>
      <c r="AA30" s="59"/>
      <c r="AB30" s="188">
        <v>0</v>
      </c>
      <c r="AC30" s="59"/>
      <c r="AD30" s="59"/>
      <c r="AE30" s="79">
        <f>+X30+AB30</f>
        <v>-8308629</v>
      </c>
      <c r="AF30" s="59"/>
      <c r="AG30" s="59"/>
      <c r="AH30" s="59"/>
      <c r="AI30" s="188">
        <f>+S30+AE30</f>
        <v>0</v>
      </c>
    </row>
    <row r="31" spans="1:35" ht="13.7" customHeight="1" x14ac:dyDescent="0.5">
      <c r="A31" s="213" t="s">
        <v>81</v>
      </c>
      <c r="C31" s="16"/>
      <c r="D31" s="188">
        <v>0</v>
      </c>
      <c r="G31" s="16"/>
      <c r="H31" s="188">
        <v>0</v>
      </c>
      <c r="K31" s="188">
        <v>0</v>
      </c>
      <c r="O31" s="188">
        <v>0</v>
      </c>
      <c r="S31" s="169">
        <f>+'Statement Comprehensive inc'!H10</f>
        <v>-178957676</v>
      </c>
      <c r="X31" s="169">
        <f>'Statement Comprehensive inc'!H21*0.8</f>
        <v>-218529156.32799998</v>
      </c>
      <c r="AB31" s="226">
        <f>'Statement Comprehensive inc'!H20*0.8</f>
        <v>9497376</v>
      </c>
      <c r="AE31" s="169">
        <f>+X31+AB31</f>
        <v>-209031780.32799998</v>
      </c>
      <c r="AI31" s="169">
        <f>+S31+AE31</f>
        <v>-387989456.32799995</v>
      </c>
    </row>
    <row r="32" spans="1:35" ht="18.95" customHeight="1" thickBot="1" x14ac:dyDescent="0.55000000000000004">
      <c r="A32" s="62" t="s">
        <v>203</v>
      </c>
      <c r="D32" s="193">
        <f>SUM(D24:D31)</f>
        <v>120000000</v>
      </c>
      <c r="E32" s="93"/>
      <c r="F32" s="93"/>
      <c r="G32" s="93"/>
      <c r="H32" s="193">
        <f>SUM(H24:H31)</f>
        <v>297190000</v>
      </c>
      <c r="I32" s="93"/>
      <c r="J32" s="93"/>
      <c r="K32" s="193">
        <f>SUM(K24:K31)</f>
        <v>12000000</v>
      </c>
      <c r="L32" s="93"/>
      <c r="M32" s="93"/>
      <c r="N32" s="93"/>
      <c r="O32" s="193">
        <f>SUM(O24:O31)</f>
        <v>424585591</v>
      </c>
      <c r="P32" s="93"/>
      <c r="Q32" s="93"/>
      <c r="R32" s="93"/>
      <c r="S32" s="193">
        <f>SUM(S24:S31)</f>
        <v>3754148550</v>
      </c>
      <c r="T32" s="93"/>
      <c r="U32" s="93"/>
      <c r="V32" s="93"/>
      <c r="W32" s="93"/>
      <c r="X32" s="193">
        <f>ROUND(SUM(X24:X31),0)</f>
        <v>850119064</v>
      </c>
      <c r="Y32" s="93"/>
      <c r="Z32" s="93"/>
      <c r="AA32" s="93"/>
      <c r="AB32" s="197">
        <f>SUM(AB24:AB31)</f>
        <v>-61403806</v>
      </c>
      <c r="AC32" s="93"/>
      <c r="AD32" s="93"/>
      <c r="AE32" s="193">
        <f>SUM(AE24:AE31)</f>
        <v>788715257.67200005</v>
      </c>
      <c r="AF32" s="93"/>
      <c r="AG32" s="93"/>
      <c r="AH32" s="93"/>
      <c r="AI32" s="193">
        <f>SUM(AI24:AI31)</f>
        <v>5396639398.6719999</v>
      </c>
    </row>
    <row r="33" spans="1:19" ht="18" customHeight="1" thickTop="1" x14ac:dyDescent="0.5"/>
    <row r="34" spans="1:19" ht="18" customHeight="1" x14ac:dyDescent="0.5">
      <c r="A34" s="297" t="s">
        <v>7</v>
      </c>
      <c r="B34" s="297"/>
      <c r="C34" s="297"/>
      <c r="D34" s="297"/>
      <c r="E34" s="297"/>
      <c r="F34" s="297"/>
      <c r="G34" s="297"/>
      <c r="H34" s="297"/>
    </row>
    <row r="36" spans="1:19" ht="18" customHeight="1" x14ac:dyDescent="0.5">
      <c r="S36" s="20"/>
    </row>
  </sheetData>
  <mergeCells count="20">
    <mergeCell ref="V7:AE7"/>
    <mergeCell ref="V8:AB8"/>
    <mergeCell ref="A1:AI1"/>
    <mergeCell ref="A2:AI2"/>
    <mergeCell ref="A3:AI3"/>
    <mergeCell ref="A4:AI4"/>
    <mergeCell ref="A5:AI5"/>
    <mergeCell ref="A34:H34"/>
    <mergeCell ref="G10:I10"/>
    <mergeCell ref="J8:T8"/>
    <mergeCell ref="J9:Q9"/>
    <mergeCell ref="J10:L10"/>
    <mergeCell ref="C11:E11"/>
    <mergeCell ref="G11:I11"/>
    <mergeCell ref="N10:P10"/>
    <mergeCell ref="R9:T9"/>
    <mergeCell ref="C10:E10"/>
    <mergeCell ref="C12:E12"/>
    <mergeCell ref="C9:E9"/>
    <mergeCell ref="G9:I9"/>
  </mergeCells>
  <phoneticPr fontId="5" type="noConversion"/>
  <pageMargins left="0.7" right="0.2" top="1" bottom="0.5" header="0.3" footer="0.3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97"/>
  <sheetViews>
    <sheetView view="pageBreakPreview" zoomScale="85" zoomScaleNormal="100" zoomScaleSheetLayoutView="85" workbookViewId="0">
      <selection activeCell="A97" sqref="A97:XFD97"/>
    </sheetView>
  </sheetViews>
  <sheetFormatPr defaultColWidth="9.140625" defaultRowHeight="18" customHeight="1" x14ac:dyDescent="0.5"/>
  <cols>
    <col min="1" max="1" width="49.5703125" style="2" customWidth="1"/>
    <col min="2" max="2" width="7.28515625" style="2" customWidth="1"/>
    <col min="3" max="3" width="11.7109375" style="137" customWidth="1"/>
    <col min="4" max="4" width="1.42578125" style="5" customWidth="1"/>
    <col min="5" max="5" width="11.7109375" style="2" customWidth="1"/>
    <col min="6" max="6" width="1.42578125" style="5" customWidth="1"/>
    <col min="7" max="7" width="11.7109375" style="4" customWidth="1"/>
    <col min="8" max="8" width="1.42578125" style="5" customWidth="1"/>
    <col min="9" max="9" width="11.7109375" style="2" customWidth="1"/>
    <col min="10" max="10" width="9.140625" style="2"/>
    <col min="11" max="12" width="9.85546875" style="2" bestFit="1" customWidth="1"/>
    <col min="13" max="16384" width="9.140625" style="2"/>
  </cols>
  <sheetData>
    <row r="1" spans="1:9" ht="19.899999999999999" customHeight="1" x14ac:dyDescent="0.5">
      <c r="A1" s="278" t="s">
        <v>181</v>
      </c>
      <c r="B1" s="278"/>
      <c r="C1" s="278"/>
      <c r="D1" s="278"/>
      <c r="E1" s="278"/>
      <c r="F1" s="278"/>
      <c r="G1" s="278"/>
      <c r="H1" s="278"/>
      <c r="I1" s="278"/>
    </row>
    <row r="2" spans="1:9" ht="19.899999999999999" customHeight="1" x14ac:dyDescent="0.5">
      <c r="A2" s="278" t="s">
        <v>100</v>
      </c>
      <c r="B2" s="278"/>
      <c r="C2" s="278"/>
      <c r="D2" s="278"/>
      <c r="E2" s="278"/>
      <c r="F2" s="278"/>
      <c r="G2" s="278"/>
      <c r="H2" s="278"/>
      <c r="I2" s="278"/>
    </row>
    <row r="3" spans="1:9" ht="19.899999999999999" customHeight="1" x14ac:dyDescent="0.5">
      <c r="A3" s="278" t="s">
        <v>186</v>
      </c>
      <c r="B3" s="278"/>
      <c r="C3" s="278"/>
      <c r="D3" s="278"/>
      <c r="E3" s="278"/>
      <c r="F3" s="278"/>
      <c r="G3" s="278"/>
      <c r="H3" s="278"/>
      <c r="I3" s="278"/>
    </row>
    <row r="4" spans="1:9" ht="18" customHeight="1" x14ac:dyDescent="0.5">
      <c r="A4" s="279" t="s">
        <v>92</v>
      </c>
      <c r="B4" s="279"/>
      <c r="C4" s="279"/>
      <c r="D4" s="279"/>
      <c r="E4" s="279"/>
      <c r="F4" s="279"/>
      <c r="G4" s="279"/>
      <c r="H4" s="279"/>
      <c r="I4" s="279"/>
    </row>
    <row r="5" spans="1:9" ht="6" customHeight="1" x14ac:dyDescent="0.5"/>
    <row r="6" spans="1:9" s="42" customFormat="1" ht="18" customHeight="1" x14ac:dyDescent="0.5">
      <c r="B6" s="194" t="s">
        <v>175</v>
      </c>
      <c r="C6" s="280" t="s">
        <v>6</v>
      </c>
      <c r="D6" s="280"/>
      <c r="E6" s="280"/>
      <c r="F6" s="138"/>
      <c r="G6" s="280" t="s">
        <v>42</v>
      </c>
      <c r="H6" s="280"/>
      <c r="I6" s="280"/>
    </row>
    <row r="7" spans="1:9" s="42" customFormat="1" ht="18" customHeight="1" x14ac:dyDescent="0.5">
      <c r="C7" s="280" t="s">
        <v>76</v>
      </c>
      <c r="D7" s="280"/>
      <c r="E7" s="280"/>
      <c r="F7" s="138"/>
      <c r="G7" s="280" t="s">
        <v>76</v>
      </c>
      <c r="H7" s="280"/>
      <c r="I7" s="280"/>
    </row>
    <row r="8" spans="1:9" s="42" customFormat="1" ht="18" customHeight="1" x14ac:dyDescent="0.5">
      <c r="C8" s="189" t="s">
        <v>187</v>
      </c>
      <c r="D8" s="190"/>
      <c r="E8" s="189" t="s">
        <v>149</v>
      </c>
      <c r="F8" s="191">
        <v>2005</v>
      </c>
      <c r="G8" s="189" t="s">
        <v>187</v>
      </c>
      <c r="H8" s="190"/>
      <c r="I8" s="189" t="s">
        <v>149</v>
      </c>
    </row>
    <row r="9" spans="1:9" s="42" customFormat="1" ht="18" customHeight="1" x14ac:dyDescent="0.5">
      <c r="A9" s="43" t="s">
        <v>18</v>
      </c>
      <c r="B9" s="43"/>
      <c r="C9" s="139"/>
      <c r="D9" s="140"/>
      <c r="E9" s="139"/>
      <c r="F9" s="140"/>
      <c r="G9" s="141"/>
      <c r="H9" s="140"/>
      <c r="I9" s="141"/>
    </row>
    <row r="10" spans="1:9" ht="18" customHeight="1" x14ac:dyDescent="0.5">
      <c r="A10" s="113" t="s">
        <v>223</v>
      </c>
      <c r="B10" s="113"/>
      <c r="C10" s="198">
        <f>+INCOME!D23</f>
        <v>-405217133</v>
      </c>
      <c r="D10" s="198"/>
      <c r="E10" s="115">
        <f>+INCOME!F23</f>
        <v>385564508</v>
      </c>
      <c r="F10" s="198"/>
      <c r="G10" s="198">
        <f>+INCOME!H23</f>
        <v>-259022641</v>
      </c>
      <c r="H10" s="198"/>
      <c r="I10" s="115">
        <f>+INCOME!J23</f>
        <v>414500157</v>
      </c>
    </row>
    <row r="11" spans="1:9" ht="18" customHeight="1" x14ac:dyDescent="0.5">
      <c r="A11" s="113" t="s">
        <v>54</v>
      </c>
      <c r="B11" s="113"/>
      <c r="C11" s="115"/>
      <c r="D11" s="126"/>
      <c r="E11" s="115"/>
      <c r="F11" s="120"/>
      <c r="G11" s="115"/>
      <c r="H11" s="120"/>
      <c r="I11" s="115"/>
    </row>
    <row r="12" spans="1:9" ht="18" customHeight="1" x14ac:dyDescent="0.5">
      <c r="A12" s="101" t="s">
        <v>102</v>
      </c>
      <c r="B12" s="101"/>
      <c r="C12" s="115">
        <v>86838471</v>
      </c>
      <c r="D12" s="115"/>
      <c r="E12" s="115">
        <v>94178971</v>
      </c>
      <c r="F12" s="115"/>
      <c r="G12" s="115">
        <v>64042189</v>
      </c>
      <c r="H12" s="115"/>
      <c r="I12" s="115">
        <v>63410166</v>
      </c>
    </row>
    <row r="13" spans="1:9" ht="18" customHeight="1" x14ac:dyDescent="0.5">
      <c r="A13" s="101" t="s">
        <v>56</v>
      </c>
      <c r="B13" s="135">
        <v>18</v>
      </c>
      <c r="C13" s="115">
        <v>6326919</v>
      </c>
      <c r="D13" s="115"/>
      <c r="E13" s="115">
        <v>10320607</v>
      </c>
      <c r="F13" s="115"/>
      <c r="G13" s="115">
        <v>6232559</v>
      </c>
      <c r="H13" s="115"/>
      <c r="I13" s="115">
        <v>10248007</v>
      </c>
    </row>
    <row r="14" spans="1:9" ht="18" customHeight="1" x14ac:dyDescent="0.5">
      <c r="A14" s="101" t="s">
        <v>224</v>
      </c>
      <c r="B14" s="135">
        <v>17</v>
      </c>
      <c r="C14" s="115">
        <v>29308355</v>
      </c>
      <c r="D14" s="115"/>
      <c r="E14" s="143">
        <v>0</v>
      </c>
      <c r="F14" s="115"/>
      <c r="G14" s="115">
        <v>25926399</v>
      </c>
      <c r="H14" s="115"/>
      <c r="I14" s="143">
        <v>0</v>
      </c>
    </row>
    <row r="15" spans="1:9" ht="18" customHeight="1" x14ac:dyDescent="0.5">
      <c r="A15" s="101" t="s">
        <v>146</v>
      </c>
      <c r="B15" s="135">
        <v>30</v>
      </c>
      <c r="C15" s="201">
        <v>-193653585</v>
      </c>
      <c r="D15" s="126"/>
      <c r="E15" s="201">
        <v>-81916995</v>
      </c>
      <c r="F15" s="144"/>
      <c r="G15" s="198">
        <v>-193653585</v>
      </c>
      <c r="H15" s="144"/>
      <c r="I15" s="198">
        <v>-81916995</v>
      </c>
    </row>
    <row r="16" spans="1:9" ht="18" customHeight="1" x14ac:dyDescent="0.5">
      <c r="A16" s="101" t="s">
        <v>242</v>
      </c>
      <c r="B16" s="135">
        <v>30</v>
      </c>
      <c r="C16" s="115">
        <v>-981619</v>
      </c>
      <c r="D16" s="126"/>
      <c r="E16" s="198">
        <v>-4353894</v>
      </c>
      <c r="F16" s="115"/>
      <c r="G16" s="115">
        <f>-889618</f>
        <v>-889618</v>
      </c>
      <c r="H16" s="115"/>
      <c r="I16" s="198">
        <v>-31609716</v>
      </c>
    </row>
    <row r="17" spans="1:9" ht="18" customHeight="1" x14ac:dyDescent="0.5">
      <c r="A17" s="101" t="s">
        <v>161</v>
      </c>
      <c r="B17" s="101"/>
      <c r="C17" s="115"/>
      <c r="D17" s="126"/>
      <c r="E17" s="115"/>
      <c r="F17" s="115"/>
      <c r="G17" s="115"/>
      <c r="H17" s="115"/>
      <c r="I17" s="115"/>
    </row>
    <row r="18" spans="1:9" ht="18" customHeight="1" x14ac:dyDescent="0.5">
      <c r="A18" s="101" t="s">
        <v>180</v>
      </c>
      <c r="B18" s="101"/>
      <c r="C18" s="244">
        <v>0</v>
      </c>
      <c r="D18" s="126"/>
      <c r="E18" s="198">
        <v>-1123644</v>
      </c>
      <c r="F18" s="115"/>
      <c r="G18" s="143">
        <v>0</v>
      </c>
      <c r="H18" s="115"/>
      <c r="I18" s="198">
        <v>-1123644</v>
      </c>
    </row>
    <row r="19" spans="1:9" ht="18" customHeight="1" x14ac:dyDescent="0.5">
      <c r="A19" s="101" t="s">
        <v>167</v>
      </c>
      <c r="B19" s="101"/>
      <c r="C19" s="244">
        <v>0</v>
      </c>
      <c r="D19" s="126"/>
      <c r="E19" s="198">
        <v>-350072</v>
      </c>
      <c r="F19" s="144"/>
      <c r="G19" s="143">
        <v>0</v>
      </c>
      <c r="H19" s="144"/>
      <c r="I19" s="198">
        <v>-350072</v>
      </c>
    </row>
    <row r="20" spans="1:9" ht="18" customHeight="1" x14ac:dyDescent="0.5">
      <c r="A20" s="101" t="s">
        <v>252</v>
      </c>
      <c r="B20" s="135">
        <v>13</v>
      </c>
      <c r="C20" s="131">
        <v>18896014</v>
      </c>
      <c r="D20" s="126"/>
      <c r="E20" s="198">
        <v>-3683543</v>
      </c>
      <c r="F20" s="144"/>
      <c r="G20" s="143">
        <v>0</v>
      </c>
      <c r="H20" s="144"/>
      <c r="I20" s="143">
        <v>0</v>
      </c>
    </row>
    <row r="21" spans="1:9" ht="18" customHeight="1" x14ac:dyDescent="0.5">
      <c r="A21" s="101" t="s">
        <v>227</v>
      </c>
      <c r="B21" s="101"/>
      <c r="C21" s="245">
        <v>-30547</v>
      </c>
      <c r="D21" s="126"/>
      <c r="E21" s="115">
        <v>250621</v>
      </c>
      <c r="F21" s="120"/>
      <c r="G21" s="115">
        <v>-30547</v>
      </c>
      <c r="H21" s="120"/>
      <c r="I21" s="115">
        <v>250621</v>
      </c>
    </row>
    <row r="22" spans="1:9" ht="18" customHeight="1" x14ac:dyDescent="0.5">
      <c r="A22" s="101" t="s">
        <v>94</v>
      </c>
      <c r="B22" s="101"/>
      <c r="C22" s="245">
        <v>-51784957</v>
      </c>
      <c r="D22" s="142"/>
      <c r="E22" s="198">
        <v>-78762766</v>
      </c>
      <c r="F22" s="142"/>
      <c r="G22" s="198">
        <v>-119202027</v>
      </c>
      <c r="H22" s="142"/>
      <c r="I22" s="198">
        <v>-164267340</v>
      </c>
    </row>
    <row r="23" spans="1:9" ht="18" customHeight="1" x14ac:dyDescent="0.5">
      <c r="A23" s="101" t="s">
        <v>228</v>
      </c>
      <c r="B23" s="101"/>
      <c r="C23" s="131">
        <v>39300000</v>
      </c>
      <c r="D23" s="126"/>
      <c r="E23" s="115">
        <f>8800000+54200000</f>
        <v>63000000</v>
      </c>
      <c r="F23" s="120"/>
      <c r="G23" s="115">
        <v>39300000</v>
      </c>
      <c r="H23" s="120"/>
      <c r="I23" s="115">
        <f>8800000+54200000</f>
        <v>63000000</v>
      </c>
    </row>
    <row r="24" spans="1:9" ht="18" customHeight="1" x14ac:dyDescent="0.5">
      <c r="A24" s="101" t="s">
        <v>25</v>
      </c>
      <c r="B24" s="135">
        <v>7</v>
      </c>
      <c r="C24" s="131">
        <v>50369682</v>
      </c>
      <c r="D24" s="115"/>
      <c r="E24" s="115">
        <v>44333438</v>
      </c>
      <c r="F24" s="115"/>
      <c r="G24" s="115">
        <v>42403507</v>
      </c>
      <c r="H24" s="115"/>
      <c r="I24" s="115">
        <v>41863522</v>
      </c>
    </row>
    <row r="25" spans="1:9" ht="18" customHeight="1" x14ac:dyDescent="0.5">
      <c r="A25" s="101" t="s">
        <v>130</v>
      </c>
      <c r="B25" s="135" t="s">
        <v>204</v>
      </c>
      <c r="C25" s="245">
        <v>-2582604</v>
      </c>
      <c r="D25" s="126"/>
      <c r="E25" s="115">
        <v>9823790</v>
      </c>
      <c r="F25" s="120"/>
      <c r="G25" s="115">
        <v>-2017191</v>
      </c>
      <c r="H25" s="120"/>
      <c r="I25" s="115">
        <v>10362601</v>
      </c>
    </row>
    <row r="26" spans="1:9" ht="18" customHeight="1" x14ac:dyDescent="0.5">
      <c r="A26" s="101" t="s">
        <v>162</v>
      </c>
      <c r="B26" s="135" t="s">
        <v>204</v>
      </c>
      <c r="C26" s="244">
        <v>0</v>
      </c>
      <c r="D26" s="126"/>
      <c r="E26" s="198">
        <v>-25010456</v>
      </c>
      <c r="F26" s="120"/>
      <c r="G26" s="143">
        <v>0</v>
      </c>
      <c r="H26" s="120"/>
      <c r="I26" s="198">
        <v>-25010456</v>
      </c>
    </row>
    <row r="27" spans="1:9" ht="18" customHeight="1" x14ac:dyDescent="0.5">
      <c r="A27" s="108" t="s">
        <v>241</v>
      </c>
      <c r="B27" s="135" t="s">
        <v>204</v>
      </c>
      <c r="C27" s="131">
        <v>1664085</v>
      </c>
      <c r="D27" s="126"/>
      <c r="E27" s="198">
        <v>-561201</v>
      </c>
      <c r="F27" s="120"/>
      <c r="G27" s="115">
        <v>1592139</v>
      </c>
      <c r="H27" s="120"/>
      <c r="I27" s="198">
        <v>-561201</v>
      </c>
    </row>
    <row r="28" spans="1:9" ht="18" customHeight="1" x14ac:dyDescent="0.5">
      <c r="A28" s="101" t="s">
        <v>225</v>
      </c>
      <c r="B28" s="135">
        <v>23</v>
      </c>
      <c r="C28" s="131">
        <v>205654453</v>
      </c>
      <c r="D28" s="126"/>
      <c r="E28" s="115">
        <v>59850690</v>
      </c>
      <c r="F28" s="120"/>
      <c r="G28" s="115">
        <v>128305690</v>
      </c>
      <c r="H28" s="120"/>
      <c r="I28" s="115">
        <v>44217920</v>
      </c>
    </row>
    <row r="29" spans="1:9" ht="18" customHeight="1" x14ac:dyDescent="0.5">
      <c r="A29" s="101" t="s">
        <v>55</v>
      </c>
      <c r="B29" s="101"/>
      <c r="C29" s="245">
        <v>-10528786</v>
      </c>
      <c r="D29" s="126"/>
      <c r="E29" s="198">
        <v>-8758683</v>
      </c>
      <c r="F29" s="120"/>
      <c r="G29" s="198">
        <v>-10110437</v>
      </c>
      <c r="H29" s="120"/>
      <c r="I29" s="198">
        <v>-8056093</v>
      </c>
    </row>
    <row r="30" spans="1:9" ht="18" customHeight="1" x14ac:dyDescent="0.5">
      <c r="A30" s="101" t="s">
        <v>47</v>
      </c>
      <c r="B30" s="101"/>
      <c r="C30" s="246">
        <v>1383022</v>
      </c>
      <c r="D30" s="131"/>
      <c r="E30" s="115">
        <v>19575</v>
      </c>
      <c r="F30" s="131"/>
      <c r="G30" s="134">
        <v>1208988</v>
      </c>
      <c r="H30" s="131"/>
      <c r="I30" s="115">
        <v>19529</v>
      </c>
    </row>
    <row r="31" spans="1:9" ht="18" customHeight="1" x14ac:dyDescent="0.5">
      <c r="A31" s="113"/>
      <c r="B31" s="113"/>
      <c r="C31" s="245">
        <f>SUM(C10:C30)</f>
        <v>-225038230</v>
      </c>
      <c r="D31" s="115"/>
      <c r="E31" s="145">
        <f>SUM(E10:E30)</f>
        <v>462820946</v>
      </c>
      <c r="F31" s="115"/>
      <c r="G31" s="198">
        <f>SUM(G10:G30)</f>
        <v>-275914575</v>
      </c>
      <c r="H31" s="115"/>
      <c r="I31" s="145">
        <f>SUM(I10:I30)</f>
        <v>334977006</v>
      </c>
    </row>
    <row r="32" spans="1:9" ht="18" customHeight="1" x14ac:dyDescent="0.5">
      <c r="A32" s="113" t="s">
        <v>226</v>
      </c>
      <c r="B32" s="113"/>
      <c r="C32" s="122"/>
      <c r="D32" s="115"/>
      <c r="E32" s="122"/>
      <c r="F32" s="115"/>
      <c r="G32" s="198"/>
      <c r="H32" s="115"/>
      <c r="I32" s="122"/>
    </row>
    <row r="33" spans="1:12" ht="18" customHeight="1" x14ac:dyDescent="0.5">
      <c r="A33" s="113" t="s">
        <v>19</v>
      </c>
      <c r="B33" s="113"/>
      <c r="C33" s="115"/>
      <c r="D33" s="126"/>
      <c r="E33" s="115"/>
      <c r="F33" s="120"/>
      <c r="G33" s="142"/>
      <c r="H33" s="120"/>
      <c r="I33" s="142"/>
    </row>
    <row r="34" spans="1:12" ht="18" customHeight="1" x14ac:dyDescent="0.5">
      <c r="A34" s="101" t="s">
        <v>127</v>
      </c>
      <c r="B34" s="101"/>
      <c r="C34" s="131">
        <f>360603183</f>
        <v>360603183</v>
      </c>
      <c r="D34" s="115"/>
      <c r="E34" s="198">
        <f>9466962-1089511+6940186-1096111+1+239814-8042-1-56525165</f>
        <v>-42071867</v>
      </c>
      <c r="F34" s="198"/>
      <c r="G34" s="115">
        <v>406960885</v>
      </c>
      <c r="H34" s="198"/>
      <c r="I34" s="198">
        <f>11116885-1089511+6940186+1+239814-1-56525165</f>
        <v>-39317791</v>
      </c>
    </row>
    <row r="35" spans="1:12" ht="18" customHeight="1" x14ac:dyDescent="0.5">
      <c r="A35" s="101" t="s">
        <v>20</v>
      </c>
      <c r="B35" s="101"/>
      <c r="C35" s="245">
        <v>-110210416</v>
      </c>
      <c r="D35" s="115"/>
      <c r="E35" s="198">
        <v>-153082580</v>
      </c>
      <c r="F35" s="115"/>
      <c r="G35" s="198">
        <v>-132016520</v>
      </c>
      <c r="H35" s="115"/>
      <c r="I35" s="198">
        <v>-211200197</v>
      </c>
    </row>
    <row r="36" spans="1:12" ht="18" customHeight="1" x14ac:dyDescent="0.5">
      <c r="A36" s="101" t="s">
        <v>38</v>
      </c>
      <c r="B36" s="101"/>
      <c r="C36" s="245">
        <v>-26066129</v>
      </c>
      <c r="D36" s="115"/>
      <c r="E36" s="198">
        <v>-4974202</v>
      </c>
      <c r="F36" s="115"/>
      <c r="G36" s="198">
        <v>-26147430</v>
      </c>
      <c r="H36" s="115"/>
      <c r="I36" s="198">
        <v>-6143634</v>
      </c>
      <c r="K36" s="158"/>
      <c r="L36" s="158"/>
    </row>
    <row r="37" spans="1:12" ht="18" customHeight="1" x14ac:dyDescent="0.5">
      <c r="A37" s="101" t="s">
        <v>59</v>
      </c>
      <c r="B37" s="135"/>
      <c r="C37" s="131">
        <v>21859534</v>
      </c>
      <c r="D37" s="150"/>
      <c r="E37" s="115">
        <v>31307376</v>
      </c>
      <c r="F37" s="151"/>
      <c r="G37" s="198">
        <v>13491705</v>
      </c>
      <c r="H37" s="150"/>
      <c r="I37" s="115">
        <v>31365721</v>
      </c>
    </row>
    <row r="38" spans="1:12" ht="18" customHeight="1" x14ac:dyDescent="0.5">
      <c r="A38" s="113" t="s">
        <v>21</v>
      </c>
      <c r="B38" s="113"/>
      <c r="C38" s="131"/>
      <c r="D38" s="126"/>
      <c r="E38" s="198"/>
      <c r="F38" s="120"/>
      <c r="G38" s="142"/>
      <c r="H38" s="120"/>
      <c r="I38" s="142"/>
    </row>
    <row r="39" spans="1:12" ht="18" customHeight="1" x14ac:dyDescent="0.5">
      <c r="A39" s="101" t="s">
        <v>128</v>
      </c>
      <c r="B39" s="101"/>
      <c r="C39" s="245">
        <v>-183993799</v>
      </c>
      <c r="D39" s="115"/>
      <c r="E39" s="198">
        <f>-87780016+27042+2+1130503</f>
        <v>-86622469</v>
      </c>
      <c r="F39" s="115"/>
      <c r="G39" s="198">
        <v>-186279892</v>
      </c>
      <c r="H39" s="115"/>
      <c r="I39" s="198">
        <f>-61545952+1130503</f>
        <v>-60415449</v>
      </c>
    </row>
    <row r="40" spans="1:12" ht="18" customHeight="1" x14ac:dyDescent="0.5">
      <c r="A40" s="101" t="s">
        <v>91</v>
      </c>
      <c r="B40" s="101"/>
      <c r="C40" s="245">
        <v>-823805</v>
      </c>
      <c r="D40" s="115"/>
      <c r="E40" s="115">
        <v>1067651</v>
      </c>
      <c r="F40" s="115"/>
      <c r="G40" s="198">
        <v>-144672</v>
      </c>
      <c r="H40" s="115"/>
      <c r="I40" s="115">
        <v>1076321</v>
      </c>
      <c r="K40" s="158"/>
    </row>
    <row r="41" spans="1:12" ht="18" customHeight="1" x14ac:dyDescent="0.5">
      <c r="A41" s="101" t="s">
        <v>34</v>
      </c>
      <c r="B41" s="101"/>
      <c r="C41" s="245">
        <v>-3707926</v>
      </c>
      <c r="D41" s="115"/>
      <c r="E41" s="198">
        <v>-2991914</v>
      </c>
      <c r="F41" s="115"/>
      <c r="G41" s="115">
        <v>2847275</v>
      </c>
      <c r="H41" s="115"/>
      <c r="I41" s="198">
        <v>-3297843</v>
      </c>
      <c r="K41" s="158"/>
      <c r="L41" s="158"/>
    </row>
    <row r="42" spans="1:12" ht="18" customHeight="1" x14ac:dyDescent="0.5">
      <c r="A42" s="101" t="s">
        <v>88</v>
      </c>
      <c r="B42" s="135">
        <v>23</v>
      </c>
      <c r="C42" s="247">
        <v>-377901498</v>
      </c>
      <c r="D42" s="115"/>
      <c r="E42" s="198">
        <v>-55393280</v>
      </c>
      <c r="F42" s="115"/>
      <c r="G42" s="199">
        <v>-199324781</v>
      </c>
      <c r="H42" s="115"/>
      <c r="I42" s="199">
        <v>-38462894</v>
      </c>
    </row>
    <row r="43" spans="1:12" ht="18" customHeight="1" x14ac:dyDescent="0.5">
      <c r="A43" s="109" t="s">
        <v>168</v>
      </c>
      <c r="B43" s="110"/>
      <c r="C43" s="245">
        <f>SUM(C31, C33:C42)</f>
        <v>-545279086</v>
      </c>
      <c r="D43" s="115"/>
      <c r="E43" s="145">
        <f>SUM(E31:E42)</f>
        <v>150059661</v>
      </c>
      <c r="F43" s="115"/>
      <c r="G43" s="198">
        <f>SUM(G31:G42)</f>
        <v>-396528005</v>
      </c>
      <c r="H43" s="115"/>
      <c r="I43" s="115">
        <f>SUM(I31:I42)</f>
        <v>8581240</v>
      </c>
    </row>
    <row r="44" spans="1:12" ht="18" customHeight="1" x14ac:dyDescent="0.5">
      <c r="A44" s="101" t="s">
        <v>111</v>
      </c>
      <c r="B44" s="101"/>
      <c r="C44" s="248">
        <v>-58</v>
      </c>
      <c r="D44" s="115"/>
      <c r="E44" s="198">
        <v>-47</v>
      </c>
      <c r="F44" s="115"/>
      <c r="G44" s="143">
        <v>0</v>
      </c>
      <c r="H44" s="115"/>
      <c r="I44" s="143">
        <v>0</v>
      </c>
    </row>
    <row r="45" spans="1:12" ht="18" customHeight="1" x14ac:dyDescent="0.5">
      <c r="A45" s="101" t="s">
        <v>48</v>
      </c>
      <c r="B45" s="101"/>
      <c r="C45" s="249">
        <v>-32260527</v>
      </c>
      <c r="D45" s="115"/>
      <c r="E45" s="198">
        <v>-71365567</v>
      </c>
      <c r="F45" s="115"/>
      <c r="G45" s="143">
        <v>0</v>
      </c>
      <c r="H45" s="115"/>
      <c r="I45" s="198">
        <v>-68235752</v>
      </c>
    </row>
    <row r="46" spans="1:12" ht="18" customHeight="1" x14ac:dyDescent="0.5">
      <c r="A46" s="110" t="s">
        <v>164</v>
      </c>
      <c r="B46" s="110"/>
      <c r="C46" s="200">
        <f>SUM(C43:C45)</f>
        <v>-577539671</v>
      </c>
      <c r="D46" s="115"/>
      <c r="E46" s="117">
        <f>SUM(E43:E45)</f>
        <v>78694047</v>
      </c>
      <c r="F46" s="115"/>
      <c r="G46" s="200">
        <f>SUM(G43:G45)</f>
        <v>-396528005</v>
      </c>
      <c r="H46" s="115"/>
      <c r="I46" s="200">
        <f>SUM(I43:I45)</f>
        <v>-59654512</v>
      </c>
    </row>
    <row r="47" spans="1:12" ht="19.899999999999999" customHeight="1" x14ac:dyDescent="0.5">
      <c r="A47" s="278" t="s">
        <v>181</v>
      </c>
      <c r="B47" s="278"/>
      <c r="C47" s="278"/>
      <c r="D47" s="278"/>
      <c r="E47" s="278"/>
      <c r="F47" s="278"/>
      <c r="G47" s="278"/>
      <c r="H47" s="278"/>
      <c r="I47" s="278"/>
    </row>
    <row r="48" spans="1:12" ht="19.899999999999999" customHeight="1" x14ac:dyDescent="0.5">
      <c r="A48" s="278" t="s">
        <v>101</v>
      </c>
      <c r="B48" s="278"/>
      <c r="C48" s="278"/>
      <c r="D48" s="278"/>
      <c r="E48" s="278"/>
      <c r="F48" s="278"/>
      <c r="G48" s="278"/>
      <c r="H48" s="278"/>
      <c r="I48" s="278"/>
    </row>
    <row r="49" spans="1:9" ht="19.899999999999999" customHeight="1" x14ac:dyDescent="0.5">
      <c r="A49" s="278" t="s">
        <v>186</v>
      </c>
      <c r="B49" s="278"/>
      <c r="C49" s="278"/>
      <c r="D49" s="278"/>
      <c r="E49" s="278"/>
      <c r="F49" s="278"/>
      <c r="G49" s="278"/>
      <c r="H49" s="278"/>
      <c r="I49" s="278"/>
    </row>
    <row r="50" spans="1:9" ht="18" customHeight="1" x14ac:dyDescent="0.5">
      <c r="A50" s="279" t="s">
        <v>92</v>
      </c>
      <c r="B50" s="279"/>
      <c r="C50" s="279"/>
      <c r="D50" s="279"/>
      <c r="E50" s="279"/>
      <c r="F50" s="279"/>
      <c r="G50" s="279"/>
      <c r="H50" s="279"/>
      <c r="I50" s="279"/>
    </row>
    <row r="51" spans="1:9" ht="6" customHeight="1" x14ac:dyDescent="0.5">
      <c r="A51" s="43"/>
    </row>
    <row r="52" spans="1:9" s="42" customFormat="1" ht="18" customHeight="1" x14ac:dyDescent="0.5">
      <c r="B52" s="194" t="s">
        <v>175</v>
      </c>
      <c r="C52" s="280" t="s">
        <v>6</v>
      </c>
      <c r="D52" s="280"/>
      <c r="E52" s="280"/>
      <c r="F52" s="138"/>
      <c r="G52" s="280" t="s">
        <v>42</v>
      </c>
      <c r="H52" s="280"/>
      <c r="I52" s="280"/>
    </row>
    <row r="53" spans="1:9" s="42" customFormat="1" ht="18" customHeight="1" x14ac:dyDescent="0.5">
      <c r="C53" s="280" t="s">
        <v>76</v>
      </c>
      <c r="D53" s="280"/>
      <c r="E53" s="280"/>
      <c r="F53" s="138"/>
      <c r="G53" s="280" t="s">
        <v>76</v>
      </c>
      <c r="H53" s="280"/>
      <c r="I53" s="280"/>
    </row>
    <row r="54" spans="1:9" s="42" customFormat="1" ht="18" customHeight="1" x14ac:dyDescent="0.5">
      <c r="C54" s="189" t="s">
        <v>187</v>
      </c>
      <c r="D54" s="190"/>
      <c r="E54" s="189" t="s">
        <v>149</v>
      </c>
      <c r="F54" s="196">
        <v>2005</v>
      </c>
      <c r="G54" s="189" t="s">
        <v>187</v>
      </c>
      <c r="H54" s="190"/>
      <c r="I54" s="189" t="s">
        <v>149</v>
      </c>
    </row>
    <row r="55" spans="1:9" ht="18" customHeight="1" x14ac:dyDescent="0.5">
      <c r="A55" s="43" t="s">
        <v>22</v>
      </c>
      <c r="B55" s="10"/>
      <c r="C55" s="10"/>
      <c r="E55" s="10"/>
      <c r="G55" s="137"/>
      <c r="I55" s="137"/>
    </row>
    <row r="56" spans="1:9" ht="18" customHeight="1" x14ac:dyDescent="0.5">
      <c r="A56" s="101" t="s">
        <v>144</v>
      </c>
      <c r="B56" s="6"/>
      <c r="C56" s="245">
        <v>-163500000</v>
      </c>
      <c r="D56" s="149"/>
      <c r="E56" s="115">
        <v>2017618</v>
      </c>
      <c r="F56" s="149"/>
      <c r="G56" s="115">
        <v>2492779</v>
      </c>
      <c r="H56" s="149"/>
      <c r="I56" s="115">
        <v>2017618</v>
      </c>
    </row>
    <row r="57" spans="1:9" ht="18" customHeight="1" x14ac:dyDescent="0.5">
      <c r="A57" s="101" t="s">
        <v>243</v>
      </c>
      <c r="B57" s="6"/>
      <c r="C57" s="131">
        <v>354025033</v>
      </c>
      <c r="D57" s="149"/>
      <c r="E57" s="198">
        <v>-126719446</v>
      </c>
      <c r="F57" s="149"/>
      <c r="G57" s="115">
        <v>23217799</v>
      </c>
      <c r="H57" s="149"/>
      <c r="I57" s="198">
        <v>-85628982</v>
      </c>
    </row>
    <row r="58" spans="1:9" ht="18" customHeight="1" x14ac:dyDescent="0.5">
      <c r="A58" s="101" t="s">
        <v>229</v>
      </c>
      <c r="B58" s="6"/>
      <c r="C58" s="244">
        <v>0</v>
      </c>
      <c r="D58" s="149"/>
      <c r="E58" s="143">
        <v>0</v>
      </c>
      <c r="F58" s="149"/>
      <c r="G58" s="198">
        <v>-102000000</v>
      </c>
      <c r="H58" s="149"/>
      <c r="I58" s="143">
        <v>0</v>
      </c>
    </row>
    <row r="59" spans="1:9" ht="18" customHeight="1" x14ac:dyDescent="0.5">
      <c r="A59" s="101" t="s">
        <v>230</v>
      </c>
      <c r="B59" s="6"/>
      <c r="C59" s="244">
        <v>0</v>
      </c>
      <c r="D59" s="149"/>
      <c r="E59" s="143">
        <v>0</v>
      </c>
      <c r="F59" s="149"/>
      <c r="G59" s="115">
        <v>11000000</v>
      </c>
      <c r="H59" s="149"/>
      <c r="I59" s="143">
        <v>0</v>
      </c>
    </row>
    <row r="60" spans="1:9" ht="18" customHeight="1" x14ac:dyDescent="0.5">
      <c r="A60" s="101" t="s">
        <v>231</v>
      </c>
      <c r="B60" s="6"/>
      <c r="C60" s="245">
        <v>-45000000</v>
      </c>
      <c r="D60" s="150"/>
      <c r="E60" s="198">
        <v>-20000000</v>
      </c>
      <c r="F60" s="151"/>
      <c r="G60" s="198">
        <v>-45000000</v>
      </c>
      <c r="H60" s="150"/>
      <c r="I60" s="198">
        <v>-20000000</v>
      </c>
    </row>
    <row r="61" spans="1:9" ht="18" customHeight="1" x14ac:dyDescent="0.5">
      <c r="A61" s="101" t="s">
        <v>232</v>
      </c>
      <c r="B61" s="6"/>
      <c r="C61" s="250">
        <v>15000000</v>
      </c>
      <c r="D61" s="150"/>
      <c r="E61" s="115">
        <v>20000000</v>
      </c>
      <c r="F61" s="151"/>
      <c r="G61" s="115">
        <v>15000000</v>
      </c>
      <c r="H61" s="150"/>
      <c r="I61" s="115">
        <v>20000000</v>
      </c>
    </row>
    <row r="62" spans="1:9" ht="18" customHeight="1" x14ac:dyDescent="0.5">
      <c r="A62" s="101" t="s">
        <v>169</v>
      </c>
      <c r="B62" s="6"/>
      <c r="C62" s="245"/>
      <c r="D62" s="150"/>
      <c r="E62" s="143">
        <v>0</v>
      </c>
      <c r="F62" s="151"/>
      <c r="G62" s="198"/>
      <c r="H62" s="150"/>
      <c r="I62" s="143">
        <v>0</v>
      </c>
    </row>
    <row r="63" spans="1:9" ht="18" customHeight="1" x14ac:dyDescent="0.5">
      <c r="A63" s="101" t="s">
        <v>170</v>
      </c>
      <c r="B63" s="6"/>
      <c r="C63" s="245">
        <v>-60000000</v>
      </c>
      <c r="D63" s="150"/>
      <c r="E63" s="198">
        <v>-51500000</v>
      </c>
      <c r="F63" s="151"/>
      <c r="G63" s="198">
        <v>-60000000</v>
      </c>
      <c r="H63" s="150"/>
      <c r="I63" s="198">
        <v>-51500000</v>
      </c>
    </row>
    <row r="64" spans="1:9" ht="18" customHeight="1" x14ac:dyDescent="0.5">
      <c r="A64" s="101" t="s">
        <v>143</v>
      </c>
      <c r="B64" s="6"/>
      <c r="C64" s="250">
        <v>9250140</v>
      </c>
      <c r="D64" s="150"/>
      <c r="E64" s="115">
        <v>2113568</v>
      </c>
      <c r="F64" s="151"/>
      <c r="G64" s="115">
        <v>9250140</v>
      </c>
      <c r="H64" s="150"/>
      <c r="I64" s="115">
        <v>2113568</v>
      </c>
    </row>
    <row r="65" spans="1:9" ht="18" customHeight="1" x14ac:dyDescent="0.5">
      <c r="A65" s="101" t="s">
        <v>171</v>
      </c>
      <c r="B65" s="6"/>
      <c r="C65" s="245">
        <f>12440631+32983680</f>
        <v>45424311</v>
      </c>
      <c r="D65" s="150"/>
      <c r="E65" s="115">
        <v>2940000</v>
      </c>
      <c r="F65" s="151"/>
      <c r="G65" s="245">
        <f>12440631+32983680</f>
        <v>45424311</v>
      </c>
      <c r="H65" s="150"/>
      <c r="I65" s="115">
        <v>2940000</v>
      </c>
    </row>
    <row r="66" spans="1:9" ht="18" customHeight="1" x14ac:dyDescent="0.5">
      <c r="A66" s="101" t="s">
        <v>172</v>
      </c>
      <c r="B66" s="6"/>
      <c r="C66" s="250"/>
      <c r="D66" s="150"/>
      <c r="E66" s="143">
        <v>0</v>
      </c>
      <c r="F66" s="151"/>
      <c r="G66" s="198"/>
      <c r="H66" s="150"/>
      <c r="I66" s="143">
        <v>0</v>
      </c>
    </row>
    <row r="67" spans="1:9" ht="18" customHeight="1" x14ac:dyDescent="0.5">
      <c r="A67" s="101" t="s">
        <v>233</v>
      </c>
      <c r="B67" s="6"/>
      <c r="C67" s="244">
        <v>0</v>
      </c>
      <c r="D67" s="150"/>
      <c r="E67" s="143">
        <v>0</v>
      </c>
      <c r="F67" s="151"/>
      <c r="G67" s="143">
        <v>0</v>
      </c>
      <c r="H67" s="150"/>
      <c r="I67" s="143">
        <v>0</v>
      </c>
    </row>
    <row r="68" spans="1:9" ht="18" customHeight="1" x14ac:dyDescent="0.5">
      <c r="A68" s="101" t="s">
        <v>67</v>
      </c>
      <c r="B68" s="6"/>
      <c r="C68" s="244">
        <v>0</v>
      </c>
      <c r="D68" s="150"/>
      <c r="E68" s="115">
        <v>6990936</v>
      </c>
      <c r="F68" s="151"/>
      <c r="G68" s="143">
        <v>0</v>
      </c>
      <c r="H68" s="150"/>
      <c r="I68" s="115">
        <v>6990936</v>
      </c>
    </row>
    <row r="69" spans="1:9" ht="18" customHeight="1" x14ac:dyDescent="0.5">
      <c r="A69" s="101" t="s">
        <v>122</v>
      </c>
      <c r="B69" s="6"/>
      <c r="C69" s="244">
        <v>0</v>
      </c>
      <c r="D69" s="150"/>
      <c r="E69" s="115">
        <v>53568</v>
      </c>
      <c r="F69" s="151"/>
      <c r="G69" s="143">
        <v>0</v>
      </c>
      <c r="H69" s="150"/>
      <c r="I69" s="115">
        <v>53568</v>
      </c>
    </row>
    <row r="70" spans="1:9" ht="18" customHeight="1" x14ac:dyDescent="0.5">
      <c r="A70" s="101" t="s">
        <v>234</v>
      </c>
      <c r="B70" s="6"/>
      <c r="C70" s="244">
        <v>0</v>
      </c>
      <c r="D70" s="150"/>
      <c r="E70" s="115">
        <v>50000000</v>
      </c>
      <c r="F70" s="151"/>
      <c r="G70" s="143">
        <v>0</v>
      </c>
      <c r="H70" s="150"/>
      <c r="I70" s="115">
        <v>50000000</v>
      </c>
    </row>
    <row r="71" spans="1:9" ht="18" customHeight="1" x14ac:dyDescent="0.5">
      <c r="A71" s="101" t="s">
        <v>235</v>
      </c>
      <c r="B71" s="6"/>
      <c r="C71" s="244">
        <v>0</v>
      </c>
      <c r="D71" s="150"/>
      <c r="E71" s="143">
        <v>0</v>
      </c>
      <c r="F71" s="151"/>
      <c r="G71" s="115"/>
      <c r="H71" s="150"/>
      <c r="I71" s="143">
        <v>0</v>
      </c>
    </row>
    <row r="72" spans="1:9" ht="18" customHeight="1" x14ac:dyDescent="0.5">
      <c r="A72" s="101" t="s">
        <v>236</v>
      </c>
      <c r="B72" s="6"/>
      <c r="C72" s="245">
        <v>-5000000</v>
      </c>
      <c r="D72" s="150"/>
      <c r="E72" s="198">
        <v>-70000000</v>
      </c>
      <c r="F72" s="198"/>
      <c r="G72" s="198">
        <v>-5000000</v>
      </c>
      <c r="H72" s="198"/>
      <c r="I72" s="198">
        <v>-70000000</v>
      </c>
    </row>
    <row r="73" spans="1:9" ht="18" customHeight="1" x14ac:dyDescent="0.5">
      <c r="A73" s="101" t="s">
        <v>123</v>
      </c>
      <c r="C73" s="244">
        <v>0</v>
      </c>
      <c r="D73" s="251"/>
      <c r="E73" s="115">
        <v>269513630</v>
      </c>
      <c r="F73" s="251"/>
      <c r="G73" s="143">
        <v>0</v>
      </c>
      <c r="H73" s="251"/>
      <c r="I73" s="115">
        <v>296831076</v>
      </c>
    </row>
    <row r="74" spans="1:9" ht="18" customHeight="1" x14ac:dyDescent="0.5">
      <c r="A74" s="101" t="s">
        <v>179</v>
      </c>
      <c r="C74" s="244">
        <v>0</v>
      </c>
      <c r="D74" s="251"/>
      <c r="E74" s="115">
        <v>100000000</v>
      </c>
      <c r="F74" s="251"/>
      <c r="G74" s="143">
        <v>0</v>
      </c>
      <c r="H74" s="251"/>
      <c r="I74" s="115">
        <v>100000000</v>
      </c>
    </row>
    <row r="75" spans="1:9" ht="18" customHeight="1" x14ac:dyDescent="0.5">
      <c r="A75" s="101" t="s">
        <v>248</v>
      </c>
      <c r="B75" s="135"/>
      <c r="C75" s="250">
        <v>524564315</v>
      </c>
      <c r="D75" s="198"/>
      <c r="E75" s="143">
        <v>0</v>
      </c>
      <c r="F75" s="198"/>
      <c r="G75" s="115">
        <v>524564315</v>
      </c>
      <c r="H75" s="198"/>
      <c r="I75" s="143">
        <v>0</v>
      </c>
    </row>
    <row r="76" spans="1:9" ht="18" customHeight="1" x14ac:dyDescent="0.5">
      <c r="A76" s="101" t="s">
        <v>254</v>
      </c>
      <c r="B76" s="135"/>
      <c r="C76" s="250"/>
      <c r="D76" s="198"/>
      <c r="E76" s="143"/>
      <c r="F76" s="198"/>
      <c r="G76" s="115"/>
      <c r="H76" s="198"/>
      <c r="I76" s="143"/>
    </row>
    <row r="77" spans="1:9" ht="18" customHeight="1" x14ac:dyDescent="0.5">
      <c r="A77" s="101" t="s">
        <v>177</v>
      </c>
      <c r="B77" s="135" t="s">
        <v>178</v>
      </c>
      <c r="C77" s="245">
        <v>-47659580</v>
      </c>
      <c r="D77" s="198"/>
      <c r="E77" s="198">
        <f>-68073097-6014976</f>
        <v>-74088073</v>
      </c>
      <c r="F77" s="198"/>
      <c r="G77" s="198">
        <v>-46781341</v>
      </c>
      <c r="H77" s="198"/>
      <c r="I77" s="198">
        <f>-58437855</f>
        <v>-58437855</v>
      </c>
    </row>
    <row r="78" spans="1:9" ht="18" customHeight="1" x14ac:dyDescent="0.5">
      <c r="A78" s="101" t="s">
        <v>69</v>
      </c>
      <c r="B78" s="135"/>
      <c r="C78" s="269">
        <f>3405843+2710428+31384</f>
        <v>6147655</v>
      </c>
      <c r="D78" s="151"/>
      <c r="E78" s="115">
        <v>9874761</v>
      </c>
      <c r="F78" s="151"/>
      <c r="G78" s="115">
        <f>5549640+25778</f>
        <v>5575418</v>
      </c>
      <c r="H78" s="151"/>
      <c r="I78" s="115">
        <v>6296533</v>
      </c>
    </row>
    <row r="79" spans="1:9" ht="18" customHeight="1" x14ac:dyDescent="0.5">
      <c r="A79" s="101" t="s">
        <v>115</v>
      </c>
      <c r="B79" s="135"/>
      <c r="C79" s="244">
        <v>0</v>
      </c>
      <c r="D79" s="150"/>
      <c r="E79" s="115">
        <v>419251</v>
      </c>
      <c r="F79" s="151"/>
      <c r="G79" s="143">
        <v>0</v>
      </c>
      <c r="H79" s="150"/>
      <c r="I79" s="115">
        <v>419251</v>
      </c>
    </row>
    <row r="80" spans="1:9" ht="18" customHeight="1" x14ac:dyDescent="0.5">
      <c r="A80" s="101" t="s">
        <v>89</v>
      </c>
      <c r="B80" s="135"/>
      <c r="C80" s="131">
        <v>55160587</v>
      </c>
      <c r="D80" s="151"/>
      <c r="E80" s="115">
        <v>75387136</v>
      </c>
      <c r="F80" s="151"/>
      <c r="G80" s="115">
        <v>122577657</v>
      </c>
      <c r="H80" s="151"/>
      <c r="I80" s="115">
        <v>160891710</v>
      </c>
    </row>
    <row r="81" spans="1:9" ht="18" customHeight="1" x14ac:dyDescent="0.5">
      <c r="A81" s="101" t="s">
        <v>250</v>
      </c>
      <c r="B81" s="135"/>
      <c r="C81" s="246">
        <v>8086342</v>
      </c>
      <c r="D81" s="152"/>
      <c r="E81" s="115">
        <v>8518898</v>
      </c>
      <c r="F81" s="152"/>
      <c r="G81" s="115">
        <v>7747405</v>
      </c>
      <c r="H81" s="152"/>
      <c r="I81" s="115">
        <v>7880106</v>
      </c>
    </row>
    <row r="82" spans="1:9" ht="18" customHeight="1" x14ac:dyDescent="0.5">
      <c r="A82" s="110" t="s">
        <v>165</v>
      </c>
      <c r="B82" s="8"/>
      <c r="C82" s="117">
        <f>SUM(C56:C81)</f>
        <v>696498803</v>
      </c>
      <c r="D82" s="115"/>
      <c r="E82" s="117">
        <f>SUM(E56:E81)</f>
        <v>205521847</v>
      </c>
      <c r="F82" s="115"/>
      <c r="G82" s="117">
        <f>SUM(G56:G81)</f>
        <v>508068483</v>
      </c>
      <c r="H82" s="115"/>
      <c r="I82" s="117">
        <f>SUM(I56:I81)</f>
        <v>370867529</v>
      </c>
    </row>
    <row r="83" spans="1:9" ht="18" customHeight="1" x14ac:dyDescent="0.5">
      <c r="A83" s="8"/>
      <c r="B83" s="8"/>
      <c r="C83" s="146"/>
      <c r="D83" s="147"/>
      <c r="E83" s="146"/>
      <c r="F83" s="147"/>
      <c r="G83" s="146"/>
      <c r="H83" s="147"/>
      <c r="I83" s="146"/>
    </row>
    <row r="84" spans="1:9" ht="18" customHeight="1" x14ac:dyDescent="0.5">
      <c r="A84" s="43" t="s">
        <v>23</v>
      </c>
      <c r="B84" s="10"/>
      <c r="C84" s="114"/>
      <c r="D84" s="126"/>
      <c r="E84" s="114"/>
      <c r="F84" s="126"/>
      <c r="G84" s="148"/>
      <c r="H84" s="126"/>
      <c r="I84" s="148"/>
    </row>
    <row r="85" spans="1:9" ht="18" customHeight="1" x14ac:dyDescent="0.5">
      <c r="A85" s="101" t="s">
        <v>68</v>
      </c>
      <c r="B85" s="6"/>
      <c r="C85" s="245">
        <v>-228000000</v>
      </c>
      <c r="D85" s="198"/>
      <c r="E85" s="198">
        <v>-216000000</v>
      </c>
      <c r="F85" s="120"/>
      <c r="G85" s="198">
        <v>-228000000</v>
      </c>
      <c r="H85" s="198"/>
      <c r="I85" s="198">
        <v>-216000000</v>
      </c>
    </row>
    <row r="86" spans="1:9" ht="18" customHeight="1" x14ac:dyDescent="0.5">
      <c r="A86" s="101" t="s">
        <v>251</v>
      </c>
      <c r="B86" s="6"/>
      <c r="C86" s="245">
        <v>-8789</v>
      </c>
      <c r="D86" s="198"/>
      <c r="E86" s="198">
        <v>-12764</v>
      </c>
      <c r="F86" s="120"/>
      <c r="G86" s="143">
        <v>0</v>
      </c>
      <c r="H86" s="120"/>
      <c r="I86" s="143" t="s">
        <v>163</v>
      </c>
    </row>
    <row r="87" spans="1:9" ht="18" customHeight="1" x14ac:dyDescent="0.5">
      <c r="A87" s="101" t="s">
        <v>237</v>
      </c>
      <c r="B87" s="135">
        <v>4.3</v>
      </c>
      <c r="C87" s="245">
        <v>-27071421</v>
      </c>
      <c r="D87" s="198"/>
      <c r="E87" s="198">
        <v>-283896</v>
      </c>
      <c r="F87" s="120"/>
      <c r="G87" s="198">
        <v>-23592591</v>
      </c>
      <c r="H87" s="198"/>
      <c r="I87" s="198">
        <v>-283896</v>
      </c>
    </row>
    <row r="88" spans="1:9" ht="18" customHeight="1" x14ac:dyDescent="0.5">
      <c r="A88" s="110" t="s">
        <v>26</v>
      </c>
      <c r="B88" s="8"/>
      <c r="C88" s="200">
        <f>SUM(C85:C87)</f>
        <v>-255080210</v>
      </c>
      <c r="D88" s="115"/>
      <c r="E88" s="200">
        <f>SUM(E85:E87)</f>
        <v>-216296660</v>
      </c>
      <c r="F88" s="115"/>
      <c r="G88" s="200">
        <f>SUM(G85:G87)</f>
        <v>-251592591</v>
      </c>
      <c r="H88" s="115"/>
      <c r="I88" s="200">
        <f>SUM(I85:I87)</f>
        <v>-216283896</v>
      </c>
    </row>
    <row r="89" spans="1:9" ht="18" customHeight="1" x14ac:dyDescent="0.5">
      <c r="C89" s="115"/>
      <c r="D89" s="126"/>
      <c r="E89" s="115"/>
      <c r="F89" s="120"/>
      <c r="G89" s="115"/>
      <c r="H89" s="120"/>
      <c r="I89" s="115"/>
    </row>
    <row r="90" spans="1:9" ht="18" customHeight="1" x14ac:dyDescent="0.5">
      <c r="A90" s="113" t="s">
        <v>90</v>
      </c>
      <c r="C90" s="246">
        <v>30547</v>
      </c>
      <c r="D90" s="115"/>
      <c r="E90" s="198">
        <v>-207362</v>
      </c>
      <c r="F90" s="115"/>
      <c r="G90" s="134">
        <v>30547</v>
      </c>
      <c r="H90" s="115"/>
      <c r="I90" s="198">
        <v>-207362</v>
      </c>
    </row>
    <row r="91" spans="1:9" ht="18" customHeight="1" x14ac:dyDescent="0.5">
      <c r="A91" s="113" t="s">
        <v>249</v>
      </c>
      <c r="C91" s="145">
        <f>C46+C82+C88+C90</f>
        <v>-136090531</v>
      </c>
      <c r="D91" s="126" t="e">
        <v>#REF!</v>
      </c>
      <c r="E91" s="145">
        <f>E46+E82+E88+E90</f>
        <v>67711872</v>
      </c>
      <c r="F91" s="120"/>
      <c r="G91" s="198">
        <f>G46+G82+G88+G90</f>
        <v>-140021566</v>
      </c>
      <c r="H91" s="120"/>
      <c r="I91" s="145">
        <f>I46+I82+I88+I90</f>
        <v>94721759</v>
      </c>
    </row>
    <row r="92" spans="1:9" ht="18" customHeight="1" x14ac:dyDescent="0.5">
      <c r="A92" s="113" t="s">
        <v>24</v>
      </c>
      <c r="C92" s="122">
        <f>'Statement financial position'!F11</f>
        <v>235423008</v>
      </c>
      <c r="D92" s="126"/>
      <c r="E92" s="122">
        <v>167711136</v>
      </c>
      <c r="F92" s="120"/>
      <c r="G92" s="122">
        <f>'Statement financial position'!J11</f>
        <v>221644431</v>
      </c>
      <c r="H92" s="120"/>
      <c r="I92" s="122">
        <v>126922652</v>
      </c>
    </row>
    <row r="93" spans="1:9" ht="18" customHeight="1" thickBot="1" x14ac:dyDescent="0.55000000000000004">
      <c r="A93" s="114" t="s">
        <v>31</v>
      </c>
      <c r="B93" s="135">
        <v>4.0999999999999996</v>
      </c>
      <c r="C93" s="121">
        <f>SUM(C91:C92)</f>
        <v>99332477</v>
      </c>
      <c r="D93" s="115"/>
      <c r="E93" s="121">
        <f>SUM(E91:E92)</f>
        <v>235423008</v>
      </c>
      <c r="F93" s="115"/>
      <c r="G93" s="121">
        <f>SUM(G91:G92)</f>
        <v>81622865</v>
      </c>
      <c r="H93" s="115"/>
      <c r="I93" s="121">
        <f>SUM(I91:I92)</f>
        <v>221644411</v>
      </c>
    </row>
    <row r="94" spans="1:9" s="274" customFormat="1" ht="18" customHeight="1" thickTop="1" x14ac:dyDescent="0.5">
      <c r="A94" s="270"/>
      <c r="B94" s="271"/>
      <c r="C94" s="272"/>
      <c r="D94" s="273"/>
      <c r="E94" s="272"/>
      <c r="F94" s="273"/>
      <c r="G94" s="272"/>
      <c r="H94" s="273"/>
      <c r="I94" s="272"/>
    </row>
    <row r="95" spans="1:9" s="274" customFormat="1" ht="16.149999999999999" customHeight="1" x14ac:dyDescent="0.5">
      <c r="C95" s="275"/>
      <c r="D95" s="276"/>
      <c r="E95" s="276"/>
      <c r="F95" s="273"/>
      <c r="G95" s="273"/>
      <c r="H95" s="273"/>
      <c r="I95" s="273"/>
    </row>
    <row r="96" spans="1:9" s="274" customFormat="1" ht="18" customHeight="1" x14ac:dyDescent="0.5">
      <c r="C96" s="277"/>
      <c r="E96" s="277"/>
      <c r="G96" s="277"/>
      <c r="I96" s="277"/>
    </row>
    <row r="97" spans="1:9" ht="18" customHeight="1" x14ac:dyDescent="0.5">
      <c r="A97" s="281" t="s">
        <v>7</v>
      </c>
      <c r="B97" s="281"/>
      <c r="C97" s="281"/>
      <c r="D97" s="281"/>
      <c r="E97" s="281"/>
      <c r="I97" s="4"/>
    </row>
  </sheetData>
  <mergeCells count="17">
    <mergeCell ref="A1:I1"/>
    <mergeCell ref="A2:I2"/>
    <mergeCell ref="A3:I3"/>
    <mergeCell ref="A4:I4"/>
    <mergeCell ref="C6:E6"/>
    <mergeCell ref="A48:I48"/>
    <mergeCell ref="G6:I6"/>
    <mergeCell ref="A97:E97"/>
    <mergeCell ref="A47:I47"/>
    <mergeCell ref="C53:E53"/>
    <mergeCell ref="C7:E7"/>
    <mergeCell ref="G7:I7"/>
    <mergeCell ref="G53:I53"/>
    <mergeCell ref="C52:E52"/>
    <mergeCell ref="G52:I52"/>
    <mergeCell ref="A49:I49"/>
    <mergeCell ref="A50:I50"/>
  </mergeCells>
  <phoneticPr fontId="0" type="noConversion"/>
  <pageMargins left="0.8" right="0.3" top="1" bottom="0.5" header="0.3" footer="0.3"/>
  <pageSetup paperSize="9" scale="83" orientation="portrait" r:id="rId1"/>
  <headerFooter alignWithMargins="0"/>
  <rowBreaks count="1" manualBreakCount="1">
    <brk id="46" max="16383" man="1"/>
  </rowBreaks>
  <ignoredErrors>
    <ignoredError sqref="H54 F54 D54 H8 D8 F8 C8 G8 E8 I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Statement financial position</vt:lpstr>
      <vt:lpstr>INCOME</vt:lpstr>
      <vt:lpstr>Statement Comprehensive inc</vt:lpstr>
      <vt:lpstr>SHAREHOLDER-CONSOLIDATED</vt:lpstr>
      <vt:lpstr>SHAREHOLDER-COMPANY</vt:lpstr>
      <vt:lpstr>CASH FLOW</vt:lpstr>
    </vt:vector>
  </TitlesOfParts>
  <Company>Deloitte Touche Tohmatsu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90466</cp:lastModifiedBy>
  <cp:lastPrinted>2021-02-25T23:19:00Z</cp:lastPrinted>
  <dcterms:created xsi:type="dcterms:W3CDTF">2001-08-24T04:10:58Z</dcterms:created>
  <dcterms:modified xsi:type="dcterms:W3CDTF">2021-03-01T08:22:58Z</dcterms:modified>
</cp:coreProperties>
</file>