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Dec20 (TPS-14)\"/>
    </mc:Choice>
  </mc:AlternateContent>
  <xr:revisionPtr revIDLastSave="0" documentId="13_ncr:1_{08611806-2DAF-49E7-B501-21E1574BBCDF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8-9" sheetId="1" r:id="rId1"/>
    <sheet name="10-11" sheetId="9" r:id="rId2"/>
    <sheet name="12" sheetId="11" r:id="rId3"/>
    <sheet name="13" sheetId="12" r:id="rId4"/>
    <sheet name="14-15" sheetId="8" r:id="rId5"/>
    <sheet name="000" sheetId="2" state="veryHidden" r:id="rId6"/>
  </sheets>
  <definedNames>
    <definedName name="_xlnm.Print_Area" localSheetId="1">'10-11'!$A$1:$L$101</definedName>
    <definedName name="_xlnm.Print_Area" localSheetId="4">'14-15'!$A$1:$L$95</definedName>
    <definedName name="_xlnm.Print_Area" localSheetId="0">'8-9'!$A$1:$L$98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5" i="8" l="1"/>
  <c r="Q17" i="12" l="1"/>
  <c r="K20" i="12"/>
  <c r="Q30" i="11"/>
  <c r="S30" i="11" s="1"/>
  <c r="Q24" i="11"/>
  <c r="Q23" i="11"/>
  <c r="Q27" i="11" s="1"/>
  <c r="Q17" i="11"/>
  <c r="Q32" i="11" l="1"/>
  <c r="F92" i="1" s="1"/>
  <c r="J65" i="8"/>
  <c r="J77" i="8" s="1"/>
  <c r="L75" i="8"/>
  <c r="J75" i="8"/>
  <c r="L65" i="8"/>
  <c r="H65" i="8"/>
  <c r="F65" i="8"/>
  <c r="F77" i="8" s="1"/>
  <c r="F80" i="8" s="1"/>
  <c r="Q30" i="12" l="1"/>
  <c r="S30" i="12" s="1"/>
  <c r="L47" i="9"/>
  <c r="H47" i="9"/>
  <c r="H49" i="9" s="1"/>
  <c r="J47" i="9"/>
  <c r="F47" i="9"/>
  <c r="F49" i="9" s="1"/>
  <c r="L34" i="9"/>
  <c r="H34" i="9"/>
  <c r="J34" i="9"/>
  <c r="F34" i="9"/>
  <c r="L94" i="1"/>
  <c r="H94" i="1"/>
  <c r="J49" i="9" l="1"/>
  <c r="L49" i="9"/>
  <c r="O27" i="12"/>
  <c r="O32" i="12" s="1"/>
  <c r="M27" i="12"/>
  <c r="M32" i="12" s="1"/>
  <c r="K27" i="12"/>
  <c r="K32" i="12" s="1"/>
  <c r="J91" i="1" s="1"/>
  <c r="I27" i="12"/>
  <c r="I32" i="12" s="1"/>
  <c r="G27" i="12"/>
  <c r="G32" i="12" s="1"/>
  <c r="Q24" i="12"/>
  <c r="S24" i="12" s="1"/>
  <c r="O20" i="12"/>
  <c r="M20" i="12"/>
  <c r="I20" i="12"/>
  <c r="G20" i="12"/>
  <c r="S24" i="11"/>
  <c r="O27" i="11"/>
  <c r="O32" i="11" s="1"/>
  <c r="M27" i="11"/>
  <c r="M32" i="11" s="1"/>
  <c r="I27" i="11"/>
  <c r="I32" i="11" s="1"/>
  <c r="G27" i="11"/>
  <c r="G32" i="11" s="1"/>
  <c r="O20" i="11" l="1"/>
  <c r="M20" i="11"/>
  <c r="K20" i="11"/>
  <c r="K23" i="11" s="1"/>
  <c r="K27" i="11" s="1"/>
  <c r="K32" i="11" s="1"/>
  <c r="F91" i="1" s="1"/>
  <c r="F94" i="1" s="1"/>
  <c r="I20" i="11"/>
  <c r="G20" i="11"/>
  <c r="S27" i="11" l="1"/>
  <c r="S32" i="11" s="1"/>
  <c r="S17" i="12"/>
  <c r="Q18" i="12"/>
  <c r="S18" i="12" s="1"/>
  <c r="Q14" i="12"/>
  <c r="S14" i="12" s="1"/>
  <c r="A3" i="12"/>
  <c r="A3" i="8" s="1"/>
  <c r="A51" i="8" s="1"/>
  <c r="A3" i="11"/>
  <c r="S17" i="11"/>
  <c r="Q18" i="11"/>
  <c r="S18" i="11" s="1"/>
  <c r="Q14" i="11"/>
  <c r="L40" i="8"/>
  <c r="L46" i="8" s="1"/>
  <c r="L77" i="8" s="1"/>
  <c r="L80" i="8" s="1"/>
  <c r="H75" i="8"/>
  <c r="H40" i="8"/>
  <c r="H46" i="8" s="1"/>
  <c r="L73" i="9"/>
  <c r="L67" i="9"/>
  <c r="L12" i="9"/>
  <c r="L19" i="9"/>
  <c r="L22" i="9" s="1"/>
  <c r="L51" i="9" s="1"/>
  <c r="H73" i="9"/>
  <c r="H67" i="9"/>
  <c r="H12" i="9"/>
  <c r="H19" i="9" s="1"/>
  <c r="H22" i="9" s="1"/>
  <c r="H51" i="9" s="1"/>
  <c r="L74" i="1"/>
  <c r="L62" i="1"/>
  <c r="L32" i="1"/>
  <c r="L19" i="1"/>
  <c r="H74" i="1"/>
  <c r="H62" i="1"/>
  <c r="H32" i="1"/>
  <c r="H19" i="1"/>
  <c r="J40" i="8"/>
  <c r="J46" i="8" s="1"/>
  <c r="J74" i="1"/>
  <c r="F62" i="1"/>
  <c r="F74" i="1"/>
  <c r="J12" i="9"/>
  <c r="J19" i="9" s="1"/>
  <c r="J22" i="9" s="1"/>
  <c r="J32" i="1"/>
  <c r="F40" i="8"/>
  <c r="F46" i="8" s="1"/>
  <c r="A95" i="8"/>
  <c r="A48" i="8"/>
  <c r="A54" i="9"/>
  <c r="A34" i="12" s="1"/>
  <c r="A98" i="1"/>
  <c r="J62" i="1"/>
  <c r="J19" i="1"/>
  <c r="F32" i="1"/>
  <c r="F19" i="1"/>
  <c r="F12" i="9"/>
  <c r="F19" i="9" s="1"/>
  <c r="F22" i="9" s="1"/>
  <c r="A1" i="8"/>
  <c r="A49" i="8" s="1"/>
  <c r="A44" i="1"/>
  <c r="A46" i="1"/>
  <c r="L34" i="1" l="1"/>
  <c r="H34" i="1"/>
  <c r="J64" i="9"/>
  <c r="J67" i="9" s="1"/>
  <c r="J77" i="9" s="1"/>
  <c r="J51" i="9"/>
  <c r="J70" i="9" s="1"/>
  <c r="J73" i="9" s="1"/>
  <c r="F64" i="9"/>
  <c r="F67" i="9" s="1"/>
  <c r="F77" i="9" s="1"/>
  <c r="F51" i="9"/>
  <c r="F70" i="9" s="1"/>
  <c r="F73" i="9" s="1"/>
  <c r="H77" i="8"/>
  <c r="H80" i="8" s="1"/>
  <c r="J80" i="8"/>
  <c r="L76" i="1"/>
  <c r="L96" i="1" s="1"/>
  <c r="J76" i="1"/>
  <c r="H76" i="1"/>
  <c r="H96" i="1" s="1"/>
  <c r="F76" i="1"/>
  <c r="F96" i="1" s="1"/>
  <c r="A34" i="11"/>
  <c r="A101" i="9"/>
  <c r="F34" i="1"/>
  <c r="J34" i="1"/>
  <c r="S20" i="12"/>
  <c r="Q20" i="12"/>
  <c r="Q23" i="12" s="1"/>
  <c r="Q27" i="12" s="1"/>
  <c r="Q32" i="12" s="1"/>
  <c r="J92" i="1" s="1"/>
  <c r="J94" i="1" s="1"/>
  <c r="Q20" i="11"/>
  <c r="S14" i="11"/>
  <c r="S23" i="11"/>
  <c r="S23" i="12" l="1"/>
  <c r="S27" i="12" s="1"/>
  <c r="S32" i="12" s="1"/>
  <c r="J96" i="1"/>
  <c r="S20" i="11"/>
</calcChain>
</file>

<file path=xl/sharedStrings.xml><?xml version="1.0" encoding="utf-8"?>
<sst xmlns="http://schemas.openxmlformats.org/spreadsheetml/2006/main" count="326" uniqueCount="191">
  <si>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</si>
  <si>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</si>
  <si>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</si>
  <si>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</si>
  <si>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</si>
  <si>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</si>
  <si>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</si>
  <si>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</si>
  <si>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งบกระแสเงินสด</t>
  </si>
  <si>
    <t>ยังไม่ได้จัดสรร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</si>
  <si>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</si>
  <si>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</si>
  <si>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</si>
  <si>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จัดสรรแล้ว -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</si>
  <si>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</si>
  <si>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</si>
  <si>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</si>
  <si>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บาท</t>
  </si>
  <si>
    <t>เงินลงทุนระยะสั้น</t>
  </si>
  <si>
    <t>หนี้สินหมุนเวียนอื่น</t>
  </si>
  <si>
    <t>รายได้จากการประกอบกิจการโรงแรม</t>
  </si>
  <si>
    <t>รายได้อื่น</t>
  </si>
  <si>
    <t>ทุนเรือนหุ้น</t>
  </si>
  <si>
    <t>จัดสรรแล้ว</t>
  </si>
  <si>
    <t>หนี้สินไม่หมุนเวียน</t>
  </si>
  <si>
    <t>ดอกเบี้ยรับ</t>
  </si>
  <si>
    <t>เงินปันผลจ่ายให้แก่ผู้ถือหุ้น</t>
  </si>
  <si>
    <t>กรรมการ _____________________________________      กรรมการ      _______________________________________</t>
  </si>
  <si>
    <t>สินทรัพย์ไม่หมุนเวียนอื่น</t>
  </si>
  <si>
    <t>สินทรัพย์ภาษีเงินได้รอการตัดบัญชี</t>
  </si>
  <si>
    <t>ทุนที่ออกและ</t>
  </si>
  <si>
    <t>เงินสดรับจากการจำหน่ายที่ดิน อาคารและอุปกรณ์</t>
  </si>
  <si>
    <t>ค่าหน้าดิน</t>
  </si>
  <si>
    <t>สินค้าคงเหลือ</t>
  </si>
  <si>
    <t>ค่าเช่าที่ดินค้างจ่าย</t>
  </si>
  <si>
    <t>เงินปันผลรับ</t>
  </si>
  <si>
    <t>หนี้สินไม่หมุนเวียนอื่น</t>
  </si>
  <si>
    <t>เงินปันผลรับจากบริษัทร่วม</t>
  </si>
  <si>
    <t>ค่าตัดจำหน่ายสินทรัพย์ไม่มีตัวตน</t>
  </si>
  <si>
    <t>บริษัท โอเอชทีแอล จำกัด (มหาชน)</t>
  </si>
  <si>
    <t>เงินสดและรายการเทียบเท่าเงินสด</t>
  </si>
  <si>
    <t>กระแสเงินสดจากกิจกรรมดำเนินงาน</t>
  </si>
  <si>
    <t>รายการปรับปรุง</t>
  </si>
  <si>
    <t>ค่าตัดจำหน่ายค่าหน้าดิน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</si>
  <si>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</si>
  <si>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</si>
  <si>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</si>
  <si>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ค่าเช่าที่ดินค้างจ่าย</t>
  </si>
  <si>
    <t>การจ่ายดอกเบี้ย</t>
  </si>
  <si>
    <t>การจ่ายภาษีเงินได้</t>
  </si>
  <si>
    <t>การรับดอกเบี้ย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</si>
  <si>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</si>
  <si>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</si>
  <si>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</si>
  <si>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เงินกู้ยืมระยะยาวจากสถาบันการเงิน</t>
  </si>
  <si>
    <t>ส่วนที่เป็นของส่วนได้เสียที่ไม่มีอำนาจควบคุม</t>
  </si>
  <si>
    <t>งบแสดงฐานะการเงิน</t>
  </si>
  <si>
    <t>งบกำไรขาดทุนเบ็ดเสร็จ</t>
  </si>
  <si>
    <t>สินทรัพย์หมุนเวียนอื่น</t>
  </si>
  <si>
    <t>เจ้าหนี้การค้าและเจ้าหนี้อื่น</t>
  </si>
  <si>
    <t>ภาระผูกพันผลประโยชน์พนักงาน</t>
  </si>
  <si>
    <t>- ลูกหนี้การค้าและลูกหนี้อื่น</t>
  </si>
  <si>
    <t>- เจ้าหนี้การค้าและเจ้าหนี้อื่น</t>
  </si>
  <si>
    <t>ค่าใช้จ่ายผลประโยชน์พนักงาน</t>
  </si>
  <si>
    <t>ภาษีเงินได้ค้างจ่าย</t>
  </si>
  <si>
    <t>ทุนสำรองตามกฎหมาย</t>
  </si>
  <si>
    <t>ชำระแล้ว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</si>
  <si>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</si>
  <si>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</si>
  <si>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ทุนจดทะเบียน</t>
  </si>
  <si>
    <t>ทุนที่ออกและชำระแล้ว</t>
  </si>
  <si>
    <t>รายการที่ไม่ใช่เงินสด</t>
  </si>
  <si>
    <t>เงินลงทุนในบริษัทร่วม</t>
  </si>
  <si>
    <t>เงินกู้ยืมระยะสั้นจากสถาบันการเงิน</t>
  </si>
  <si>
    <t>ต้นทุนทางการเงิน - ดอกเบี้ยจ่าย</t>
  </si>
  <si>
    <t>การเปลี่ยนแปลงของสินทรัพย์และหนี้สินดำเนินงาน</t>
  </si>
  <si>
    <t>เงินสดรับจากเงินกู้ยืมระยะสั้นจากสถาบันการเงิน</t>
  </si>
  <si>
    <t>เจ้าหนี้อื่นที่เกิดจากการซื้อที่ดิน อาคารและอุปกรณ์</t>
  </si>
  <si>
    <t>เงินสดจ่ายชำระคืนเงินกู้ยืมระยะสั้นจากสถาบันการเงิน</t>
  </si>
  <si>
    <t>เงินสดสุทธิใช้ไปในกิจกรรมลงทุน</t>
  </si>
  <si>
    <t>ค่าเสื่อมราคาของที่ดิน อาคารและอุปกรณ์</t>
  </si>
  <si>
    <t>ขาดทุนจากการตัดจำหน่ายที่ดิน อาคารและอุปกรณ์</t>
  </si>
  <si>
    <t xml:space="preserve">หุ้นสามัญ จำนวน 15,097,800 หุ้น </t>
  </si>
  <si>
    <t xml:space="preserve">   มูลค่าที่ตราไว้หุ้นละ 10 บาท</t>
  </si>
  <si>
    <t xml:space="preserve">   มูลค่าที่ได้รับชำระแล้วหุ้นละ 10 บาท</t>
  </si>
  <si>
    <t>งบการเงินเฉพาะกิจการ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</si>
  <si>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</si>
  <si>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</si>
  <si>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</si>
  <si>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</si>
  <si>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ส่วนที่เป็นของผู้เป็นเจ้าของของบริษัทใหญ่</t>
  </si>
  <si>
    <t>หนี้สงสัยจะสูญสำหรับลูกหนี้การค้า</t>
  </si>
  <si>
    <t>เงินสดจ่ายชำระคืนเงินกู้ยืมระยะยาวจากสถาบันการเงิน</t>
  </si>
  <si>
    <t>เงินปันผลจ่าย</t>
  </si>
  <si>
    <t>รายการที่จะไม่จัดประเภทรายการใหม่ไปยัง</t>
  </si>
  <si>
    <t>กำไรหรือขาดทุนในภายหลัง</t>
  </si>
  <si>
    <t>หนี้สงสัยจะสูญสำหรับลูกหนี้บริษัทที่เกี่ยวข้องกัน</t>
  </si>
  <si>
    <t>- หนี้สินหมุนเวียนอื่น</t>
  </si>
  <si>
    <t>- หนี้สินไม่หมุนเวียนอื่น</t>
  </si>
  <si>
    <t xml:space="preserve">ส่วนแบ่งกำไรจากเงินลงทุนในบริษัทร่วม </t>
  </si>
  <si>
    <t xml:space="preserve">กำไรขาดทุนเบ็ดเสร็จอื่น </t>
  </si>
  <si>
    <t>พ.ศ. 2562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</si>
  <si>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</si>
  <si>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r>
      <t xml:space="preserve">งบกระแสเงินสด </t>
    </r>
    <r>
      <rPr>
        <sz val="13"/>
        <color indexed="8"/>
        <rFont val="Browallia New"/>
        <family val="2"/>
      </rPr>
      <t>(ต่อ)</t>
    </r>
  </si>
  <si>
    <t>หนี้สินตราสารอนุพันธ์</t>
  </si>
  <si>
    <t>ตามกฎหมาย</t>
  </si>
  <si>
    <t>ทุนสำรอง</t>
  </si>
  <si>
    <t>ของภาระผูกพันผลประโยชน์พนักงาน</t>
  </si>
  <si>
    <t>ภาษีเงินได้ของรายการที่จะไม่จัดประเภท</t>
  </si>
  <si>
    <t>รายการใหม่</t>
  </si>
  <si>
    <t>ลูกหนี้การค้าและลูกหนี้อื่น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</si>
  <si>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</si>
  <si>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</si>
  <si>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</si>
  <si>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r>
      <t xml:space="preserve">งบกำไรขาดทุนเบ็ดเสร็จ </t>
    </r>
    <r>
      <rPr>
        <sz val="13"/>
        <color indexed="8"/>
        <rFont val="Browallia New"/>
        <family val="2"/>
      </rPr>
      <t>(ต่อ)</t>
    </r>
  </si>
  <si>
    <t>เงินสด (ใช้ไปใน) ได้มาจากกิจกรรมดำเนินงาน</t>
  </si>
  <si>
    <t>เงินสดรับจากเงินกู้ยืมระยะยาวจากสถาบันการเงิน</t>
  </si>
  <si>
    <t>เงินสดและรายการเทียบเท่าเงินสด (ลดลง) เพิ่มขึ้นสุทธิ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</si>
  <si>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</si>
  <si>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รายการที่จะจัดประเภทรายการใหม่ไปยัง</t>
  </si>
  <si>
    <t>ภาษีเงินได้ของรายการที่จะจัดประเภท</t>
  </si>
  <si>
    <t>การป้องกัน</t>
  </si>
  <si>
    <t>ขาดทุนจากการตัดจำหน่ายสินทรัพย์ไม่มีตัวตน</t>
  </si>
  <si>
    <t>- จ่ายชำระผลประโยชน์พนักงาน</t>
  </si>
  <si>
    <t>พ.ศ. 2563</t>
  </si>
  <si>
    <t>ณ วันที่ 31 ธันวาคม พ.ศ. 2563</t>
  </si>
  <si>
    <t>สำหรับปีสิ้นสุดวันที่ 31 ธันวาคม พ.ศ. 2563</t>
  </si>
  <si>
    <t>รายการที่ไม่ใช่เงินสดที่มีสาระสำคัญสำหรับปีสิ้นสุดวันที่ 31 ธันวาคม พ.ศ. 2563 และ พ.ศ. 2562 มีดังนี้</t>
  </si>
  <si>
    <t>องค์ประกอบอื่นของส่วนของเจ้าของ</t>
  </si>
  <si>
    <t>กำไร (ขาดทุน) สะสม</t>
  </si>
  <si>
    <t>กำไรขาดทุนเบ็ดเสร็จอื่น</t>
  </si>
  <si>
    <t>รวม</t>
  </si>
  <si>
    <t>องค์ประกอบอื่น</t>
  </si>
  <si>
    <t>กำไรจากการ</t>
  </si>
  <si>
    <t>ความเสี่ยง</t>
  </si>
  <si>
    <t>ของส่วนของ</t>
  </si>
  <si>
    <t>ส่วนของ</t>
  </si>
  <si>
    <t>ตีราคาที่ดิน</t>
  </si>
  <si>
    <t>ในกระแสเงินสด</t>
  </si>
  <si>
    <t>เจ้าของ</t>
  </si>
  <si>
    <t>ยอดคงเหลือต้นปี ณ วันที่ 1 มกราคม พ.ศ. 2562</t>
  </si>
  <si>
    <t>การเปลี่ยนแปลงในส่วนของเจ้าของสำหรับปี</t>
  </si>
  <si>
    <t>ยอดคงเหลือปลายปี ณ วันที่ 31 ธันวาคม พ.ศ. 2562</t>
  </si>
  <si>
    <t>ยอดคงเหลือปลายปี ณ วันที่ 31 ธันวาคม พ.ศ. 2563</t>
  </si>
  <si>
    <t>ผลกระทบของการเปลี่ยนแปลงนโยบายการบัญชี</t>
  </si>
  <si>
    <t>กำไร (ขาดทุน) เบ็ดเสร็จรวมสำหรับปี</t>
  </si>
  <si>
    <t>ขาดทุนเบ็ดเสร็จรวมสำหรับปี</t>
  </si>
  <si>
    <t xml:space="preserve">ยอดคงเหลือต้นปี </t>
  </si>
  <si>
    <t>ณ วันที่ 1 มกราคม พ.ศ. 2563  - ตามที่รายงานไว้เดิม</t>
  </si>
  <si>
    <t>ณ วันที่ 1 มกราคม พ.ศ. 2563 - ปรับปรุงใหม่</t>
  </si>
  <si>
    <t>สินทรัพย์สิทธิการใช้</t>
  </si>
  <si>
    <t>หนี้สินตามสัญญาเช่า</t>
  </si>
  <si>
    <t>ส่วนที่ถึงกำหนดชำระภายในหนึ่งปี</t>
  </si>
  <si>
    <t>หนิ้สินภาษีเงินได้รอการตัดบัญชี</t>
  </si>
  <si>
    <t>15 ก)</t>
  </si>
  <si>
    <t>รวมรายการที่จะไม่จัดประเภทรายการใหม่ไป</t>
  </si>
  <si>
    <t>ยังกำไรหรือขาดทุนในภายหลัง</t>
  </si>
  <si>
    <t>กำไรจากการตีมูลค่าที่ดิน</t>
  </si>
  <si>
    <t>รวมรายการที่จะจัดประเภทรายการใหม่ไป</t>
  </si>
  <si>
    <t>ค่าเสื่อมราคาของสินทรัพย์สิทธิการใช้</t>
  </si>
  <si>
    <t>กลับรายการค่าเสื่อมราคาของสินทรัพย์สิทธิการใช้ที่ได้รับ</t>
  </si>
  <si>
    <t>การยกเว้นเนื่องจากการยกเว้นค่าเช่าจากผู้ให้เช่า</t>
  </si>
  <si>
    <t>ขาดทุนจากการที่ได้รับการยกเว้นค่าเช่าจากผู้ให้เช่า</t>
  </si>
  <si>
    <t>ขาดทุน (กำไร) จากการจำหน่ายที่ดิน อาคารและอุปกรณ์</t>
  </si>
  <si>
    <t xml:space="preserve">ส่วนแบ่งขาดทุน (กำไร) จากเงินลงทุนในบริษัทร่วม </t>
  </si>
  <si>
    <t>เงินสดรับคืนจากสัญญาก่อสร้าง</t>
  </si>
  <si>
    <t>ปันส่วนต้นทุนการกู้ยืมเป็นที่ดิน อาคารและอุปกรณ์</t>
  </si>
  <si>
    <t>เงินสดจ่ายคืนเงินต้นตามสัญญาเช่า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</si>
  <si>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</si>
  <si>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</si>
  <si>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การตีมูลค่าที่ดินใหม่</t>
  </si>
  <si>
    <t>เสี่ยงกระแสเงินสด</t>
  </si>
  <si>
    <t>ผลขาดทุนจากการป้องกันความ</t>
  </si>
  <si>
    <t>เสี่ยงกระแสเงินสดจัดประเภทรายการ</t>
  </si>
  <si>
    <t>ใหม่ไปยังกำไรหรือขาดทุน</t>
  </si>
  <si>
    <t>15 ก), 28</t>
  </si>
  <si>
    <t>ขาดทุนก่อนรายได้ภาษีเงินได้</t>
  </si>
  <si>
    <t>(ขาดทุน) กำไรขั้นต้น</t>
  </si>
  <si>
    <t>รายได้ภาษีเงินได้</t>
  </si>
  <si>
    <t>ขาดทุนสำหรับปี</t>
  </si>
  <si>
    <t>กำไร (ขาดทุน) จากการวัดมูลค่าใหม่</t>
  </si>
  <si>
    <t>กำไร (ขาดทุน) เบ็ดเสร็จอื่นสำหรับปี - สุทธิจากภาษี</t>
  </si>
  <si>
    <t>การแบ่งปันขาดทุน</t>
  </si>
  <si>
    <t>การแบ่งปันกำไร (ขาดทุน) เบ็ดเสร็จรวม</t>
  </si>
  <si>
    <t>ขาดทุนต่อหุ้น</t>
  </si>
  <si>
    <t>ขาดทุนต่อหุ้นขั้นพื้นฐาน</t>
  </si>
  <si>
    <t xml:space="preserve">งบการเงินรวม </t>
  </si>
  <si>
    <t>งบแสดงการเปลี่ยนแปลงส่วนของเจ้าของ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</si>
  <si>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</si>
  <si>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เงินสดสุทธิได้มาจากกิจกรรมจัดหาเงิน</t>
  </si>
  <si>
    <t>เงินสดสุทธิใช้ไปในกิจกรรมดำเนินงาน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</si>
</sst>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"/>
    <numFmt numFmtId="170" formatCode="#,##0;\(#,##0\);&quot;-&quot;;@"/>
    <numFmt numFmtId="171" formatCode="_(* #,##0.00_);_(* \(#,##0.00\);_(* &quot;-&quot;_);_(@_)"/>
    <numFmt numFmtId="172" formatCode="_(* #,##0_);_(* \(#,##0\);_(* &quot;-&quot;_)\ \ \ \ \ ;_(@_)"/>
    <numFmt numFmtId="173" formatCode="_(* #,##0.00_);_(* \(#,##0.00\);_(* &quot;-&quot;_)\ \ \ \ \ ;_(@_)"/>
  </numFmts>
  <fonts count="22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sz val="14"/>
      <name val="Cordia New"/>
      <family val="2"/>
    </font>
    <font>
      <sz val="13"/>
      <color indexed="8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u/>
      <sz val="12"/>
      <color theme="1"/>
      <name val="Browallia New"/>
      <family val="2"/>
    </font>
    <font>
      <i/>
      <sz val="12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8" fontId="3" fillId="0" borderId="0"/>
    <xf numFmtId="43" fontId="2" fillId="0" borderId="0" applyFont="0" applyFill="0" applyBorder="0" applyAlignment="0" applyProtection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" fillId="0" borderId="0"/>
    <xf numFmtId="0" fontId="8" fillId="0" borderId="0"/>
    <xf numFmtId="0" fontId="2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" fillId="0" borderId="0"/>
  </cellStyleXfs>
  <cellXfs count="226">
    <xf numFmtId="0" fontId="0" fillId="0" borderId="0" xfId="0"/>
    <xf numFmtId="0" fontId="12" fillId="0" borderId="0" xfId="0" applyFont="1" applyFill="1" applyAlignment="1">
      <alignment vertical="center"/>
    </xf>
    <xf numFmtId="172" fontId="12" fillId="0" borderId="0" xfId="0" applyNumberFormat="1" applyFont="1" applyFill="1" applyAlignment="1">
      <alignment horizontal="right" vertical="top"/>
    </xf>
    <xf numFmtId="172" fontId="12" fillId="0" borderId="3" xfId="0" applyNumberFormat="1" applyFont="1" applyFill="1" applyBorder="1" applyAlignment="1">
      <alignment horizontal="right" vertical="top"/>
    </xf>
    <xf numFmtId="164" fontId="12" fillId="0" borderId="0" xfId="0" applyNumberFormat="1" applyFont="1" applyFill="1" applyBorder="1" applyAlignment="1">
      <alignment horizontal="right" vertical="center"/>
    </xf>
    <xf numFmtId="172" fontId="12" fillId="0" borderId="4" xfId="0" applyNumberFormat="1" applyFont="1" applyFill="1" applyBorder="1" applyAlignment="1">
      <alignment horizontal="right" vertical="top"/>
    </xf>
    <xf numFmtId="172" fontId="13" fillId="0" borderId="3" xfId="0" applyNumberFormat="1" applyFont="1" applyFill="1" applyBorder="1" applyAlignment="1">
      <alignment horizontal="right" vertical="top"/>
    </xf>
    <xf numFmtId="172" fontId="13" fillId="0" borderId="0" xfId="0" applyNumberFormat="1" applyFont="1" applyFill="1" applyAlignment="1">
      <alignment horizontal="right" vertical="top"/>
    </xf>
    <xf numFmtId="172" fontId="12" fillId="0" borderId="0" xfId="0" applyNumberFormat="1" applyFont="1" applyFill="1" applyBorder="1" applyAlignment="1">
      <alignment horizontal="right" vertical="top"/>
    </xf>
    <xf numFmtId="0" fontId="12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left" vertical="top"/>
    </xf>
    <xf numFmtId="0" fontId="12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14" fillId="0" borderId="0" xfId="0" applyFont="1" applyFill="1" applyBorder="1" applyAlignment="1">
      <alignment horizontal="center" vertical="top"/>
    </xf>
    <xf numFmtId="170" fontId="13" fillId="0" borderId="3" xfId="0" applyNumberFormat="1" applyFont="1" applyFill="1" applyBorder="1" applyAlignment="1">
      <alignment vertical="top"/>
    </xf>
    <xf numFmtId="170" fontId="13" fillId="0" borderId="3" xfId="0" applyNumberFormat="1" applyFont="1" applyFill="1" applyBorder="1" applyAlignment="1">
      <alignment horizontal="center" vertical="top"/>
    </xf>
    <xf numFmtId="170" fontId="13" fillId="0" borderId="0" xfId="0" applyNumberFormat="1" applyFont="1" applyFill="1" applyAlignment="1">
      <alignment vertical="top"/>
    </xf>
    <xf numFmtId="0" fontId="13" fillId="0" borderId="3" xfId="0" applyFont="1" applyFill="1" applyBorder="1" applyAlignment="1">
      <alignment horizontal="center" vertical="top"/>
    </xf>
    <xf numFmtId="0" fontId="13" fillId="0" borderId="0" xfId="0" applyFont="1" applyFill="1" applyAlignment="1">
      <alignment horizontal="left" vertical="top"/>
    </xf>
    <xf numFmtId="170" fontId="12" fillId="0" borderId="0" xfId="1" applyNumberFormat="1" applyFont="1" applyFill="1" applyBorder="1" applyAlignment="1">
      <alignment horizontal="right" vertical="top"/>
    </xf>
    <xf numFmtId="0" fontId="12" fillId="0" borderId="0" xfId="0" applyFont="1" applyFill="1" applyBorder="1" applyAlignment="1">
      <alignment vertical="top"/>
    </xf>
    <xf numFmtId="0" fontId="13" fillId="0" borderId="0" xfId="0" applyFont="1" applyFill="1" applyAlignment="1">
      <alignment horizontal="center" vertical="top" wrapText="1"/>
    </xf>
    <xf numFmtId="164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vertical="top"/>
    </xf>
    <xf numFmtId="0" fontId="12" fillId="0" borderId="0" xfId="0" quotePrefix="1" applyFont="1" applyFill="1" applyAlignment="1">
      <alignment horizontal="left" vertical="top"/>
    </xf>
    <xf numFmtId="164" fontId="12" fillId="0" borderId="3" xfId="0" applyNumberFormat="1" applyFont="1" applyFill="1" applyBorder="1" applyAlignment="1">
      <alignment horizontal="right" vertical="center"/>
    </xf>
    <xf numFmtId="170" fontId="12" fillId="0" borderId="0" xfId="0" applyNumberFormat="1" applyFont="1" applyFill="1" applyBorder="1" applyAlignment="1">
      <alignment horizontal="right" vertical="top" wrapText="1"/>
    </xf>
    <xf numFmtId="0" fontId="15" fillId="0" borderId="0" xfId="0" applyFont="1" applyFill="1" applyBorder="1" applyAlignment="1">
      <alignment horizontal="center" vertical="top"/>
    </xf>
    <xf numFmtId="170" fontId="12" fillId="0" borderId="0" xfId="0" applyNumberFormat="1" applyFont="1" applyFill="1" applyBorder="1" applyAlignment="1">
      <alignment horizontal="right" vertical="top"/>
    </xf>
    <xf numFmtId="37" fontId="16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170" fontId="17" fillId="0" borderId="0" xfId="0" applyNumberFormat="1" applyFont="1" applyFill="1" applyAlignment="1">
      <alignment horizontal="center" vertical="center"/>
    </xf>
    <xf numFmtId="37" fontId="16" fillId="0" borderId="3" xfId="0" applyNumberFormat="1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center" vertical="center"/>
    </xf>
    <xf numFmtId="170" fontId="17" fillId="0" borderId="3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170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170" fontId="16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164" fontId="16" fillId="0" borderId="0" xfId="11" applyNumberFormat="1" applyFont="1" applyFill="1" applyBorder="1" applyAlignment="1">
      <alignment horizontal="right" vertical="top"/>
    </xf>
    <xf numFmtId="170" fontId="16" fillId="0" borderId="0" xfId="0" applyNumberFormat="1" applyFont="1" applyFill="1" applyBorder="1" applyAlignment="1">
      <alignment horizontal="right" vertical="center"/>
    </xf>
    <xf numFmtId="0" fontId="16" fillId="0" borderId="3" xfId="0" applyFont="1" applyFill="1" applyBorder="1" applyAlignment="1">
      <alignment horizontal="center" vertical="center"/>
    </xf>
    <xf numFmtId="164" fontId="16" fillId="0" borderId="3" xfId="11" applyNumberFormat="1" applyFont="1" applyFill="1" applyBorder="1" applyAlignment="1">
      <alignment horizontal="right" vertical="top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Alignment="1"/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170" fontId="17" fillId="0" borderId="0" xfId="0" applyNumberFormat="1" applyFont="1" applyFill="1" applyAlignment="1">
      <alignment horizontal="center"/>
    </xf>
    <xf numFmtId="170" fontId="17" fillId="0" borderId="0" xfId="0" applyNumberFormat="1" applyFont="1" applyFill="1" applyAlignment="1"/>
    <xf numFmtId="37" fontId="17" fillId="0" borderId="0" xfId="0" applyNumberFormat="1" applyFont="1" applyFill="1" applyAlignment="1"/>
    <xf numFmtId="37" fontId="17" fillId="0" borderId="0" xfId="0" applyNumberFormat="1" applyFont="1" applyFill="1" applyAlignment="1">
      <alignment horizontal="center"/>
    </xf>
    <xf numFmtId="170" fontId="17" fillId="0" borderId="0" xfId="0" applyNumberFormat="1" applyFont="1" applyFill="1" applyAlignment="1">
      <alignment horizontal="right"/>
    </xf>
    <xf numFmtId="164" fontId="17" fillId="0" borderId="0" xfId="0" quotePrefix="1" applyNumberFormat="1" applyFont="1" applyFill="1" applyBorder="1" applyAlignment="1">
      <alignment horizontal="right" vertical="center"/>
    </xf>
    <xf numFmtId="164" fontId="17" fillId="0" borderId="3" xfId="0" quotePrefix="1" applyNumberFormat="1" applyFont="1" applyFill="1" applyBorder="1" applyAlignment="1">
      <alignment horizontal="right" vertical="center"/>
    </xf>
    <xf numFmtId="164" fontId="17" fillId="0" borderId="0" xfId="12" quotePrefix="1" applyNumberFormat="1" applyFont="1" applyFill="1" applyBorder="1" applyAlignment="1">
      <alignment horizontal="right" vertical="center"/>
    </xf>
    <xf numFmtId="172" fontId="17" fillId="0" borderId="0" xfId="0" applyNumberFormat="1" applyFont="1" applyFill="1" applyAlignment="1">
      <alignment horizontal="right" vertical="top"/>
    </xf>
    <xf numFmtId="172" fontId="17" fillId="0" borderId="3" xfId="0" applyNumberFormat="1" applyFont="1" applyFill="1" applyBorder="1" applyAlignment="1">
      <alignment horizontal="right" vertical="top"/>
    </xf>
    <xf numFmtId="170" fontId="17" fillId="0" borderId="0" xfId="0" applyNumberFormat="1" applyFont="1" applyFill="1" applyBorder="1" applyAlignment="1">
      <alignment horizontal="right"/>
    </xf>
    <xf numFmtId="164" fontId="17" fillId="0" borderId="0" xfId="0" applyNumberFormat="1" applyFont="1" applyFill="1" applyBorder="1" applyAlignment="1">
      <alignment horizontal="right" vertical="center"/>
    </xf>
    <xf numFmtId="164" fontId="17" fillId="0" borderId="0" xfId="12" applyNumberFormat="1" applyFont="1" applyFill="1" applyAlignment="1">
      <alignment horizontal="right" vertical="center"/>
    </xf>
    <xf numFmtId="164" fontId="17" fillId="0" borderId="0" xfId="12" applyNumberFormat="1" applyFont="1" applyFill="1" applyBorder="1" applyAlignment="1">
      <alignment horizontal="right" vertical="center"/>
    </xf>
    <xf numFmtId="164" fontId="17" fillId="0" borderId="3" xfId="12" applyNumberFormat="1" applyFont="1" applyFill="1" applyBorder="1" applyAlignment="1">
      <alignment horizontal="right" vertical="center"/>
    </xf>
    <xf numFmtId="172" fontId="17" fillId="0" borderId="4" xfId="0" applyNumberFormat="1" applyFont="1" applyFill="1" applyBorder="1" applyAlignment="1">
      <alignment horizontal="right" vertical="top"/>
    </xf>
    <xf numFmtId="0" fontId="17" fillId="0" borderId="3" xfId="0" applyFont="1" applyFill="1" applyBorder="1" applyAlignment="1">
      <alignment vertical="center"/>
    </xf>
    <xf numFmtId="3" fontId="17" fillId="0" borderId="3" xfId="0" applyNumberFormat="1" applyFont="1" applyFill="1" applyBorder="1" applyAlignment="1">
      <alignment vertical="center"/>
    </xf>
    <xf numFmtId="3" fontId="20" fillId="0" borderId="3" xfId="0" applyNumberFormat="1" applyFont="1" applyFill="1" applyBorder="1" applyAlignment="1">
      <alignment vertical="center"/>
    </xf>
    <xf numFmtId="170" fontId="17" fillId="0" borderId="3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170" fontId="17" fillId="0" borderId="0" xfId="0" applyNumberFormat="1" applyFont="1" applyFill="1" applyAlignment="1">
      <alignment vertical="center"/>
    </xf>
    <xf numFmtId="170" fontId="17" fillId="0" borderId="0" xfId="0" applyNumberFormat="1" applyFont="1" applyFill="1" applyAlignment="1">
      <alignment horizontal="right" vertical="center"/>
    </xf>
    <xf numFmtId="172" fontId="16" fillId="0" borderId="3" xfId="0" applyNumberFormat="1" applyFont="1" applyFill="1" applyBorder="1" applyAlignment="1">
      <alignment horizontal="right" vertical="top"/>
    </xf>
    <xf numFmtId="172" fontId="16" fillId="0" borderId="0" xfId="0" applyNumberFormat="1" applyFont="1" applyFill="1" applyAlignment="1">
      <alignment horizontal="right" vertical="top"/>
    </xf>
    <xf numFmtId="0" fontId="20" fillId="0" borderId="0" xfId="0" applyFont="1" applyFill="1" applyAlignment="1">
      <alignment horizontal="center"/>
    </xf>
    <xf numFmtId="37" fontId="20" fillId="0" borderId="0" xfId="0" applyNumberFormat="1" applyFont="1" applyFill="1" applyAlignment="1">
      <alignment horizontal="center"/>
    </xf>
    <xf numFmtId="0" fontId="17" fillId="0" borderId="0" xfId="12" applyFont="1" applyFill="1" applyBorder="1" applyAlignment="1">
      <alignment horizontal="right" vertical="center"/>
    </xf>
    <xf numFmtId="164" fontId="17" fillId="0" borderId="0" xfId="3" applyNumberFormat="1" applyFont="1" applyFill="1" applyBorder="1" applyAlignment="1">
      <alignment horizontal="right" vertical="center"/>
    </xf>
    <xf numFmtId="164" fontId="17" fillId="0" borderId="4" xfId="3" applyNumberFormat="1" applyFont="1" applyFill="1" applyBorder="1" applyAlignment="1">
      <alignment horizontal="right" vertical="center"/>
    </xf>
    <xf numFmtId="164" fontId="17" fillId="0" borderId="3" xfId="3" applyNumberFormat="1" applyFont="1" applyFill="1" applyBorder="1" applyAlignment="1">
      <alignment horizontal="right" vertical="center"/>
    </xf>
    <xf numFmtId="172" fontId="17" fillId="0" borderId="0" xfId="0" applyNumberFormat="1" applyFont="1" applyFill="1" applyBorder="1" applyAlignment="1">
      <alignment horizontal="right" vertical="top"/>
    </xf>
    <xf numFmtId="0" fontId="17" fillId="0" borderId="3" xfId="0" applyFont="1" applyFill="1" applyBorder="1" applyAlignment="1"/>
    <xf numFmtId="37" fontId="17" fillId="0" borderId="3" xfId="0" applyNumberFormat="1" applyFont="1" applyFill="1" applyBorder="1" applyAlignment="1"/>
    <xf numFmtId="37" fontId="17" fillId="0" borderId="3" xfId="0" applyNumberFormat="1" applyFont="1" applyFill="1" applyBorder="1" applyAlignment="1">
      <alignment horizontal="center"/>
    </xf>
    <xf numFmtId="170" fontId="17" fillId="0" borderId="3" xfId="0" applyNumberFormat="1" applyFont="1" applyFill="1" applyBorder="1" applyAlignment="1"/>
    <xf numFmtId="170" fontId="17" fillId="0" borderId="3" xfId="0" applyNumberFormat="1" applyFont="1" applyFill="1" applyBorder="1" applyAlignment="1">
      <alignment horizontal="right"/>
    </xf>
    <xf numFmtId="169" fontId="16" fillId="0" borderId="0" xfId="0" applyNumberFormat="1" applyFont="1" applyFill="1" applyAlignment="1">
      <alignment horizontal="left" vertical="top"/>
    </xf>
    <xf numFmtId="0" fontId="17" fillId="0" borderId="0" xfId="0" applyFont="1" applyFill="1" applyAlignment="1">
      <alignment horizontal="center" vertical="top"/>
    </xf>
    <xf numFmtId="170" fontId="17" fillId="0" borderId="0" xfId="0" applyNumberFormat="1" applyFont="1" applyFill="1" applyAlignment="1">
      <alignment horizontal="center" vertical="top"/>
    </xf>
    <xf numFmtId="0" fontId="17" fillId="0" borderId="0" xfId="0" applyFont="1" applyFill="1" applyAlignment="1">
      <alignment horizontal="left" vertical="top"/>
    </xf>
    <xf numFmtId="169" fontId="16" fillId="0" borderId="3" xfId="0" applyNumberFormat="1" applyFont="1" applyFill="1" applyBorder="1" applyAlignment="1">
      <alignment horizontal="left" vertical="top"/>
    </xf>
    <xf numFmtId="0" fontId="17" fillId="0" borderId="3" xfId="0" applyFont="1" applyFill="1" applyBorder="1" applyAlignment="1">
      <alignment horizontal="center" vertical="top"/>
    </xf>
    <xf numFmtId="170" fontId="17" fillId="0" borderId="3" xfId="0" applyNumberFormat="1" applyFont="1" applyFill="1" applyBorder="1" applyAlignment="1">
      <alignment horizontal="center" vertical="top"/>
    </xf>
    <xf numFmtId="0" fontId="17" fillId="0" borderId="0" xfId="0" applyFont="1" applyFill="1" applyAlignment="1">
      <alignment vertical="top"/>
    </xf>
    <xf numFmtId="0" fontId="18" fillId="0" borderId="0" xfId="0" applyFont="1" applyFill="1" applyAlignment="1">
      <alignment vertical="top"/>
    </xf>
    <xf numFmtId="0" fontId="16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 vertical="top"/>
    </xf>
    <xf numFmtId="170" fontId="16" fillId="0" borderId="0" xfId="0" applyNumberFormat="1" applyFont="1" applyFill="1" applyBorder="1" applyAlignment="1">
      <alignment horizontal="right" vertical="top"/>
    </xf>
    <xf numFmtId="170" fontId="16" fillId="0" borderId="3" xfId="0" applyNumberFormat="1" applyFont="1" applyFill="1" applyBorder="1" applyAlignment="1">
      <alignment vertical="top"/>
    </xf>
    <xf numFmtId="170" fontId="16" fillId="0" borderId="3" xfId="0" applyNumberFormat="1" applyFont="1" applyFill="1" applyBorder="1" applyAlignment="1">
      <alignment horizontal="center" vertical="top"/>
    </xf>
    <xf numFmtId="170" fontId="16" fillId="0" borderId="0" xfId="0" applyNumberFormat="1" applyFont="1" applyFill="1" applyAlignment="1">
      <alignment vertical="top"/>
    </xf>
    <xf numFmtId="0" fontId="16" fillId="0" borderId="3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vertical="top"/>
    </xf>
    <xf numFmtId="0" fontId="16" fillId="0" borderId="0" xfId="0" applyFont="1" applyFill="1" applyAlignment="1">
      <alignment vertical="top"/>
    </xf>
    <xf numFmtId="164" fontId="17" fillId="0" borderId="3" xfId="0" applyNumberFormat="1" applyFont="1" applyFill="1" applyBorder="1" applyAlignment="1">
      <alignment horizontal="right" vertical="center"/>
    </xf>
    <xf numFmtId="0" fontId="17" fillId="0" borderId="3" xfId="0" applyFont="1" applyFill="1" applyBorder="1" applyAlignment="1">
      <alignment vertical="top"/>
    </xf>
    <xf numFmtId="170" fontId="17" fillId="0" borderId="3" xfId="0" applyNumberFormat="1" applyFont="1" applyFill="1" applyBorder="1" applyAlignment="1">
      <alignment horizontal="right" vertical="top"/>
    </xf>
    <xf numFmtId="170" fontId="17" fillId="0" borderId="3" xfId="1" applyNumberFormat="1" applyFont="1" applyFill="1" applyBorder="1" applyAlignment="1">
      <alignment horizontal="right" vertical="top"/>
    </xf>
    <xf numFmtId="0" fontId="17" fillId="0" borderId="0" xfId="0" applyFont="1" applyFill="1" applyBorder="1" applyAlignment="1">
      <alignment horizontal="left" vertical="top"/>
    </xf>
    <xf numFmtId="37" fontId="16" fillId="0" borderId="0" xfId="0" applyNumberFormat="1" applyFont="1" applyFill="1" applyBorder="1" applyAlignment="1">
      <alignment vertical="top"/>
    </xf>
    <xf numFmtId="170" fontId="16" fillId="0" borderId="0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170" fontId="16" fillId="0" borderId="0" xfId="0" applyNumberFormat="1" applyFont="1" applyFill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170" fontId="17" fillId="0" borderId="0" xfId="0" applyNumberFormat="1" applyFont="1" applyFill="1" applyBorder="1" applyAlignment="1">
      <alignment horizontal="right" vertical="top"/>
    </xf>
    <xf numFmtId="170" fontId="17" fillId="0" borderId="0" xfId="0" applyNumberFormat="1" applyFont="1" applyFill="1" applyAlignment="1">
      <alignment vertical="top"/>
    </xf>
    <xf numFmtId="164" fontId="17" fillId="0" borderId="0" xfId="1" applyNumberFormat="1" applyFont="1" applyFill="1" applyBorder="1" applyAlignment="1">
      <alignment horizontal="right" vertical="center"/>
    </xf>
    <xf numFmtId="37" fontId="16" fillId="0" borderId="0" xfId="0" applyNumberFormat="1" applyFont="1" applyFill="1" applyAlignment="1">
      <alignment horizontal="left" vertical="top"/>
    </xf>
    <xf numFmtId="37" fontId="16" fillId="0" borderId="3" xfId="0" applyNumberFormat="1" applyFont="1" applyFill="1" applyBorder="1" applyAlignment="1">
      <alignment horizontal="left" vertical="top"/>
    </xf>
    <xf numFmtId="37" fontId="16" fillId="0" borderId="0" xfId="0" applyNumberFormat="1" applyFont="1" applyFill="1" applyBorder="1" applyAlignment="1">
      <alignment horizontal="left" vertical="top"/>
    </xf>
    <xf numFmtId="170" fontId="17" fillId="0" borderId="0" xfId="0" applyNumberFormat="1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top"/>
    </xf>
    <xf numFmtId="171" fontId="17" fillId="0" borderId="4" xfId="0" applyNumberFormat="1" applyFont="1" applyFill="1" applyBorder="1" applyAlignment="1">
      <alignment horizontal="right" vertical="center"/>
    </xf>
    <xf numFmtId="173" fontId="17" fillId="0" borderId="0" xfId="0" applyNumberFormat="1" applyFont="1" applyFill="1" applyBorder="1" applyAlignment="1">
      <alignment horizontal="right" vertical="top"/>
    </xf>
    <xf numFmtId="173" fontId="17" fillId="0" borderId="0" xfId="0" applyNumberFormat="1" applyFont="1" applyFill="1" applyAlignment="1">
      <alignment horizontal="right" vertical="top"/>
    </xf>
    <xf numFmtId="3" fontId="17" fillId="0" borderId="3" xfId="0" applyNumberFormat="1" applyFont="1" applyFill="1" applyBorder="1" applyAlignment="1">
      <alignment vertical="top"/>
    </xf>
    <xf numFmtId="170" fontId="17" fillId="0" borderId="3" xfId="0" applyNumberFormat="1" applyFont="1" applyFill="1" applyBorder="1" applyAlignment="1">
      <alignment vertical="top"/>
    </xf>
    <xf numFmtId="164" fontId="16" fillId="4" borderId="0" xfId="11" applyNumberFormat="1" applyFont="1" applyFill="1" applyBorder="1" applyAlignment="1">
      <alignment horizontal="right" vertical="top"/>
    </xf>
    <xf numFmtId="170" fontId="17" fillId="4" borderId="0" xfId="0" applyNumberFormat="1" applyFont="1" applyFill="1" applyAlignment="1">
      <alignment horizontal="center"/>
    </xf>
    <xf numFmtId="170" fontId="17" fillId="4" borderId="0" xfId="0" applyNumberFormat="1" applyFont="1" applyFill="1" applyAlignment="1">
      <alignment horizontal="right"/>
    </xf>
    <xf numFmtId="164" fontId="17" fillId="4" borderId="0" xfId="0" quotePrefix="1" applyNumberFormat="1" applyFont="1" applyFill="1" applyBorder="1" applyAlignment="1">
      <alignment horizontal="right" vertical="center"/>
    </xf>
    <xf numFmtId="164" fontId="17" fillId="4" borderId="3" xfId="0" quotePrefix="1" applyNumberFormat="1" applyFont="1" applyFill="1" applyBorder="1" applyAlignment="1">
      <alignment horizontal="right" vertical="center"/>
    </xf>
    <xf numFmtId="172" fontId="17" fillId="4" borderId="3" xfId="0" applyNumberFormat="1" applyFont="1" applyFill="1" applyBorder="1" applyAlignment="1">
      <alignment horizontal="right" vertical="top"/>
    </xf>
    <xf numFmtId="170" fontId="17" fillId="4" borderId="0" xfId="0" applyNumberFormat="1" applyFont="1" applyFill="1" applyBorder="1" applyAlignment="1">
      <alignment horizontal="right"/>
    </xf>
    <xf numFmtId="164" fontId="17" fillId="4" borderId="0" xfId="0" applyNumberFormat="1" applyFont="1" applyFill="1" applyBorder="1" applyAlignment="1">
      <alignment horizontal="right" vertical="center"/>
    </xf>
    <xf numFmtId="164" fontId="17" fillId="4" borderId="0" xfId="12" applyNumberFormat="1" applyFont="1" applyFill="1" applyAlignment="1">
      <alignment horizontal="right" vertical="center"/>
    </xf>
    <xf numFmtId="164" fontId="17" fillId="4" borderId="0" xfId="12" applyNumberFormat="1" applyFont="1" applyFill="1" applyBorder="1" applyAlignment="1">
      <alignment horizontal="right" vertical="center"/>
    </xf>
    <xf numFmtId="164" fontId="17" fillId="4" borderId="3" xfId="12" applyNumberFormat="1" applyFont="1" applyFill="1" applyBorder="1" applyAlignment="1">
      <alignment horizontal="right" vertical="center"/>
    </xf>
    <xf numFmtId="172" fontId="17" fillId="4" borderId="0" xfId="0" applyNumberFormat="1" applyFont="1" applyFill="1" applyAlignment="1">
      <alignment horizontal="right" vertical="top"/>
    </xf>
    <xf numFmtId="172" fontId="17" fillId="4" borderId="4" xfId="0" applyNumberFormat="1" applyFont="1" applyFill="1" applyBorder="1" applyAlignment="1">
      <alignment horizontal="right" vertical="top"/>
    </xf>
    <xf numFmtId="164" fontId="17" fillId="4" borderId="4" xfId="3" applyNumberFormat="1" applyFont="1" applyFill="1" applyBorder="1" applyAlignment="1">
      <alignment horizontal="right" vertical="center"/>
    </xf>
    <xf numFmtId="164" fontId="17" fillId="4" borderId="0" xfId="3" applyNumberFormat="1" applyFont="1" applyFill="1" applyBorder="1" applyAlignment="1">
      <alignment horizontal="right" vertical="center"/>
    </xf>
    <xf numFmtId="164" fontId="17" fillId="4" borderId="3" xfId="3" applyNumberFormat="1" applyFont="1" applyFill="1" applyBorder="1" applyAlignment="1">
      <alignment horizontal="right" vertical="center"/>
    </xf>
    <xf numFmtId="170" fontId="16" fillId="4" borderId="0" xfId="0" applyNumberFormat="1" applyFont="1" applyFill="1" applyBorder="1" applyAlignment="1">
      <alignment horizontal="right" vertical="top"/>
    </xf>
    <xf numFmtId="164" fontId="17" fillId="4" borderId="3" xfId="0" applyNumberFormat="1" applyFont="1" applyFill="1" applyBorder="1" applyAlignment="1">
      <alignment horizontal="right" vertical="center"/>
    </xf>
    <xf numFmtId="171" fontId="17" fillId="4" borderId="4" xfId="0" applyNumberFormat="1" applyFont="1" applyFill="1" applyBorder="1" applyAlignment="1">
      <alignment horizontal="right" vertical="center"/>
    </xf>
    <xf numFmtId="164" fontId="17" fillId="4" borderId="0" xfId="1" applyNumberFormat="1" applyFont="1" applyFill="1" applyBorder="1" applyAlignment="1">
      <alignment horizontal="right" vertical="center"/>
    </xf>
    <xf numFmtId="170" fontId="12" fillId="4" borderId="0" xfId="1" applyNumberFormat="1" applyFont="1" applyFill="1" applyBorder="1" applyAlignment="1">
      <alignment horizontal="right" vertical="top"/>
    </xf>
    <xf numFmtId="164" fontId="12" fillId="4" borderId="0" xfId="0" applyNumberFormat="1" applyFont="1" applyFill="1" applyAlignment="1">
      <alignment horizontal="right" vertical="center"/>
    </xf>
    <xf numFmtId="172" fontId="12" fillId="4" borderId="0" xfId="0" applyNumberFormat="1" applyFont="1" applyFill="1" applyAlignment="1">
      <alignment horizontal="right" vertical="top"/>
    </xf>
    <xf numFmtId="164" fontId="12" fillId="4" borderId="3" xfId="0" applyNumberFormat="1" applyFont="1" applyFill="1" applyBorder="1" applyAlignment="1">
      <alignment horizontal="right" vertical="center"/>
    </xf>
    <xf numFmtId="170" fontId="12" fillId="4" borderId="0" xfId="0" applyNumberFormat="1" applyFont="1" applyFill="1" applyBorder="1" applyAlignment="1">
      <alignment horizontal="right" vertical="top" wrapText="1"/>
    </xf>
    <xf numFmtId="172" fontId="12" fillId="4" borderId="0" xfId="0" applyNumberFormat="1" applyFont="1" applyFill="1" applyBorder="1" applyAlignment="1">
      <alignment horizontal="right" vertical="top"/>
    </xf>
    <xf numFmtId="172" fontId="12" fillId="4" borderId="3" xfId="0" applyNumberFormat="1" applyFont="1" applyFill="1" applyBorder="1" applyAlignment="1">
      <alignment horizontal="right" vertical="top"/>
    </xf>
    <xf numFmtId="170" fontId="12" fillId="4" borderId="0" xfId="0" applyNumberFormat="1" applyFont="1" applyFill="1" applyBorder="1" applyAlignment="1">
      <alignment horizontal="right" vertical="top"/>
    </xf>
    <xf numFmtId="172" fontId="12" fillId="4" borderId="4" xfId="0" applyNumberFormat="1" applyFont="1" applyFill="1" applyBorder="1" applyAlignment="1">
      <alignment horizontal="right" vertical="top"/>
    </xf>
    <xf numFmtId="164" fontId="12" fillId="4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right" vertical="top"/>
    </xf>
    <xf numFmtId="164" fontId="11" fillId="0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4" fontId="11" fillId="0" borderId="3" xfId="0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11" fillId="0" borderId="4" xfId="0" applyNumberFormat="1" applyFont="1" applyFill="1" applyBorder="1" applyAlignment="1">
      <alignment horizontal="right" vertical="top"/>
    </xf>
    <xf numFmtId="164" fontId="11" fillId="4" borderId="0" xfId="0" applyNumberFormat="1" applyFont="1" applyFill="1" applyBorder="1" applyAlignment="1">
      <alignment horizontal="right" vertical="center"/>
    </xf>
    <xf numFmtId="164" fontId="11" fillId="4" borderId="0" xfId="0" applyNumberFormat="1" applyFont="1" applyFill="1" applyAlignment="1">
      <alignment horizontal="right" vertical="top"/>
    </xf>
    <xf numFmtId="164" fontId="11" fillId="4" borderId="0" xfId="0" applyNumberFormat="1" applyFont="1" applyFill="1" applyAlignment="1">
      <alignment horizontal="center" vertical="center"/>
    </xf>
    <xf numFmtId="164" fontId="11" fillId="4" borderId="3" xfId="0" applyNumberFormat="1" applyFont="1" applyFill="1" applyBorder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164" fontId="11" fillId="4" borderId="3" xfId="0" applyNumberFormat="1" applyFont="1" applyFill="1" applyBorder="1" applyAlignment="1">
      <alignment horizontal="right" vertical="top"/>
    </xf>
    <xf numFmtId="164" fontId="11" fillId="4" borderId="4" xfId="0" applyNumberFormat="1" applyFont="1" applyFill="1" applyBorder="1" applyAlignment="1">
      <alignment horizontal="right" vertical="top"/>
    </xf>
    <xf numFmtId="0" fontId="10" fillId="0" borderId="0" xfId="0" quotePrefix="1" applyFont="1" applyAlignment="1">
      <alignment horizontal="left" vertical="center"/>
    </xf>
    <xf numFmtId="37" fontId="16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6" fillId="0" borderId="3" xfId="0" applyNumberFormat="1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164" fontId="17" fillId="0" borderId="3" xfId="0" applyNumberFormat="1" applyFont="1" applyBorder="1" applyAlignment="1">
      <alignment horizontal="center" vertical="center"/>
    </xf>
    <xf numFmtId="37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164" fontId="16" fillId="0" borderId="3" xfId="0" applyNumberFormat="1" applyFont="1" applyBorder="1" applyAlignment="1">
      <alignment vertical="center"/>
    </xf>
    <xf numFmtId="164" fontId="16" fillId="0" borderId="0" xfId="0" applyNumberFormat="1" applyFont="1" applyAlignment="1">
      <alignment horizontal="center" vertical="center"/>
    </xf>
    <xf numFmtId="164" fontId="16" fillId="0" borderId="6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right" vertical="top"/>
    </xf>
    <xf numFmtId="172" fontId="16" fillId="0" borderId="0" xfId="0" applyNumberFormat="1" applyFont="1" applyAlignment="1">
      <alignment horizontal="right" vertical="top"/>
    </xf>
    <xf numFmtId="0" fontId="16" fillId="0" borderId="3" xfId="0" applyFont="1" applyBorder="1" applyAlignment="1">
      <alignment horizontal="center" vertical="center"/>
    </xf>
    <xf numFmtId="164" fontId="16" fillId="0" borderId="3" xfId="0" applyNumberFormat="1" applyFont="1" applyBorder="1" applyAlignment="1">
      <alignment horizontal="right" vertical="top"/>
    </xf>
    <xf numFmtId="172" fontId="16" fillId="0" borderId="3" xfId="0" applyNumberFormat="1" applyFont="1" applyBorder="1" applyAlignment="1">
      <alignment horizontal="right" vertical="top"/>
    </xf>
    <xf numFmtId="0" fontId="17" fillId="0" borderId="0" xfId="0" applyFont="1" applyAlignment="1">
      <alignment horizontal="left" vertical="center"/>
    </xf>
    <xf numFmtId="164" fontId="17" fillId="0" borderId="0" xfId="0" applyNumberFormat="1" applyFont="1" applyAlignment="1">
      <alignment horizontal="right" vertical="top"/>
    </xf>
    <xf numFmtId="164" fontId="17" fillId="0" borderId="0" xfId="0" applyNumberFormat="1" applyFont="1" applyAlignment="1">
      <alignment vertical="center"/>
    </xf>
    <xf numFmtId="164" fontId="17" fillId="4" borderId="0" xfId="0" applyNumberFormat="1" applyFont="1" applyFill="1" applyAlignment="1">
      <alignment horizontal="right" vertical="top"/>
    </xf>
    <xf numFmtId="164" fontId="17" fillId="4" borderId="3" xfId="0" applyNumberFormat="1" applyFont="1" applyFill="1" applyBorder="1" applyAlignment="1">
      <alignment horizontal="right" vertical="top"/>
    </xf>
    <xf numFmtId="0" fontId="17" fillId="0" borderId="3" xfId="0" applyFont="1" applyBorder="1" applyAlignment="1">
      <alignment vertical="center"/>
    </xf>
    <xf numFmtId="164" fontId="17" fillId="0" borderId="0" xfId="0" applyNumberFormat="1" applyFont="1" applyBorder="1" applyAlignment="1">
      <alignment horizontal="right" vertical="top"/>
    </xf>
    <xf numFmtId="164" fontId="17" fillId="0" borderId="0" xfId="0" applyNumberFormat="1" applyFont="1" applyBorder="1" applyAlignment="1">
      <alignment vertical="center"/>
    </xf>
    <xf numFmtId="164" fontId="17" fillId="0" borderId="3" xfId="0" applyNumberFormat="1" applyFont="1" applyBorder="1" applyAlignment="1">
      <alignment horizontal="right" vertical="top"/>
    </xf>
    <xf numFmtId="164" fontId="17" fillId="0" borderId="3" xfId="0" applyNumberFormat="1" applyFont="1" applyBorder="1" applyAlignment="1">
      <alignment vertical="center"/>
    </xf>
    <xf numFmtId="164" fontId="17" fillId="4" borderId="0" xfId="0" applyNumberFormat="1" applyFont="1" applyFill="1" applyAlignment="1">
      <alignment vertical="center"/>
    </xf>
    <xf numFmtId="164" fontId="17" fillId="4" borderId="3" xfId="0" applyNumberFormat="1" applyFont="1" applyFill="1" applyBorder="1" applyAlignment="1">
      <alignment vertical="center"/>
    </xf>
    <xf numFmtId="164" fontId="11" fillId="4" borderId="0" xfId="0" applyNumberFormat="1" applyFont="1" applyFill="1" applyBorder="1" applyAlignment="1">
      <alignment horizontal="center" vertical="center"/>
    </xf>
    <xf numFmtId="164" fontId="17" fillId="4" borderId="0" xfId="0" applyNumberFormat="1" applyFont="1" applyFill="1" applyBorder="1" applyAlignment="1">
      <alignment horizontal="right" vertical="top"/>
    </xf>
    <xf numFmtId="0" fontId="17" fillId="4" borderId="0" xfId="0" applyFont="1" applyFill="1" applyAlignment="1">
      <alignment vertical="center"/>
    </xf>
    <xf numFmtId="37" fontId="21" fillId="0" borderId="0" xfId="15" applyNumberFormat="1" applyFont="1" applyAlignment="1">
      <alignment horizontal="left" vertical="center"/>
    </xf>
    <xf numFmtId="37" fontId="21" fillId="0" borderId="0" xfId="15" applyNumberFormat="1" applyFont="1" applyAlignment="1">
      <alignment horizontal="center" vertical="center"/>
    </xf>
    <xf numFmtId="164" fontId="21" fillId="4" borderId="0" xfId="15" applyNumberFormat="1" applyFont="1" applyFill="1" applyAlignment="1">
      <alignment horizontal="right" vertical="center"/>
    </xf>
    <xf numFmtId="164" fontId="21" fillId="0" borderId="0" xfId="15" applyNumberFormat="1" applyFont="1" applyAlignment="1">
      <alignment horizontal="right" vertical="center"/>
    </xf>
    <xf numFmtId="0" fontId="21" fillId="0" borderId="0" xfId="15" applyFont="1" applyAlignment="1">
      <alignment vertical="center"/>
    </xf>
    <xf numFmtId="164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64" fontId="16" fillId="0" borderId="0" xfId="0" applyNumberFormat="1" applyFont="1" applyBorder="1" applyAlignment="1">
      <alignment horizontal="right" vertical="top"/>
    </xf>
    <xf numFmtId="172" fontId="16" fillId="0" borderId="0" xfId="0" applyNumberFormat="1" applyFont="1" applyBorder="1" applyAlignment="1">
      <alignment horizontal="right" vertical="top"/>
    </xf>
    <xf numFmtId="0" fontId="17" fillId="0" borderId="0" xfId="0" applyFont="1" applyBorder="1" applyAlignment="1">
      <alignment horizontal="center" vertical="center"/>
    </xf>
    <xf numFmtId="164" fontId="16" fillId="0" borderId="0" xfId="0" applyNumberFormat="1" applyFont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170" fontId="16" fillId="0" borderId="3" xfId="0" applyNumberFormat="1" applyFont="1" applyFill="1" applyBorder="1" applyAlignment="1">
      <alignment horizontal="center" vertical="center"/>
    </xf>
    <xf numFmtId="164" fontId="16" fillId="0" borderId="3" xfId="0" applyNumberFormat="1" applyFont="1" applyBorder="1" applyAlignment="1">
      <alignment horizontal="center" vertical="center"/>
    </xf>
    <xf numFmtId="170" fontId="16" fillId="0" borderId="5" xfId="0" applyNumberFormat="1" applyFont="1" applyBorder="1" applyAlignment="1">
      <alignment horizontal="center" vertical="center"/>
    </xf>
    <xf numFmtId="170" fontId="16" fillId="0" borderId="3" xfId="0" applyNumberFormat="1" applyFont="1" applyBorder="1" applyAlignment="1">
      <alignment horizontal="center" vertical="center"/>
    </xf>
  </cellXfs>
  <cellStyles count="16">
    <cellStyle name="Comma" xfId="1" builtinId="3"/>
    <cellStyle name="comma zerodec" xfId="2" xr:uid="{00000000-0005-0000-0000-000001000000}"/>
    <cellStyle name="Comma_OHTL - E updat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6" xfId="15" xr:uid="{89BF500F-3DB9-4290-B732-9604D5382EEE}"/>
    <cellStyle name="Normal 2" xfId="10" xr:uid="{00000000-0005-0000-0000-00000A000000}"/>
    <cellStyle name="Normal_CLSA_31-12-08 " xfId="11" xr:uid="{00000000-0005-0000-0000-00000B000000}"/>
    <cellStyle name="Normal_OHTL - E updat" xfId="12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046" name="Text 22">
          <a:extLst>
            <a:ext uri="{FF2B5EF4-FFF2-40B4-BE49-F238E27FC236}">
              <a16:creationId xmlns:a16="http://schemas.microsoft.com/office/drawing/2014/main" id="{00C4BA94-07E8-47BC-9D90-AF5C7B33169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7626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582963</xdr:colOff>
      <xdr:row>0</xdr:row>
      <xdr:rowOff>0</xdr:rowOff>
    </xdr:to>
    <xdr:sp macro="" textlink="">
      <xdr:nvSpPr>
        <xdr:cNvPr id="1090" name="Text 66">
          <a:extLst>
            <a:ext uri="{FF2B5EF4-FFF2-40B4-BE49-F238E27FC236}">
              <a16:creationId xmlns:a16="http://schemas.microsoft.com/office/drawing/2014/main" id="{05F3FD3B-3AEE-4CE7-94D1-B836EBFB2B1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6388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586610</xdr:colOff>
      <xdr:row>0</xdr:row>
      <xdr:rowOff>0</xdr:rowOff>
    </xdr:to>
    <xdr:sp macro="" textlink="">
      <xdr:nvSpPr>
        <xdr:cNvPr id="1091" name="Text 67">
          <a:extLst>
            <a:ext uri="{FF2B5EF4-FFF2-40B4-BE49-F238E27FC236}">
              <a16:creationId xmlns:a16="http://schemas.microsoft.com/office/drawing/2014/main" id="{385D585F-9CAD-4CAD-B911-11A7A67F79E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6197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582963</xdr:colOff>
      <xdr:row>0</xdr:row>
      <xdr:rowOff>0</xdr:rowOff>
    </xdr:to>
    <xdr:sp macro="" textlink="">
      <xdr:nvSpPr>
        <xdr:cNvPr id="1095" name="Text 71">
          <a:extLst>
            <a:ext uri="{FF2B5EF4-FFF2-40B4-BE49-F238E27FC236}">
              <a16:creationId xmlns:a16="http://schemas.microsoft.com/office/drawing/2014/main" id="{C25D6B7D-CB20-482C-899A-149F903771F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6388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8193" name="Text 22">
          <a:extLst>
            <a:ext uri="{FF2B5EF4-FFF2-40B4-BE49-F238E27FC236}">
              <a16:creationId xmlns:a16="http://schemas.microsoft.com/office/drawing/2014/main" id="{DF44B0E5-737B-47D0-BCE0-6CF63B523E2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724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624861</xdr:colOff>
      <xdr:row>0</xdr:row>
      <xdr:rowOff>0</xdr:rowOff>
    </xdr:to>
    <xdr:sp macro="" textlink="">
      <xdr:nvSpPr>
        <xdr:cNvPr id="8194" name="Text 66">
          <a:extLst>
            <a:ext uri="{FF2B5EF4-FFF2-40B4-BE49-F238E27FC236}">
              <a16:creationId xmlns:a16="http://schemas.microsoft.com/office/drawing/2014/main" id="{E0F97B73-85FC-409D-BAA9-7DFA019BD2F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6102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590495</xdr:colOff>
      <xdr:row>0</xdr:row>
      <xdr:rowOff>0</xdr:rowOff>
    </xdr:to>
    <xdr:sp macro="" textlink="">
      <xdr:nvSpPr>
        <xdr:cNvPr id="8195" name="Text 67">
          <a:extLst>
            <a:ext uri="{FF2B5EF4-FFF2-40B4-BE49-F238E27FC236}">
              <a16:creationId xmlns:a16="http://schemas.microsoft.com/office/drawing/2014/main" id="{4E9C8EAC-35D4-48AB-94BE-8DB7D5D500D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591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624861</xdr:colOff>
      <xdr:row>0</xdr:row>
      <xdr:rowOff>0</xdr:rowOff>
    </xdr:to>
    <xdr:sp macro="" textlink="">
      <xdr:nvSpPr>
        <xdr:cNvPr id="8196" name="Text 71">
          <a:extLst>
            <a:ext uri="{FF2B5EF4-FFF2-40B4-BE49-F238E27FC236}">
              <a16:creationId xmlns:a16="http://schemas.microsoft.com/office/drawing/2014/main" id="{281A5CAB-8B30-453D-B605-9FC7B61BB3CB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6102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7169" name="Text 22">
          <a:extLst>
            <a:ext uri="{FF2B5EF4-FFF2-40B4-BE49-F238E27FC236}">
              <a16:creationId xmlns:a16="http://schemas.microsoft.com/office/drawing/2014/main" id="{D1E4AC81-1E38-4450-95B2-8AC69B2A056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134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590478</xdr:colOff>
      <xdr:row>0</xdr:row>
      <xdr:rowOff>0</xdr:rowOff>
    </xdr:to>
    <xdr:sp macro="" textlink="">
      <xdr:nvSpPr>
        <xdr:cNvPr id="7170" name="Text 66">
          <a:extLst>
            <a:ext uri="{FF2B5EF4-FFF2-40B4-BE49-F238E27FC236}">
              <a16:creationId xmlns:a16="http://schemas.microsoft.com/office/drawing/2014/main" id="{36DD8AF3-7ED2-49C2-AB90-DD605A5B448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010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594404</xdr:colOff>
      <xdr:row>0</xdr:row>
      <xdr:rowOff>0</xdr:rowOff>
    </xdr:to>
    <xdr:sp macro="" textlink="">
      <xdr:nvSpPr>
        <xdr:cNvPr id="7171" name="Text 67">
          <a:extLst>
            <a:ext uri="{FF2B5EF4-FFF2-40B4-BE49-F238E27FC236}">
              <a16:creationId xmlns:a16="http://schemas.microsoft.com/office/drawing/2014/main" id="{3C54F430-37A7-4CD9-9753-0C135CAE9BC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59912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590478</xdr:colOff>
      <xdr:row>0</xdr:row>
      <xdr:rowOff>0</xdr:rowOff>
    </xdr:to>
    <xdr:sp macro="" textlink="">
      <xdr:nvSpPr>
        <xdr:cNvPr id="7172" name="Text 71">
          <a:extLst>
            <a:ext uri="{FF2B5EF4-FFF2-40B4-BE49-F238E27FC236}">
              <a16:creationId xmlns:a16="http://schemas.microsoft.com/office/drawing/2014/main" id="{D84022AB-A256-4A16-8880-0C513387D14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010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98"/>
  <sheetViews>
    <sheetView zoomScaleNormal="100" zoomScaleSheetLayoutView="100" workbookViewId="0">
      <selection activeCell="H17" sqref="H17"/>
    </sheetView>
  </sheetViews>
  <sheetFormatPr defaultColWidth="10.7109375" defaultRowHeight="20.100000000000001" customHeight="1"/>
  <cols>
    <col min="1" max="2" width="1.7109375" style="39" customWidth="1"/>
    <col min="3" max="3" width="26.85546875" style="39" customWidth="1"/>
    <col min="4" max="4" width="7.140625" style="39" bestFit="1" customWidth="1"/>
    <col min="5" max="5" width="0.7109375" style="39" customWidth="1"/>
    <col min="6" max="6" width="12.28515625" style="73" customWidth="1"/>
    <col min="7" max="7" width="0.7109375" style="73" customWidth="1"/>
    <col min="8" max="8" width="12.28515625" style="73" customWidth="1"/>
    <col min="9" max="9" width="0.7109375" style="73" customWidth="1"/>
    <col min="10" max="10" width="12.42578125" style="73" customWidth="1"/>
    <col min="11" max="11" width="0.7109375" style="73" customWidth="1"/>
    <col min="12" max="12" width="12.42578125" style="73" customWidth="1"/>
    <col min="13" max="16384" width="10.7109375" style="39"/>
  </cols>
  <sheetData>
    <row r="1" spans="1:12" s="31" customFormat="1" ht="20.100000000000001" customHeight="1">
      <c r="A1" s="30" t="s">
        <v>39</v>
      </c>
      <c r="F1" s="32"/>
      <c r="G1" s="32"/>
      <c r="H1" s="32"/>
      <c r="I1" s="32"/>
      <c r="J1" s="32"/>
      <c r="K1" s="32"/>
      <c r="L1" s="32"/>
    </row>
    <row r="2" spans="1:12" s="31" customFormat="1" ht="20.100000000000001" customHeight="1">
      <c r="A2" s="30" t="s">
        <v>56</v>
      </c>
      <c r="F2" s="32"/>
      <c r="G2" s="32"/>
      <c r="H2" s="32"/>
      <c r="I2" s="32"/>
      <c r="J2" s="32"/>
      <c r="K2" s="32"/>
      <c r="L2" s="32"/>
    </row>
    <row r="3" spans="1:12" s="31" customFormat="1" ht="20.100000000000001" customHeight="1">
      <c r="A3" s="33" t="s">
        <v>125</v>
      </c>
      <c r="B3" s="34"/>
      <c r="C3" s="34"/>
      <c r="D3" s="34"/>
      <c r="E3" s="34"/>
      <c r="F3" s="35"/>
      <c r="G3" s="35"/>
      <c r="H3" s="35"/>
      <c r="I3" s="35"/>
      <c r="J3" s="35"/>
      <c r="K3" s="35"/>
      <c r="L3" s="35"/>
    </row>
    <row r="4" spans="1:12" s="31" customFormat="1" ht="20.100000000000001" customHeight="1">
      <c r="A4" s="36"/>
      <c r="B4" s="37"/>
      <c r="C4" s="37"/>
      <c r="D4" s="37"/>
      <c r="E4" s="37"/>
      <c r="F4" s="38"/>
      <c r="G4" s="38"/>
      <c r="H4" s="38"/>
      <c r="I4" s="38"/>
      <c r="J4" s="38"/>
      <c r="K4" s="38"/>
      <c r="L4" s="38"/>
    </row>
    <row r="5" spans="1:12" ht="20.100000000000001" customHeight="1">
      <c r="C5" s="31"/>
      <c r="D5" s="40"/>
      <c r="E5" s="40"/>
      <c r="F5" s="222" t="s">
        <v>0</v>
      </c>
      <c r="G5" s="222"/>
      <c r="H5" s="222"/>
      <c r="I5" s="41"/>
      <c r="J5" s="222" t="s">
        <v>85</v>
      </c>
      <c r="K5" s="222"/>
      <c r="L5" s="222"/>
    </row>
    <row r="6" spans="1:12" ht="20.100000000000001" customHeight="1">
      <c r="C6" s="42"/>
      <c r="E6" s="43"/>
      <c r="F6" s="44" t="s">
        <v>124</v>
      </c>
      <c r="G6" s="45"/>
      <c r="H6" s="44" t="s">
        <v>101</v>
      </c>
      <c r="I6" s="45"/>
      <c r="J6" s="44" t="s">
        <v>124</v>
      </c>
      <c r="K6" s="45"/>
      <c r="L6" s="44" t="s">
        <v>101</v>
      </c>
    </row>
    <row r="7" spans="1:12" ht="20.100000000000001" customHeight="1">
      <c r="C7" s="42"/>
      <c r="D7" s="46" t="s">
        <v>1</v>
      </c>
      <c r="E7" s="43"/>
      <c r="F7" s="47" t="s">
        <v>17</v>
      </c>
      <c r="G7" s="45"/>
      <c r="H7" s="47" t="s">
        <v>17</v>
      </c>
      <c r="I7" s="45"/>
      <c r="J7" s="47" t="s">
        <v>17</v>
      </c>
      <c r="K7" s="45"/>
      <c r="L7" s="47" t="s">
        <v>17</v>
      </c>
    </row>
    <row r="8" spans="1:12" ht="8.1" customHeight="1">
      <c r="C8" s="42"/>
      <c r="D8" s="48"/>
      <c r="E8" s="43"/>
      <c r="F8" s="130"/>
      <c r="G8" s="45"/>
      <c r="H8" s="44"/>
      <c r="I8" s="45"/>
      <c r="J8" s="130"/>
      <c r="K8" s="45"/>
      <c r="L8" s="44"/>
    </row>
    <row r="9" spans="1:12" s="50" customFormat="1" ht="20.100000000000001" customHeight="1">
      <c r="A9" s="49" t="s">
        <v>16</v>
      </c>
      <c r="C9" s="51"/>
      <c r="D9" s="51"/>
      <c r="E9" s="51"/>
      <c r="F9" s="131"/>
      <c r="G9" s="52"/>
      <c r="H9" s="52"/>
      <c r="I9" s="53"/>
      <c r="J9" s="131"/>
      <c r="K9" s="52"/>
      <c r="L9" s="52"/>
    </row>
    <row r="10" spans="1:12" s="50" customFormat="1" ht="8.1" customHeight="1">
      <c r="A10" s="49"/>
      <c r="C10" s="51"/>
      <c r="D10" s="51"/>
      <c r="E10" s="51"/>
      <c r="F10" s="131"/>
      <c r="G10" s="52"/>
      <c r="H10" s="52"/>
      <c r="I10" s="53"/>
      <c r="J10" s="131"/>
      <c r="K10" s="52"/>
      <c r="L10" s="52"/>
    </row>
    <row r="11" spans="1:12" s="50" customFormat="1" ht="20.100000000000001" customHeight="1">
      <c r="A11" s="49" t="s">
        <v>2</v>
      </c>
      <c r="C11" s="54"/>
      <c r="D11" s="55"/>
      <c r="E11" s="55"/>
      <c r="F11" s="132"/>
      <c r="G11" s="53"/>
      <c r="H11" s="56"/>
      <c r="I11" s="53"/>
      <c r="J11" s="132"/>
      <c r="K11" s="53"/>
      <c r="L11" s="56"/>
    </row>
    <row r="12" spans="1:12" s="50" customFormat="1" ht="8.1" customHeight="1">
      <c r="A12" s="49"/>
      <c r="C12" s="51"/>
      <c r="D12" s="51"/>
      <c r="E12" s="51"/>
      <c r="F12" s="131"/>
      <c r="G12" s="52"/>
      <c r="H12" s="52"/>
      <c r="I12" s="53"/>
      <c r="J12" s="131"/>
      <c r="K12" s="52"/>
      <c r="L12" s="52"/>
    </row>
    <row r="13" spans="1:12" s="50" customFormat="1" ht="20.100000000000001" customHeight="1">
      <c r="A13" s="50" t="s">
        <v>40</v>
      </c>
      <c r="C13" s="54"/>
      <c r="D13" s="55">
        <v>12</v>
      </c>
      <c r="E13" s="55"/>
      <c r="F13" s="133">
        <v>108444129</v>
      </c>
      <c r="G13" s="57"/>
      <c r="H13" s="57">
        <v>110799688</v>
      </c>
      <c r="I13" s="57"/>
      <c r="J13" s="133">
        <v>107192032</v>
      </c>
      <c r="K13" s="57"/>
      <c r="L13" s="57">
        <v>107228786</v>
      </c>
    </row>
    <row r="14" spans="1:12" s="50" customFormat="1" ht="20.100000000000001" customHeight="1">
      <c r="A14" s="50" t="s">
        <v>18</v>
      </c>
      <c r="C14" s="54"/>
      <c r="D14" s="55"/>
      <c r="E14" s="55"/>
      <c r="F14" s="133">
        <v>172412</v>
      </c>
      <c r="G14" s="57"/>
      <c r="H14" s="57">
        <v>172412</v>
      </c>
      <c r="I14" s="57"/>
      <c r="J14" s="133">
        <v>172412</v>
      </c>
      <c r="K14" s="57"/>
      <c r="L14" s="57">
        <v>172412</v>
      </c>
    </row>
    <row r="15" spans="1:12" s="50" customFormat="1" ht="20.100000000000001" customHeight="1">
      <c r="A15" s="50" t="s">
        <v>110</v>
      </c>
      <c r="C15" s="54"/>
      <c r="D15" s="55">
        <v>13</v>
      </c>
      <c r="E15" s="55"/>
      <c r="F15" s="133">
        <v>46355518</v>
      </c>
      <c r="G15" s="57"/>
      <c r="H15" s="57">
        <v>92921875</v>
      </c>
      <c r="I15" s="57"/>
      <c r="J15" s="133">
        <v>46152482</v>
      </c>
      <c r="K15" s="57"/>
      <c r="L15" s="57">
        <v>106298580</v>
      </c>
    </row>
    <row r="16" spans="1:12" s="50" customFormat="1" ht="20.100000000000001" customHeight="1">
      <c r="A16" s="50" t="s">
        <v>33</v>
      </c>
      <c r="C16" s="54"/>
      <c r="D16" s="55"/>
      <c r="E16" s="55"/>
      <c r="F16" s="133">
        <v>18225038</v>
      </c>
      <c r="G16" s="57"/>
      <c r="H16" s="57">
        <v>23088456</v>
      </c>
      <c r="I16" s="57"/>
      <c r="J16" s="133">
        <v>18225038</v>
      </c>
      <c r="K16" s="57"/>
      <c r="L16" s="57">
        <v>23088456</v>
      </c>
    </row>
    <row r="17" spans="1:12" s="50" customFormat="1" ht="20.100000000000001" customHeight="1">
      <c r="A17" s="50" t="s">
        <v>58</v>
      </c>
      <c r="C17" s="54"/>
      <c r="D17" s="55"/>
      <c r="E17" s="55"/>
      <c r="F17" s="134">
        <v>72328862</v>
      </c>
      <c r="G17" s="57"/>
      <c r="H17" s="58">
        <v>69687132</v>
      </c>
      <c r="I17" s="57"/>
      <c r="J17" s="134">
        <v>71888363</v>
      </c>
      <c r="K17" s="59"/>
      <c r="L17" s="58">
        <v>69364711</v>
      </c>
    </row>
    <row r="18" spans="1:12" s="50" customFormat="1" ht="8.1" customHeight="1">
      <c r="A18" s="49"/>
      <c r="C18" s="51"/>
      <c r="D18" s="51"/>
      <c r="E18" s="51"/>
      <c r="F18" s="131"/>
      <c r="G18" s="52"/>
      <c r="H18" s="52"/>
      <c r="I18" s="60"/>
      <c r="J18" s="141"/>
      <c r="K18" s="60"/>
      <c r="L18" s="60"/>
    </row>
    <row r="19" spans="1:12" s="50" customFormat="1" ht="20.100000000000001" customHeight="1">
      <c r="A19" s="49" t="s">
        <v>3</v>
      </c>
      <c r="C19" s="54"/>
      <c r="D19" s="55"/>
      <c r="E19" s="55"/>
      <c r="F19" s="135">
        <f>SUM(F13:F17)</f>
        <v>245525959</v>
      </c>
      <c r="G19" s="53"/>
      <c r="H19" s="61">
        <f>SUM(H13:H17)</f>
        <v>296669563</v>
      </c>
      <c r="I19" s="60"/>
      <c r="J19" s="135">
        <f>SUM(J13:J17)</f>
        <v>243630327</v>
      </c>
      <c r="K19" s="60"/>
      <c r="L19" s="61">
        <f>SUM(L13:L17)</f>
        <v>306152945</v>
      </c>
    </row>
    <row r="20" spans="1:12" s="50" customFormat="1" ht="20.100000000000001" customHeight="1">
      <c r="C20" s="54"/>
      <c r="D20" s="55"/>
      <c r="E20" s="55"/>
      <c r="F20" s="136"/>
      <c r="G20" s="53"/>
      <c r="H20" s="62"/>
      <c r="I20" s="60"/>
      <c r="J20" s="141"/>
      <c r="K20" s="60"/>
      <c r="L20" s="60"/>
    </row>
    <row r="21" spans="1:12" s="50" customFormat="1" ht="20.100000000000001" customHeight="1">
      <c r="A21" s="49" t="s">
        <v>10</v>
      </c>
      <c r="C21" s="54"/>
      <c r="D21" s="55"/>
      <c r="E21" s="55"/>
      <c r="F21" s="132"/>
      <c r="G21" s="53"/>
      <c r="H21" s="56"/>
      <c r="I21" s="60"/>
      <c r="J21" s="141"/>
      <c r="K21" s="60"/>
      <c r="L21" s="60"/>
    </row>
    <row r="22" spans="1:12" s="50" customFormat="1" ht="8.1" customHeight="1">
      <c r="A22" s="49"/>
      <c r="C22" s="51"/>
      <c r="D22" s="51"/>
      <c r="E22" s="51"/>
      <c r="F22" s="131"/>
      <c r="G22" s="52"/>
      <c r="H22" s="52"/>
      <c r="I22" s="60"/>
      <c r="J22" s="141"/>
      <c r="K22" s="60"/>
      <c r="L22" s="60"/>
    </row>
    <row r="23" spans="1:12" s="50" customFormat="1" ht="20.100000000000001" customHeight="1">
      <c r="A23" s="50" t="s">
        <v>111</v>
      </c>
      <c r="C23" s="54"/>
      <c r="D23" s="55">
        <v>15</v>
      </c>
      <c r="E23" s="55"/>
      <c r="F23" s="137">
        <v>0</v>
      </c>
      <c r="G23" s="64"/>
      <c r="H23" s="63">
        <v>0</v>
      </c>
      <c r="I23" s="63"/>
      <c r="J23" s="138">
        <v>100000</v>
      </c>
      <c r="K23" s="64"/>
      <c r="L23" s="64">
        <v>100000</v>
      </c>
    </row>
    <row r="24" spans="1:12" s="50" customFormat="1" ht="20.100000000000001" customHeight="1">
      <c r="A24" s="50" t="s">
        <v>72</v>
      </c>
      <c r="C24" s="54"/>
      <c r="D24" s="55">
        <v>15</v>
      </c>
      <c r="E24" s="55"/>
      <c r="F24" s="138">
        <v>44535906</v>
      </c>
      <c r="G24" s="64"/>
      <c r="H24" s="64">
        <v>79071545</v>
      </c>
      <c r="I24" s="64"/>
      <c r="J24" s="138">
        <v>9520000</v>
      </c>
      <c r="K24" s="64"/>
      <c r="L24" s="64">
        <v>9520000</v>
      </c>
    </row>
    <row r="25" spans="1:12" s="50" customFormat="1" ht="20.100000000000001" customHeight="1">
      <c r="A25" s="50" t="s">
        <v>112</v>
      </c>
      <c r="C25" s="54"/>
      <c r="D25" s="55">
        <v>16</v>
      </c>
      <c r="E25" s="55"/>
      <c r="F25" s="138">
        <v>5873327095</v>
      </c>
      <c r="G25" s="64"/>
      <c r="H25" s="64">
        <v>2609084010</v>
      </c>
      <c r="I25" s="64"/>
      <c r="J25" s="138">
        <v>5807001306</v>
      </c>
      <c r="K25" s="64"/>
      <c r="L25" s="64">
        <v>2532176365</v>
      </c>
    </row>
    <row r="26" spans="1:12" s="50" customFormat="1" ht="20.100000000000001" customHeight="1">
      <c r="A26" s="50" t="s">
        <v>150</v>
      </c>
      <c r="C26" s="54"/>
      <c r="D26" s="55">
        <v>17</v>
      </c>
      <c r="E26" s="55"/>
      <c r="F26" s="138">
        <v>541765618</v>
      </c>
      <c r="G26" s="64"/>
      <c r="H26" s="64">
        <v>0</v>
      </c>
      <c r="I26" s="64"/>
      <c r="J26" s="138">
        <v>883342559</v>
      </c>
      <c r="K26" s="64"/>
      <c r="L26" s="64">
        <v>0</v>
      </c>
    </row>
    <row r="27" spans="1:12" s="50" customFormat="1" ht="20.100000000000001" customHeight="1">
      <c r="A27" s="50" t="s">
        <v>113</v>
      </c>
      <c r="C27" s="54"/>
      <c r="D27" s="55">
        <v>18</v>
      </c>
      <c r="E27" s="55"/>
      <c r="F27" s="139">
        <v>11009061</v>
      </c>
      <c r="G27" s="64"/>
      <c r="H27" s="64">
        <v>15745961</v>
      </c>
      <c r="I27" s="64"/>
      <c r="J27" s="139">
        <v>11009061</v>
      </c>
      <c r="K27" s="64"/>
      <c r="L27" s="64">
        <v>15745961</v>
      </c>
    </row>
    <row r="28" spans="1:12" s="50" customFormat="1" ht="20.100000000000001" customHeight="1">
      <c r="A28" s="50" t="s">
        <v>29</v>
      </c>
      <c r="C28" s="54"/>
      <c r="D28" s="55">
        <v>19</v>
      </c>
      <c r="E28" s="55"/>
      <c r="F28" s="139">
        <v>0</v>
      </c>
      <c r="G28" s="65"/>
      <c r="H28" s="65">
        <v>144669065</v>
      </c>
      <c r="I28" s="65"/>
      <c r="J28" s="139">
        <v>0</v>
      </c>
      <c r="K28" s="65"/>
      <c r="L28" s="65">
        <v>133120540</v>
      </c>
    </row>
    <row r="29" spans="1:12" s="50" customFormat="1" ht="20.100000000000001" customHeight="1">
      <c r="A29" s="50" t="s">
        <v>32</v>
      </c>
      <c r="C29" s="54"/>
      <c r="D29" s="55"/>
      <c r="E29" s="55"/>
      <c r="F29" s="138">
        <v>0</v>
      </c>
      <c r="G29" s="64"/>
      <c r="H29" s="64">
        <v>35816576</v>
      </c>
      <c r="I29" s="64"/>
      <c r="J29" s="137">
        <v>0</v>
      </c>
      <c r="K29" s="65"/>
      <c r="L29" s="63">
        <v>0</v>
      </c>
    </row>
    <row r="30" spans="1:12" s="50" customFormat="1" ht="20.100000000000001" customHeight="1">
      <c r="A30" s="50" t="s">
        <v>28</v>
      </c>
      <c r="C30" s="54"/>
      <c r="E30" s="55"/>
      <c r="F30" s="140">
        <v>25910781</v>
      </c>
      <c r="G30" s="65"/>
      <c r="H30" s="66">
        <v>20204048</v>
      </c>
      <c r="I30" s="65"/>
      <c r="J30" s="140">
        <v>22033529</v>
      </c>
      <c r="K30" s="65"/>
      <c r="L30" s="66">
        <v>16133008</v>
      </c>
    </row>
    <row r="31" spans="1:12" s="50" customFormat="1" ht="8.1" customHeight="1">
      <c r="A31" s="49"/>
      <c r="C31" s="51"/>
      <c r="D31" s="51"/>
      <c r="E31" s="51"/>
      <c r="F31" s="141"/>
      <c r="G31" s="52"/>
      <c r="H31" s="60"/>
      <c r="I31" s="60"/>
      <c r="J31" s="141"/>
      <c r="K31" s="60"/>
      <c r="L31" s="60"/>
    </row>
    <row r="32" spans="1:12" s="50" customFormat="1" ht="20.100000000000001" customHeight="1">
      <c r="A32" s="49" t="s">
        <v>11</v>
      </c>
      <c r="C32" s="54"/>
      <c r="E32" s="55"/>
      <c r="F32" s="135">
        <f>SUM(F23:F30)</f>
        <v>6496548461</v>
      </c>
      <c r="G32" s="53"/>
      <c r="H32" s="61">
        <f>SUM(H23:H30)</f>
        <v>2904591205</v>
      </c>
      <c r="I32" s="60"/>
      <c r="J32" s="135">
        <f>SUM(J23:J30)</f>
        <v>6733006455</v>
      </c>
      <c r="K32" s="60"/>
      <c r="L32" s="61">
        <f>SUM(L23:L30)</f>
        <v>2706795874</v>
      </c>
    </row>
    <row r="33" spans="1:12" s="50" customFormat="1" ht="8.1" customHeight="1">
      <c r="A33" s="49"/>
      <c r="C33" s="51"/>
      <c r="D33" s="51"/>
      <c r="E33" s="51"/>
      <c r="F33" s="141"/>
      <c r="G33" s="52"/>
      <c r="H33" s="60"/>
      <c r="I33" s="60"/>
      <c r="J33" s="141"/>
      <c r="K33" s="60"/>
      <c r="L33" s="60"/>
    </row>
    <row r="34" spans="1:12" s="50" customFormat="1" ht="20.100000000000001" customHeight="1" thickBot="1">
      <c r="A34" s="49" t="s">
        <v>4</v>
      </c>
      <c r="C34" s="54"/>
      <c r="D34" s="55"/>
      <c r="E34" s="55"/>
      <c r="F34" s="142">
        <f>F19+F32</f>
        <v>6742074420</v>
      </c>
      <c r="G34" s="53"/>
      <c r="H34" s="67">
        <f>H19+H32</f>
        <v>3201260768</v>
      </c>
      <c r="I34" s="60"/>
      <c r="J34" s="142">
        <f>J19+J32</f>
        <v>6976636782</v>
      </c>
      <c r="K34" s="60"/>
      <c r="L34" s="67">
        <f>L19+L32</f>
        <v>3012948819</v>
      </c>
    </row>
    <row r="35" spans="1:12" s="50" customFormat="1" ht="20.100000000000001" customHeight="1" thickTop="1">
      <c r="A35" s="49"/>
      <c r="C35" s="54"/>
      <c r="D35" s="55"/>
      <c r="E35" s="55"/>
      <c r="F35" s="60"/>
      <c r="G35" s="53"/>
      <c r="H35" s="60"/>
      <c r="I35" s="60"/>
      <c r="J35" s="60"/>
      <c r="K35" s="60"/>
      <c r="L35" s="60"/>
    </row>
    <row r="36" spans="1:12" s="50" customFormat="1" ht="20.100000000000001" customHeight="1">
      <c r="A36" s="49"/>
      <c r="C36" s="54"/>
      <c r="D36" s="55"/>
      <c r="E36" s="55"/>
      <c r="F36" s="60"/>
      <c r="G36" s="53"/>
      <c r="H36" s="60"/>
      <c r="I36" s="60"/>
      <c r="J36" s="60"/>
      <c r="K36" s="60"/>
      <c r="L36" s="60"/>
    </row>
    <row r="37" spans="1:12" s="50" customFormat="1" ht="22.5" customHeight="1">
      <c r="A37" s="49"/>
      <c r="C37" s="54"/>
      <c r="D37" s="55"/>
      <c r="E37" s="55"/>
      <c r="F37" s="60"/>
      <c r="G37" s="53"/>
      <c r="H37" s="60"/>
      <c r="I37" s="60"/>
      <c r="J37" s="60"/>
      <c r="K37" s="60"/>
      <c r="L37" s="60"/>
    </row>
    <row r="38" spans="1:12" s="50" customFormat="1" ht="20.100000000000001" customHeight="1">
      <c r="A38" s="49"/>
      <c r="C38" s="54"/>
      <c r="D38" s="55"/>
      <c r="E38" s="55"/>
      <c r="F38" s="60"/>
      <c r="G38" s="53"/>
      <c r="H38" s="60"/>
      <c r="I38" s="60"/>
      <c r="J38" s="60"/>
      <c r="K38" s="60"/>
      <c r="L38" s="60"/>
    </row>
    <row r="39" spans="1:12" s="50" customFormat="1" ht="20.100000000000001" customHeight="1">
      <c r="A39" s="221" t="s">
        <v>27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</row>
    <row r="40" spans="1:12" s="50" customFormat="1" ht="20.100000000000001" customHeight="1">
      <c r="A40" s="49"/>
      <c r="C40" s="54"/>
      <c r="D40" s="55"/>
      <c r="E40" s="55"/>
      <c r="F40" s="60"/>
      <c r="G40" s="53"/>
      <c r="H40" s="60"/>
      <c r="I40" s="60"/>
      <c r="J40" s="60"/>
      <c r="K40" s="60"/>
      <c r="L40" s="60"/>
    </row>
    <row r="42" spans="1:12" ht="13.5" customHeight="1">
      <c r="A42" s="31"/>
      <c r="B42" s="31"/>
      <c r="C42" s="31"/>
      <c r="D42" s="31"/>
      <c r="E42" s="31"/>
      <c r="F42" s="32"/>
      <c r="G42" s="32"/>
      <c r="H42" s="32"/>
      <c r="I42" s="32"/>
      <c r="J42" s="32"/>
      <c r="K42" s="32"/>
      <c r="L42" s="32"/>
    </row>
    <row r="43" spans="1:12" ht="21.95" customHeight="1">
      <c r="A43" s="68" t="s">
        <v>118</v>
      </c>
      <c r="B43" s="68"/>
      <c r="C43" s="69"/>
      <c r="D43" s="70"/>
      <c r="E43" s="69"/>
      <c r="F43" s="71"/>
      <c r="G43" s="71"/>
      <c r="H43" s="71"/>
      <c r="I43" s="71"/>
      <c r="J43" s="71"/>
      <c r="K43" s="71"/>
      <c r="L43" s="71"/>
    </row>
    <row r="44" spans="1:12" s="31" customFormat="1" ht="16.5" customHeight="1">
      <c r="A44" s="30" t="str">
        <f>A1</f>
        <v>บริษัท โอเอชทีแอล จำกัด (มหาชน)</v>
      </c>
      <c r="D44" s="72"/>
      <c r="F44" s="32"/>
      <c r="G44" s="32"/>
      <c r="H44" s="32"/>
      <c r="I44" s="32"/>
      <c r="J44" s="32"/>
      <c r="K44" s="32"/>
      <c r="L44" s="32"/>
    </row>
    <row r="45" spans="1:12" s="31" customFormat="1" ht="16.5" customHeight="1">
      <c r="A45" s="30" t="s">
        <v>102</v>
      </c>
      <c r="D45" s="72"/>
      <c r="F45" s="32"/>
      <c r="G45" s="32"/>
      <c r="H45" s="32"/>
      <c r="I45" s="32"/>
      <c r="J45" s="32"/>
      <c r="K45" s="32"/>
      <c r="L45" s="32"/>
    </row>
    <row r="46" spans="1:12" s="31" customFormat="1" ht="16.5" customHeight="1">
      <c r="A46" s="33" t="str">
        <f>A3</f>
        <v>ณ วันที่ 31 ธันวาคม พ.ศ. 2563</v>
      </c>
      <c r="B46" s="34"/>
      <c r="C46" s="34"/>
      <c r="D46" s="34"/>
      <c r="E46" s="34"/>
      <c r="F46" s="35"/>
      <c r="G46" s="35"/>
      <c r="H46" s="35"/>
      <c r="I46" s="35"/>
      <c r="J46" s="35"/>
      <c r="K46" s="35"/>
      <c r="L46" s="35"/>
    </row>
    <row r="47" spans="1:12" ht="16.5" customHeight="1">
      <c r="C47" s="31"/>
      <c r="J47" s="74"/>
      <c r="L47" s="74"/>
    </row>
    <row r="48" spans="1:12" ht="16.5" customHeight="1">
      <c r="C48" s="31"/>
      <c r="D48" s="40"/>
      <c r="E48" s="40"/>
      <c r="F48" s="222" t="s">
        <v>0</v>
      </c>
      <c r="G48" s="222"/>
      <c r="H48" s="222"/>
      <c r="I48" s="41"/>
      <c r="J48" s="222" t="s">
        <v>85</v>
      </c>
      <c r="K48" s="222"/>
      <c r="L48" s="222"/>
    </row>
    <row r="49" spans="1:12" ht="16.5" customHeight="1">
      <c r="C49" s="42"/>
      <c r="E49" s="43"/>
      <c r="F49" s="44" t="s">
        <v>124</v>
      </c>
      <c r="G49" s="45"/>
      <c r="H49" s="44" t="s">
        <v>101</v>
      </c>
      <c r="I49" s="45"/>
      <c r="J49" s="44" t="s">
        <v>124</v>
      </c>
      <c r="K49" s="45"/>
      <c r="L49" s="44" t="s">
        <v>101</v>
      </c>
    </row>
    <row r="50" spans="1:12" ht="16.5" customHeight="1">
      <c r="C50" s="42"/>
      <c r="D50" s="46" t="s">
        <v>1</v>
      </c>
      <c r="E50" s="43"/>
      <c r="F50" s="75" t="s">
        <v>17</v>
      </c>
      <c r="G50" s="45"/>
      <c r="H50" s="75" t="s">
        <v>17</v>
      </c>
      <c r="I50" s="76"/>
      <c r="J50" s="75" t="s">
        <v>17</v>
      </c>
      <c r="K50" s="76"/>
      <c r="L50" s="75" t="s">
        <v>17</v>
      </c>
    </row>
    <row r="51" spans="1:12" s="50" customFormat="1" ht="18.75">
      <c r="A51" s="49" t="s">
        <v>86</v>
      </c>
      <c r="C51" s="51"/>
      <c r="D51" s="77"/>
      <c r="E51" s="51"/>
      <c r="F51" s="131"/>
      <c r="G51" s="52"/>
      <c r="H51" s="52"/>
      <c r="I51" s="53"/>
      <c r="J51" s="131"/>
      <c r="K51" s="52"/>
      <c r="L51" s="52"/>
    </row>
    <row r="52" spans="1:12" s="50" customFormat="1" ht="3.95" customHeight="1">
      <c r="A52" s="49"/>
      <c r="C52" s="51"/>
      <c r="D52" s="51"/>
      <c r="E52" s="51"/>
      <c r="F52" s="131"/>
      <c r="G52" s="52"/>
      <c r="H52" s="52"/>
      <c r="I52" s="53"/>
      <c r="J52" s="131"/>
      <c r="K52" s="52"/>
      <c r="L52" s="52"/>
    </row>
    <row r="53" spans="1:12" s="50" customFormat="1" ht="18.75">
      <c r="A53" s="49" t="s">
        <v>5</v>
      </c>
      <c r="C53" s="54"/>
      <c r="D53" s="78"/>
      <c r="E53" s="55"/>
      <c r="F53" s="132"/>
      <c r="G53" s="53"/>
      <c r="H53" s="56"/>
      <c r="I53" s="53"/>
      <c r="J53" s="132"/>
      <c r="K53" s="53"/>
      <c r="L53" s="56"/>
    </row>
    <row r="54" spans="1:12" s="50" customFormat="1" ht="5.0999999999999996" customHeight="1">
      <c r="A54" s="49"/>
      <c r="C54" s="51"/>
      <c r="D54" s="51"/>
      <c r="E54" s="51"/>
      <c r="F54" s="131"/>
      <c r="G54" s="52"/>
      <c r="H54" s="52"/>
      <c r="I54" s="53"/>
      <c r="J54" s="131"/>
      <c r="K54" s="52"/>
      <c r="L54" s="52"/>
    </row>
    <row r="55" spans="1:12" s="50" customFormat="1" ht="16.5" customHeight="1">
      <c r="A55" s="50" t="s">
        <v>73</v>
      </c>
      <c r="D55" s="55">
        <v>21</v>
      </c>
      <c r="E55" s="55"/>
      <c r="F55" s="138">
        <v>710000000</v>
      </c>
      <c r="G55" s="79"/>
      <c r="H55" s="64">
        <v>420000000</v>
      </c>
      <c r="I55" s="79"/>
      <c r="J55" s="138">
        <v>710000000</v>
      </c>
      <c r="K55" s="79"/>
      <c r="L55" s="64">
        <v>420000000</v>
      </c>
    </row>
    <row r="56" spans="1:12" s="50" customFormat="1" ht="16.5" customHeight="1">
      <c r="A56" s="50" t="s">
        <v>59</v>
      </c>
      <c r="C56" s="54"/>
      <c r="D56" s="55">
        <v>20</v>
      </c>
      <c r="E56" s="55"/>
      <c r="F56" s="138">
        <v>397078046</v>
      </c>
      <c r="G56" s="64"/>
      <c r="H56" s="64">
        <v>419548055</v>
      </c>
      <c r="I56" s="64"/>
      <c r="J56" s="138">
        <v>456852382</v>
      </c>
      <c r="K56" s="80"/>
      <c r="L56" s="64">
        <v>464377179</v>
      </c>
    </row>
    <row r="57" spans="1:12" s="50" customFormat="1" ht="16.5" customHeight="1">
      <c r="A57" s="50" t="s">
        <v>64</v>
      </c>
      <c r="C57" s="54"/>
      <c r="D57" s="55"/>
      <c r="E57" s="78"/>
      <c r="F57" s="139">
        <v>1715447</v>
      </c>
      <c r="G57" s="64"/>
      <c r="H57" s="65">
        <v>0</v>
      </c>
      <c r="I57" s="65"/>
      <c r="J57" s="139">
        <v>0</v>
      </c>
      <c r="K57" s="80"/>
      <c r="L57" s="65">
        <v>0</v>
      </c>
    </row>
    <row r="58" spans="1:12" s="50" customFormat="1" ht="16.5" customHeight="1">
      <c r="A58" s="50" t="s">
        <v>151</v>
      </c>
      <c r="C58" s="54"/>
      <c r="D58" s="55"/>
      <c r="E58" s="78"/>
      <c r="F58" s="139"/>
      <c r="G58" s="64"/>
      <c r="H58" s="65"/>
      <c r="I58" s="65"/>
      <c r="J58" s="139"/>
      <c r="K58" s="80"/>
      <c r="L58" s="65"/>
    </row>
    <row r="59" spans="1:12" s="50" customFormat="1" ht="16.5" customHeight="1">
      <c r="B59" s="50" t="s">
        <v>152</v>
      </c>
      <c r="C59" s="54"/>
      <c r="D59" s="55">
        <v>23</v>
      </c>
      <c r="E59" s="78"/>
      <c r="F59" s="139">
        <v>71568144</v>
      </c>
      <c r="G59" s="64"/>
      <c r="H59" s="65">
        <v>0</v>
      </c>
      <c r="I59" s="65"/>
      <c r="J59" s="139">
        <v>77469483</v>
      </c>
      <c r="K59" s="80"/>
      <c r="L59" s="65">
        <v>0</v>
      </c>
    </row>
    <row r="60" spans="1:12" s="50" customFormat="1" ht="16.5" customHeight="1">
      <c r="A60" s="50" t="s">
        <v>19</v>
      </c>
      <c r="C60" s="54"/>
      <c r="E60" s="78"/>
      <c r="F60" s="140">
        <v>4010682</v>
      </c>
      <c r="G60" s="65"/>
      <c r="H60" s="66">
        <v>9209934</v>
      </c>
      <c r="I60" s="65"/>
      <c r="J60" s="140">
        <v>4010682</v>
      </c>
      <c r="K60" s="80"/>
      <c r="L60" s="66">
        <v>9130260</v>
      </c>
    </row>
    <row r="61" spans="1:12" s="50" customFormat="1" ht="3.95" customHeight="1">
      <c r="A61" s="49"/>
      <c r="C61" s="51"/>
      <c r="D61" s="51"/>
      <c r="E61" s="51"/>
      <c r="F61" s="141"/>
      <c r="G61" s="52"/>
      <c r="H61" s="60"/>
      <c r="I61" s="60"/>
      <c r="J61" s="141"/>
      <c r="K61" s="60"/>
      <c r="L61" s="60"/>
    </row>
    <row r="62" spans="1:12" s="50" customFormat="1" ht="18.75">
      <c r="A62" s="49" t="s">
        <v>6</v>
      </c>
      <c r="C62" s="54"/>
      <c r="D62" s="78"/>
      <c r="E62" s="78"/>
      <c r="F62" s="135">
        <f>SUM(F55:F61)</f>
        <v>1184372319</v>
      </c>
      <c r="G62" s="53"/>
      <c r="H62" s="61">
        <f>SUM(H55:H61)</f>
        <v>848757989</v>
      </c>
      <c r="I62" s="60"/>
      <c r="J62" s="135">
        <f>SUM(J55:J61)</f>
        <v>1248332547</v>
      </c>
      <c r="K62" s="60"/>
      <c r="L62" s="61">
        <f>SUM(L55:L61)</f>
        <v>893507439</v>
      </c>
    </row>
    <row r="63" spans="1:12" s="50" customFormat="1" ht="9.9499999999999993" customHeight="1">
      <c r="C63" s="54"/>
      <c r="D63" s="55"/>
      <c r="E63" s="78"/>
      <c r="F63" s="141"/>
      <c r="G63" s="56"/>
      <c r="H63" s="60"/>
      <c r="I63" s="60"/>
      <c r="J63" s="141"/>
      <c r="K63" s="60"/>
      <c r="L63" s="60"/>
    </row>
    <row r="64" spans="1:12" s="50" customFormat="1" ht="18.75">
      <c r="A64" s="49" t="s">
        <v>24</v>
      </c>
      <c r="C64" s="54"/>
      <c r="D64" s="78"/>
      <c r="E64" s="78"/>
      <c r="F64" s="141"/>
      <c r="G64" s="53"/>
      <c r="H64" s="60"/>
      <c r="I64" s="60"/>
      <c r="J64" s="141"/>
      <c r="K64" s="60"/>
      <c r="L64" s="60"/>
    </row>
    <row r="65" spans="1:12" s="50" customFormat="1" ht="3.95" customHeight="1">
      <c r="A65" s="49"/>
      <c r="C65" s="51"/>
      <c r="D65" s="51"/>
      <c r="E65" s="51"/>
      <c r="F65" s="141"/>
      <c r="G65" s="52"/>
      <c r="H65" s="60"/>
      <c r="I65" s="60"/>
      <c r="J65" s="141"/>
      <c r="K65" s="60"/>
      <c r="L65" s="60"/>
    </row>
    <row r="66" spans="1:12" s="50" customFormat="1" ht="16.5" customHeight="1">
      <c r="A66" s="50" t="s">
        <v>104</v>
      </c>
      <c r="C66" s="51"/>
      <c r="D66" s="51">
        <v>22</v>
      </c>
      <c r="E66" s="51"/>
      <c r="F66" s="141">
        <v>19219821</v>
      </c>
      <c r="G66" s="52"/>
      <c r="H66" s="60">
        <v>12184394</v>
      </c>
      <c r="I66" s="60"/>
      <c r="J66" s="141">
        <v>19219821</v>
      </c>
      <c r="K66" s="60"/>
      <c r="L66" s="60">
        <v>12184394</v>
      </c>
    </row>
    <row r="67" spans="1:12" s="50" customFormat="1" ht="16.5" customHeight="1">
      <c r="A67" s="50" t="s">
        <v>151</v>
      </c>
      <c r="C67" s="51"/>
      <c r="D67" s="51">
        <v>23</v>
      </c>
      <c r="E67" s="51"/>
      <c r="F67" s="141">
        <v>706844205</v>
      </c>
      <c r="G67" s="52"/>
      <c r="H67" s="60">
        <v>0</v>
      </c>
      <c r="I67" s="60"/>
      <c r="J67" s="141">
        <v>910108874</v>
      </c>
      <c r="K67" s="60"/>
      <c r="L67" s="60">
        <v>0</v>
      </c>
    </row>
    <row r="68" spans="1:12" s="50" customFormat="1" ht="16.5" customHeight="1">
      <c r="A68" s="50" t="s">
        <v>54</v>
      </c>
      <c r="C68" s="54"/>
      <c r="D68" s="55">
        <v>23</v>
      </c>
      <c r="E68" s="78"/>
      <c r="F68" s="137">
        <v>2172254467</v>
      </c>
      <c r="G68" s="64"/>
      <c r="H68" s="63">
        <v>1730000000</v>
      </c>
      <c r="I68" s="80"/>
      <c r="J68" s="137">
        <v>2172254467</v>
      </c>
      <c r="K68" s="64"/>
      <c r="L68" s="63">
        <v>1730000000</v>
      </c>
    </row>
    <row r="69" spans="1:12" s="50" customFormat="1" ht="16.5" customHeight="1">
      <c r="A69" s="50" t="s">
        <v>60</v>
      </c>
      <c r="C69" s="54"/>
      <c r="D69" s="55">
        <v>24</v>
      </c>
      <c r="E69" s="78"/>
      <c r="F69" s="138">
        <v>156052382</v>
      </c>
      <c r="G69" s="64"/>
      <c r="H69" s="64">
        <v>168784612</v>
      </c>
      <c r="I69" s="64"/>
      <c r="J69" s="138">
        <v>156052382</v>
      </c>
      <c r="K69" s="64"/>
      <c r="L69" s="64">
        <v>168784612</v>
      </c>
    </row>
    <row r="70" spans="1:12" s="50" customFormat="1" ht="16.5" customHeight="1">
      <c r="A70" s="50" t="s">
        <v>153</v>
      </c>
      <c r="C70" s="54"/>
      <c r="D70" s="55">
        <v>19</v>
      </c>
      <c r="E70" s="78"/>
      <c r="F70" s="138">
        <v>358360784</v>
      </c>
      <c r="G70" s="64"/>
      <c r="H70" s="64">
        <v>0</v>
      </c>
      <c r="I70" s="64"/>
      <c r="J70" s="138">
        <v>349969096</v>
      </c>
      <c r="K70" s="64"/>
      <c r="L70" s="64">
        <v>0</v>
      </c>
    </row>
    <row r="71" spans="1:12" s="50" customFormat="1" ht="16.5" customHeight="1">
      <c r="A71" s="50" t="s">
        <v>34</v>
      </c>
      <c r="C71" s="54"/>
      <c r="D71" s="55"/>
      <c r="E71" s="78"/>
      <c r="F71" s="138">
        <v>0</v>
      </c>
      <c r="G71" s="64"/>
      <c r="H71" s="64">
        <v>154860570</v>
      </c>
      <c r="I71" s="64"/>
      <c r="J71" s="137">
        <v>0</v>
      </c>
      <c r="K71" s="64"/>
      <c r="L71" s="63">
        <v>0</v>
      </c>
    </row>
    <row r="72" spans="1:12" s="50" customFormat="1" ht="16.5" customHeight="1">
      <c r="A72" s="50" t="s">
        <v>36</v>
      </c>
      <c r="C72" s="54"/>
      <c r="D72" s="78"/>
      <c r="E72" s="78"/>
      <c r="F72" s="140">
        <v>21329110</v>
      </c>
      <c r="G72" s="64"/>
      <c r="H72" s="66">
        <v>22917529</v>
      </c>
      <c r="I72" s="65"/>
      <c r="J72" s="140">
        <v>21081373</v>
      </c>
      <c r="K72" s="64"/>
      <c r="L72" s="66">
        <v>22669793</v>
      </c>
    </row>
    <row r="73" spans="1:12" s="50" customFormat="1" ht="3.95" customHeight="1">
      <c r="A73" s="49"/>
      <c r="C73" s="51"/>
      <c r="D73" s="51"/>
      <c r="E73" s="51"/>
      <c r="F73" s="141"/>
      <c r="G73" s="52"/>
      <c r="H73" s="60"/>
      <c r="I73" s="60"/>
      <c r="J73" s="141"/>
      <c r="K73" s="60"/>
      <c r="L73" s="60"/>
    </row>
    <row r="74" spans="1:12" s="50" customFormat="1" ht="18.75">
      <c r="A74" s="49" t="s">
        <v>12</v>
      </c>
      <c r="C74" s="54"/>
      <c r="D74" s="78"/>
      <c r="E74" s="78"/>
      <c r="F74" s="135">
        <f>SUM(F66:F73)</f>
        <v>3434060769</v>
      </c>
      <c r="G74" s="53"/>
      <c r="H74" s="61">
        <f>SUM(H66:H73)</f>
        <v>2088747105</v>
      </c>
      <c r="I74" s="60"/>
      <c r="J74" s="135">
        <f>SUM(J66:J73)</f>
        <v>3628686013</v>
      </c>
      <c r="K74" s="60"/>
      <c r="L74" s="61">
        <f>SUM(L66:L73)</f>
        <v>1933638799</v>
      </c>
    </row>
    <row r="75" spans="1:12" s="50" customFormat="1" ht="3.95" customHeight="1">
      <c r="A75" s="49"/>
      <c r="C75" s="51"/>
      <c r="D75" s="51"/>
      <c r="E75" s="51"/>
      <c r="F75" s="141"/>
      <c r="G75" s="52"/>
      <c r="H75" s="60"/>
      <c r="I75" s="60"/>
      <c r="J75" s="141"/>
      <c r="K75" s="60"/>
      <c r="L75" s="60"/>
    </row>
    <row r="76" spans="1:12" s="50" customFormat="1" ht="18.75">
      <c r="A76" s="49" t="s">
        <v>7</v>
      </c>
      <c r="C76" s="54"/>
      <c r="D76" s="78"/>
      <c r="E76" s="78"/>
      <c r="F76" s="135">
        <f>F62+F74</f>
        <v>4618433088</v>
      </c>
      <c r="G76" s="53"/>
      <c r="H76" s="61">
        <f>H62+H74</f>
        <v>2937505094</v>
      </c>
      <c r="I76" s="60"/>
      <c r="J76" s="135">
        <f>J62+J74</f>
        <v>4877018560</v>
      </c>
      <c r="K76" s="60"/>
      <c r="L76" s="61">
        <f>L62+L74</f>
        <v>2827146238</v>
      </c>
    </row>
    <row r="77" spans="1:12" s="50" customFormat="1" ht="9.9499999999999993" customHeight="1">
      <c r="A77" s="49"/>
      <c r="C77" s="51"/>
      <c r="D77" s="51"/>
      <c r="E77" s="51"/>
      <c r="F77" s="141"/>
      <c r="G77" s="52"/>
      <c r="H77" s="60"/>
      <c r="I77" s="60"/>
      <c r="J77" s="141"/>
      <c r="K77" s="60"/>
      <c r="L77" s="60"/>
    </row>
    <row r="78" spans="1:12" s="50" customFormat="1" ht="16.5" customHeight="1">
      <c r="A78" s="49" t="s">
        <v>87</v>
      </c>
      <c r="C78" s="54"/>
      <c r="D78" s="78"/>
      <c r="E78" s="78"/>
      <c r="F78" s="141"/>
      <c r="G78" s="53"/>
      <c r="H78" s="60"/>
      <c r="I78" s="60"/>
      <c r="J78" s="141"/>
      <c r="K78" s="60"/>
      <c r="L78" s="60"/>
    </row>
    <row r="79" spans="1:12" s="50" customFormat="1" ht="3.95" customHeight="1">
      <c r="A79" s="49"/>
      <c r="C79" s="51"/>
      <c r="D79" s="51"/>
      <c r="E79" s="51"/>
      <c r="F79" s="141"/>
      <c r="G79" s="52"/>
      <c r="H79" s="60"/>
      <c r="I79" s="60"/>
      <c r="J79" s="141"/>
      <c r="K79" s="60"/>
      <c r="L79" s="60"/>
    </row>
    <row r="80" spans="1:12" s="50" customFormat="1" ht="16.5" customHeight="1">
      <c r="A80" s="50" t="s">
        <v>22</v>
      </c>
      <c r="C80" s="54"/>
      <c r="D80" s="78"/>
      <c r="E80" s="78"/>
      <c r="F80" s="141"/>
      <c r="G80" s="53"/>
      <c r="H80" s="60"/>
      <c r="I80" s="60"/>
      <c r="J80" s="141"/>
      <c r="K80" s="60"/>
      <c r="L80" s="60"/>
    </row>
    <row r="81" spans="1:12" s="50" customFormat="1" ht="16.5" customHeight="1">
      <c r="B81" s="50" t="s">
        <v>69</v>
      </c>
      <c r="C81" s="54"/>
      <c r="F81" s="141"/>
      <c r="G81" s="53"/>
      <c r="H81" s="60"/>
      <c r="I81" s="60"/>
      <c r="J81" s="141"/>
      <c r="K81" s="60"/>
      <c r="L81" s="60"/>
    </row>
    <row r="82" spans="1:12" s="50" customFormat="1" ht="16.5" customHeight="1">
      <c r="C82" s="54" t="s">
        <v>82</v>
      </c>
      <c r="F82" s="141"/>
      <c r="G82" s="53"/>
      <c r="H82" s="60"/>
      <c r="I82" s="60"/>
      <c r="J82" s="141"/>
      <c r="K82" s="60"/>
      <c r="L82" s="60"/>
    </row>
    <row r="83" spans="1:12" s="50" customFormat="1" ht="16.5" customHeight="1" thickBot="1">
      <c r="C83" s="50" t="s">
        <v>83</v>
      </c>
      <c r="D83" s="55">
        <v>25</v>
      </c>
      <c r="E83" s="78"/>
      <c r="F83" s="143">
        <v>150978000</v>
      </c>
      <c r="G83" s="64"/>
      <c r="H83" s="81">
        <v>150978000</v>
      </c>
      <c r="I83" s="80"/>
      <c r="J83" s="143">
        <v>150978000</v>
      </c>
      <c r="K83" s="64"/>
      <c r="L83" s="81">
        <v>150978000</v>
      </c>
    </row>
    <row r="84" spans="1:12" s="50" customFormat="1" ht="3.95" customHeight="1" thickTop="1">
      <c r="D84" s="55"/>
      <c r="E84" s="78"/>
      <c r="F84" s="144"/>
      <c r="G84" s="64"/>
      <c r="H84" s="80"/>
      <c r="I84" s="80"/>
      <c r="J84" s="144"/>
      <c r="K84" s="64"/>
      <c r="L84" s="80"/>
    </row>
    <row r="85" spans="1:12" s="50" customFormat="1" ht="16.5" customHeight="1">
      <c r="B85" s="50" t="s">
        <v>70</v>
      </c>
      <c r="C85" s="54"/>
      <c r="F85" s="141"/>
      <c r="G85" s="53"/>
      <c r="H85" s="60"/>
      <c r="I85" s="60"/>
      <c r="J85" s="141"/>
      <c r="K85" s="60"/>
      <c r="L85" s="60"/>
    </row>
    <row r="86" spans="1:12" s="50" customFormat="1" ht="16.5" customHeight="1">
      <c r="C86" s="54" t="s">
        <v>82</v>
      </c>
      <c r="F86" s="141"/>
      <c r="G86" s="53"/>
      <c r="H86" s="60"/>
      <c r="I86" s="60"/>
      <c r="J86" s="141"/>
      <c r="K86" s="60"/>
      <c r="L86" s="60"/>
    </row>
    <row r="87" spans="1:12" s="50" customFormat="1" ht="16.5" customHeight="1">
      <c r="C87" s="50" t="s">
        <v>84</v>
      </c>
      <c r="D87" s="55">
        <v>25</v>
      </c>
      <c r="E87" s="78"/>
      <c r="F87" s="144">
        <v>150978000</v>
      </c>
      <c r="G87" s="64"/>
      <c r="H87" s="80">
        <v>150978000</v>
      </c>
      <c r="I87" s="80"/>
      <c r="J87" s="144">
        <v>150978000</v>
      </c>
      <c r="K87" s="64"/>
      <c r="L87" s="80">
        <v>150978000</v>
      </c>
    </row>
    <row r="88" spans="1:12" s="50" customFormat="1" ht="16.5" customHeight="1">
      <c r="A88" s="50" t="s">
        <v>129</v>
      </c>
      <c r="C88" s="54"/>
      <c r="D88" s="55"/>
      <c r="E88" s="78"/>
      <c r="F88" s="144"/>
      <c r="G88" s="64"/>
      <c r="H88" s="80"/>
      <c r="I88" s="80"/>
      <c r="J88" s="144"/>
      <c r="K88" s="64"/>
      <c r="L88" s="80"/>
    </row>
    <row r="89" spans="1:12" s="50" customFormat="1" ht="16.5" customHeight="1">
      <c r="B89" s="50" t="s">
        <v>23</v>
      </c>
      <c r="F89" s="144"/>
      <c r="G89" s="64"/>
      <c r="H89" s="80"/>
      <c r="I89" s="80"/>
      <c r="J89" s="144"/>
      <c r="K89" s="64"/>
      <c r="L89" s="80"/>
    </row>
    <row r="90" spans="1:12" s="50" customFormat="1" ht="16.5" customHeight="1">
      <c r="C90" s="50" t="s">
        <v>65</v>
      </c>
      <c r="D90" s="55">
        <v>26</v>
      </c>
      <c r="E90" s="78"/>
      <c r="F90" s="144">
        <v>16000000</v>
      </c>
      <c r="G90" s="64"/>
      <c r="H90" s="80">
        <v>16000000</v>
      </c>
      <c r="I90" s="80"/>
      <c r="J90" s="144">
        <v>16000000</v>
      </c>
      <c r="K90" s="64"/>
      <c r="L90" s="80">
        <v>16000000</v>
      </c>
    </row>
    <row r="91" spans="1:12" s="50" customFormat="1" ht="16.5" customHeight="1">
      <c r="B91" s="50" t="s">
        <v>9</v>
      </c>
      <c r="D91" s="55"/>
      <c r="E91" s="78"/>
      <c r="F91" s="144">
        <f>'12'!K32</f>
        <v>-437110702.99999994</v>
      </c>
      <c r="G91" s="65"/>
      <c r="H91" s="80">
        <v>114069990</v>
      </c>
      <c r="I91" s="80"/>
      <c r="J91" s="144">
        <f>'13'!K32</f>
        <v>-461133813</v>
      </c>
      <c r="K91" s="65"/>
      <c r="L91" s="80">
        <v>36116897</v>
      </c>
    </row>
    <row r="92" spans="1:12" s="50" customFormat="1" ht="16.5" customHeight="1">
      <c r="A92" s="50" t="s">
        <v>128</v>
      </c>
      <c r="D92" s="55"/>
      <c r="E92" s="78"/>
      <c r="F92" s="145">
        <f>'12'!Q32</f>
        <v>2393774035</v>
      </c>
      <c r="G92" s="64"/>
      <c r="H92" s="82">
        <v>-17292316</v>
      </c>
      <c r="I92" s="80"/>
      <c r="J92" s="145">
        <f>'13'!Q32</f>
        <v>2393774035</v>
      </c>
      <c r="K92" s="64"/>
      <c r="L92" s="82">
        <v>-17292316</v>
      </c>
    </row>
    <row r="93" spans="1:12" s="50" customFormat="1" ht="3.95" customHeight="1">
      <c r="A93" s="49"/>
      <c r="C93" s="51"/>
      <c r="D93" s="51"/>
      <c r="E93" s="51"/>
      <c r="F93" s="141"/>
      <c r="G93" s="52"/>
      <c r="H93" s="60"/>
      <c r="I93" s="60"/>
      <c r="J93" s="141"/>
      <c r="K93" s="60"/>
      <c r="L93" s="60"/>
    </row>
    <row r="94" spans="1:12" s="50" customFormat="1" ht="16.5" customHeight="1">
      <c r="A94" s="49" t="s">
        <v>88</v>
      </c>
      <c r="C94" s="54"/>
      <c r="D94" s="55"/>
      <c r="E94" s="78"/>
      <c r="F94" s="145">
        <f>SUM(F87:F92)</f>
        <v>2123641332</v>
      </c>
      <c r="G94" s="53"/>
      <c r="H94" s="82">
        <f>SUM(H87:H92)</f>
        <v>263755674</v>
      </c>
      <c r="I94" s="60"/>
      <c r="J94" s="135">
        <f>SUM(J87:J92)</f>
        <v>2099618222</v>
      </c>
      <c r="K94" s="60"/>
      <c r="L94" s="61">
        <f>SUM(L87:L92)</f>
        <v>185802581</v>
      </c>
    </row>
    <row r="95" spans="1:12" s="50" customFormat="1" ht="3.95" customHeight="1">
      <c r="A95" s="49"/>
      <c r="C95" s="51"/>
      <c r="D95" s="51"/>
      <c r="E95" s="51"/>
      <c r="F95" s="141"/>
      <c r="G95" s="52"/>
      <c r="H95" s="60"/>
      <c r="I95" s="60"/>
      <c r="J95" s="141"/>
      <c r="K95" s="60"/>
      <c r="L95" s="60"/>
    </row>
    <row r="96" spans="1:12" s="50" customFormat="1" ht="16.5" customHeight="1" thickBot="1">
      <c r="A96" s="49" t="s">
        <v>89</v>
      </c>
      <c r="C96" s="54"/>
      <c r="D96" s="55"/>
      <c r="E96" s="55"/>
      <c r="F96" s="143">
        <f>SUM(F76,F94)</f>
        <v>6742074420</v>
      </c>
      <c r="G96" s="53"/>
      <c r="H96" s="81">
        <f>SUM(H76,H94)</f>
        <v>3201260768</v>
      </c>
      <c r="I96" s="60"/>
      <c r="J96" s="143">
        <f>SUM(J76,J94)</f>
        <v>6976636782</v>
      </c>
      <c r="K96" s="60"/>
      <c r="L96" s="81">
        <f>SUM(L76,L94)</f>
        <v>3012948819</v>
      </c>
    </row>
    <row r="97" spans="1:12" s="50" customFormat="1" ht="6" customHeight="1" thickTop="1">
      <c r="A97" s="49"/>
      <c r="C97" s="54"/>
      <c r="D97" s="55"/>
      <c r="E97" s="55"/>
      <c r="F97" s="80"/>
      <c r="G97" s="53"/>
      <c r="H97" s="80"/>
      <c r="I97" s="60"/>
      <c r="J97" s="83"/>
      <c r="K97" s="60"/>
      <c r="L97" s="83"/>
    </row>
    <row r="98" spans="1:12" s="50" customFormat="1" ht="20.100000000000001" customHeight="1">
      <c r="A98" s="68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84"/>
      <c r="C98" s="85"/>
      <c r="D98" s="86"/>
      <c r="E98" s="86"/>
      <c r="F98" s="61"/>
      <c r="G98" s="87"/>
      <c r="H98" s="61"/>
      <c r="I98" s="87"/>
      <c r="J98" s="88"/>
      <c r="K98" s="87"/>
      <c r="L98" s="88"/>
    </row>
  </sheetData>
  <mergeCells count="5">
    <mergeCell ref="A39:L39"/>
    <mergeCell ref="F48:H48"/>
    <mergeCell ref="J48:L48"/>
    <mergeCell ref="F5:H5"/>
    <mergeCell ref="J5:L5"/>
  </mergeCells>
  <phoneticPr fontId="0" type="noConversion"/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01"/>
  <sheetViews>
    <sheetView topLeftCell="A55" zoomScaleNormal="100" zoomScaleSheetLayoutView="120" workbookViewId="0">
      <selection activeCell="D73" sqref="D73"/>
    </sheetView>
  </sheetViews>
  <sheetFormatPr defaultColWidth="10.7109375" defaultRowHeight="20.100000000000001" customHeight="1"/>
  <cols>
    <col min="1" max="2" width="1.7109375" style="96" customWidth="1"/>
    <col min="3" max="3" width="41.5703125" style="96" customWidth="1"/>
    <col min="4" max="4" width="7.7109375" style="96" customWidth="1"/>
    <col min="5" max="5" width="0.7109375" style="96" customWidth="1"/>
    <col min="6" max="6" width="12.28515625" style="118" customWidth="1"/>
    <col min="7" max="7" width="0.7109375" style="118" customWidth="1"/>
    <col min="8" max="8" width="12.7109375" style="118" bestFit="1" customWidth="1"/>
    <col min="9" max="9" width="0.7109375" style="118" customWidth="1"/>
    <col min="10" max="10" width="12.28515625" style="118" customWidth="1"/>
    <col min="11" max="11" width="0.7109375" style="118" customWidth="1"/>
    <col min="12" max="12" width="12.7109375" style="118" bestFit="1" customWidth="1"/>
    <col min="13" max="16384" width="10.7109375" style="96"/>
  </cols>
  <sheetData>
    <row r="1" spans="1:12" s="90" customFormat="1" ht="20.100000000000001" customHeight="1">
      <c r="A1" s="120" t="s">
        <v>39</v>
      </c>
      <c r="F1" s="91"/>
      <c r="G1" s="91"/>
      <c r="H1" s="91"/>
      <c r="I1" s="91"/>
      <c r="J1" s="91"/>
      <c r="K1" s="91"/>
      <c r="L1" s="91"/>
    </row>
    <row r="2" spans="1:12" s="90" customFormat="1" ht="20.100000000000001" customHeight="1">
      <c r="A2" s="120" t="s">
        <v>57</v>
      </c>
      <c r="F2" s="91"/>
      <c r="G2" s="91"/>
      <c r="H2" s="91"/>
      <c r="I2" s="91"/>
      <c r="J2" s="91"/>
      <c r="K2" s="91"/>
      <c r="L2" s="91"/>
    </row>
    <row r="3" spans="1:12" s="90" customFormat="1" ht="20.100000000000001" customHeight="1">
      <c r="A3" s="121" t="s">
        <v>126</v>
      </c>
      <c r="B3" s="94"/>
      <c r="C3" s="94"/>
      <c r="D3" s="94"/>
      <c r="E3" s="94"/>
      <c r="F3" s="95"/>
      <c r="G3" s="95"/>
      <c r="H3" s="95"/>
      <c r="I3" s="95"/>
      <c r="J3" s="95"/>
      <c r="K3" s="95"/>
      <c r="L3" s="95"/>
    </row>
    <row r="4" spans="1:12" s="90" customFormat="1" ht="20.100000000000001" customHeight="1">
      <c r="A4" s="122"/>
      <c r="B4" s="116"/>
      <c r="C4" s="116"/>
      <c r="D4" s="116"/>
      <c r="E4" s="116"/>
      <c r="F4" s="123"/>
      <c r="G4" s="123"/>
      <c r="H4" s="123"/>
      <c r="I4" s="123"/>
      <c r="J4" s="123"/>
      <c r="K4" s="123"/>
      <c r="L4" s="123"/>
    </row>
    <row r="5" spans="1:12" ht="20.100000000000001" customHeight="1">
      <c r="C5" s="90"/>
      <c r="D5" s="106"/>
      <c r="E5" s="106"/>
      <c r="F5" s="101"/>
      <c r="G5" s="102" t="s">
        <v>0</v>
      </c>
      <c r="H5" s="101"/>
      <c r="I5" s="103"/>
      <c r="J5" s="101"/>
      <c r="K5" s="102" t="s">
        <v>85</v>
      </c>
      <c r="L5" s="101"/>
    </row>
    <row r="6" spans="1:12" ht="20.100000000000001" customHeight="1">
      <c r="C6" s="90"/>
      <c r="E6" s="124"/>
      <c r="F6" s="44" t="s">
        <v>124</v>
      </c>
      <c r="G6" s="45"/>
      <c r="H6" s="44" t="s">
        <v>101</v>
      </c>
      <c r="I6" s="45"/>
      <c r="J6" s="44" t="s">
        <v>124</v>
      </c>
      <c r="K6" s="45"/>
      <c r="L6" s="44" t="s">
        <v>101</v>
      </c>
    </row>
    <row r="7" spans="1:12" ht="20.100000000000001" customHeight="1">
      <c r="C7" s="97"/>
      <c r="D7" s="104" t="s">
        <v>1</v>
      </c>
      <c r="E7" s="124"/>
      <c r="F7" s="75" t="s">
        <v>17</v>
      </c>
      <c r="G7" s="76"/>
      <c r="H7" s="75" t="s">
        <v>17</v>
      </c>
      <c r="I7" s="76"/>
      <c r="J7" s="75" t="s">
        <v>17</v>
      </c>
      <c r="K7" s="76"/>
      <c r="L7" s="75" t="s">
        <v>17</v>
      </c>
    </row>
    <row r="8" spans="1:12" ht="6" customHeight="1">
      <c r="C8" s="97"/>
      <c r="D8" s="98"/>
      <c r="E8" s="124"/>
      <c r="F8" s="146"/>
      <c r="G8" s="100"/>
      <c r="H8" s="100"/>
      <c r="I8" s="100"/>
      <c r="J8" s="146"/>
      <c r="K8" s="100"/>
      <c r="L8" s="100"/>
    </row>
    <row r="9" spans="1:12" ht="20.100000000000001" customHeight="1">
      <c r="A9" s="96" t="s">
        <v>20</v>
      </c>
      <c r="C9" s="90"/>
      <c r="D9" s="116">
        <v>27</v>
      </c>
      <c r="E9" s="116"/>
      <c r="F9" s="137">
        <v>913661400</v>
      </c>
      <c r="G9" s="63"/>
      <c r="H9" s="63">
        <v>1301172310</v>
      </c>
      <c r="I9" s="63"/>
      <c r="J9" s="137">
        <v>912560589</v>
      </c>
      <c r="K9" s="63"/>
      <c r="L9" s="63">
        <v>1298804068</v>
      </c>
    </row>
    <row r="10" spans="1:12" ht="20.100000000000001" customHeight="1">
      <c r="A10" s="96" t="s">
        <v>51</v>
      </c>
      <c r="C10" s="90"/>
      <c r="D10" s="116"/>
      <c r="E10" s="116"/>
      <c r="F10" s="147">
        <v>-975893269</v>
      </c>
      <c r="G10" s="63"/>
      <c r="H10" s="107">
        <v>-1065622425</v>
      </c>
      <c r="I10" s="63"/>
      <c r="J10" s="147">
        <v>-982002304</v>
      </c>
      <c r="K10" s="63"/>
      <c r="L10" s="107">
        <v>-1054372334</v>
      </c>
    </row>
    <row r="11" spans="1:12" ht="3.95" customHeight="1">
      <c r="A11" s="106"/>
      <c r="C11" s="90"/>
      <c r="D11" s="90"/>
      <c r="E11" s="90"/>
      <c r="F11" s="141"/>
      <c r="G11" s="91"/>
      <c r="H11" s="60"/>
      <c r="I11" s="60"/>
      <c r="J11" s="141"/>
      <c r="K11" s="60"/>
      <c r="L11" s="60"/>
    </row>
    <row r="12" spans="1:12" ht="20.100000000000001" customHeight="1">
      <c r="A12" s="106" t="s">
        <v>177</v>
      </c>
      <c r="C12" s="114"/>
      <c r="D12" s="116"/>
      <c r="E12" s="116"/>
      <c r="F12" s="141">
        <f>SUM(F9:F10)</f>
        <v>-62231869</v>
      </c>
      <c r="G12" s="117"/>
      <c r="H12" s="60">
        <f>SUM(H9:H10)</f>
        <v>235549885</v>
      </c>
      <c r="I12" s="60"/>
      <c r="J12" s="141">
        <f>SUM(J9:J10)</f>
        <v>-69441715</v>
      </c>
      <c r="K12" s="60"/>
      <c r="L12" s="60">
        <f>SUM(L9:L10)</f>
        <v>244431734</v>
      </c>
    </row>
    <row r="13" spans="1:12" ht="20.100000000000001" customHeight="1">
      <c r="A13" s="96" t="s">
        <v>21</v>
      </c>
      <c r="D13" s="116">
        <v>28</v>
      </c>
      <c r="E13" s="116"/>
      <c r="F13" s="137">
        <v>477115</v>
      </c>
      <c r="G13" s="63"/>
      <c r="H13" s="63">
        <v>9721299</v>
      </c>
      <c r="I13" s="63"/>
      <c r="J13" s="137">
        <v>1030995</v>
      </c>
      <c r="K13" s="63"/>
      <c r="L13" s="63">
        <v>37309403</v>
      </c>
    </row>
    <row r="14" spans="1:12" ht="20.100000000000001" customHeight="1">
      <c r="A14" s="96" t="s">
        <v>52</v>
      </c>
      <c r="C14" s="90"/>
      <c r="D14" s="116"/>
      <c r="E14" s="116"/>
      <c r="F14" s="137">
        <v>-72464731</v>
      </c>
      <c r="G14" s="63"/>
      <c r="H14" s="63">
        <v>-117534921</v>
      </c>
      <c r="I14" s="63"/>
      <c r="J14" s="137">
        <v>-72464731</v>
      </c>
      <c r="K14" s="63"/>
      <c r="L14" s="63">
        <v>-117534921</v>
      </c>
    </row>
    <row r="15" spans="1:12" ht="20.100000000000001" customHeight="1">
      <c r="A15" s="96" t="s">
        <v>53</v>
      </c>
      <c r="C15" s="90"/>
      <c r="D15" s="116"/>
      <c r="E15" s="116"/>
      <c r="F15" s="137">
        <v>-326679327</v>
      </c>
      <c r="G15" s="63"/>
      <c r="H15" s="63">
        <v>-600155971</v>
      </c>
      <c r="I15" s="63"/>
      <c r="J15" s="137">
        <v>-329528977</v>
      </c>
      <c r="K15" s="63"/>
      <c r="L15" s="63">
        <v>-588093736</v>
      </c>
    </row>
    <row r="16" spans="1:12" ht="20.100000000000001" customHeight="1">
      <c r="A16" s="96" t="s">
        <v>74</v>
      </c>
      <c r="C16" s="90"/>
      <c r="D16" s="116"/>
      <c r="E16" s="116"/>
      <c r="F16" s="137">
        <v>-76830171</v>
      </c>
      <c r="G16" s="63"/>
      <c r="H16" s="63">
        <v>-24861771</v>
      </c>
      <c r="I16" s="63"/>
      <c r="J16" s="149">
        <v>-84057977</v>
      </c>
      <c r="K16" s="63"/>
      <c r="L16" s="119">
        <v>-24861771</v>
      </c>
    </row>
    <row r="17" spans="1:13" ht="20.100000000000001" customHeight="1">
      <c r="A17" s="96" t="s">
        <v>99</v>
      </c>
      <c r="D17" s="116" t="s">
        <v>154</v>
      </c>
      <c r="E17" s="116"/>
      <c r="F17" s="147">
        <v>-34535639</v>
      </c>
      <c r="G17" s="63"/>
      <c r="H17" s="107">
        <v>27835232</v>
      </c>
      <c r="I17" s="63"/>
      <c r="J17" s="147">
        <v>0</v>
      </c>
      <c r="K17" s="63"/>
      <c r="L17" s="107">
        <v>0</v>
      </c>
    </row>
    <row r="18" spans="1:13" ht="3.95" customHeight="1">
      <c r="A18" s="106"/>
      <c r="C18" s="90"/>
      <c r="D18" s="90"/>
      <c r="E18" s="90"/>
      <c r="F18" s="141"/>
      <c r="G18" s="123"/>
      <c r="H18" s="60"/>
      <c r="I18" s="60"/>
      <c r="J18" s="141"/>
      <c r="K18" s="60"/>
      <c r="L18" s="60"/>
    </row>
    <row r="19" spans="1:13" ht="20.100000000000001" customHeight="1">
      <c r="A19" s="106" t="s">
        <v>176</v>
      </c>
      <c r="D19" s="116"/>
      <c r="E19" s="116"/>
      <c r="F19" s="141">
        <f>SUM(F12:F17)</f>
        <v>-572264622</v>
      </c>
      <c r="G19" s="117"/>
      <c r="H19" s="60">
        <f>SUM(H12:H17)</f>
        <v>-469446247</v>
      </c>
      <c r="I19" s="60"/>
      <c r="J19" s="141">
        <f>SUM(J12:J17)</f>
        <v>-554462405</v>
      </c>
      <c r="K19" s="60"/>
      <c r="L19" s="60">
        <f>SUM(L12:L17)</f>
        <v>-448749291</v>
      </c>
    </row>
    <row r="20" spans="1:13" ht="20.100000000000001" customHeight="1">
      <c r="A20" s="96" t="s">
        <v>178</v>
      </c>
      <c r="C20" s="90"/>
      <c r="D20" s="116">
        <v>30</v>
      </c>
      <c r="E20" s="116"/>
      <c r="F20" s="147">
        <v>92143547</v>
      </c>
      <c r="G20" s="63"/>
      <c r="H20" s="107">
        <v>98528134</v>
      </c>
      <c r="I20" s="63"/>
      <c r="J20" s="147">
        <v>109996214</v>
      </c>
      <c r="K20" s="63"/>
      <c r="L20" s="107">
        <v>95258534</v>
      </c>
    </row>
    <row r="21" spans="1:13" ht="3.95" customHeight="1">
      <c r="A21" s="106"/>
      <c r="C21" s="90"/>
      <c r="D21" s="90"/>
      <c r="E21" s="90"/>
      <c r="F21" s="141"/>
      <c r="G21" s="91"/>
      <c r="H21" s="60"/>
      <c r="I21" s="60"/>
      <c r="J21" s="141"/>
      <c r="K21" s="60"/>
      <c r="L21" s="60"/>
    </row>
    <row r="22" spans="1:13" ht="20.100000000000001" customHeight="1">
      <c r="A22" s="106" t="s">
        <v>179</v>
      </c>
      <c r="C22" s="90"/>
      <c r="D22" s="116"/>
      <c r="E22" s="116"/>
      <c r="F22" s="141">
        <f>SUM(F19:F20)</f>
        <v>-480121075</v>
      </c>
      <c r="G22" s="117"/>
      <c r="H22" s="60">
        <f>SUM(H19:H20)</f>
        <v>-370918113</v>
      </c>
      <c r="I22" s="60"/>
      <c r="J22" s="141">
        <f>SUM(J19:J20)</f>
        <v>-444466191</v>
      </c>
      <c r="K22" s="60"/>
      <c r="L22" s="60">
        <f>SUM(L19:L20)</f>
        <v>-353490757</v>
      </c>
    </row>
    <row r="23" spans="1:13" ht="9.9499999999999993" customHeight="1">
      <c r="A23" s="106"/>
      <c r="C23" s="90"/>
      <c r="D23" s="90"/>
      <c r="E23" s="90"/>
      <c r="F23" s="141"/>
      <c r="G23" s="91"/>
      <c r="H23" s="60"/>
      <c r="I23" s="60"/>
      <c r="J23" s="141"/>
      <c r="K23" s="60"/>
      <c r="L23" s="60"/>
    </row>
    <row r="24" spans="1:13" ht="20.100000000000001" customHeight="1">
      <c r="A24" s="106" t="s">
        <v>100</v>
      </c>
      <c r="C24" s="90"/>
      <c r="D24" s="116"/>
      <c r="E24" s="116"/>
      <c r="F24" s="141"/>
      <c r="G24" s="117"/>
      <c r="H24" s="60"/>
      <c r="I24" s="60"/>
      <c r="J24" s="141"/>
      <c r="K24" s="60"/>
      <c r="L24" s="60"/>
    </row>
    <row r="25" spans="1:13" ht="20.100000000000001" customHeight="1">
      <c r="A25" s="96" t="s">
        <v>94</v>
      </c>
      <c r="C25" s="90"/>
      <c r="D25" s="116"/>
      <c r="E25" s="116"/>
      <c r="F25" s="141"/>
      <c r="G25" s="117"/>
      <c r="H25" s="60"/>
      <c r="I25" s="60"/>
      <c r="J25" s="141"/>
      <c r="K25" s="60"/>
      <c r="L25" s="60"/>
    </row>
    <row r="26" spans="1:13" ht="20.100000000000001" customHeight="1">
      <c r="B26" s="96" t="s">
        <v>95</v>
      </c>
      <c r="C26" s="90"/>
      <c r="D26" s="116"/>
      <c r="E26" s="116"/>
      <c r="F26" s="141"/>
      <c r="G26" s="117"/>
      <c r="H26" s="60"/>
      <c r="I26" s="60"/>
      <c r="J26" s="141"/>
      <c r="K26" s="60"/>
      <c r="L26" s="60"/>
    </row>
    <row r="27" spans="1:13" ht="20.100000000000001" customHeight="1">
      <c r="B27" s="96" t="s">
        <v>180</v>
      </c>
      <c r="C27" s="90"/>
      <c r="D27" s="116"/>
      <c r="E27" s="116"/>
      <c r="F27" s="141"/>
      <c r="G27" s="117"/>
      <c r="H27" s="60"/>
      <c r="I27" s="60"/>
      <c r="J27" s="141"/>
      <c r="K27" s="60"/>
      <c r="L27" s="60"/>
    </row>
    <row r="28" spans="1:13" ht="20.100000000000001" customHeight="1">
      <c r="C28" s="96" t="s">
        <v>107</v>
      </c>
      <c r="D28" s="116">
        <v>24</v>
      </c>
      <c r="E28" s="116"/>
      <c r="F28" s="137">
        <v>21857000</v>
      </c>
      <c r="G28" s="63"/>
      <c r="H28" s="63">
        <v>-9431000</v>
      </c>
      <c r="I28" s="63"/>
      <c r="J28" s="137">
        <v>21857000</v>
      </c>
      <c r="K28" s="63"/>
      <c r="L28" s="63">
        <v>-9431000</v>
      </c>
    </row>
    <row r="29" spans="1:13" ht="20.100000000000001" customHeight="1">
      <c r="B29" s="96" t="s">
        <v>157</v>
      </c>
      <c r="D29" s="116">
        <v>16</v>
      </c>
      <c r="E29" s="116"/>
      <c r="F29" s="137">
        <v>3011437365</v>
      </c>
      <c r="G29" s="63"/>
      <c r="H29" s="63">
        <v>0</v>
      </c>
      <c r="I29" s="63"/>
      <c r="J29" s="137">
        <v>3011437365</v>
      </c>
      <c r="K29" s="63"/>
      <c r="L29" s="63">
        <v>0</v>
      </c>
    </row>
    <row r="30" spans="1:13" ht="20.100000000000001" customHeight="1">
      <c r="B30" s="96" t="s">
        <v>108</v>
      </c>
      <c r="D30" s="116"/>
      <c r="E30" s="116"/>
      <c r="F30" s="137"/>
      <c r="G30" s="63"/>
      <c r="H30" s="63"/>
      <c r="I30" s="63"/>
      <c r="J30" s="137"/>
      <c r="K30" s="63"/>
      <c r="L30" s="63"/>
    </row>
    <row r="31" spans="1:13" ht="20.100000000000001" customHeight="1">
      <c r="C31" s="92" t="s">
        <v>109</v>
      </c>
      <c r="D31" s="116">
        <v>19</v>
      </c>
      <c r="E31" s="116"/>
      <c r="F31" s="147">
        <v>-606658873</v>
      </c>
      <c r="G31" s="63"/>
      <c r="H31" s="107">
        <v>1886200</v>
      </c>
      <c r="I31" s="63"/>
      <c r="J31" s="147">
        <v>-606658873</v>
      </c>
      <c r="K31" s="63"/>
      <c r="L31" s="107">
        <v>1886200</v>
      </c>
    </row>
    <row r="32" spans="1:13" s="214" customFormat="1" ht="3.95" customHeight="1">
      <c r="A32" s="210"/>
      <c r="B32" s="210"/>
      <c r="C32" s="210"/>
      <c r="D32" s="210"/>
      <c r="E32" s="211"/>
      <c r="F32" s="137"/>
      <c r="G32" s="212"/>
      <c r="H32" s="213"/>
      <c r="I32" s="213"/>
      <c r="J32" s="137"/>
      <c r="K32" s="212"/>
      <c r="L32" s="213"/>
      <c r="M32" s="213"/>
    </row>
    <row r="33" spans="1:13" ht="20.100000000000001" customHeight="1">
      <c r="A33" s="96" t="s">
        <v>155</v>
      </c>
      <c r="C33" s="92"/>
      <c r="D33" s="116"/>
      <c r="E33" s="116"/>
      <c r="F33" s="137"/>
      <c r="G33" s="63"/>
      <c r="H33" s="63"/>
      <c r="I33" s="63"/>
      <c r="J33" s="137"/>
      <c r="K33" s="63"/>
      <c r="L33" s="63"/>
    </row>
    <row r="34" spans="1:13" ht="20.100000000000001" customHeight="1">
      <c r="B34" s="96" t="s">
        <v>156</v>
      </c>
      <c r="C34" s="92"/>
      <c r="D34" s="116"/>
      <c r="E34" s="116"/>
      <c r="F34" s="147">
        <f>SUM(F28:F31)</f>
        <v>2426635492</v>
      </c>
      <c r="G34" s="63"/>
      <c r="H34" s="107">
        <f>SUM(H28:H31)</f>
        <v>-7544800</v>
      </c>
      <c r="I34" s="63"/>
      <c r="J34" s="147">
        <f>SUM(J28:J31)</f>
        <v>2426635492</v>
      </c>
      <c r="K34" s="63"/>
      <c r="L34" s="107">
        <f>SUM(L28:L31)</f>
        <v>-7544800</v>
      </c>
    </row>
    <row r="35" spans="1:13" s="214" customFormat="1" ht="3.95" customHeight="1">
      <c r="A35" s="210"/>
      <c r="B35" s="210"/>
      <c r="C35" s="210"/>
      <c r="D35" s="210"/>
      <c r="E35" s="211"/>
      <c r="F35" s="137"/>
      <c r="G35" s="212"/>
      <c r="H35" s="213"/>
      <c r="I35" s="213"/>
      <c r="J35" s="137"/>
      <c r="K35" s="212"/>
      <c r="L35" s="213"/>
      <c r="M35" s="213"/>
    </row>
    <row r="36" spans="1:13" ht="20.100000000000001" customHeight="1">
      <c r="A36" s="96" t="s">
        <v>119</v>
      </c>
      <c r="D36" s="116"/>
      <c r="E36" s="116"/>
      <c r="F36" s="137"/>
      <c r="G36" s="63"/>
      <c r="H36" s="63"/>
      <c r="I36" s="63"/>
      <c r="J36" s="137"/>
      <c r="K36" s="63"/>
      <c r="L36" s="63"/>
    </row>
    <row r="37" spans="1:13" ht="20.100000000000001" customHeight="1">
      <c r="B37" s="96" t="s">
        <v>95</v>
      </c>
      <c r="D37" s="116"/>
      <c r="E37" s="116"/>
      <c r="F37" s="137"/>
      <c r="G37" s="63"/>
      <c r="H37" s="63"/>
      <c r="I37" s="63"/>
      <c r="J37" s="137"/>
      <c r="K37" s="63"/>
      <c r="L37" s="63"/>
    </row>
    <row r="38" spans="1:13" ht="20.100000000000001" customHeight="1">
      <c r="B38" s="96" t="s">
        <v>172</v>
      </c>
      <c r="D38" s="116"/>
      <c r="E38" s="116"/>
      <c r="F38" s="137"/>
      <c r="G38" s="63"/>
      <c r="H38" s="63"/>
      <c r="I38" s="63"/>
      <c r="J38" s="137"/>
      <c r="K38" s="63"/>
      <c r="L38" s="63"/>
    </row>
    <row r="39" spans="1:13" ht="20.100000000000001" customHeight="1">
      <c r="C39" s="96" t="s">
        <v>171</v>
      </c>
      <c r="D39" s="116">
        <v>22</v>
      </c>
      <c r="E39" s="116"/>
      <c r="F39" s="137">
        <v>-8928714</v>
      </c>
      <c r="G39" s="63"/>
      <c r="H39" s="63">
        <v>-12873228</v>
      </c>
      <c r="I39" s="63"/>
      <c r="J39" s="137">
        <v>-8928714</v>
      </c>
      <c r="K39" s="63"/>
      <c r="L39" s="63">
        <v>-12873228</v>
      </c>
    </row>
    <row r="40" spans="1:13" ht="20.100000000000001" customHeight="1">
      <c r="B40" s="96" t="s">
        <v>172</v>
      </c>
      <c r="D40" s="116"/>
      <c r="E40" s="116"/>
      <c r="F40" s="137"/>
      <c r="G40" s="63"/>
      <c r="H40" s="63"/>
      <c r="I40" s="63"/>
      <c r="J40" s="137"/>
      <c r="K40" s="63"/>
      <c r="L40" s="63"/>
    </row>
    <row r="41" spans="1:13" ht="20.100000000000001" customHeight="1">
      <c r="C41" s="96" t="s">
        <v>173</v>
      </c>
      <c r="D41" s="116"/>
      <c r="E41" s="116"/>
      <c r="F41" s="137"/>
      <c r="G41" s="63"/>
      <c r="H41" s="63"/>
      <c r="I41" s="63"/>
      <c r="J41" s="137"/>
      <c r="K41" s="63"/>
      <c r="L41" s="63"/>
    </row>
    <row r="42" spans="1:13" ht="20.100000000000001" customHeight="1">
      <c r="C42" s="96" t="s">
        <v>174</v>
      </c>
      <c r="D42" s="116">
        <v>22</v>
      </c>
      <c r="E42" s="116"/>
      <c r="F42" s="137">
        <v>1893288</v>
      </c>
      <c r="G42" s="63"/>
      <c r="H42" s="63">
        <v>688834</v>
      </c>
      <c r="I42" s="63"/>
      <c r="J42" s="137">
        <v>1893288</v>
      </c>
      <c r="K42" s="63"/>
      <c r="L42" s="63">
        <v>688834</v>
      </c>
    </row>
    <row r="43" spans="1:13" ht="20.100000000000001" customHeight="1">
      <c r="B43" s="96" t="s">
        <v>120</v>
      </c>
      <c r="C43" s="90"/>
      <c r="D43" s="116"/>
      <c r="E43" s="116"/>
      <c r="F43" s="137"/>
      <c r="G43" s="63"/>
      <c r="H43" s="63"/>
      <c r="I43" s="63"/>
      <c r="J43" s="137"/>
      <c r="K43" s="63"/>
      <c r="L43" s="63"/>
    </row>
    <row r="44" spans="1:13" ht="20.100000000000001" customHeight="1">
      <c r="C44" s="92" t="s">
        <v>109</v>
      </c>
      <c r="D44" s="116">
        <v>19</v>
      </c>
      <c r="E44" s="116"/>
      <c r="F44" s="147">
        <v>1407085</v>
      </c>
      <c r="G44" s="63"/>
      <c r="H44" s="107">
        <v>2436878</v>
      </c>
      <c r="I44" s="63"/>
      <c r="J44" s="147">
        <v>1407085</v>
      </c>
      <c r="K44" s="63"/>
      <c r="L44" s="107">
        <v>2436878</v>
      </c>
    </row>
    <row r="45" spans="1:13" s="105" customFormat="1" ht="3.95" customHeight="1">
      <c r="C45" s="116"/>
      <c r="D45" s="116"/>
      <c r="E45" s="116"/>
      <c r="F45" s="141"/>
      <c r="G45" s="117"/>
      <c r="H45" s="60"/>
      <c r="I45" s="60"/>
      <c r="J45" s="141"/>
      <c r="K45" s="60"/>
      <c r="L45" s="60"/>
    </row>
    <row r="46" spans="1:13" ht="20.100000000000001" customHeight="1">
      <c r="A46" s="96" t="s">
        <v>158</v>
      </c>
      <c r="C46" s="92"/>
      <c r="D46" s="116"/>
      <c r="E46" s="116"/>
      <c r="F46" s="137"/>
      <c r="G46" s="63"/>
      <c r="H46" s="63"/>
      <c r="I46" s="63"/>
      <c r="J46" s="137"/>
      <c r="K46" s="63"/>
      <c r="L46" s="63"/>
    </row>
    <row r="47" spans="1:13" ht="20.100000000000001" customHeight="1">
      <c r="B47" s="96" t="s">
        <v>156</v>
      </c>
      <c r="C47" s="92"/>
      <c r="D47" s="116"/>
      <c r="E47" s="116"/>
      <c r="F47" s="147">
        <f>SUM(F38:F44)</f>
        <v>-5628341</v>
      </c>
      <c r="G47" s="63"/>
      <c r="H47" s="107">
        <f>SUM(H38:H44)</f>
        <v>-9747516</v>
      </c>
      <c r="I47" s="63"/>
      <c r="J47" s="147">
        <f>SUM(J38:J44)</f>
        <v>-5628341</v>
      </c>
      <c r="K47" s="63"/>
      <c r="L47" s="107">
        <f>SUM(L38:L44)</f>
        <v>-9747516</v>
      </c>
    </row>
    <row r="48" spans="1:13" s="105" customFormat="1" ht="3.95" customHeight="1">
      <c r="C48" s="116"/>
      <c r="D48" s="116"/>
      <c r="E48" s="116"/>
      <c r="F48" s="141"/>
      <c r="G48" s="117"/>
      <c r="H48" s="60"/>
      <c r="I48" s="60"/>
      <c r="J48" s="141"/>
      <c r="K48" s="60"/>
      <c r="L48" s="60"/>
    </row>
    <row r="49" spans="1:12" ht="20.100000000000001" customHeight="1">
      <c r="A49" s="96" t="s">
        <v>181</v>
      </c>
      <c r="C49" s="90"/>
      <c r="D49" s="116"/>
      <c r="E49" s="116"/>
      <c r="F49" s="147">
        <f>SUM(F34,F47)</f>
        <v>2421007151</v>
      </c>
      <c r="G49" s="63"/>
      <c r="H49" s="107">
        <f>SUM(H34,H47)</f>
        <v>-17292316</v>
      </c>
      <c r="I49" s="63"/>
      <c r="J49" s="147">
        <f>SUM(J34,J47)</f>
        <v>2421007151</v>
      </c>
      <c r="K49" s="60"/>
      <c r="L49" s="107">
        <f>SUM(L34,L47)</f>
        <v>-17292316</v>
      </c>
    </row>
    <row r="50" spans="1:12" s="105" customFormat="1" ht="6" customHeight="1">
      <c r="C50" s="116"/>
      <c r="D50" s="116"/>
      <c r="E50" s="116"/>
      <c r="F50" s="141"/>
      <c r="G50" s="117"/>
      <c r="H50" s="60"/>
      <c r="I50" s="60"/>
      <c r="J50" s="141"/>
      <c r="K50" s="60"/>
      <c r="L50" s="60"/>
    </row>
    <row r="51" spans="1:12" ht="20.100000000000001" customHeight="1" thickBot="1">
      <c r="A51" s="106" t="s">
        <v>145</v>
      </c>
      <c r="C51" s="90"/>
      <c r="D51" s="116"/>
      <c r="E51" s="116"/>
      <c r="F51" s="142">
        <f>SUM(F22,F49)</f>
        <v>1940886076</v>
      </c>
      <c r="G51" s="117"/>
      <c r="H51" s="67">
        <f>SUM(H22,H49)</f>
        <v>-388210429</v>
      </c>
      <c r="I51" s="60"/>
      <c r="J51" s="142">
        <f>SUM(J22,J49)</f>
        <v>1976540960</v>
      </c>
      <c r="K51" s="60"/>
      <c r="L51" s="67">
        <f>SUM(L22,L49)</f>
        <v>-370783073</v>
      </c>
    </row>
    <row r="52" spans="1:12" ht="18" customHeight="1" thickTop="1">
      <c r="C52" s="90"/>
      <c r="D52" s="116"/>
      <c r="E52" s="116"/>
      <c r="F52" s="126"/>
      <c r="G52" s="126"/>
      <c r="H52" s="126"/>
      <c r="I52" s="126"/>
      <c r="J52" s="126"/>
      <c r="K52" s="126"/>
      <c r="L52" s="126"/>
    </row>
    <row r="53" spans="1:12" ht="3" customHeight="1">
      <c r="C53" s="90"/>
      <c r="D53" s="116"/>
      <c r="E53" s="116"/>
      <c r="F53" s="126"/>
      <c r="G53" s="126"/>
      <c r="H53" s="126"/>
      <c r="I53" s="126"/>
      <c r="J53" s="126"/>
      <c r="K53" s="126"/>
      <c r="L53" s="126"/>
    </row>
    <row r="54" spans="1:12" ht="21.95" customHeight="1">
      <c r="A54" s="68" t="str">
        <f>'8-9'!A43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54" s="108"/>
      <c r="C54" s="128"/>
      <c r="D54" s="128"/>
      <c r="E54" s="128"/>
      <c r="F54" s="129"/>
      <c r="G54" s="129"/>
      <c r="H54" s="129"/>
      <c r="I54" s="129"/>
      <c r="J54" s="129"/>
      <c r="K54" s="129"/>
      <c r="L54" s="129"/>
    </row>
    <row r="55" spans="1:12" s="90" customFormat="1" ht="20.100000000000001" customHeight="1">
      <c r="A55" s="120" t="s">
        <v>39</v>
      </c>
      <c r="F55" s="91"/>
      <c r="G55" s="91"/>
      <c r="H55" s="91"/>
      <c r="I55" s="91"/>
      <c r="J55" s="91"/>
      <c r="K55" s="91"/>
      <c r="L55" s="91"/>
    </row>
    <row r="56" spans="1:12" s="90" customFormat="1" ht="20.100000000000001" customHeight="1">
      <c r="A56" s="120" t="s">
        <v>114</v>
      </c>
      <c r="F56" s="91"/>
      <c r="G56" s="91"/>
      <c r="H56" s="91"/>
      <c r="I56" s="91"/>
      <c r="J56" s="91"/>
      <c r="K56" s="91"/>
      <c r="L56" s="91"/>
    </row>
    <row r="57" spans="1:12" s="90" customFormat="1" ht="20.100000000000001" customHeight="1">
      <c r="A57" s="121" t="s">
        <v>126</v>
      </c>
      <c r="B57" s="94"/>
      <c r="C57" s="94"/>
      <c r="D57" s="94"/>
      <c r="E57" s="94"/>
      <c r="F57" s="95"/>
      <c r="G57" s="95"/>
      <c r="H57" s="95"/>
      <c r="I57" s="95"/>
      <c r="J57" s="95"/>
      <c r="K57" s="95"/>
      <c r="L57" s="95"/>
    </row>
    <row r="58" spans="1:12" s="90" customFormat="1" ht="20.100000000000001" customHeight="1">
      <c r="A58" s="122"/>
      <c r="B58" s="116"/>
      <c r="C58" s="116"/>
      <c r="D58" s="116"/>
      <c r="E58" s="116"/>
      <c r="F58" s="123"/>
      <c r="G58" s="123"/>
      <c r="H58" s="123"/>
      <c r="I58" s="123"/>
      <c r="J58" s="123"/>
      <c r="K58" s="123"/>
      <c r="L58" s="123"/>
    </row>
    <row r="59" spans="1:12" ht="20.100000000000001" customHeight="1">
      <c r="C59" s="90"/>
      <c r="D59" s="106"/>
      <c r="E59" s="106"/>
      <c r="F59" s="101"/>
      <c r="G59" s="102" t="s">
        <v>0</v>
      </c>
      <c r="H59" s="101"/>
      <c r="I59" s="103"/>
      <c r="J59" s="101"/>
      <c r="K59" s="102" t="s">
        <v>85</v>
      </c>
      <c r="L59" s="101"/>
    </row>
    <row r="60" spans="1:12" ht="20.100000000000001" customHeight="1">
      <c r="C60" s="90"/>
      <c r="E60" s="124"/>
      <c r="F60" s="44" t="s">
        <v>124</v>
      </c>
      <c r="G60" s="45"/>
      <c r="H60" s="44" t="s">
        <v>101</v>
      </c>
      <c r="I60" s="45"/>
      <c r="J60" s="44" t="s">
        <v>124</v>
      </c>
      <c r="K60" s="45"/>
      <c r="L60" s="44" t="s">
        <v>101</v>
      </c>
    </row>
    <row r="61" spans="1:12" ht="20.100000000000001" customHeight="1">
      <c r="C61" s="97"/>
      <c r="D61" s="104" t="s">
        <v>1</v>
      </c>
      <c r="E61" s="124"/>
      <c r="F61" s="75" t="s">
        <v>17</v>
      </c>
      <c r="G61" s="76"/>
      <c r="H61" s="75" t="s">
        <v>17</v>
      </c>
      <c r="I61" s="76"/>
      <c r="J61" s="75" t="s">
        <v>17</v>
      </c>
      <c r="K61" s="76"/>
      <c r="L61" s="75" t="s">
        <v>17</v>
      </c>
    </row>
    <row r="62" spans="1:12" ht="20.100000000000001" customHeight="1">
      <c r="C62" s="97"/>
      <c r="D62" s="98"/>
      <c r="E62" s="124"/>
      <c r="F62" s="146"/>
      <c r="G62" s="100"/>
      <c r="H62" s="100"/>
      <c r="I62" s="100"/>
      <c r="J62" s="146"/>
      <c r="K62" s="100"/>
      <c r="L62" s="100"/>
    </row>
    <row r="63" spans="1:12" ht="20.100000000000001" customHeight="1">
      <c r="A63" s="106" t="s">
        <v>182</v>
      </c>
      <c r="C63" s="90"/>
      <c r="D63" s="90"/>
      <c r="E63" s="90"/>
      <c r="F63" s="141"/>
      <c r="G63" s="91"/>
      <c r="H63" s="60"/>
      <c r="I63" s="60"/>
      <c r="J63" s="141"/>
      <c r="K63" s="60"/>
      <c r="L63" s="60"/>
    </row>
    <row r="64" spans="1:12" ht="20.100000000000001" customHeight="1">
      <c r="A64" s="96" t="s">
        <v>90</v>
      </c>
      <c r="D64" s="116"/>
      <c r="E64" s="116"/>
      <c r="F64" s="137">
        <f>F22</f>
        <v>-480121075</v>
      </c>
      <c r="G64" s="63"/>
      <c r="H64" s="63">
        <v>-370918113</v>
      </c>
      <c r="I64" s="63"/>
      <c r="J64" s="137">
        <f>J22</f>
        <v>-444466191</v>
      </c>
      <c r="K64" s="63"/>
      <c r="L64" s="63">
        <v>-353490757</v>
      </c>
    </row>
    <row r="65" spans="1:12" ht="20.100000000000001" customHeight="1">
      <c r="A65" s="96" t="s">
        <v>55</v>
      </c>
      <c r="C65" s="90"/>
      <c r="D65" s="116"/>
      <c r="E65" s="116"/>
      <c r="F65" s="147">
        <v>0</v>
      </c>
      <c r="G65" s="63"/>
      <c r="H65" s="107">
        <v>0</v>
      </c>
      <c r="I65" s="63"/>
      <c r="J65" s="147">
        <v>0</v>
      </c>
      <c r="K65" s="63"/>
      <c r="L65" s="107">
        <v>0</v>
      </c>
    </row>
    <row r="66" spans="1:12" ht="8.1" customHeight="1">
      <c r="A66" s="106"/>
      <c r="C66" s="90"/>
      <c r="D66" s="90"/>
      <c r="E66" s="90"/>
      <c r="F66" s="141"/>
      <c r="G66" s="91"/>
      <c r="H66" s="60"/>
      <c r="I66" s="60"/>
      <c r="J66" s="141"/>
      <c r="K66" s="60"/>
      <c r="L66" s="60"/>
    </row>
    <row r="67" spans="1:12" ht="20.100000000000001" customHeight="1" thickBot="1">
      <c r="A67" s="106"/>
      <c r="C67" s="90"/>
      <c r="D67" s="116"/>
      <c r="E67" s="116"/>
      <c r="F67" s="142">
        <f>SUM(F64:F65)</f>
        <v>-480121075</v>
      </c>
      <c r="G67" s="117"/>
      <c r="H67" s="67">
        <f>SUM(H64:H65)</f>
        <v>-370918113</v>
      </c>
      <c r="I67" s="60"/>
      <c r="J67" s="142">
        <f>SUM(J64:J65)</f>
        <v>-444466191</v>
      </c>
      <c r="K67" s="60"/>
      <c r="L67" s="67">
        <f>SUM(L64:L65)</f>
        <v>-353490757</v>
      </c>
    </row>
    <row r="68" spans="1:12" ht="20.100000000000001" customHeight="1" thickTop="1">
      <c r="A68" s="106"/>
      <c r="C68" s="90"/>
      <c r="D68" s="116"/>
      <c r="E68" s="116"/>
      <c r="F68" s="141"/>
      <c r="G68" s="117"/>
      <c r="H68" s="60"/>
      <c r="I68" s="60"/>
      <c r="J68" s="141"/>
      <c r="K68" s="60"/>
      <c r="L68" s="60"/>
    </row>
    <row r="69" spans="1:12" ht="20.100000000000001" customHeight="1">
      <c r="A69" s="106" t="s">
        <v>183</v>
      </c>
      <c r="C69" s="90"/>
      <c r="D69" s="90"/>
      <c r="E69" s="90"/>
      <c r="F69" s="141"/>
      <c r="G69" s="91"/>
      <c r="H69" s="60"/>
      <c r="I69" s="60"/>
      <c r="J69" s="141"/>
      <c r="K69" s="60"/>
      <c r="L69" s="60"/>
    </row>
    <row r="70" spans="1:12" ht="20.100000000000001" customHeight="1">
      <c r="A70" s="96" t="s">
        <v>90</v>
      </c>
      <c r="D70" s="116"/>
      <c r="E70" s="116"/>
      <c r="F70" s="137">
        <f>F51</f>
        <v>1940886076</v>
      </c>
      <c r="G70" s="63"/>
      <c r="H70" s="63">
        <v>-388210429</v>
      </c>
      <c r="I70" s="63"/>
      <c r="J70" s="137">
        <f>J51</f>
        <v>1976540960</v>
      </c>
      <c r="K70" s="63"/>
      <c r="L70" s="63">
        <v>-370783073</v>
      </c>
    </row>
    <row r="71" spans="1:12" ht="20.100000000000001" customHeight="1">
      <c r="A71" s="96" t="s">
        <v>55</v>
      </c>
      <c r="C71" s="90"/>
      <c r="D71" s="116"/>
      <c r="E71" s="116"/>
      <c r="F71" s="147">
        <v>0</v>
      </c>
      <c r="G71" s="63"/>
      <c r="H71" s="107">
        <v>0</v>
      </c>
      <c r="I71" s="63"/>
      <c r="J71" s="147">
        <v>0</v>
      </c>
      <c r="K71" s="63"/>
      <c r="L71" s="107">
        <v>0</v>
      </c>
    </row>
    <row r="72" spans="1:12" ht="8.1" customHeight="1">
      <c r="A72" s="106"/>
      <c r="C72" s="90"/>
      <c r="D72" s="90"/>
      <c r="E72" s="90"/>
      <c r="F72" s="141"/>
      <c r="G72" s="91"/>
      <c r="H72" s="60"/>
      <c r="I72" s="60"/>
      <c r="J72" s="141"/>
      <c r="K72" s="60"/>
      <c r="L72" s="60"/>
    </row>
    <row r="73" spans="1:12" ht="20.100000000000001" customHeight="1" thickBot="1">
      <c r="A73" s="106"/>
      <c r="C73" s="90"/>
      <c r="D73" s="116"/>
      <c r="E73" s="116"/>
      <c r="F73" s="142">
        <f>SUM(F70:F71)</f>
        <v>1940886076</v>
      </c>
      <c r="G73" s="117"/>
      <c r="H73" s="67">
        <f>SUM(H70:H71)</f>
        <v>-388210429</v>
      </c>
      <c r="I73" s="60"/>
      <c r="J73" s="142">
        <f>SUM(J70:J71)</f>
        <v>1976540960</v>
      </c>
      <c r="K73" s="60"/>
      <c r="L73" s="67">
        <f>SUM(L70:L71)</f>
        <v>-370783073</v>
      </c>
    </row>
    <row r="74" spans="1:12" ht="20.100000000000001" customHeight="1" thickTop="1">
      <c r="A74" s="106"/>
      <c r="C74" s="90"/>
      <c r="D74" s="116"/>
      <c r="E74" s="116"/>
      <c r="F74" s="141"/>
      <c r="G74" s="117"/>
      <c r="H74" s="60"/>
      <c r="I74" s="60"/>
      <c r="J74" s="141"/>
      <c r="K74" s="60"/>
      <c r="L74" s="60"/>
    </row>
    <row r="75" spans="1:12" ht="20.100000000000001" customHeight="1">
      <c r="A75" s="106" t="s">
        <v>184</v>
      </c>
      <c r="B75" s="106"/>
      <c r="C75" s="90"/>
      <c r="D75" s="116"/>
      <c r="E75" s="116"/>
      <c r="F75" s="141"/>
      <c r="G75" s="117"/>
      <c r="H75" s="60"/>
      <c r="I75" s="60"/>
      <c r="J75" s="141"/>
      <c r="K75" s="60"/>
      <c r="L75" s="60"/>
    </row>
    <row r="76" spans="1:12" ht="8.1" customHeight="1">
      <c r="A76" s="106"/>
      <c r="C76" s="90"/>
      <c r="D76" s="90"/>
      <c r="E76" s="90"/>
      <c r="F76" s="141"/>
      <c r="G76" s="91"/>
      <c r="H76" s="60"/>
      <c r="I76" s="60"/>
      <c r="J76" s="141"/>
      <c r="K76" s="60"/>
      <c r="L76" s="60"/>
    </row>
    <row r="77" spans="1:12" ht="20.100000000000001" customHeight="1" thickBot="1">
      <c r="A77" s="96" t="s">
        <v>185</v>
      </c>
      <c r="C77" s="90"/>
      <c r="D77" s="116">
        <v>31</v>
      </c>
      <c r="E77" s="116"/>
      <c r="F77" s="148">
        <f>ROUND(F67/15097800,2)</f>
        <v>-31.8</v>
      </c>
      <c r="G77" s="126"/>
      <c r="H77" s="125">
        <v>-24.57</v>
      </c>
      <c r="I77" s="127"/>
      <c r="J77" s="148">
        <f>ROUND(J67/15097800,2)</f>
        <v>-29.44</v>
      </c>
      <c r="K77" s="127"/>
      <c r="L77" s="125">
        <v>-23.41</v>
      </c>
    </row>
    <row r="78" spans="1:12" ht="20.100000000000001" customHeight="1" thickTop="1"/>
    <row r="100" spans="1:12" ht="25.5" customHeight="1"/>
    <row r="101" spans="1:12" ht="21.95" customHeight="1">
      <c r="A101" s="68" t="str">
        <f>+A54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108"/>
      <c r="C101" s="128"/>
      <c r="D101" s="128"/>
      <c r="E101" s="128"/>
      <c r="F101" s="129"/>
      <c r="G101" s="129"/>
      <c r="H101" s="129"/>
      <c r="I101" s="129"/>
      <c r="J101" s="129"/>
      <c r="K101" s="129"/>
      <c r="L101" s="129"/>
    </row>
  </sheetData>
  <phoneticPr fontId="0" type="noConversion"/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4"/>
  <sheetViews>
    <sheetView topLeftCell="A10" zoomScaleNormal="100" workbookViewId="0">
      <selection activeCell="U12" sqref="U12"/>
    </sheetView>
  </sheetViews>
  <sheetFormatPr defaultColWidth="10.7109375" defaultRowHeight="18.75"/>
  <cols>
    <col min="1" max="2" width="1.7109375" style="186" customWidth="1"/>
    <col min="3" max="3" width="11.42578125" style="186" customWidth="1"/>
    <col min="4" max="4" width="33.5703125" style="186" customWidth="1"/>
    <col min="5" max="5" width="7.7109375" style="186" customWidth="1"/>
    <col min="6" max="6" width="0.5703125" style="186" customWidth="1"/>
    <col min="7" max="7" width="11.140625" style="197" customWidth="1"/>
    <col min="8" max="8" width="0.5703125" style="197" customWidth="1"/>
    <col min="9" max="9" width="11.28515625" style="197" customWidth="1"/>
    <col min="10" max="10" width="0.5703125" style="197" customWidth="1"/>
    <col min="11" max="11" width="12.42578125" style="197" customWidth="1"/>
    <col min="12" max="12" width="0.5703125" style="197" customWidth="1"/>
    <col min="13" max="13" width="12" style="197" bestFit="1" customWidth="1"/>
    <col min="14" max="14" width="0.5703125" style="197" customWidth="1"/>
    <col min="15" max="15" width="12.85546875" style="197" customWidth="1"/>
    <col min="16" max="16" width="0.5703125" style="197" customWidth="1"/>
    <col min="17" max="17" width="12.85546875" style="197" customWidth="1"/>
    <col min="18" max="18" width="0.5703125" style="197" customWidth="1"/>
    <col min="19" max="19" width="12.28515625" style="197" bestFit="1" customWidth="1"/>
    <col min="20" max="16384" width="10.7109375" style="186"/>
  </cols>
  <sheetData>
    <row r="1" spans="1:19" s="179" customFormat="1" ht="21" customHeight="1">
      <c r="A1" s="178" t="s">
        <v>39</v>
      </c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</row>
    <row r="2" spans="1:19" s="179" customFormat="1" ht="21" customHeight="1">
      <c r="A2" s="181" t="s">
        <v>187</v>
      </c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</row>
    <row r="3" spans="1:19" s="179" customFormat="1" ht="21" customHeight="1">
      <c r="A3" s="182" t="str">
        <f>+'10-11'!A3</f>
        <v>สำหรับปีสิ้นสุดวันที่ 31 ธันวาคม พ.ศ. 2563</v>
      </c>
      <c r="B3" s="183"/>
      <c r="C3" s="183"/>
      <c r="D3" s="183"/>
      <c r="E3" s="183"/>
      <c r="F3" s="183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</row>
    <row r="4" spans="1:19" s="179" customFormat="1" ht="12" customHeight="1">
      <c r="A4" s="185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</row>
    <row r="5" spans="1:19" ht="18.600000000000001" customHeight="1">
      <c r="C5" s="179"/>
      <c r="D5" s="179"/>
      <c r="E5" s="179"/>
      <c r="F5" s="179"/>
      <c r="G5" s="223" t="s">
        <v>186</v>
      </c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187"/>
      <c r="S5" s="187"/>
    </row>
    <row r="6" spans="1:19" ht="18.600000000000001" customHeight="1">
      <c r="C6" s="179"/>
      <c r="D6" s="179"/>
      <c r="E6" s="179"/>
      <c r="F6" s="179"/>
      <c r="G6" s="188"/>
      <c r="H6" s="188"/>
      <c r="I6" s="215"/>
      <c r="J6" s="215"/>
      <c r="K6" s="215"/>
      <c r="L6" s="188"/>
      <c r="M6" s="225" t="s">
        <v>128</v>
      </c>
      <c r="N6" s="225"/>
      <c r="O6" s="225"/>
      <c r="P6" s="225"/>
      <c r="Q6" s="225"/>
      <c r="R6" s="188"/>
      <c r="S6" s="188"/>
    </row>
    <row r="7" spans="1:19" s="179" customFormat="1" ht="18.600000000000001" customHeight="1">
      <c r="G7" s="188"/>
      <c r="H7" s="188"/>
      <c r="I7" s="223" t="s">
        <v>129</v>
      </c>
      <c r="J7" s="223"/>
      <c r="K7" s="223"/>
      <c r="L7" s="188"/>
      <c r="M7" s="224" t="s">
        <v>130</v>
      </c>
      <c r="N7" s="224"/>
      <c r="O7" s="224"/>
      <c r="P7" s="188"/>
      <c r="R7" s="188"/>
      <c r="S7" s="188"/>
    </row>
    <row r="8" spans="1:19" s="179" customFormat="1" ht="18.600000000000001" customHeight="1">
      <c r="G8" s="180"/>
      <c r="H8" s="190"/>
      <c r="J8" s="190"/>
      <c r="K8" s="190"/>
      <c r="L8" s="190"/>
      <c r="M8" s="191"/>
      <c r="N8" s="190"/>
      <c r="Q8" s="191" t="s">
        <v>131</v>
      </c>
    </row>
    <row r="9" spans="1:19" s="179" customFormat="1" ht="18.600000000000001" customHeight="1">
      <c r="G9" s="180"/>
      <c r="H9" s="190"/>
      <c r="I9" s="190" t="s">
        <v>13</v>
      </c>
      <c r="J9" s="190"/>
      <c r="K9" s="190"/>
      <c r="L9" s="190"/>
      <c r="M9" s="191"/>
      <c r="N9" s="190"/>
      <c r="O9" s="191" t="s">
        <v>121</v>
      </c>
      <c r="P9" s="190"/>
      <c r="Q9" s="191" t="s">
        <v>132</v>
      </c>
      <c r="R9" s="190"/>
      <c r="S9" s="220" t="s">
        <v>131</v>
      </c>
    </row>
    <row r="10" spans="1:19" s="179" customFormat="1" ht="18.600000000000001" customHeight="1">
      <c r="G10" s="190" t="s">
        <v>30</v>
      </c>
      <c r="H10" s="190"/>
      <c r="I10" s="190" t="s">
        <v>106</v>
      </c>
      <c r="J10" s="190"/>
      <c r="K10" s="190"/>
      <c r="L10" s="190"/>
      <c r="M10" s="191" t="s">
        <v>133</v>
      </c>
      <c r="N10" s="190"/>
      <c r="O10" s="191" t="s">
        <v>134</v>
      </c>
      <c r="P10" s="190"/>
      <c r="Q10" s="191" t="s">
        <v>135</v>
      </c>
      <c r="R10" s="190"/>
      <c r="S10" s="190" t="s">
        <v>136</v>
      </c>
    </row>
    <row r="11" spans="1:19" s="179" customFormat="1" ht="18.600000000000001" customHeight="1">
      <c r="E11" s="216"/>
      <c r="F11" s="219"/>
      <c r="G11" s="217" t="s">
        <v>66</v>
      </c>
      <c r="H11" s="217"/>
      <c r="I11" s="217" t="s">
        <v>105</v>
      </c>
      <c r="J11" s="217"/>
      <c r="K11" s="217" t="s">
        <v>9</v>
      </c>
      <c r="L11" s="217"/>
      <c r="M11" s="218" t="s">
        <v>137</v>
      </c>
      <c r="N11" s="217"/>
      <c r="O11" s="218" t="s">
        <v>138</v>
      </c>
      <c r="P11" s="217"/>
      <c r="Q11" s="218" t="s">
        <v>139</v>
      </c>
      <c r="R11" s="217"/>
      <c r="S11" s="217" t="s">
        <v>139</v>
      </c>
    </row>
    <row r="12" spans="1:19" s="179" customFormat="1" ht="18.600000000000001" customHeight="1">
      <c r="E12" s="192" t="s">
        <v>1</v>
      </c>
      <c r="G12" s="193" t="s">
        <v>17</v>
      </c>
      <c r="H12" s="190"/>
      <c r="I12" s="193" t="s">
        <v>17</v>
      </c>
      <c r="J12" s="190"/>
      <c r="K12" s="193" t="s">
        <v>17</v>
      </c>
      <c r="L12" s="190"/>
      <c r="M12" s="194" t="s">
        <v>17</v>
      </c>
      <c r="N12" s="190"/>
      <c r="O12" s="194" t="s">
        <v>17</v>
      </c>
      <c r="P12" s="190"/>
      <c r="Q12" s="194" t="s">
        <v>17</v>
      </c>
      <c r="R12" s="190"/>
      <c r="S12" s="193" t="s">
        <v>17</v>
      </c>
    </row>
    <row r="13" spans="1:19" s="179" customFormat="1" ht="5.0999999999999996" customHeight="1">
      <c r="B13" s="186"/>
      <c r="C13" s="195"/>
      <c r="D13" s="195"/>
      <c r="E13" s="195"/>
      <c r="F13" s="195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</row>
    <row r="14" spans="1:19" s="179" customFormat="1" ht="18.600000000000001" customHeight="1">
      <c r="A14" s="164" t="s">
        <v>140</v>
      </c>
      <c r="B14" s="177"/>
      <c r="C14" s="166"/>
      <c r="D14" s="166"/>
      <c r="E14" s="166"/>
      <c r="F14" s="195"/>
      <c r="G14" s="162">
        <v>150978000</v>
      </c>
      <c r="H14" s="162"/>
      <c r="I14" s="162">
        <v>16000000</v>
      </c>
      <c r="J14" s="162"/>
      <c r="K14" s="162">
        <v>620858403</v>
      </c>
      <c r="L14" s="196"/>
      <c r="M14" s="196">
        <v>0</v>
      </c>
      <c r="N14" s="196"/>
      <c r="O14" s="162">
        <v>0</v>
      </c>
      <c r="P14" s="196"/>
      <c r="Q14" s="196">
        <f>SUM(O14,M14)</f>
        <v>0</v>
      </c>
      <c r="R14" s="196"/>
      <c r="S14" s="196">
        <f>SUM(Q14,K14,I14,G14)</f>
        <v>787836403</v>
      </c>
    </row>
    <row r="15" spans="1:19" s="179" customFormat="1" ht="5.0999999999999996" customHeight="1">
      <c r="A15" s="164"/>
      <c r="B15" s="166"/>
      <c r="C15" s="166"/>
      <c r="D15" s="166"/>
      <c r="E15" s="166"/>
      <c r="F15" s="195"/>
      <c r="G15" s="162"/>
      <c r="H15" s="162"/>
      <c r="I15" s="162"/>
      <c r="J15" s="162"/>
      <c r="K15" s="162"/>
      <c r="L15" s="196"/>
      <c r="M15" s="196"/>
      <c r="N15" s="196"/>
      <c r="O15" s="162"/>
      <c r="P15" s="196"/>
      <c r="Q15" s="196"/>
      <c r="R15" s="196"/>
      <c r="S15" s="196"/>
    </row>
    <row r="16" spans="1:19" s="179" customFormat="1" ht="18.600000000000001" customHeight="1">
      <c r="A16" s="164" t="s">
        <v>141</v>
      </c>
      <c r="B16" s="166"/>
      <c r="C16" s="166"/>
      <c r="D16" s="166"/>
      <c r="E16" s="160"/>
      <c r="F16" s="195"/>
      <c r="G16" s="163"/>
      <c r="H16" s="163"/>
      <c r="I16" s="163"/>
      <c r="J16" s="163"/>
      <c r="K16" s="163"/>
      <c r="L16" s="196"/>
      <c r="M16" s="201"/>
      <c r="N16" s="196"/>
      <c r="O16" s="163"/>
      <c r="P16" s="196"/>
      <c r="Q16" s="196"/>
      <c r="R16" s="196"/>
      <c r="S16" s="196"/>
    </row>
    <row r="17" spans="1:19" s="179" customFormat="1" ht="18.600000000000001" customHeight="1">
      <c r="A17" s="166"/>
      <c r="B17" s="165" t="s">
        <v>146</v>
      </c>
      <c r="C17" s="166"/>
      <c r="D17" s="166"/>
      <c r="E17" s="166"/>
      <c r="F17" s="195"/>
      <c r="G17" s="168">
        <v>0</v>
      </c>
      <c r="H17" s="168"/>
      <c r="I17" s="168">
        <v>0</v>
      </c>
      <c r="J17" s="168"/>
      <c r="K17" s="161">
        <v>-378462913</v>
      </c>
      <c r="L17" s="201"/>
      <c r="M17" s="201">
        <v>0</v>
      </c>
      <c r="N17" s="201"/>
      <c r="O17" s="161">
        <v>-9747516</v>
      </c>
      <c r="P17" s="201"/>
      <c r="Q17" s="201">
        <f>SUM(O17:P17)</f>
        <v>-9747516</v>
      </c>
      <c r="R17" s="201"/>
      <c r="S17" s="201">
        <f>SUM(Q17,K17,I17,G17)</f>
        <v>-388210429</v>
      </c>
    </row>
    <row r="18" spans="1:19" s="179" customFormat="1" ht="18.600000000000001" customHeight="1">
      <c r="A18" s="164"/>
      <c r="B18" s="165" t="s">
        <v>93</v>
      </c>
      <c r="C18" s="166"/>
      <c r="D18" s="166"/>
      <c r="E18" s="160">
        <v>33</v>
      </c>
      <c r="F18" s="195"/>
      <c r="G18" s="167">
        <v>0</v>
      </c>
      <c r="H18" s="161"/>
      <c r="I18" s="167">
        <v>0</v>
      </c>
      <c r="J18" s="161"/>
      <c r="K18" s="167">
        <v>-135870299.99999994</v>
      </c>
      <c r="L18" s="196"/>
      <c r="M18" s="203">
        <v>0</v>
      </c>
      <c r="N18" s="196"/>
      <c r="O18" s="167">
        <v>0</v>
      </c>
      <c r="P18" s="196"/>
      <c r="Q18" s="203">
        <f>SUM(O18,M18)</f>
        <v>0</v>
      </c>
      <c r="R18" s="196"/>
      <c r="S18" s="203">
        <f>SUM(Q18,K18,I18,G18)</f>
        <v>-135870299.99999994</v>
      </c>
    </row>
    <row r="19" spans="1:19" s="179" customFormat="1" ht="6" customHeight="1">
      <c r="A19" s="164"/>
      <c r="B19" s="166"/>
      <c r="C19" s="166"/>
      <c r="D19" s="166"/>
      <c r="E19" s="160"/>
      <c r="F19" s="195"/>
      <c r="G19" s="161"/>
      <c r="H19" s="161"/>
      <c r="I19" s="161"/>
      <c r="J19" s="161"/>
      <c r="K19" s="161"/>
      <c r="L19" s="196"/>
      <c r="M19" s="201"/>
      <c r="N19" s="196"/>
      <c r="O19" s="161"/>
      <c r="P19" s="196"/>
      <c r="Q19" s="196"/>
      <c r="R19" s="196"/>
      <c r="S19" s="196"/>
    </row>
    <row r="20" spans="1:19" ht="18.600000000000001" customHeight="1" thickBot="1">
      <c r="A20" s="164" t="s">
        <v>142</v>
      </c>
      <c r="B20" s="177"/>
      <c r="C20" s="165"/>
      <c r="D20" s="165"/>
      <c r="E20" s="165"/>
      <c r="G20" s="169">
        <f>SUM(G14:G18)</f>
        <v>150978000</v>
      </c>
      <c r="H20" s="162"/>
      <c r="I20" s="169">
        <f>SUM(I14:I18)</f>
        <v>16000000</v>
      </c>
      <c r="J20" s="162"/>
      <c r="K20" s="169">
        <f>SUM(K14:K18)</f>
        <v>106525190.00000006</v>
      </c>
      <c r="M20" s="169">
        <f>SUM(M14:M18)</f>
        <v>0</v>
      </c>
      <c r="O20" s="169">
        <f>SUM(O14:O18)</f>
        <v>-9747516</v>
      </c>
      <c r="Q20" s="169">
        <f>SUM(Q14:Q18)</f>
        <v>-9747516</v>
      </c>
      <c r="S20" s="169">
        <f>SUM(S14:S18)</f>
        <v>263755674.00000006</v>
      </c>
    </row>
    <row r="21" spans="1:19" s="179" customFormat="1" ht="18.600000000000001" customHeight="1" thickTop="1">
      <c r="A21" s="166"/>
      <c r="B21" s="165"/>
      <c r="C21" s="166"/>
      <c r="D21" s="166"/>
      <c r="E21" s="166"/>
      <c r="F21" s="195"/>
      <c r="G21" s="168"/>
      <c r="H21" s="168"/>
      <c r="I21" s="168"/>
      <c r="J21" s="168"/>
      <c r="K21" s="161"/>
      <c r="L21" s="201"/>
      <c r="M21" s="201"/>
      <c r="N21" s="201"/>
      <c r="O21" s="161"/>
      <c r="P21" s="201"/>
      <c r="Q21" s="201"/>
      <c r="R21" s="201"/>
      <c r="S21" s="201"/>
    </row>
    <row r="22" spans="1:19" ht="18.600000000000001" customHeight="1">
      <c r="A22" s="164" t="s">
        <v>147</v>
      </c>
      <c r="B22" s="177"/>
      <c r="C22" s="166"/>
      <c r="D22" s="166"/>
      <c r="E22" s="166"/>
      <c r="G22" s="209"/>
      <c r="H22" s="186"/>
      <c r="I22" s="209"/>
      <c r="J22" s="186"/>
      <c r="K22" s="209"/>
      <c r="L22" s="186"/>
      <c r="M22" s="209"/>
      <c r="N22" s="186"/>
      <c r="O22" s="209"/>
      <c r="P22" s="186"/>
      <c r="Q22" s="209"/>
      <c r="R22" s="186"/>
      <c r="S22" s="209"/>
    </row>
    <row r="23" spans="1:19" ht="18.600000000000001" customHeight="1">
      <c r="A23" s="164"/>
      <c r="B23" s="177" t="s">
        <v>148</v>
      </c>
      <c r="C23" s="166"/>
      <c r="D23" s="166"/>
      <c r="E23" s="166"/>
      <c r="G23" s="171">
        <v>150978000</v>
      </c>
      <c r="H23" s="162"/>
      <c r="I23" s="171">
        <v>16000000</v>
      </c>
      <c r="J23" s="162"/>
      <c r="K23" s="171">
        <f>SUM(K20)</f>
        <v>106525190.00000006</v>
      </c>
      <c r="M23" s="205">
        <v>0</v>
      </c>
      <c r="O23" s="171">
        <v>-9747516</v>
      </c>
      <c r="Q23" s="198">
        <f>SUM(M23:P23)</f>
        <v>-9747516</v>
      </c>
      <c r="S23" s="198">
        <f>SUM(Q23,K23,I23,G23)</f>
        <v>263755674.00000006</v>
      </c>
    </row>
    <row r="24" spans="1:19" ht="18.600000000000001" customHeight="1">
      <c r="A24" s="195" t="s">
        <v>144</v>
      </c>
      <c r="B24" s="177"/>
      <c r="C24" s="166"/>
      <c r="D24" s="166"/>
      <c r="E24" s="166">
        <v>6</v>
      </c>
      <c r="G24" s="175">
        <v>0</v>
      </c>
      <c r="H24" s="162"/>
      <c r="I24" s="175">
        <v>0</v>
      </c>
      <c r="J24" s="162"/>
      <c r="K24" s="175">
        <v>-81000418</v>
      </c>
      <c r="M24" s="206">
        <v>0</v>
      </c>
      <c r="O24" s="175">
        <v>0</v>
      </c>
      <c r="Q24" s="199">
        <f>SUM(M24:P24)</f>
        <v>0</v>
      </c>
      <c r="S24" s="199">
        <f>SUM(Q24,K24,I24,G24)</f>
        <v>-81000418</v>
      </c>
    </row>
    <row r="25" spans="1:19" ht="5.0999999999999996" customHeight="1">
      <c r="A25" s="164"/>
      <c r="B25" s="166"/>
      <c r="C25" s="166"/>
      <c r="D25" s="166"/>
      <c r="E25" s="166"/>
      <c r="G25" s="171"/>
      <c r="H25" s="162"/>
      <c r="I25" s="171"/>
      <c r="J25" s="162"/>
      <c r="K25" s="171"/>
      <c r="M25" s="205"/>
      <c r="O25" s="171"/>
      <c r="Q25" s="205"/>
      <c r="S25" s="205"/>
    </row>
    <row r="26" spans="1:19" ht="18.600000000000001" customHeight="1">
      <c r="A26" s="164" t="s">
        <v>147</v>
      </c>
      <c r="B26" s="166"/>
      <c r="C26" s="166"/>
      <c r="D26" s="166"/>
      <c r="E26" s="160"/>
      <c r="G26" s="209"/>
      <c r="H26" s="186"/>
      <c r="I26" s="209"/>
      <c r="J26" s="186"/>
      <c r="K26" s="209"/>
      <c r="L26" s="186"/>
      <c r="M26" s="209"/>
      <c r="N26" s="186"/>
      <c r="O26" s="209"/>
      <c r="P26" s="186"/>
      <c r="Q26" s="209"/>
      <c r="R26" s="186"/>
      <c r="S26" s="209"/>
    </row>
    <row r="27" spans="1:19" ht="18.600000000000001" customHeight="1">
      <c r="A27" s="164"/>
      <c r="B27" s="164" t="s">
        <v>149</v>
      </c>
      <c r="C27" s="166"/>
      <c r="D27" s="166"/>
      <c r="E27" s="160"/>
      <c r="G27" s="207">
        <f>SUM(G23:G25)</f>
        <v>150978000</v>
      </c>
      <c r="H27" s="161"/>
      <c r="I27" s="207">
        <f>SUM(I23:I25)</f>
        <v>16000000</v>
      </c>
      <c r="J27" s="161"/>
      <c r="K27" s="207">
        <f>SUM(K23:K25)</f>
        <v>25524772.00000006</v>
      </c>
      <c r="L27" s="202"/>
      <c r="M27" s="207">
        <f>SUM(M23:M25)</f>
        <v>0</v>
      </c>
      <c r="N27" s="202"/>
      <c r="O27" s="207">
        <f>SUM(O23:O25)</f>
        <v>-9747516</v>
      </c>
      <c r="P27" s="202"/>
      <c r="Q27" s="208">
        <f>SUM(Q23:Q26)</f>
        <v>-9747516</v>
      </c>
      <c r="R27" s="202"/>
      <c r="S27" s="208">
        <f>SUM(Q27,K27,I27,G27)</f>
        <v>182755256.00000006</v>
      </c>
    </row>
    <row r="28" spans="1:19" ht="5.0999999999999996" customHeight="1">
      <c r="A28" s="164"/>
      <c r="B28" s="166"/>
      <c r="C28" s="166"/>
      <c r="D28" s="166"/>
      <c r="E28" s="166"/>
      <c r="G28" s="171"/>
      <c r="H28" s="162"/>
      <c r="I28" s="171"/>
      <c r="J28" s="162"/>
      <c r="K28" s="171"/>
      <c r="M28" s="205"/>
      <c r="O28" s="171"/>
      <c r="Q28" s="205"/>
      <c r="S28" s="205"/>
    </row>
    <row r="29" spans="1:19" ht="18.600000000000001" customHeight="1">
      <c r="A29" s="164" t="s">
        <v>141</v>
      </c>
      <c r="B29" s="166"/>
      <c r="C29" s="166"/>
      <c r="D29" s="166"/>
      <c r="E29" s="160"/>
      <c r="G29" s="172"/>
      <c r="H29" s="174"/>
      <c r="I29" s="172"/>
      <c r="J29" s="174"/>
      <c r="K29" s="172"/>
      <c r="M29" s="205"/>
      <c r="O29" s="172"/>
      <c r="Q29" s="205"/>
      <c r="S29" s="205"/>
    </row>
    <row r="30" spans="1:19" ht="18.600000000000001" customHeight="1">
      <c r="A30" s="164"/>
      <c r="B30" s="165" t="s">
        <v>145</v>
      </c>
      <c r="C30" s="166"/>
      <c r="D30" s="166"/>
      <c r="E30" s="160"/>
      <c r="G30" s="173">
        <v>0</v>
      </c>
      <c r="H30" s="161"/>
      <c r="I30" s="173">
        <v>0</v>
      </c>
      <c r="J30" s="161"/>
      <c r="K30" s="173">
        <v>-462635475</v>
      </c>
      <c r="M30" s="206">
        <v>2409149892</v>
      </c>
      <c r="O30" s="173">
        <v>-5628341</v>
      </c>
      <c r="Q30" s="173">
        <f>SUM(M30:P30)</f>
        <v>2403521551</v>
      </c>
      <c r="S30" s="199">
        <f>SUM(Q30,K30,I30,G30)</f>
        <v>1940886076</v>
      </c>
    </row>
    <row r="31" spans="1:19" ht="5.0999999999999996" customHeight="1">
      <c r="A31" s="164"/>
      <c r="B31" s="166"/>
      <c r="C31" s="166"/>
      <c r="D31" s="166"/>
      <c r="E31" s="160"/>
      <c r="G31" s="170"/>
      <c r="H31" s="161"/>
      <c r="I31" s="170"/>
      <c r="J31" s="161"/>
      <c r="K31" s="170"/>
      <c r="M31" s="205"/>
      <c r="O31" s="170"/>
      <c r="Q31" s="170"/>
      <c r="S31" s="205"/>
    </row>
    <row r="32" spans="1:19" ht="18.600000000000001" customHeight="1" thickBot="1">
      <c r="A32" s="164" t="s">
        <v>143</v>
      </c>
      <c r="B32" s="177"/>
      <c r="C32" s="165"/>
      <c r="D32" s="165"/>
      <c r="E32" s="165"/>
      <c r="G32" s="176">
        <f>SUM(G27:G30)</f>
        <v>150978000</v>
      </c>
      <c r="H32" s="162"/>
      <c r="I32" s="176">
        <f>SUM(I27:I30)</f>
        <v>16000000</v>
      </c>
      <c r="J32" s="162"/>
      <c r="K32" s="176">
        <f>SUM(K27:K30)</f>
        <v>-437110702.99999994</v>
      </c>
      <c r="M32" s="176">
        <f>SUM(M27:M30)</f>
        <v>2409149892</v>
      </c>
      <c r="O32" s="176">
        <f>SUM(O27:O30)</f>
        <v>-15375857</v>
      </c>
      <c r="Q32" s="176">
        <f>SUM(Q27:Q30)</f>
        <v>2393774035</v>
      </c>
      <c r="S32" s="176">
        <f>SUM(S27:S30)</f>
        <v>2123641332</v>
      </c>
    </row>
    <row r="33" spans="1:19" ht="15.75" customHeight="1" thickTop="1"/>
    <row r="34" spans="1:19" ht="21.95" customHeight="1">
      <c r="A34" s="200" t="str">
        <f>+'10-11'!A54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200"/>
      <c r="C34" s="200"/>
      <c r="D34" s="200"/>
      <c r="E34" s="200"/>
      <c r="F34" s="200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</row>
  </sheetData>
  <mergeCells count="4">
    <mergeCell ref="G5:Q5"/>
    <mergeCell ref="I7:K7"/>
    <mergeCell ref="M7:O7"/>
    <mergeCell ref="M6:Q6"/>
  </mergeCells>
  <pageMargins left="0.5" right="0.5" top="0.5" bottom="0.6" header="0.49" footer="0.4"/>
  <pageSetup paperSize="9" scale="9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4"/>
  <sheetViews>
    <sheetView topLeftCell="A22" zoomScaleNormal="100" zoomScaleSheetLayoutView="100" workbookViewId="0">
      <selection activeCell="D18" sqref="D18"/>
    </sheetView>
  </sheetViews>
  <sheetFormatPr defaultColWidth="10.7109375" defaultRowHeight="18.75"/>
  <cols>
    <col min="1" max="2" width="1.7109375" style="186" customWidth="1"/>
    <col min="3" max="3" width="11.42578125" style="186" customWidth="1"/>
    <col min="4" max="4" width="32.7109375" style="186" customWidth="1"/>
    <col min="5" max="5" width="7.7109375" style="186" customWidth="1"/>
    <col min="6" max="6" width="0.5703125" style="186" customWidth="1"/>
    <col min="7" max="7" width="11.140625" style="197" customWidth="1"/>
    <col min="8" max="8" width="0.5703125" style="197" customWidth="1"/>
    <col min="9" max="9" width="11.85546875" style="197" bestFit="1" customWidth="1"/>
    <col min="10" max="10" width="0.5703125" style="197" customWidth="1"/>
    <col min="11" max="11" width="12.42578125" style="197" customWidth="1"/>
    <col min="12" max="12" width="0.5703125" style="197" customWidth="1"/>
    <col min="13" max="13" width="12" style="197" bestFit="1" customWidth="1"/>
    <col min="14" max="14" width="0.5703125" style="197" customWidth="1"/>
    <col min="15" max="15" width="12.85546875" style="197" customWidth="1"/>
    <col min="16" max="16" width="0.5703125" style="197" customWidth="1"/>
    <col min="17" max="17" width="13.140625" style="197" customWidth="1"/>
    <col min="18" max="18" width="0.5703125" style="197" customWidth="1"/>
    <col min="19" max="19" width="12.28515625" style="197" bestFit="1" customWidth="1"/>
    <col min="20" max="16384" width="10.7109375" style="186"/>
  </cols>
  <sheetData>
    <row r="1" spans="1:19" s="179" customFormat="1" ht="21" customHeight="1">
      <c r="A1" s="178" t="s">
        <v>39</v>
      </c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</row>
    <row r="2" spans="1:19" s="179" customFormat="1" ht="21" customHeight="1">
      <c r="A2" s="181" t="s">
        <v>188</v>
      </c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</row>
    <row r="3" spans="1:19" s="179" customFormat="1" ht="21" customHeight="1">
      <c r="A3" s="182" t="str">
        <f>+'10-11'!A3</f>
        <v>สำหรับปีสิ้นสุดวันที่ 31 ธันวาคม พ.ศ. 2563</v>
      </c>
      <c r="B3" s="183"/>
      <c r="C3" s="183"/>
      <c r="D3" s="183"/>
      <c r="E3" s="183"/>
      <c r="F3" s="183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</row>
    <row r="4" spans="1:19" s="179" customFormat="1" ht="12" customHeight="1">
      <c r="A4" s="185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</row>
    <row r="5" spans="1:19" ht="18.600000000000001" customHeight="1">
      <c r="C5" s="179"/>
      <c r="D5" s="179"/>
      <c r="E5" s="179"/>
      <c r="F5" s="179"/>
      <c r="G5" s="223" t="s">
        <v>85</v>
      </c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187"/>
      <c r="S5" s="187"/>
    </row>
    <row r="6" spans="1:19" ht="18.600000000000001" customHeight="1">
      <c r="C6" s="179"/>
      <c r="D6" s="179"/>
      <c r="E6" s="179"/>
      <c r="F6" s="179"/>
      <c r="G6" s="188"/>
      <c r="H6" s="188"/>
      <c r="I6" s="189"/>
      <c r="J6" s="189"/>
      <c r="K6" s="189"/>
      <c r="L6" s="188"/>
      <c r="M6" s="224" t="s">
        <v>128</v>
      </c>
      <c r="N6" s="224"/>
      <c r="O6" s="224"/>
      <c r="P6" s="224"/>
      <c r="Q6" s="224"/>
      <c r="R6" s="188"/>
      <c r="S6" s="188"/>
    </row>
    <row r="7" spans="1:19" s="179" customFormat="1" ht="18.600000000000001" customHeight="1">
      <c r="G7" s="188"/>
      <c r="H7" s="188"/>
      <c r="I7" s="223" t="s">
        <v>129</v>
      </c>
      <c r="J7" s="223"/>
      <c r="K7" s="223"/>
      <c r="L7" s="188"/>
      <c r="M7" s="224" t="s">
        <v>130</v>
      </c>
      <c r="N7" s="224"/>
      <c r="O7" s="224"/>
      <c r="P7" s="188"/>
      <c r="R7" s="188"/>
      <c r="S7" s="188"/>
    </row>
    <row r="8" spans="1:19" s="179" customFormat="1" ht="18.600000000000001" customHeight="1">
      <c r="G8" s="180"/>
      <c r="H8" s="190"/>
      <c r="J8" s="190"/>
      <c r="K8" s="190"/>
      <c r="L8" s="190"/>
      <c r="M8" s="191"/>
      <c r="N8" s="190"/>
      <c r="Q8" s="191" t="s">
        <v>131</v>
      </c>
    </row>
    <row r="9" spans="1:19" s="179" customFormat="1" ht="18.600000000000001" customHeight="1">
      <c r="G9" s="180"/>
      <c r="H9" s="190"/>
      <c r="I9" s="190" t="s">
        <v>13</v>
      </c>
      <c r="J9" s="190"/>
      <c r="K9" s="190"/>
      <c r="L9" s="190"/>
      <c r="M9" s="191"/>
      <c r="N9" s="190"/>
      <c r="O9" s="191" t="s">
        <v>121</v>
      </c>
      <c r="P9" s="190"/>
      <c r="Q9" s="191" t="s">
        <v>132</v>
      </c>
      <c r="R9" s="190"/>
      <c r="S9" s="220" t="s">
        <v>131</v>
      </c>
    </row>
    <row r="10" spans="1:19" s="179" customFormat="1" ht="18.600000000000001" customHeight="1">
      <c r="G10" s="190" t="s">
        <v>30</v>
      </c>
      <c r="H10" s="190"/>
      <c r="I10" s="190" t="s">
        <v>106</v>
      </c>
      <c r="J10" s="190"/>
      <c r="K10" s="190"/>
      <c r="L10" s="190"/>
      <c r="M10" s="191" t="s">
        <v>133</v>
      </c>
      <c r="N10" s="190"/>
      <c r="O10" s="191" t="s">
        <v>134</v>
      </c>
      <c r="P10" s="190"/>
      <c r="Q10" s="191" t="s">
        <v>135</v>
      </c>
      <c r="R10" s="190"/>
      <c r="S10" s="190" t="s">
        <v>136</v>
      </c>
    </row>
    <row r="11" spans="1:19" s="219" customFormat="1" ht="18.600000000000001" customHeight="1">
      <c r="E11" s="216"/>
      <c r="G11" s="217" t="s">
        <v>66</v>
      </c>
      <c r="H11" s="217"/>
      <c r="I11" s="217" t="s">
        <v>105</v>
      </c>
      <c r="J11" s="217"/>
      <c r="K11" s="217" t="s">
        <v>9</v>
      </c>
      <c r="L11" s="217"/>
      <c r="M11" s="218" t="s">
        <v>137</v>
      </c>
      <c r="N11" s="217"/>
      <c r="O11" s="218" t="s">
        <v>138</v>
      </c>
      <c r="P11" s="217"/>
      <c r="Q11" s="218" t="s">
        <v>139</v>
      </c>
      <c r="R11" s="217"/>
      <c r="S11" s="217" t="s">
        <v>139</v>
      </c>
    </row>
    <row r="12" spans="1:19" s="179" customFormat="1" ht="18.600000000000001" customHeight="1">
      <c r="E12" s="192" t="s">
        <v>1</v>
      </c>
      <c r="G12" s="193" t="s">
        <v>17</v>
      </c>
      <c r="H12" s="190"/>
      <c r="I12" s="193" t="s">
        <v>17</v>
      </c>
      <c r="J12" s="190"/>
      <c r="K12" s="193" t="s">
        <v>17</v>
      </c>
      <c r="L12" s="190"/>
      <c r="M12" s="194" t="s">
        <v>17</v>
      </c>
      <c r="N12" s="190"/>
      <c r="O12" s="194" t="s">
        <v>17</v>
      </c>
      <c r="P12" s="190"/>
      <c r="Q12" s="194" t="s">
        <v>17</v>
      </c>
      <c r="R12" s="190"/>
      <c r="S12" s="193" t="s">
        <v>17</v>
      </c>
    </row>
    <row r="13" spans="1:19" s="179" customFormat="1" ht="5.0999999999999996" customHeight="1">
      <c r="B13" s="186"/>
      <c r="C13" s="195"/>
      <c r="D13" s="195"/>
      <c r="E13" s="195"/>
      <c r="F13" s="195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</row>
    <row r="14" spans="1:19" s="179" customFormat="1" ht="18.600000000000001" customHeight="1">
      <c r="A14" s="164" t="s">
        <v>140</v>
      </c>
      <c r="B14" s="177"/>
      <c r="C14" s="166"/>
      <c r="D14" s="166"/>
      <c r="E14" s="166"/>
      <c r="F14" s="195"/>
      <c r="G14" s="162">
        <v>150978000</v>
      </c>
      <c r="H14" s="162"/>
      <c r="I14" s="162">
        <v>16000000</v>
      </c>
      <c r="J14" s="162"/>
      <c r="K14" s="162">
        <v>525477954</v>
      </c>
      <c r="L14" s="196"/>
      <c r="M14" s="196">
        <v>0</v>
      </c>
      <c r="N14" s="196"/>
      <c r="O14" s="162">
        <v>0</v>
      </c>
      <c r="P14" s="196"/>
      <c r="Q14" s="196">
        <f>SUM(O14,M14)</f>
        <v>0</v>
      </c>
      <c r="R14" s="196"/>
      <c r="S14" s="196">
        <f>SUM(Q14,K14,I14,G14)</f>
        <v>692455954</v>
      </c>
    </row>
    <row r="15" spans="1:19" s="179" customFormat="1" ht="5.0999999999999996" customHeight="1">
      <c r="A15" s="164"/>
      <c r="B15" s="166"/>
      <c r="C15" s="166"/>
      <c r="D15" s="166"/>
      <c r="E15" s="166"/>
      <c r="F15" s="195"/>
      <c r="G15" s="162"/>
      <c r="H15" s="162"/>
      <c r="I15" s="162"/>
      <c r="J15" s="162"/>
      <c r="K15" s="162"/>
      <c r="L15" s="196"/>
      <c r="M15" s="196"/>
      <c r="N15" s="196"/>
      <c r="O15" s="162"/>
      <c r="P15" s="196"/>
      <c r="Q15" s="196"/>
      <c r="R15" s="196"/>
      <c r="S15" s="196"/>
    </row>
    <row r="16" spans="1:19" s="179" customFormat="1" ht="18.600000000000001" customHeight="1">
      <c r="A16" s="164" t="s">
        <v>141</v>
      </c>
      <c r="B16" s="166"/>
      <c r="C16" s="166"/>
      <c r="D16" s="166"/>
      <c r="E16" s="160"/>
      <c r="F16" s="195"/>
      <c r="G16" s="163"/>
      <c r="H16" s="163"/>
      <c r="I16" s="163"/>
      <c r="J16" s="163"/>
      <c r="K16" s="163"/>
      <c r="L16" s="196"/>
      <c r="M16" s="201"/>
      <c r="N16" s="196"/>
      <c r="O16" s="163"/>
      <c r="P16" s="196"/>
      <c r="Q16" s="196"/>
      <c r="R16" s="196"/>
      <c r="S16" s="196"/>
    </row>
    <row r="17" spans="1:19" s="179" customFormat="1" ht="18.600000000000001" customHeight="1">
      <c r="A17" s="166"/>
      <c r="B17" s="165" t="s">
        <v>146</v>
      </c>
      <c r="C17" s="166"/>
      <c r="D17" s="166"/>
      <c r="E17" s="166"/>
      <c r="F17" s="195"/>
      <c r="G17" s="168">
        <v>0</v>
      </c>
      <c r="H17" s="168"/>
      <c r="I17" s="168">
        <v>0</v>
      </c>
      <c r="J17" s="168"/>
      <c r="K17" s="161">
        <v>-361035557</v>
      </c>
      <c r="L17" s="201"/>
      <c r="M17" s="201">
        <v>0</v>
      </c>
      <c r="N17" s="201"/>
      <c r="O17" s="161">
        <v>-9747516</v>
      </c>
      <c r="P17" s="201"/>
      <c r="Q17" s="201">
        <f>SUM(M17:O17)</f>
        <v>-9747516</v>
      </c>
      <c r="R17" s="201"/>
      <c r="S17" s="201">
        <f>SUM(Q17,K17,I17,G17)</f>
        <v>-370783073</v>
      </c>
    </row>
    <row r="18" spans="1:19" s="179" customFormat="1" ht="18.600000000000001" customHeight="1">
      <c r="A18" s="164"/>
      <c r="B18" s="165" t="s">
        <v>93</v>
      </c>
      <c r="C18" s="166"/>
      <c r="D18" s="166"/>
      <c r="E18" s="160">
        <v>33</v>
      </c>
      <c r="F18" s="195"/>
      <c r="G18" s="167">
        <v>0</v>
      </c>
      <c r="H18" s="161"/>
      <c r="I18" s="167">
        <v>0</v>
      </c>
      <c r="J18" s="161"/>
      <c r="K18" s="167">
        <v>-135870299.99999994</v>
      </c>
      <c r="L18" s="196"/>
      <c r="M18" s="203">
        <v>0</v>
      </c>
      <c r="N18" s="196"/>
      <c r="O18" s="167">
        <v>0</v>
      </c>
      <c r="P18" s="196"/>
      <c r="Q18" s="203">
        <f>SUM(O18,M18)</f>
        <v>0</v>
      </c>
      <c r="R18" s="196"/>
      <c r="S18" s="203">
        <f>SUM(Q18,K18,I18,G18)</f>
        <v>-135870299.99999994</v>
      </c>
    </row>
    <row r="19" spans="1:19" s="179" customFormat="1" ht="5.0999999999999996" customHeight="1">
      <c r="A19" s="164"/>
      <c r="B19" s="166"/>
      <c r="C19" s="166"/>
      <c r="D19" s="166"/>
      <c r="E19" s="160"/>
      <c r="F19" s="195"/>
      <c r="G19" s="161"/>
      <c r="H19" s="161"/>
      <c r="I19" s="161"/>
      <c r="J19" s="161"/>
      <c r="K19" s="161"/>
      <c r="L19" s="196"/>
      <c r="M19" s="201"/>
      <c r="N19" s="196"/>
      <c r="O19" s="161"/>
      <c r="P19" s="196"/>
      <c r="Q19" s="196"/>
      <c r="R19" s="196"/>
      <c r="S19" s="196"/>
    </row>
    <row r="20" spans="1:19" ht="18.600000000000001" customHeight="1" thickBot="1">
      <c r="A20" s="164" t="s">
        <v>142</v>
      </c>
      <c r="B20" s="177"/>
      <c r="C20" s="165"/>
      <c r="D20" s="165"/>
      <c r="E20" s="165"/>
      <c r="G20" s="169">
        <f>SUM(G14:G18)</f>
        <v>150978000</v>
      </c>
      <c r="H20" s="162"/>
      <c r="I20" s="169">
        <f>SUM(I14:I18)</f>
        <v>16000000</v>
      </c>
      <c r="J20" s="162"/>
      <c r="K20" s="169">
        <f>ROUND(SUM(K14:K18),0)</f>
        <v>28572097</v>
      </c>
      <c r="M20" s="169">
        <f>SUM(M14:M18)</f>
        <v>0</v>
      </c>
      <c r="O20" s="169">
        <f>SUM(O14:O18)</f>
        <v>-9747516</v>
      </c>
      <c r="Q20" s="169">
        <f>SUM(Q14:Q18)</f>
        <v>-9747516</v>
      </c>
      <c r="S20" s="169">
        <f>SUM(S14:S18)</f>
        <v>185802581.00000006</v>
      </c>
    </row>
    <row r="21" spans="1:19" s="179" customFormat="1" ht="18.600000000000001" customHeight="1" thickTop="1">
      <c r="A21" s="166"/>
      <c r="B21" s="165"/>
      <c r="C21" s="166"/>
      <c r="D21" s="166"/>
      <c r="E21" s="166"/>
      <c r="F21" s="195"/>
      <c r="G21" s="168"/>
      <c r="H21" s="168"/>
      <c r="I21" s="168"/>
      <c r="J21" s="168"/>
      <c r="K21" s="161"/>
      <c r="L21" s="201"/>
      <c r="M21" s="201"/>
      <c r="N21" s="201"/>
      <c r="O21" s="161"/>
      <c r="P21" s="201"/>
      <c r="Q21" s="201"/>
      <c r="R21" s="201"/>
      <c r="S21" s="201"/>
    </row>
    <row r="22" spans="1:19" ht="18.600000000000001" customHeight="1">
      <c r="A22" s="164" t="s">
        <v>147</v>
      </c>
      <c r="B22" s="177"/>
      <c r="C22" s="166"/>
      <c r="D22" s="166"/>
      <c r="E22" s="166"/>
      <c r="G22" s="209"/>
      <c r="H22" s="186"/>
      <c r="I22" s="209"/>
      <c r="J22" s="186"/>
      <c r="K22" s="209"/>
      <c r="L22" s="186"/>
      <c r="M22" s="209"/>
      <c r="N22" s="186"/>
      <c r="O22" s="209"/>
      <c r="P22" s="186"/>
      <c r="Q22" s="209"/>
      <c r="R22" s="186"/>
      <c r="S22" s="209"/>
    </row>
    <row r="23" spans="1:19" ht="18.600000000000001" customHeight="1">
      <c r="A23" s="164"/>
      <c r="B23" s="177" t="s">
        <v>148</v>
      </c>
      <c r="C23" s="166"/>
      <c r="D23" s="166"/>
      <c r="E23" s="166"/>
      <c r="G23" s="171">
        <v>150978000</v>
      </c>
      <c r="H23" s="162"/>
      <c r="I23" s="171">
        <v>16000000</v>
      </c>
      <c r="J23" s="162"/>
      <c r="K23" s="171">
        <v>28572097</v>
      </c>
      <c r="M23" s="205">
        <v>0</v>
      </c>
      <c r="O23" s="171">
        <v>-9747516</v>
      </c>
      <c r="Q23" s="198">
        <f>SUM(Q20:Q22)</f>
        <v>-9747516</v>
      </c>
      <c r="S23" s="198">
        <f>SUM(Q23,K23,I23,G23)</f>
        <v>185802581</v>
      </c>
    </row>
    <row r="24" spans="1:19" ht="18.600000000000001" customHeight="1">
      <c r="A24" s="195" t="s">
        <v>144</v>
      </c>
      <c r="B24" s="177"/>
      <c r="C24" s="166"/>
      <c r="D24" s="166"/>
      <c r="E24" s="166">
        <v>6</v>
      </c>
      <c r="G24" s="175">
        <v>0</v>
      </c>
      <c r="H24" s="162"/>
      <c r="I24" s="175">
        <v>0</v>
      </c>
      <c r="J24" s="162"/>
      <c r="K24" s="175">
        <v>-62725319</v>
      </c>
      <c r="M24" s="206">
        <v>0</v>
      </c>
      <c r="O24" s="175">
        <v>0</v>
      </c>
      <c r="Q24" s="199">
        <f>SUM(O24,M24)</f>
        <v>0</v>
      </c>
      <c r="S24" s="199">
        <f>SUM(Q24,K24,I24,G24)</f>
        <v>-62725319</v>
      </c>
    </row>
    <row r="25" spans="1:19" ht="5.0999999999999996" customHeight="1">
      <c r="A25" s="164"/>
      <c r="B25" s="166"/>
      <c r="C25" s="166"/>
      <c r="D25" s="166"/>
      <c r="E25" s="166"/>
      <c r="G25" s="171"/>
      <c r="H25" s="162"/>
      <c r="I25" s="171"/>
      <c r="J25" s="162"/>
      <c r="K25" s="171"/>
      <c r="M25" s="205"/>
      <c r="O25" s="171"/>
      <c r="Q25" s="205"/>
      <c r="S25" s="205"/>
    </row>
    <row r="26" spans="1:19">
      <c r="A26" s="164" t="s">
        <v>147</v>
      </c>
      <c r="B26" s="166"/>
      <c r="C26" s="166"/>
      <c r="D26" s="166"/>
      <c r="E26" s="166"/>
      <c r="G26" s="209"/>
      <c r="H26" s="186"/>
      <c r="I26" s="209"/>
      <c r="J26" s="186"/>
      <c r="K26" s="209"/>
      <c r="L26" s="186"/>
      <c r="M26" s="209"/>
      <c r="N26" s="186"/>
      <c r="O26" s="209"/>
      <c r="P26" s="186"/>
      <c r="Q26" s="209"/>
      <c r="R26" s="186"/>
      <c r="S26" s="209"/>
    </row>
    <row r="27" spans="1:19">
      <c r="A27" s="164"/>
      <c r="B27" s="164" t="s">
        <v>149</v>
      </c>
      <c r="C27" s="166"/>
      <c r="D27" s="166"/>
      <c r="E27" s="166"/>
      <c r="G27" s="171">
        <f>SUM(G23:G24)</f>
        <v>150978000</v>
      </c>
      <c r="H27" s="162"/>
      <c r="I27" s="171">
        <f>SUM(I23:I24)</f>
        <v>16000000</v>
      </c>
      <c r="J27" s="162"/>
      <c r="K27" s="171">
        <f>SUM(K23:K24)</f>
        <v>-34153222</v>
      </c>
      <c r="M27" s="171">
        <f>SUM(M23:M24)</f>
        <v>0</v>
      </c>
      <c r="O27" s="171">
        <f>SUM(O23:O24)</f>
        <v>-9747516</v>
      </c>
      <c r="Q27" s="171">
        <f>SUM(Q23:Q24)</f>
        <v>-9747516</v>
      </c>
      <c r="S27" s="171">
        <f>SUM(S23:S24)</f>
        <v>123077262</v>
      </c>
    </row>
    <row r="28" spans="1:19" ht="5.0999999999999996" customHeight="1">
      <c r="A28" s="164"/>
      <c r="B28" s="166"/>
      <c r="C28" s="166"/>
      <c r="D28" s="166"/>
      <c r="E28" s="166"/>
      <c r="G28" s="171"/>
      <c r="H28" s="162"/>
      <c r="I28" s="171"/>
      <c r="J28" s="162"/>
      <c r="K28" s="171"/>
      <c r="M28" s="205"/>
      <c r="O28" s="171"/>
      <c r="Q28" s="205"/>
      <c r="S28" s="205"/>
    </row>
    <row r="29" spans="1:19" ht="18.600000000000001" customHeight="1">
      <c r="A29" s="164" t="s">
        <v>141</v>
      </c>
      <c r="B29" s="166"/>
      <c r="C29" s="166"/>
      <c r="D29" s="166"/>
      <c r="E29" s="160"/>
      <c r="G29" s="172"/>
      <c r="H29" s="174"/>
      <c r="I29" s="172"/>
      <c r="J29" s="174"/>
      <c r="K29" s="172"/>
      <c r="M29" s="205"/>
      <c r="O29" s="172"/>
      <c r="Q29" s="205"/>
      <c r="S29" s="205"/>
    </row>
    <row r="30" spans="1:19" ht="18.600000000000001" customHeight="1">
      <c r="A30" s="164"/>
      <c r="B30" s="165" t="s">
        <v>145</v>
      </c>
      <c r="C30" s="166"/>
      <c r="D30" s="166"/>
      <c r="E30" s="160"/>
      <c r="G30" s="173">
        <v>0</v>
      </c>
      <c r="H30" s="161"/>
      <c r="I30" s="173">
        <v>0</v>
      </c>
      <c r="J30" s="161"/>
      <c r="K30" s="173">
        <v>-426980591</v>
      </c>
      <c r="M30" s="206">
        <v>2409149892</v>
      </c>
      <c r="O30" s="173">
        <v>-5628341</v>
      </c>
      <c r="Q30" s="199">
        <f>SUM(M30:O30)</f>
        <v>2403521551</v>
      </c>
      <c r="S30" s="199">
        <f>SUM(K30,Q30)</f>
        <v>1976540960</v>
      </c>
    </row>
    <row r="31" spans="1:19" ht="5.0999999999999996" customHeight="1">
      <c r="A31" s="164"/>
      <c r="B31" s="166"/>
      <c r="C31" s="166"/>
      <c r="D31" s="166"/>
      <c r="E31" s="160"/>
      <c r="G31" s="170"/>
      <c r="H31" s="161"/>
      <c r="I31" s="170"/>
      <c r="J31" s="161"/>
      <c r="K31" s="170"/>
      <c r="M31" s="205"/>
      <c r="O31" s="170"/>
      <c r="Q31" s="205"/>
      <c r="S31" s="205"/>
    </row>
    <row r="32" spans="1:19" ht="18.600000000000001" customHeight="1" thickBot="1">
      <c r="A32" s="164" t="s">
        <v>143</v>
      </c>
      <c r="B32" s="177"/>
      <c r="C32" s="165"/>
      <c r="D32" s="165"/>
      <c r="E32" s="165"/>
      <c r="G32" s="176">
        <f>SUM(G27:G30)</f>
        <v>150978000</v>
      </c>
      <c r="H32" s="162"/>
      <c r="I32" s="176">
        <f>SUM(I27:I30)</f>
        <v>16000000</v>
      </c>
      <c r="J32" s="162"/>
      <c r="K32" s="176">
        <f>SUM(K27:K30)</f>
        <v>-461133813</v>
      </c>
      <c r="M32" s="176">
        <f>SUM(M27:M30)</f>
        <v>2409149892</v>
      </c>
      <c r="O32" s="176">
        <f>SUM(O27:O30)</f>
        <v>-15375857</v>
      </c>
      <c r="Q32" s="176">
        <f>SUM(Q27:Q30)</f>
        <v>2393774035</v>
      </c>
      <c r="S32" s="176">
        <f>SUM(S27:S30)</f>
        <v>2099618222</v>
      </c>
    </row>
    <row r="33" spans="1:19" ht="16.5" customHeight="1" thickTop="1"/>
    <row r="34" spans="1:19" ht="21.95" customHeight="1">
      <c r="A34" s="200" t="str">
        <f>+'10-11'!A54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200"/>
      <c r="C34" s="200"/>
      <c r="D34" s="200"/>
      <c r="E34" s="200"/>
      <c r="F34" s="200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</row>
  </sheetData>
  <mergeCells count="4">
    <mergeCell ref="G5:Q5"/>
    <mergeCell ref="I7:K7"/>
    <mergeCell ref="M6:Q6"/>
    <mergeCell ref="M7:O7"/>
  </mergeCells>
  <pageMargins left="0.5" right="0.5" top="0.5" bottom="0.6" header="0.49" footer="0.4"/>
  <pageSetup paperSize="9" scale="95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M95"/>
  <sheetViews>
    <sheetView tabSelected="1" topLeftCell="A34" zoomScaleNormal="100" zoomScaleSheetLayoutView="100" workbookViewId="0">
      <selection activeCell="F13" sqref="F13"/>
    </sheetView>
  </sheetViews>
  <sheetFormatPr defaultColWidth="9.140625" defaultRowHeight="20.100000000000001" customHeight="1"/>
  <cols>
    <col min="1" max="2" width="1.7109375" style="96" customWidth="1"/>
    <col min="3" max="3" width="36.85546875" style="96" customWidth="1"/>
    <col min="4" max="4" width="8.42578125" style="96" customWidth="1"/>
    <col min="5" max="5" width="0.5703125" style="96" customWidth="1"/>
    <col min="6" max="6" width="12.140625" style="118" customWidth="1"/>
    <col min="7" max="7" width="0.5703125" style="118" customWidth="1"/>
    <col min="8" max="8" width="12.140625" style="118" bestFit="1" customWidth="1"/>
    <col min="9" max="9" width="0.5703125" style="118" customWidth="1"/>
    <col min="10" max="10" width="12.140625" style="118" customWidth="1"/>
    <col min="11" max="11" width="0.5703125" style="118" customWidth="1"/>
    <col min="12" max="12" width="12.140625" style="118" customWidth="1"/>
    <col min="13" max="16384" width="9.140625" style="92"/>
  </cols>
  <sheetData>
    <row r="1" spans="1:12" ht="18.95" customHeight="1">
      <c r="A1" s="89" t="str">
        <f>'8-9'!A1</f>
        <v>บริษัท โอเอชทีแอล จำกัด (มหาชน)</v>
      </c>
      <c r="B1" s="90"/>
      <c r="C1" s="90"/>
      <c r="D1" s="90"/>
      <c r="E1" s="90"/>
      <c r="F1" s="91"/>
      <c r="G1" s="91"/>
      <c r="H1" s="91"/>
      <c r="I1" s="91"/>
      <c r="J1" s="91"/>
      <c r="K1" s="91"/>
      <c r="L1" s="91"/>
    </row>
    <row r="2" spans="1:12" ht="18.95" customHeight="1">
      <c r="A2" s="89" t="s">
        <v>8</v>
      </c>
      <c r="B2" s="90"/>
      <c r="C2" s="90"/>
      <c r="D2" s="90"/>
      <c r="E2" s="90"/>
      <c r="F2" s="91"/>
      <c r="G2" s="91"/>
      <c r="H2" s="91"/>
      <c r="I2" s="91"/>
      <c r="J2" s="91"/>
      <c r="K2" s="91"/>
      <c r="L2" s="91"/>
    </row>
    <row r="3" spans="1:12" ht="18.95" customHeight="1">
      <c r="A3" s="93" t="str">
        <f>'13'!A3</f>
        <v>สำหรับปีสิ้นสุดวันที่ 31 ธันวาคม พ.ศ. 2563</v>
      </c>
      <c r="B3" s="94"/>
      <c r="C3" s="94"/>
      <c r="D3" s="94"/>
      <c r="E3" s="94"/>
      <c r="F3" s="95"/>
      <c r="G3" s="95"/>
      <c r="H3" s="95"/>
      <c r="I3" s="95"/>
      <c r="J3" s="95"/>
      <c r="K3" s="95"/>
      <c r="L3" s="95"/>
    </row>
    <row r="4" spans="1:12" ht="18.95" customHeight="1">
      <c r="C4" s="97"/>
      <c r="D4" s="98"/>
      <c r="E4" s="99"/>
      <c r="F4" s="100"/>
      <c r="G4" s="100"/>
      <c r="H4" s="100"/>
      <c r="I4" s="100"/>
      <c r="J4" s="100"/>
      <c r="K4" s="100"/>
      <c r="L4" s="100"/>
    </row>
    <row r="5" spans="1:12" s="10" customFormat="1" ht="18.95" customHeight="1">
      <c r="A5" s="11"/>
      <c r="B5" s="11"/>
      <c r="C5" s="9"/>
      <c r="D5" s="11"/>
      <c r="E5" s="11"/>
      <c r="F5" s="14"/>
      <c r="G5" s="15" t="s">
        <v>0</v>
      </c>
      <c r="H5" s="14"/>
      <c r="I5" s="16"/>
      <c r="J5" s="14"/>
      <c r="K5" s="15" t="s">
        <v>85</v>
      </c>
      <c r="L5" s="14"/>
    </row>
    <row r="6" spans="1:12" s="10" customFormat="1" ht="18.95" customHeight="1">
      <c r="A6" s="11"/>
      <c r="B6" s="11"/>
      <c r="C6" s="9"/>
      <c r="D6" s="11"/>
      <c r="E6" s="11"/>
      <c r="F6" s="7" t="s">
        <v>124</v>
      </c>
      <c r="G6" s="7"/>
      <c r="H6" s="7" t="s">
        <v>101</v>
      </c>
      <c r="I6" s="7"/>
      <c r="J6" s="7" t="s">
        <v>124</v>
      </c>
      <c r="K6" s="7"/>
      <c r="L6" s="7" t="s">
        <v>101</v>
      </c>
    </row>
    <row r="7" spans="1:12" s="10" customFormat="1" ht="18.95" customHeight="1">
      <c r="A7" s="11"/>
      <c r="B7" s="11"/>
      <c r="C7" s="12"/>
      <c r="D7" s="17" t="s">
        <v>1</v>
      </c>
      <c r="E7" s="13"/>
      <c r="F7" s="6" t="s">
        <v>17</v>
      </c>
      <c r="G7" s="7"/>
      <c r="H7" s="6" t="s">
        <v>17</v>
      </c>
      <c r="I7" s="7"/>
      <c r="J7" s="6" t="s">
        <v>17</v>
      </c>
      <c r="K7" s="7"/>
      <c r="L7" s="6" t="s">
        <v>17</v>
      </c>
    </row>
    <row r="8" spans="1:12" s="10" customFormat="1" ht="18.95" customHeight="1">
      <c r="A8" s="18" t="s">
        <v>41</v>
      </c>
      <c r="B8" s="11"/>
      <c r="C8" s="11"/>
      <c r="D8" s="9"/>
      <c r="E8" s="11"/>
      <c r="F8" s="150"/>
      <c r="G8" s="19"/>
      <c r="H8" s="19"/>
      <c r="I8" s="19"/>
      <c r="J8" s="150"/>
      <c r="K8" s="19"/>
      <c r="L8" s="19"/>
    </row>
    <row r="9" spans="1:12" s="10" customFormat="1" ht="18.95" customHeight="1">
      <c r="A9" s="10" t="s">
        <v>176</v>
      </c>
      <c r="B9" s="11"/>
      <c r="C9" s="20"/>
      <c r="D9" s="21"/>
      <c r="E9" s="20"/>
      <c r="F9" s="151">
        <v>-572264622</v>
      </c>
      <c r="G9" s="22"/>
      <c r="H9" s="22">
        <v>-469446247</v>
      </c>
      <c r="I9" s="22"/>
      <c r="J9" s="151">
        <v>-554462405</v>
      </c>
      <c r="K9" s="22"/>
      <c r="L9" s="22">
        <v>-448749291</v>
      </c>
    </row>
    <row r="10" spans="1:12" s="10" customFormat="1" ht="18.95" customHeight="1">
      <c r="A10" s="18" t="s">
        <v>42</v>
      </c>
      <c r="B10" s="11"/>
      <c r="C10" s="20"/>
      <c r="D10" s="23"/>
      <c r="E10" s="20"/>
      <c r="F10" s="152"/>
      <c r="G10" s="2"/>
      <c r="H10" s="2"/>
      <c r="I10" s="2"/>
      <c r="J10" s="152"/>
      <c r="K10" s="2"/>
      <c r="L10" s="2"/>
    </row>
    <row r="11" spans="1:12" s="10" customFormat="1" ht="18.95" customHeight="1">
      <c r="A11" s="11"/>
      <c r="B11" s="10" t="s">
        <v>80</v>
      </c>
      <c r="C11" s="20"/>
      <c r="D11" s="23">
        <v>16</v>
      </c>
      <c r="E11" s="20"/>
      <c r="F11" s="151">
        <v>313595044</v>
      </c>
      <c r="G11" s="22"/>
      <c r="H11" s="22">
        <v>230036131</v>
      </c>
      <c r="I11" s="22"/>
      <c r="J11" s="151">
        <v>303013188</v>
      </c>
      <c r="K11" s="22"/>
      <c r="L11" s="22">
        <v>219298999</v>
      </c>
    </row>
    <row r="12" spans="1:12" s="10" customFormat="1" ht="18.95" customHeight="1">
      <c r="A12" s="11"/>
      <c r="B12" s="10" t="s">
        <v>159</v>
      </c>
      <c r="C12" s="20"/>
      <c r="D12" s="23">
        <v>17</v>
      </c>
      <c r="E12" s="20"/>
      <c r="F12" s="151">
        <v>49570556</v>
      </c>
      <c r="G12" s="22"/>
      <c r="H12" s="22">
        <v>0</v>
      </c>
      <c r="I12" s="22"/>
      <c r="J12" s="151">
        <v>66249603</v>
      </c>
      <c r="K12" s="22"/>
      <c r="L12" s="22">
        <v>0</v>
      </c>
    </row>
    <row r="13" spans="1:12" s="10" customFormat="1" ht="18.95" customHeight="1">
      <c r="A13" s="11"/>
      <c r="B13" s="10" t="s">
        <v>160</v>
      </c>
      <c r="C13" s="20"/>
      <c r="D13" s="23"/>
      <c r="E13" s="20"/>
      <c r="F13" s="151"/>
      <c r="G13" s="22"/>
      <c r="H13" s="22"/>
      <c r="I13" s="22"/>
      <c r="J13" s="151"/>
      <c r="K13" s="22"/>
      <c r="L13" s="22"/>
    </row>
    <row r="14" spans="1:12" s="10" customFormat="1" ht="18.95" customHeight="1">
      <c r="A14" s="11"/>
      <c r="C14" s="20" t="s">
        <v>161</v>
      </c>
      <c r="D14" s="23"/>
      <c r="E14" s="20"/>
      <c r="F14" s="151">
        <v>-4900538</v>
      </c>
      <c r="G14" s="22"/>
      <c r="H14" s="22">
        <v>0</v>
      </c>
      <c r="I14" s="22"/>
      <c r="J14" s="151">
        <v>-4900538</v>
      </c>
      <c r="K14" s="22"/>
      <c r="L14" s="22">
        <v>0</v>
      </c>
    </row>
    <row r="15" spans="1:12" s="10" customFormat="1" ht="18.95" customHeight="1">
      <c r="A15" s="11"/>
      <c r="B15" s="10" t="s">
        <v>162</v>
      </c>
      <c r="C15" s="20"/>
      <c r="D15" s="23"/>
      <c r="E15" s="20"/>
      <c r="F15" s="151">
        <v>156538</v>
      </c>
      <c r="G15" s="22"/>
      <c r="H15" s="22">
        <v>0</v>
      </c>
      <c r="I15" s="22"/>
      <c r="J15" s="151">
        <v>156538</v>
      </c>
      <c r="K15" s="22"/>
      <c r="L15" s="22">
        <v>0</v>
      </c>
    </row>
    <row r="16" spans="1:12" s="10" customFormat="1" ht="18.95" customHeight="1">
      <c r="A16" s="20"/>
      <c r="B16" s="10" t="s">
        <v>38</v>
      </c>
      <c r="C16" s="20"/>
      <c r="D16" s="23">
        <v>18</v>
      </c>
      <c r="E16" s="20"/>
      <c r="F16" s="151">
        <v>8532235</v>
      </c>
      <c r="G16" s="22"/>
      <c r="H16" s="22">
        <v>7249547</v>
      </c>
      <c r="I16" s="22"/>
      <c r="J16" s="151">
        <v>8532235</v>
      </c>
      <c r="K16" s="22"/>
      <c r="L16" s="22">
        <v>7249547</v>
      </c>
    </row>
    <row r="17" spans="1:12" s="10" customFormat="1" ht="18.95" customHeight="1">
      <c r="A17" s="20"/>
      <c r="B17" s="10" t="s">
        <v>43</v>
      </c>
      <c r="C17" s="20"/>
      <c r="D17" s="23"/>
      <c r="E17" s="20"/>
      <c r="F17" s="151">
        <v>0</v>
      </c>
      <c r="G17" s="22"/>
      <c r="H17" s="22">
        <v>1670534</v>
      </c>
      <c r="I17" s="22"/>
      <c r="J17" s="151">
        <v>0</v>
      </c>
      <c r="K17" s="22"/>
      <c r="L17" s="22">
        <v>0</v>
      </c>
    </row>
    <row r="18" spans="1:12" s="10" customFormat="1" ht="18.95" customHeight="1">
      <c r="A18" s="24"/>
      <c r="B18" s="10" t="s">
        <v>163</v>
      </c>
      <c r="C18" s="9"/>
      <c r="D18" s="23"/>
      <c r="E18" s="9"/>
      <c r="F18" s="151">
        <v>17787</v>
      </c>
      <c r="G18" s="22"/>
      <c r="H18" s="22">
        <v>-7722563</v>
      </c>
      <c r="I18" s="22"/>
      <c r="J18" s="151">
        <v>17787</v>
      </c>
      <c r="K18" s="22"/>
      <c r="L18" s="22">
        <v>-7539301</v>
      </c>
    </row>
    <row r="19" spans="1:12" s="10" customFormat="1" ht="18.95" customHeight="1">
      <c r="A19" s="11"/>
      <c r="B19" s="10" t="s">
        <v>81</v>
      </c>
      <c r="C19" s="11"/>
      <c r="D19" s="23"/>
      <c r="E19" s="11"/>
      <c r="F19" s="151">
        <v>1</v>
      </c>
      <c r="G19" s="22"/>
      <c r="H19" s="22">
        <v>79969266</v>
      </c>
      <c r="I19" s="22"/>
      <c r="J19" s="151">
        <v>1</v>
      </c>
      <c r="K19" s="22"/>
      <c r="L19" s="22">
        <v>79969266</v>
      </c>
    </row>
    <row r="20" spans="1:12" s="10" customFormat="1" ht="18.95" customHeight="1">
      <c r="A20" s="11"/>
      <c r="B20" s="10" t="s">
        <v>122</v>
      </c>
      <c r="C20" s="11"/>
      <c r="D20" s="23">
        <v>18</v>
      </c>
      <c r="E20" s="11"/>
      <c r="F20" s="151">
        <v>0</v>
      </c>
      <c r="G20" s="22"/>
      <c r="H20" s="22">
        <v>6903</v>
      </c>
      <c r="I20" s="22"/>
      <c r="J20" s="151">
        <v>0</v>
      </c>
      <c r="K20" s="22"/>
      <c r="L20" s="22">
        <v>6903</v>
      </c>
    </row>
    <row r="21" spans="1:12" s="10" customFormat="1" ht="18.95" customHeight="1">
      <c r="A21" s="11"/>
      <c r="B21" s="10" t="s">
        <v>91</v>
      </c>
      <c r="C21" s="11"/>
      <c r="D21" s="23"/>
      <c r="E21" s="11"/>
      <c r="F21" s="151">
        <v>0</v>
      </c>
      <c r="G21" s="22"/>
      <c r="H21" s="22">
        <v>2427335</v>
      </c>
      <c r="I21" s="22"/>
      <c r="J21" s="151">
        <v>0</v>
      </c>
      <c r="K21" s="22"/>
      <c r="L21" s="22">
        <v>2427335</v>
      </c>
    </row>
    <row r="22" spans="1:12" s="10" customFormat="1" ht="18.95" customHeight="1">
      <c r="A22" s="11"/>
      <c r="B22" s="10" t="s">
        <v>96</v>
      </c>
      <c r="C22" s="11"/>
      <c r="D22" s="23"/>
      <c r="E22" s="11"/>
      <c r="F22" s="151">
        <v>0</v>
      </c>
      <c r="G22" s="22"/>
      <c r="H22" s="22">
        <v>0</v>
      </c>
      <c r="I22" s="22"/>
      <c r="J22" s="151">
        <v>727680</v>
      </c>
      <c r="K22" s="22"/>
      <c r="L22" s="22">
        <v>808343</v>
      </c>
    </row>
    <row r="23" spans="1:12" s="10" customFormat="1" ht="18.95" customHeight="1">
      <c r="A23" s="24"/>
      <c r="B23" s="10" t="s">
        <v>164</v>
      </c>
      <c r="C23" s="9"/>
      <c r="D23" s="23" t="s">
        <v>154</v>
      </c>
      <c r="E23" s="9"/>
      <c r="F23" s="151">
        <v>34535639</v>
      </c>
      <c r="G23" s="22"/>
      <c r="H23" s="22">
        <v>-27835232</v>
      </c>
      <c r="I23" s="22"/>
      <c r="J23" s="151">
        <v>0</v>
      </c>
      <c r="K23" s="22"/>
      <c r="L23" s="22">
        <v>0</v>
      </c>
    </row>
    <row r="24" spans="1:12" s="10" customFormat="1" ht="18.95" customHeight="1">
      <c r="A24" s="24"/>
      <c r="B24" s="10" t="s">
        <v>35</v>
      </c>
      <c r="C24" s="11"/>
      <c r="D24" s="23">
        <v>28</v>
      </c>
      <c r="E24" s="11"/>
      <c r="F24" s="151">
        <v>0</v>
      </c>
      <c r="G24" s="22"/>
      <c r="H24" s="22">
        <v>0</v>
      </c>
      <c r="I24" s="22"/>
      <c r="J24" s="151">
        <v>0</v>
      </c>
      <c r="K24" s="22"/>
      <c r="L24" s="22">
        <v>-27040000</v>
      </c>
    </row>
    <row r="25" spans="1:12" s="10" customFormat="1" ht="18.95" customHeight="1">
      <c r="A25" s="24"/>
      <c r="B25" s="10" t="s">
        <v>63</v>
      </c>
      <c r="C25" s="11"/>
      <c r="D25" s="23">
        <v>24</v>
      </c>
      <c r="E25" s="11"/>
      <c r="F25" s="151">
        <v>27618232</v>
      </c>
      <c r="G25" s="22"/>
      <c r="H25" s="22">
        <v>54325251</v>
      </c>
      <c r="I25" s="22"/>
      <c r="J25" s="151">
        <v>27618232</v>
      </c>
      <c r="K25" s="22"/>
      <c r="L25" s="22">
        <v>37977251</v>
      </c>
    </row>
    <row r="26" spans="1:12" s="10" customFormat="1" ht="18.95" customHeight="1">
      <c r="A26" s="11"/>
      <c r="B26" s="10" t="s">
        <v>25</v>
      </c>
      <c r="C26" s="11"/>
      <c r="D26" s="9">
        <v>28</v>
      </c>
      <c r="E26" s="11"/>
      <c r="F26" s="151">
        <v>-169313</v>
      </c>
      <c r="G26" s="22"/>
      <c r="H26" s="22">
        <v>-299745</v>
      </c>
      <c r="I26" s="22"/>
      <c r="J26" s="151">
        <v>-723193</v>
      </c>
      <c r="K26" s="22"/>
      <c r="L26" s="22">
        <v>-847849</v>
      </c>
    </row>
    <row r="27" spans="1:12" s="10" customFormat="1" ht="18.95" customHeight="1">
      <c r="A27" s="24"/>
      <c r="B27" s="10" t="s">
        <v>74</v>
      </c>
      <c r="C27" s="9"/>
      <c r="D27" s="9"/>
      <c r="E27" s="9"/>
      <c r="F27" s="151">
        <v>76830171</v>
      </c>
      <c r="G27" s="22"/>
      <c r="H27" s="22">
        <v>24861771</v>
      </c>
      <c r="I27" s="22"/>
      <c r="J27" s="151">
        <v>84057977</v>
      </c>
      <c r="K27" s="22"/>
      <c r="L27" s="22">
        <v>24861771</v>
      </c>
    </row>
    <row r="28" spans="1:12" s="10" customFormat="1" ht="6" customHeight="1">
      <c r="A28" s="24"/>
      <c r="C28" s="9"/>
      <c r="D28" s="9"/>
      <c r="E28" s="9"/>
      <c r="F28" s="152"/>
      <c r="G28" s="2"/>
      <c r="H28" s="2"/>
      <c r="I28" s="2"/>
      <c r="J28" s="152"/>
      <c r="K28" s="2"/>
      <c r="L28" s="2"/>
    </row>
    <row r="29" spans="1:12" s="10" customFormat="1" ht="18.95" customHeight="1">
      <c r="A29" s="18" t="s">
        <v>75</v>
      </c>
      <c r="B29" s="11"/>
      <c r="C29" s="11"/>
      <c r="D29" s="11"/>
      <c r="E29" s="11"/>
      <c r="F29" s="152"/>
      <c r="G29" s="2"/>
      <c r="H29" s="2"/>
      <c r="I29" s="2"/>
      <c r="J29" s="152"/>
      <c r="K29" s="2"/>
      <c r="L29" s="2"/>
    </row>
    <row r="30" spans="1:12" s="10" customFormat="1" ht="18.95" customHeight="1">
      <c r="A30" s="24"/>
      <c r="B30" s="25" t="s">
        <v>61</v>
      </c>
      <c r="C30" s="9"/>
      <c r="D30" s="9"/>
      <c r="E30" s="9"/>
      <c r="F30" s="151">
        <v>34937315</v>
      </c>
      <c r="G30" s="22"/>
      <c r="H30" s="22">
        <v>30852179</v>
      </c>
      <c r="I30" s="22"/>
      <c r="J30" s="151">
        <v>48343610</v>
      </c>
      <c r="K30" s="22"/>
      <c r="L30" s="22">
        <v>30669932</v>
      </c>
    </row>
    <row r="31" spans="1:12" s="10" customFormat="1" ht="18.95" customHeight="1">
      <c r="A31" s="24"/>
      <c r="B31" s="10" t="s">
        <v>44</v>
      </c>
      <c r="C31" s="9"/>
      <c r="D31" s="9"/>
      <c r="E31" s="9"/>
      <c r="F31" s="151">
        <v>4863418</v>
      </c>
      <c r="G31" s="22"/>
      <c r="H31" s="22">
        <v>-4620042</v>
      </c>
      <c r="I31" s="22"/>
      <c r="J31" s="151">
        <v>4863418</v>
      </c>
      <c r="K31" s="22"/>
      <c r="L31" s="22">
        <v>-4620042</v>
      </c>
    </row>
    <row r="32" spans="1:12" s="10" customFormat="1" ht="18.95" customHeight="1">
      <c r="A32" s="24"/>
      <c r="B32" s="10" t="s">
        <v>45</v>
      </c>
      <c r="C32" s="9"/>
      <c r="D32" s="9"/>
      <c r="E32" s="9"/>
      <c r="F32" s="151">
        <v>-970582</v>
      </c>
      <c r="G32" s="22"/>
      <c r="H32" s="22">
        <v>-60864426</v>
      </c>
      <c r="I32" s="22"/>
      <c r="J32" s="151">
        <v>-852504</v>
      </c>
      <c r="K32" s="22"/>
      <c r="L32" s="22">
        <v>-62135509</v>
      </c>
    </row>
    <row r="33" spans="1:12" s="10" customFormat="1" ht="18.95" customHeight="1">
      <c r="A33" s="24"/>
      <c r="B33" s="10" t="s">
        <v>46</v>
      </c>
      <c r="C33" s="9"/>
      <c r="D33" s="9"/>
      <c r="E33" s="9"/>
      <c r="F33" s="151">
        <v>-11420508</v>
      </c>
      <c r="G33" s="22"/>
      <c r="H33" s="22">
        <v>-1130586</v>
      </c>
      <c r="I33" s="22"/>
      <c r="J33" s="151">
        <v>-11614296</v>
      </c>
      <c r="K33" s="22"/>
      <c r="L33" s="22">
        <v>-3599499</v>
      </c>
    </row>
    <row r="34" spans="1:12" s="10" customFormat="1" ht="18.95" customHeight="1">
      <c r="A34" s="24"/>
      <c r="B34" s="25" t="s">
        <v>62</v>
      </c>
      <c r="C34" s="9"/>
      <c r="D34" s="9"/>
      <c r="E34" s="9"/>
      <c r="F34" s="151">
        <v>-73844279</v>
      </c>
      <c r="G34" s="22"/>
      <c r="H34" s="22">
        <v>31493505</v>
      </c>
      <c r="I34" s="22"/>
      <c r="J34" s="151">
        <v>-58899066</v>
      </c>
      <c r="K34" s="22"/>
      <c r="L34" s="22">
        <v>68052868</v>
      </c>
    </row>
    <row r="35" spans="1:12" s="10" customFormat="1" ht="18.95" customHeight="1">
      <c r="A35" s="24"/>
      <c r="B35" s="25" t="s">
        <v>123</v>
      </c>
      <c r="C35" s="9"/>
      <c r="D35" s="9">
        <v>24</v>
      </c>
      <c r="E35" s="9"/>
      <c r="F35" s="151">
        <v>-18493462</v>
      </c>
      <c r="G35" s="22"/>
      <c r="H35" s="22">
        <v>-27764822</v>
      </c>
      <c r="I35" s="22"/>
      <c r="J35" s="151">
        <v>-18493462</v>
      </c>
      <c r="K35" s="22"/>
      <c r="L35" s="22">
        <v>-27764822</v>
      </c>
    </row>
    <row r="36" spans="1:12" s="10" customFormat="1" ht="18.95" customHeight="1">
      <c r="A36" s="24"/>
      <c r="B36" s="10" t="s">
        <v>47</v>
      </c>
      <c r="C36" s="9"/>
      <c r="D36" s="9"/>
      <c r="E36" s="9"/>
      <c r="F36" s="151">
        <v>0</v>
      </c>
      <c r="G36" s="22"/>
      <c r="H36" s="22">
        <v>7662494</v>
      </c>
      <c r="I36" s="22"/>
      <c r="J36" s="151">
        <v>0</v>
      </c>
      <c r="K36" s="22"/>
      <c r="L36" s="22">
        <v>0</v>
      </c>
    </row>
    <row r="37" spans="1:12" s="10" customFormat="1" ht="18.95" customHeight="1">
      <c r="A37" s="24"/>
      <c r="B37" s="25" t="s">
        <v>97</v>
      </c>
      <c r="C37" s="9"/>
      <c r="D37" s="9"/>
      <c r="E37" s="9"/>
      <c r="F37" s="151">
        <v>-5199252</v>
      </c>
      <c r="G37" s="22"/>
      <c r="H37" s="22">
        <v>-11247008</v>
      </c>
      <c r="I37" s="22"/>
      <c r="J37" s="151">
        <v>-5119578</v>
      </c>
      <c r="K37" s="22"/>
      <c r="L37" s="22">
        <v>-11299867</v>
      </c>
    </row>
    <row r="38" spans="1:12" s="10" customFormat="1" ht="18.95" customHeight="1">
      <c r="A38" s="24"/>
      <c r="B38" s="25" t="s">
        <v>98</v>
      </c>
      <c r="C38" s="9"/>
      <c r="D38" s="9"/>
      <c r="E38" s="9"/>
      <c r="F38" s="153">
        <v>-1588419</v>
      </c>
      <c r="G38" s="22"/>
      <c r="H38" s="26">
        <v>-1330869</v>
      </c>
      <c r="I38" s="22"/>
      <c r="J38" s="153">
        <v>-1588420</v>
      </c>
      <c r="K38" s="22"/>
      <c r="L38" s="26">
        <v>-1330870</v>
      </c>
    </row>
    <row r="39" spans="1:12" s="10" customFormat="1" ht="6" customHeight="1">
      <c r="A39" s="24"/>
      <c r="C39" s="9"/>
      <c r="D39" s="9"/>
      <c r="E39" s="9"/>
      <c r="F39" s="154"/>
      <c r="G39" s="27"/>
      <c r="H39" s="27"/>
      <c r="I39" s="27"/>
      <c r="J39" s="154"/>
      <c r="K39" s="27"/>
      <c r="L39" s="27"/>
    </row>
    <row r="40" spans="1:12" s="10" customFormat="1" ht="18.95" customHeight="1">
      <c r="A40" s="10" t="s">
        <v>115</v>
      </c>
      <c r="C40" s="9"/>
      <c r="D40" s="9"/>
      <c r="E40" s="9"/>
      <c r="F40" s="155">
        <f>SUM(F9:F38)</f>
        <v>-138194039</v>
      </c>
      <c r="G40" s="8"/>
      <c r="H40" s="8">
        <f>SUM(H9:H38)</f>
        <v>-141706624</v>
      </c>
      <c r="I40" s="8"/>
      <c r="J40" s="155">
        <f>SUM(J9:J38)</f>
        <v>-113073193</v>
      </c>
      <c r="K40" s="8"/>
      <c r="L40" s="8">
        <f>SUM(L9:L38)</f>
        <v>-123604835</v>
      </c>
    </row>
    <row r="41" spans="1:12" s="10" customFormat="1" ht="6" customHeight="1">
      <c r="A41" s="24"/>
      <c r="C41" s="9"/>
      <c r="D41" s="9"/>
      <c r="E41" s="9"/>
      <c r="F41" s="154"/>
      <c r="G41" s="27"/>
      <c r="H41" s="27"/>
      <c r="I41" s="27"/>
      <c r="J41" s="154"/>
      <c r="K41" s="27"/>
      <c r="L41" s="27"/>
    </row>
    <row r="42" spans="1:12" s="10" customFormat="1" ht="18.95" customHeight="1">
      <c r="B42" s="10" t="s">
        <v>50</v>
      </c>
      <c r="C42" s="9"/>
      <c r="D42" s="9"/>
      <c r="E42" s="9"/>
      <c r="F42" s="151">
        <v>169313</v>
      </c>
      <c r="G42" s="22"/>
      <c r="H42" s="22">
        <v>299745</v>
      </c>
      <c r="I42" s="22"/>
      <c r="J42" s="151">
        <v>168959</v>
      </c>
      <c r="K42" s="22"/>
      <c r="L42" s="22">
        <v>298437</v>
      </c>
    </row>
    <row r="43" spans="1:12" s="10" customFormat="1" ht="18.95" customHeight="1">
      <c r="B43" s="10" t="s">
        <v>48</v>
      </c>
      <c r="C43" s="9"/>
      <c r="D43" s="9"/>
      <c r="E43" s="9"/>
      <c r="F43" s="151">
        <v>-66098201</v>
      </c>
      <c r="G43" s="22"/>
      <c r="H43" s="22">
        <v>-32095289</v>
      </c>
      <c r="I43" s="22"/>
      <c r="J43" s="151">
        <v>-73326007</v>
      </c>
      <c r="K43" s="22"/>
      <c r="L43" s="22">
        <v>-32095289</v>
      </c>
    </row>
    <row r="44" spans="1:12" s="10" customFormat="1" ht="18.95" customHeight="1">
      <c r="B44" s="10" t="s">
        <v>49</v>
      </c>
      <c r="C44" s="9"/>
      <c r="D44" s="9"/>
      <c r="E44" s="9"/>
      <c r="F44" s="153">
        <v>-3021566</v>
      </c>
      <c r="G44" s="22"/>
      <c r="H44" s="26">
        <v>-32142643</v>
      </c>
      <c r="I44" s="22"/>
      <c r="J44" s="153">
        <v>-1671148</v>
      </c>
      <c r="K44" s="22"/>
      <c r="L44" s="26">
        <v>-32130933</v>
      </c>
    </row>
    <row r="45" spans="1:12" s="10" customFormat="1" ht="6" customHeight="1">
      <c r="A45" s="24"/>
      <c r="C45" s="9"/>
      <c r="D45" s="9"/>
      <c r="E45" s="9"/>
      <c r="F45" s="152"/>
      <c r="G45" s="2"/>
      <c r="H45" s="2"/>
      <c r="I45" s="2"/>
      <c r="J45" s="152"/>
      <c r="K45" s="2"/>
      <c r="L45" s="2"/>
    </row>
    <row r="46" spans="1:12" s="10" customFormat="1" ht="18.95" customHeight="1">
      <c r="A46" s="10" t="s">
        <v>190</v>
      </c>
      <c r="B46" s="11"/>
      <c r="C46" s="9"/>
      <c r="D46" s="9"/>
      <c r="E46" s="9"/>
      <c r="F46" s="156">
        <f>SUM(F40:F44)</f>
        <v>-207144493</v>
      </c>
      <c r="G46" s="2"/>
      <c r="H46" s="3">
        <f>SUM(H40:H44)</f>
        <v>-205644811</v>
      </c>
      <c r="I46" s="2"/>
      <c r="J46" s="156">
        <f>SUM(J40:J44)</f>
        <v>-187901389</v>
      </c>
      <c r="K46" s="2"/>
      <c r="L46" s="3">
        <f>SUM(L40:L44)</f>
        <v>-187532620</v>
      </c>
    </row>
    <row r="47" spans="1:12" ht="20.25" customHeight="1">
      <c r="A47" s="92"/>
      <c r="C47" s="90"/>
      <c r="D47" s="90"/>
      <c r="E47" s="90"/>
      <c r="F47" s="83"/>
      <c r="G47" s="60"/>
      <c r="H47" s="83"/>
      <c r="I47" s="60"/>
      <c r="J47" s="83"/>
      <c r="K47" s="60"/>
      <c r="L47" s="83"/>
    </row>
    <row r="48" spans="1:12" s="111" customFormat="1" ht="21.95" customHeight="1">
      <c r="A48" s="68" t="str">
        <f>'8-9'!A43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108"/>
      <c r="C48" s="94"/>
      <c r="D48" s="94"/>
      <c r="E48" s="94"/>
      <c r="F48" s="109"/>
      <c r="G48" s="110"/>
      <c r="H48" s="109"/>
      <c r="I48" s="110"/>
      <c r="J48" s="109"/>
      <c r="K48" s="110"/>
      <c r="L48" s="109"/>
    </row>
    <row r="49" spans="1:12" s="98" customFormat="1" ht="20.100000000000001" customHeight="1">
      <c r="A49" s="112" t="str">
        <f>+A1</f>
        <v>บริษัท โอเอชทีแอล จำกัด (มหาชน)</v>
      </c>
      <c r="F49" s="113"/>
      <c r="G49" s="113"/>
      <c r="H49" s="113"/>
      <c r="I49" s="113"/>
      <c r="J49" s="113"/>
      <c r="K49" s="113"/>
      <c r="L49" s="113"/>
    </row>
    <row r="50" spans="1:12" s="114" customFormat="1" ht="20.100000000000001" customHeight="1">
      <c r="A50" s="89" t="s">
        <v>103</v>
      </c>
      <c r="F50" s="115"/>
      <c r="G50" s="115"/>
      <c r="H50" s="115"/>
      <c r="I50" s="115"/>
      <c r="J50" s="115"/>
      <c r="K50" s="115"/>
      <c r="L50" s="115"/>
    </row>
    <row r="51" spans="1:12" s="114" customFormat="1" ht="20.100000000000001" customHeight="1">
      <c r="A51" s="93" t="str">
        <f>A3</f>
        <v>สำหรับปีสิ้นสุดวันที่ 31 ธันวาคม พ.ศ. 2563</v>
      </c>
      <c r="B51" s="104"/>
      <c r="C51" s="104"/>
      <c r="D51" s="104"/>
      <c r="E51" s="104"/>
      <c r="F51" s="102"/>
      <c r="G51" s="102"/>
      <c r="H51" s="102"/>
      <c r="I51" s="102"/>
      <c r="J51" s="102"/>
      <c r="K51" s="102"/>
      <c r="L51" s="102"/>
    </row>
    <row r="52" spans="1:12" s="96" customFormat="1" ht="20.100000000000001" customHeight="1">
      <c r="C52" s="97"/>
      <c r="D52" s="98"/>
      <c r="E52" s="99"/>
      <c r="F52" s="100"/>
      <c r="G52" s="100"/>
      <c r="H52" s="100"/>
      <c r="I52" s="100"/>
      <c r="J52" s="100"/>
      <c r="K52" s="100"/>
      <c r="L52" s="100"/>
    </row>
    <row r="53" spans="1:12" s="11" customFormat="1" ht="20.100000000000001" customHeight="1">
      <c r="C53" s="9"/>
      <c r="F53" s="14"/>
      <c r="G53" s="15" t="s">
        <v>0</v>
      </c>
      <c r="H53" s="14"/>
      <c r="I53" s="16"/>
      <c r="J53" s="14"/>
      <c r="K53" s="15" t="s">
        <v>85</v>
      </c>
      <c r="L53" s="14"/>
    </row>
    <row r="54" spans="1:12" s="11" customFormat="1" ht="20.100000000000001" customHeight="1">
      <c r="C54" s="9"/>
      <c r="F54" s="7" t="s">
        <v>124</v>
      </c>
      <c r="G54" s="7"/>
      <c r="H54" s="7" t="s">
        <v>101</v>
      </c>
      <c r="I54" s="7"/>
      <c r="J54" s="7" t="s">
        <v>124</v>
      </c>
      <c r="K54" s="7"/>
      <c r="L54" s="7" t="s">
        <v>101</v>
      </c>
    </row>
    <row r="55" spans="1:12" s="11" customFormat="1" ht="20.100000000000001" customHeight="1">
      <c r="C55" s="12"/>
      <c r="D55" s="17" t="s">
        <v>1</v>
      </c>
      <c r="E55" s="13"/>
      <c r="F55" s="6" t="s">
        <v>17</v>
      </c>
      <c r="G55" s="7"/>
      <c r="H55" s="6" t="s">
        <v>17</v>
      </c>
      <c r="I55" s="7"/>
      <c r="J55" s="6" t="s">
        <v>17</v>
      </c>
      <c r="K55" s="7"/>
      <c r="L55" s="6" t="s">
        <v>17</v>
      </c>
    </row>
    <row r="56" spans="1:12" s="10" customFormat="1" ht="20.100000000000001" customHeight="1">
      <c r="A56" s="24"/>
      <c r="B56" s="11"/>
      <c r="C56" s="9"/>
      <c r="D56" s="9"/>
      <c r="E56" s="9"/>
      <c r="F56" s="150"/>
      <c r="G56" s="19"/>
      <c r="H56" s="19"/>
      <c r="I56" s="19"/>
      <c r="J56" s="150"/>
      <c r="K56" s="19"/>
      <c r="L56" s="19"/>
    </row>
    <row r="57" spans="1:12" s="11" customFormat="1" ht="20.100000000000001" customHeight="1">
      <c r="A57" s="24" t="s">
        <v>14</v>
      </c>
      <c r="D57" s="9"/>
      <c r="F57" s="150"/>
      <c r="G57" s="19"/>
      <c r="H57" s="19"/>
      <c r="I57" s="19"/>
      <c r="J57" s="150"/>
      <c r="K57" s="19"/>
      <c r="L57" s="19"/>
    </row>
    <row r="58" spans="1:12" s="11" customFormat="1" ht="20.100000000000001" customHeight="1">
      <c r="B58" s="11" t="s">
        <v>67</v>
      </c>
      <c r="D58" s="9"/>
      <c r="F58" s="151">
        <v>-629919514</v>
      </c>
      <c r="G58" s="22"/>
      <c r="H58" s="22">
        <v>-1405264374</v>
      </c>
      <c r="I58" s="22"/>
      <c r="J58" s="151">
        <v>-629919514</v>
      </c>
      <c r="K58" s="22"/>
      <c r="L58" s="22">
        <v>-1405264374</v>
      </c>
    </row>
    <row r="59" spans="1:12" s="11" customFormat="1" ht="20.100000000000001" customHeight="1">
      <c r="B59" s="11" t="s">
        <v>166</v>
      </c>
      <c r="D59" s="9"/>
      <c r="F59" s="151">
        <v>-22614893</v>
      </c>
      <c r="G59" s="22"/>
      <c r="H59" s="22">
        <v>-17253477</v>
      </c>
      <c r="I59" s="22"/>
      <c r="J59" s="151">
        <v>-22614893</v>
      </c>
      <c r="K59" s="22"/>
      <c r="L59" s="22">
        <v>-17253477</v>
      </c>
    </row>
    <row r="60" spans="1:12" s="11" customFormat="1" ht="20.100000000000001" customHeight="1">
      <c r="B60" s="11" t="s">
        <v>68</v>
      </c>
      <c r="D60" s="9">
        <v>18</v>
      </c>
      <c r="F60" s="151">
        <v>-3795335</v>
      </c>
      <c r="G60" s="22"/>
      <c r="H60" s="22">
        <v>-6429354</v>
      </c>
      <c r="I60" s="22"/>
      <c r="J60" s="151">
        <v>-3795335</v>
      </c>
      <c r="K60" s="22"/>
      <c r="L60" s="22">
        <v>-6429354</v>
      </c>
    </row>
    <row r="61" spans="1:12" s="20" customFormat="1" ht="20.100000000000001" customHeight="1">
      <c r="B61" s="20" t="s">
        <v>31</v>
      </c>
      <c r="C61" s="11"/>
      <c r="D61" s="28"/>
      <c r="F61" s="151">
        <v>599598</v>
      </c>
      <c r="G61" s="22"/>
      <c r="H61" s="22">
        <v>9817121</v>
      </c>
      <c r="I61" s="22"/>
      <c r="J61" s="151">
        <v>599598</v>
      </c>
      <c r="K61" s="22"/>
      <c r="L61" s="22">
        <v>9817121</v>
      </c>
    </row>
    <row r="62" spans="1:12" s="20" customFormat="1" ht="20.100000000000001" customHeight="1">
      <c r="B62" s="20" t="s">
        <v>37</v>
      </c>
      <c r="C62" s="11"/>
      <c r="D62" s="23" t="s">
        <v>175</v>
      </c>
      <c r="F62" s="159">
        <v>0</v>
      </c>
      <c r="G62" s="4"/>
      <c r="H62" s="4">
        <v>27040000</v>
      </c>
      <c r="I62" s="4"/>
      <c r="J62" s="159">
        <v>0</v>
      </c>
      <c r="K62" s="4"/>
      <c r="L62" s="4">
        <v>27040000</v>
      </c>
    </row>
    <row r="63" spans="1:12" s="20" customFormat="1" ht="20.100000000000001" customHeight="1">
      <c r="B63" s="20" t="s">
        <v>165</v>
      </c>
      <c r="C63" s="11"/>
      <c r="D63" s="23"/>
      <c r="F63" s="153">
        <v>126694273</v>
      </c>
      <c r="G63" s="22"/>
      <c r="H63" s="26">
        <v>0</v>
      </c>
      <c r="I63" s="22"/>
      <c r="J63" s="153">
        <v>126694273</v>
      </c>
      <c r="K63" s="22"/>
      <c r="L63" s="26">
        <v>0</v>
      </c>
    </row>
    <row r="64" spans="1:12" s="11" customFormat="1" ht="6" customHeight="1">
      <c r="A64" s="24"/>
      <c r="C64" s="9"/>
      <c r="D64" s="9"/>
      <c r="E64" s="9"/>
      <c r="F64" s="152"/>
      <c r="G64" s="2"/>
      <c r="H64" s="2"/>
      <c r="I64" s="2"/>
      <c r="J64" s="152"/>
      <c r="K64" s="2"/>
      <c r="L64" s="2"/>
    </row>
    <row r="65" spans="1:13" s="20" customFormat="1" ht="20.100000000000001" customHeight="1">
      <c r="A65" s="20" t="s">
        <v>79</v>
      </c>
      <c r="B65" s="11"/>
      <c r="D65" s="28"/>
      <c r="F65" s="156">
        <f>SUM(F58:F63)</f>
        <v>-529035871</v>
      </c>
      <c r="G65" s="2"/>
      <c r="H65" s="3">
        <f>SUM(H58:H63)</f>
        <v>-1392090084</v>
      </c>
      <c r="I65" s="2"/>
      <c r="J65" s="156">
        <f>SUM(J58:J63)</f>
        <v>-529035871</v>
      </c>
      <c r="K65" s="2"/>
      <c r="L65" s="3">
        <f>SUM(L58:L63)</f>
        <v>-1392090084</v>
      </c>
    </row>
    <row r="66" spans="1:13" s="11" customFormat="1" ht="20.100000000000001" customHeight="1">
      <c r="D66" s="9"/>
      <c r="F66" s="157"/>
      <c r="G66" s="19"/>
      <c r="H66" s="29"/>
      <c r="I66" s="19"/>
      <c r="J66" s="157"/>
      <c r="K66" s="19"/>
      <c r="L66" s="29"/>
    </row>
    <row r="67" spans="1:13" s="11" customFormat="1" ht="20.100000000000001" customHeight="1">
      <c r="A67" s="24" t="s">
        <v>15</v>
      </c>
      <c r="D67" s="9"/>
      <c r="F67" s="157"/>
      <c r="G67" s="19"/>
      <c r="H67" s="29"/>
      <c r="I67" s="19"/>
      <c r="J67" s="157"/>
      <c r="K67" s="19"/>
      <c r="L67" s="29"/>
    </row>
    <row r="68" spans="1:13" s="11" customFormat="1" ht="20.100000000000001" customHeight="1">
      <c r="A68" s="24"/>
      <c r="B68" s="11" t="s">
        <v>76</v>
      </c>
      <c r="D68" s="9">
        <v>21</v>
      </c>
      <c r="F68" s="151">
        <v>925000000</v>
      </c>
      <c r="G68" s="22"/>
      <c r="H68" s="22">
        <v>820000000</v>
      </c>
      <c r="I68" s="22"/>
      <c r="J68" s="151">
        <v>925000000</v>
      </c>
      <c r="K68" s="22"/>
      <c r="L68" s="22">
        <v>820000000</v>
      </c>
    </row>
    <row r="69" spans="1:13" s="11" customFormat="1" ht="20.100000000000001" customHeight="1">
      <c r="A69" s="24"/>
      <c r="B69" s="11" t="s">
        <v>116</v>
      </c>
      <c r="D69" s="9">
        <v>23</v>
      </c>
      <c r="F69" s="151">
        <v>730000000</v>
      </c>
      <c r="G69" s="22"/>
      <c r="H69" s="22">
        <v>1730000000</v>
      </c>
      <c r="I69" s="22"/>
      <c r="J69" s="151">
        <v>730000000</v>
      </c>
      <c r="K69" s="22"/>
      <c r="L69" s="22">
        <v>1730000000</v>
      </c>
    </row>
    <row r="70" spans="1:13" s="11" customFormat="1" ht="20.100000000000001" customHeight="1">
      <c r="A70" s="1"/>
      <c r="B70" s="11" t="s">
        <v>78</v>
      </c>
      <c r="D70" s="9">
        <v>21</v>
      </c>
      <c r="F70" s="151">
        <v>-635000000</v>
      </c>
      <c r="G70" s="22"/>
      <c r="H70" s="22">
        <v>-470000000</v>
      </c>
      <c r="I70" s="22"/>
      <c r="J70" s="151">
        <v>-635000000</v>
      </c>
      <c r="K70" s="22"/>
      <c r="L70" s="22">
        <v>-470000000</v>
      </c>
    </row>
    <row r="71" spans="1:13" s="11" customFormat="1" ht="20.100000000000001" customHeight="1">
      <c r="B71" s="11" t="s">
        <v>92</v>
      </c>
      <c r="D71" s="9">
        <v>23</v>
      </c>
      <c r="F71" s="151">
        <v>-285000000</v>
      </c>
      <c r="G71" s="22"/>
      <c r="H71" s="22">
        <v>-350000000</v>
      </c>
      <c r="I71" s="22"/>
      <c r="J71" s="151">
        <v>-285000000</v>
      </c>
      <c r="K71" s="22"/>
      <c r="L71" s="22">
        <v>-350000000</v>
      </c>
    </row>
    <row r="72" spans="1:13" s="11" customFormat="1" ht="20.100000000000001" customHeight="1">
      <c r="B72" s="11" t="s">
        <v>26</v>
      </c>
      <c r="D72" s="9">
        <v>33</v>
      </c>
      <c r="F72" s="159">
        <v>0</v>
      </c>
      <c r="G72" s="4"/>
      <c r="H72" s="4">
        <v>-135870300</v>
      </c>
      <c r="I72" s="4"/>
      <c r="J72" s="159">
        <v>0</v>
      </c>
      <c r="K72" s="4"/>
      <c r="L72" s="4">
        <v>-135870300</v>
      </c>
      <c r="M72" s="20"/>
    </row>
    <row r="73" spans="1:13" s="11" customFormat="1" ht="20.100000000000001" customHeight="1">
      <c r="B73" s="11" t="s">
        <v>167</v>
      </c>
      <c r="D73" s="9"/>
      <c r="F73" s="153">
        <v>-1175195</v>
      </c>
      <c r="G73" s="4"/>
      <c r="H73" s="26">
        <v>0</v>
      </c>
      <c r="I73" s="4"/>
      <c r="J73" s="153">
        <v>-18099494</v>
      </c>
      <c r="K73" s="4"/>
      <c r="L73" s="26">
        <v>0</v>
      </c>
    </row>
    <row r="74" spans="1:13" s="11" customFormat="1" ht="6" customHeight="1">
      <c r="A74" s="24"/>
      <c r="C74" s="9"/>
      <c r="D74" s="9"/>
      <c r="E74" s="9"/>
      <c r="F74" s="152"/>
      <c r="G74" s="2"/>
      <c r="H74" s="2"/>
      <c r="I74" s="2"/>
      <c r="J74" s="152"/>
      <c r="K74" s="2"/>
      <c r="L74" s="2"/>
    </row>
    <row r="75" spans="1:13" s="11" customFormat="1" ht="20.100000000000001" customHeight="1">
      <c r="A75" s="11" t="s">
        <v>189</v>
      </c>
      <c r="D75" s="9"/>
      <c r="F75" s="156">
        <f>SUM(F68:F73)</f>
        <v>733824805</v>
      </c>
      <c r="G75" s="2"/>
      <c r="H75" s="3">
        <f>SUM(H68:H72)</f>
        <v>1594129700</v>
      </c>
      <c r="I75" s="2"/>
      <c r="J75" s="156">
        <f>SUM(J68:J73)</f>
        <v>716900506</v>
      </c>
      <c r="K75" s="2"/>
      <c r="L75" s="3">
        <f>SUM(L68:L73)</f>
        <v>1594129700</v>
      </c>
    </row>
    <row r="76" spans="1:13" s="11" customFormat="1" ht="20.100000000000001" customHeight="1">
      <c r="A76" s="24"/>
      <c r="D76" s="9"/>
      <c r="F76" s="152"/>
      <c r="G76" s="2"/>
      <c r="H76" s="2"/>
      <c r="I76" s="2"/>
      <c r="J76" s="152"/>
      <c r="K76" s="2"/>
      <c r="L76" s="2"/>
    </row>
    <row r="77" spans="1:13" s="11" customFormat="1" ht="20.100000000000001" customHeight="1">
      <c r="A77" s="24" t="s">
        <v>117</v>
      </c>
      <c r="D77" s="9"/>
      <c r="F77" s="152">
        <f>F75+F65+F46</f>
        <v>-2355559</v>
      </c>
      <c r="G77" s="2"/>
      <c r="H77" s="2">
        <f>H65+H75+H46</f>
        <v>-3605195</v>
      </c>
      <c r="I77" s="2"/>
      <c r="J77" s="152">
        <f>J75+J65+J46</f>
        <v>-36754</v>
      </c>
      <c r="K77" s="2"/>
      <c r="L77" s="2">
        <f>L65+L75+L46</f>
        <v>14506996</v>
      </c>
    </row>
    <row r="78" spans="1:13" s="11" customFormat="1" ht="20.100000000000001" customHeight="1">
      <c r="A78" s="11" t="s">
        <v>169</v>
      </c>
      <c r="D78" s="9"/>
      <c r="F78" s="153">
        <v>110799688</v>
      </c>
      <c r="G78" s="4"/>
      <c r="H78" s="26">
        <v>114404883</v>
      </c>
      <c r="I78" s="4"/>
      <c r="J78" s="153">
        <v>107228786</v>
      </c>
      <c r="K78" s="4"/>
      <c r="L78" s="26">
        <v>92721790</v>
      </c>
    </row>
    <row r="79" spans="1:13" s="11" customFormat="1" ht="6" customHeight="1">
      <c r="A79" s="24"/>
      <c r="C79" s="9"/>
      <c r="D79" s="9"/>
      <c r="E79" s="9"/>
      <c r="F79" s="152"/>
      <c r="G79" s="2"/>
      <c r="H79" s="2"/>
      <c r="I79" s="2"/>
      <c r="J79" s="152"/>
      <c r="K79" s="2"/>
      <c r="L79" s="2"/>
    </row>
    <row r="80" spans="1:13" s="11" customFormat="1" ht="20.100000000000001" customHeight="1" thickBot="1">
      <c r="A80" s="24" t="s">
        <v>168</v>
      </c>
      <c r="D80" s="9">
        <v>12</v>
      </c>
      <c r="F80" s="158">
        <f>SUM(F77:F78)</f>
        <v>108444129</v>
      </c>
      <c r="G80" s="2"/>
      <c r="H80" s="5">
        <f>SUM(H77:H78)</f>
        <v>110799688</v>
      </c>
      <c r="I80" s="2"/>
      <c r="J80" s="158">
        <f>SUM(J77:J78)</f>
        <v>107192032</v>
      </c>
      <c r="K80" s="2"/>
      <c r="L80" s="5">
        <f>SUM(L77:L78)</f>
        <v>107228786</v>
      </c>
    </row>
    <row r="81" spans="1:12" s="11" customFormat="1" ht="20.100000000000001" customHeight="1" thickTop="1">
      <c r="A81" s="24"/>
      <c r="F81" s="2"/>
      <c r="G81" s="2"/>
      <c r="H81" s="2"/>
      <c r="I81" s="2"/>
      <c r="J81" s="2"/>
      <c r="K81" s="2"/>
      <c r="L81" s="2"/>
    </row>
    <row r="82" spans="1:12" s="11" customFormat="1" ht="20.100000000000001" customHeight="1">
      <c r="A82" s="24" t="s">
        <v>71</v>
      </c>
      <c r="F82" s="2"/>
      <c r="G82" s="2"/>
      <c r="H82" s="2"/>
      <c r="I82" s="2"/>
      <c r="J82" s="2"/>
      <c r="K82" s="2"/>
      <c r="L82" s="2"/>
    </row>
    <row r="83" spans="1:12" s="11" customFormat="1" ht="6" customHeight="1">
      <c r="A83" s="24"/>
      <c r="F83" s="2"/>
      <c r="G83" s="2"/>
      <c r="H83" s="2"/>
      <c r="I83" s="2"/>
      <c r="J83" s="2"/>
      <c r="K83" s="2"/>
      <c r="L83" s="2"/>
    </row>
    <row r="84" spans="1:12" s="11" customFormat="1" ht="20.100000000000001" customHeight="1">
      <c r="A84" s="11" t="s">
        <v>127</v>
      </c>
      <c r="F84" s="2"/>
      <c r="G84" s="2"/>
      <c r="H84" s="2"/>
      <c r="I84" s="2"/>
      <c r="J84" s="2"/>
      <c r="K84" s="2"/>
      <c r="L84" s="2"/>
    </row>
    <row r="85" spans="1:12" s="11" customFormat="1" ht="6" customHeight="1">
      <c r="A85" s="24"/>
      <c r="C85" s="9"/>
      <c r="D85" s="9"/>
      <c r="E85" s="9"/>
      <c r="F85" s="150"/>
      <c r="G85" s="19"/>
      <c r="H85" s="19"/>
      <c r="I85" s="19"/>
      <c r="J85" s="150"/>
      <c r="K85" s="19"/>
      <c r="L85" s="19"/>
    </row>
    <row r="86" spans="1:12" s="11" customFormat="1" ht="20.100000000000001" customHeight="1">
      <c r="A86" s="11" t="s">
        <v>77</v>
      </c>
      <c r="F86" s="159">
        <v>143383880</v>
      </c>
      <c r="G86" s="4"/>
      <c r="H86" s="4">
        <v>102205864</v>
      </c>
      <c r="I86" s="4"/>
      <c r="J86" s="159">
        <v>143383880</v>
      </c>
      <c r="K86" s="4"/>
      <c r="L86" s="4">
        <v>102205864</v>
      </c>
    </row>
    <row r="87" spans="1:12" s="11" customFormat="1" ht="20.100000000000001" customHeight="1">
      <c r="A87" s="11" t="s">
        <v>170</v>
      </c>
      <c r="F87" s="159">
        <v>3011437365</v>
      </c>
      <c r="G87" s="4"/>
      <c r="H87" s="4">
        <v>0</v>
      </c>
      <c r="I87" s="4"/>
      <c r="J87" s="159">
        <v>3011437365</v>
      </c>
      <c r="K87" s="4"/>
      <c r="L87" s="4">
        <v>0</v>
      </c>
    </row>
    <row r="88" spans="1:12" s="11" customFormat="1" ht="20.100000000000001" customHeight="1">
      <c r="F88" s="159"/>
      <c r="G88" s="4"/>
      <c r="H88" s="4"/>
      <c r="I88" s="4"/>
      <c r="J88" s="159"/>
      <c r="K88" s="4"/>
      <c r="L88" s="4"/>
    </row>
    <row r="89" spans="1:12" s="11" customFormat="1" ht="20.100000000000001" customHeight="1">
      <c r="A89" s="24"/>
      <c r="F89" s="29"/>
      <c r="G89" s="19"/>
      <c r="H89" s="29"/>
      <c r="I89" s="19"/>
      <c r="J89" s="29"/>
      <c r="K89" s="19"/>
      <c r="L89" s="29"/>
    </row>
    <row r="90" spans="1:12" s="11" customFormat="1" ht="20.100000000000001" customHeight="1">
      <c r="A90" s="24"/>
      <c r="F90" s="29"/>
      <c r="G90" s="19"/>
      <c r="H90" s="29"/>
      <c r="I90" s="19"/>
      <c r="J90" s="29"/>
      <c r="K90" s="19"/>
      <c r="L90" s="29"/>
    </row>
    <row r="91" spans="1:12" s="11" customFormat="1" ht="20.100000000000001" customHeight="1">
      <c r="A91" s="24"/>
      <c r="F91" s="29"/>
      <c r="G91" s="19"/>
      <c r="H91" s="29"/>
      <c r="I91" s="19"/>
      <c r="J91" s="29"/>
      <c r="K91" s="19"/>
      <c r="L91" s="29"/>
    </row>
    <row r="92" spans="1:12" s="11" customFormat="1" ht="20.100000000000001" customHeight="1">
      <c r="A92" s="24"/>
      <c r="F92" s="29"/>
      <c r="G92" s="19"/>
      <c r="H92" s="29"/>
      <c r="I92" s="19"/>
      <c r="J92" s="29"/>
      <c r="K92" s="19"/>
      <c r="L92" s="29"/>
    </row>
    <row r="93" spans="1:12" s="11" customFormat="1" ht="20.100000000000001" customHeight="1">
      <c r="A93" s="24"/>
      <c r="F93" s="29"/>
      <c r="G93" s="19"/>
      <c r="H93" s="29"/>
      <c r="I93" s="19"/>
      <c r="J93" s="29"/>
      <c r="K93" s="19"/>
      <c r="L93" s="29"/>
    </row>
    <row r="94" spans="1:12" s="96" customFormat="1" ht="8.25" customHeight="1">
      <c r="A94" s="24"/>
      <c r="B94" s="11"/>
      <c r="C94" s="11"/>
      <c r="D94" s="11"/>
      <c r="E94" s="11"/>
      <c r="F94" s="29"/>
      <c r="G94" s="19"/>
      <c r="H94" s="29"/>
      <c r="I94" s="19"/>
      <c r="J94" s="29"/>
      <c r="K94" s="19"/>
      <c r="L94" s="29"/>
    </row>
    <row r="95" spans="1:12" s="96" customFormat="1" ht="21.95" customHeight="1">
      <c r="A95" s="68" t="str">
        <f>'8-9'!A43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108"/>
      <c r="C95" s="94"/>
      <c r="D95" s="94"/>
      <c r="E95" s="94"/>
      <c r="F95" s="110"/>
      <c r="G95" s="110"/>
      <c r="H95" s="110"/>
      <c r="I95" s="110"/>
      <c r="J95" s="110"/>
      <c r="K95" s="110"/>
      <c r="L95" s="110"/>
    </row>
  </sheetData>
  <phoneticPr fontId="7" type="noConversion"/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8-9</vt:lpstr>
      <vt:lpstr>10-11</vt:lpstr>
      <vt:lpstr>12</vt:lpstr>
      <vt:lpstr>13</vt:lpstr>
      <vt:lpstr>14-15</vt:lpstr>
      <vt:lpstr>'10-11'!Print_Area</vt:lpstr>
      <vt:lpstr>'14-15'!Print_Area</vt:lpstr>
      <vt:lpstr>'8-9'!Print_Area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Budsakorn Saengwattanapan</cp:lastModifiedBy>
  <cp:lastPrinted>2021-03-01T02:08:24Z</cp:lastPrinted>
  <dcterms:created xsi:type="dcterms:W3CDTF">1999-06-19T09:58:04Z</dcterms:created>
  <dcterms:modified xsi:type="dcterms:W3CDTF">2021-03-01T02:08:25Z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