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0 (TPS-14)\"/>
    </mc:Choice>
  </mc:AlternateContent>
  <xr:revisionPtr revIDLastSave="0" documentId="13_ncr:1_{CEC92200-3109-4977-B135-FE2323F16008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6-7" sheetId="12" r:id="rId1"/>
    <sheet name="8" sheetId="13" r:id="rId2"/>
    <sheet name="9 (Conso)" sheetId="15" r:id="rId3"/>
    <sheet name="10(Com)" sheetId="16" r:id="rId4"/>
    <sheet name="11-13" sheetId="8" r:id="rId5"/>
    <sheet name="000" sheetId="2" state="veryHidden" r:id="rId6"/>
  </sheets>
  <definedNames>
    <definedName name="_xlnm.Print_Area" localSheetId="4">'11-13'!$A$1:$N$169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8" i="12" l="1"/>
  <c r="S17" i="16" l="1"/>
  <c r="S17" i="15"/>
  <c r="G14" i="13" l="1"/>
  <c r="A114" i="8" l="1"/>
  <c r="L92" i="8" l="1"/>
  <c r="H92" i="8"/>
  <c r="Q28" i="16" l="1"/>
  <c r="O28" i="16"/>
  <c r="K28" i="16"/>
  <c r="I28" i="16"/>
  <c r="G34" i="13" l="1"/>
  <c r="Q31" i="16" l="1"/>
  <c r="N78" i="8"/>
  <c r="J78" i="8"/>
  <c r="S31" i="16" l="1"/>
  <c r="H78" i="8" l="1"/>
  <c r="H49" i="8"/>
  <c r="L49" i="8"/>
  <c r="S25" i="15" l="1"/>
  <c r="N92" i="8" l="1"/>
  <c r="J92" i="8"/>
  <c r="L78" i="8"/>
  <c r="S24" i="15" l="1"/>
  <c r="S28" i="15" s="1"/>
  <c r="M40" i="13" l="1"/>
  <c r="K40" i="13"/>
  <c r="I40" i="13"/>
  <c r="G40" i="13"/>
  <c r="M34" i="13"/>
  <c r="K34" i="13"/>
  <c r="I34" i="13"/>
  <c r="Q31" i="15" l="1"/>
  <c r="S31" i="15" s="1"/>
  <c r="G43" i="13"/>
  <c r="I43" i="13"/>
  <c r="K43" i="13"/>
  <c r="M43" i="13"/>
  <c r="S24" i="16"/>
  <c r="Q28" i="15"/>
  <c r="O28" i="15"/>
  <c r="K28" i="15"/>
  <c r="I28" i="15"/>
  <c r="I33" i="15" s="1"/>
  <c r="S18" i="15" l="1"/>
  <c r="M20" i="16"/>
  <c r="M24" i="16" l="1"/>
  <c r="M28" i="16" s="1"/>
  <c r="N107" i="12"/>
  <c r="U17" i="16"/>
  <c r="U24" i="16" l="1"/>
  <c r="Q33" i="16"/>
  <c r="O33" i="16"/>
  <c r="K33" i="16"/>
  <c r="I33" i="16"/>
  <c r="S25" i="16"/>
  <c r="S28" i="16" s="1"/>
  <c r="Q20" i="16"/>
  <c r="O20" i="16"/>
  <c r="K20" i="16"/>
  <c r="I20" i="16"/>
  <c r="Q20" i="15"/>
  <c r="O20" i="15"/>
  <c r="M20" i="15"/>
  <c r="K20" i="15"/>
  <c r="I20" i="15"/>
  <c r="Q33" i="15"/>
  <c r="O33" i="15"/>
  <c r="K33" i="15"/>
  <c r="U25" i="15"/>
  <c r="S33" i="16" l="1"/>
  <c r="L108" i="12" s="1"/>
  <c r="M24" i="15"/>
  <c r="M28" i="15" s="1"/>
  <c r="J107" i="12"/>
  <c r="J110" i="12" s="1"/>
  <c r="S33" i="15"/>
  <c r="H108" i="12" s="1"/>
  <c r="U25" i="16"/>
  <c r="U28" i="16" s="1"/>
  <c r="U24" i="15" l="1"/>
  <c r="U28" i="15" s="1"/>
  <c r="A3" i="8"/>
  <c r="S18" i="16"/>
  <c r="U18" i="16" s="1"/>
  <c r="S14" i="16"/>
  <c r="A3" i="16"/>
  <c r="U17" i="15"/>
  <c r="S14" i="15"/>
  <c r="A3" i="15"/>
  <c r="N49" i="8"/>
  <c r="J49" i="8"/>
  <c r="J54" i="8" s="1"/>
  <c r="J95" i="8" s="1"/>
  <c r="J100" i="8" s="1"/>
  <c r="M14" i="13"/>
  <c r="M21" i="13" s="1"/>
  <c r="M24" i="13" s="1"/>
  <c r="M45" i="13" s="1"/>
  <c r="I14" i="13"/>
  <c r="I21" i="13" s="1"/>
  <c r="I24" i="13" s="1"/>
  <c r="N89" i="12"/>
  <c r="N76" i="12"/>
  <c r="N34" i="12"/>
  <c r="N21" i="12"/>
  <c r="J89" i="12"/>
  <c r="J76" i="12"/>
  <c r="J34" i="12"/>
  <c r="J21" i="12"/>
  <c r="K14" i="13"/>
  <c r="K21" i="13" s="1"/>
  <c r="K24" i="13" s="1"/>
  <c r="M31" i="16" s="1"/>
  <c r="L54" i="8"/>
  <c r="G21" i="13"/>
  <c r="G24" i="13" s="1"/>
  <c r="M31" i="15" s="1"/>
  <c r="M33" i="15" s="1"/>
  <c r="H107" i="12" s="1"/>
  <c r="H54" i="8"/>
  <c r="H95" i="8" s="1"/>
  <c r="H89" i="12"/>
  <c r="L89" i="12"/>
  <c r="H76" i="12"/>
  <c r="A57" i="8"/>
  <c r="A113" i="8" s="1"/>
  <c r="A169" i="8" s="1"/>
  <c r="A58" i="8"/>
  <c r="A115" i="12"/>
  <c r="A66" i="13"/>
  <c r="A36" i="16" s="1"/>
  <c r="L76" i="12"/>
  <c r="A57" i="12"/>
  <c r="A55" i="12"/>
  <c r="L34" i="12"/>
  <c r="H34" i="12"/>
  <c r="L21" i="12"/>
  <c r="H21" i="12"/>
  <c r="N36" i="12" l="1"/>
  <c r="J36" i="12"/>
  <c r="A60" i="8"/>
  <c r="A116" i="8"/>
  <c r="H91" i="12"/>
  <c r="S20" i="16"/>
  <c r="N108" i="12" s="1"/>
  <c r="N110" i="12" s="1"/>
  <c r="I45" i="13"/>
  <c r="I54" i="13" s="1"/>
  <c r="I57" i="13" s="1"/>
  <c r="G45" i="13"/>
  <c r="G54" i="13" s="1"/>
  <c r="G57" i="13" s="1"/>
  <c r="K45" i="13"/>
  <c r="K54" i="13" s="1"/>
  <c r="K57" i="13" s="1"/>
  <c r="N91" i="12"/>
  <c r="J91" i="12"/>
  <c r="J112" i="12" s="1"/>
  <c r="M54" i="13"/>
  <c r="M57" i="13" s="1"/>
  <c r="M48" i="13"/>
  <c r="M51" i="13" s="1"/>
  <c r="M62" i="13" s="1"/>
  <c r="I48" i="13"/>
  <c r="I51" i="13" s="1"/>
  <c r="I62" i="13" s="1"/>
  <c r="H100" i="8"/>
  <c r="L95" i="8"/>
  <c r="L100" i="8" s="1"/>
  <c r="N54" i="8"/>
  <c r="N95" i="8" s="1"/>
  <c r="N100" i="8" s="1"/>
  <c r="G48" i="13"/>
  <c r="G51" i="13" s="1"/>
  <c r="G62" i="13" s="1"/>
  <c r="K48" i="13"/>
  <c r="K51" i="13" s="1"/>
  <c r="K62" i="13" s="1"/>
  <c r="L91" i="12"/>
  <c r="L36" i="12"/>
  <c r="H36" i="12"/>
  <c r="A36" i="15"/>
  <c r="U14" i="15"/>
  <c r="S20" i="15"/>
  <c r="U14" i="16"/>
  <c r="U18" i="15"/>
  <c r="N112" i="12" l="1"/>
  <c r="U31" i="16"/>
  <c r="M33" i="16"/>
  <c r="U31" i="15"/>
  <c r="U20" i="15"/>
  <c r="U20" i="16"/>
  <c r="L107" i="12" l="1"/>
  <c r="L110" i="12" s="1"/>
  <c r="L112" i="12" s="1"/>
  <c r="U33" i="16"/>
  <c r="H110" i="12"/>
  <c r="H112" i="12" s="1"/>
  <c r="U33" i="15"/>
</calcChain>
</file>

<file path=xl/sharedStrings.xml><?xml version="1.0" encoding="utf-8"?>
<sst xmlns="http://schemas.openxmlformats.org/spreadsheetml/2006/main" count="341" uniqueCount="202">
  <si>
    <t>Share capital</t>
  </si>
  <si>
    <t>Unappropriated</t>
  </si>
  <si>
    <t>Issued and</t>
  </si>
  <si>
    <t>share capital</t>
  </si>
  <si>
    <t>Cash flows from investing activities</t>
  </si>
  <si>
    <t>Baht</t>
  </si>
  <si>
    <t>Notes</t>
  </si>
  <si>
    <t>Hotel income</t>
  </si>
  <si>
    <t xml:space="preserve">Appropriated </t>
  </si>
  <si>
    <t>Cash flows from financing activities</t>
  </si>
  <si>
    <t>Legal reserve</t>
  </si>
  <si>
    <t>Income tax payable</t>
  </si>
  <si>
    <t>Interest income</t>
  </si>
  <si>
    <t>Cost of sales and services</t>
  </si>
  <si>
    <t xml:space="preserve">Proceeds from disposals of property, </t>
  </si>
  <si>
    <t>plant and equipment</t>
  </si>
  <si>
    <t>Cash flows from operating activities</t>
  </si>
  <si>
    <t>Other income</t>
  </si>
  <si>
    <t>Appropriated -</t>
  </si>
  <si>
    <t>legal reserve</t>
  </si>
  <si>
    <t>Dividends paid to shareholders</t>
  </si>
  <si>
    <t>Director  ____________________________                    Director    ______________________________</t>
  </si>
  <si>
    <t>Land upfront fee</t>
  </si>
  <si>
    <t>Inventories</t>
  </si>
  <si>
    <t>Dividend income</t>
  </si>
  <si>
    <t>Accrued land rental</t>
  </si>
  <si>
    <t>Deferred tax assets</t>
  </si>
  <si>
    <t>Other non-current assets</t>
  </si>
  <si>
    <t>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</si>
  <si>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</si>
  <si>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</si>
  <si>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</si>
  <si>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</si>
  <si>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</si>
  <si>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</si>
  <si>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</si>
  <si>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</si>
  <si>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</si>
  <si>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</si>
  <si>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Total current liabilities</t>
  </si>
  <si>
    <t>Cash and cash equivalents</t>
  </si>
  <si>
    <t>OHTL Public Company Limited</t>
  </si>
  <si>
    <t>Adjustments for:</t>
  </si>
  <si>
    <t>- inventories</t>
  </si>
  <si>
    <t>- other current assets</t>
  </si>
  <si>
    <t>- other non-current assets</t>
  </si>
  <si>
    <t>- accrued land rental</t>
  </si>
  <si>
    <t>Interest paid</t>
  </si>
  <si>
    <t>Income tax paid</t>
  </si>
  <si>
    <t>Interest received</t>
  </si>
  <si>
    <t>Selling expenses</t>
  </si>
  <si>
    <t>Administrative expenses</t>
  </si>
  <si>
    <t>Short-term investments</t>
  </si>
  <si>
    <t>and equipment</t>
  </si>
  <si>
    <t>Other current assets</t>
  </si>
  <si>
    <t>Trade and other payables</t>
  </si>
  <si>
    <t xml:space="preserve">Other current liabilities </t>
  </si>
  <si>
    <t>Employee benefit obligations</t>
  </si>
  <si>
    <t>- trade and other receivables</t>
  </si>
  <si>
    <t>- trade and other payables</t>
  </si>
  <si>
    <t>Non-controlling interests</t>
  </si>
  <si>
    <t>Owners of the parent</t>
  </si>
  <si>
    <t>from financial institutions</t>
  </si>
  <si>
    <t>Employee benefit expense</t>
  </si>
  <si>
    <t>Purchases of property, plant and equipment</t>
  </si>
  <si>
    <t>Purchases of intangible assets</t>
  </si>
  <si>
    <t>Dividends received from associate</t>
  </si>
  <si>
    <t>paid-up</t>
  </si>
  <si>
    <t>Amortisation charge on intangible assets</t>
  </si>
  <si>
    <t>Amortisation charge on land upfront fee</t>
  </si>
  <si>
    <t xml:space="preserve">Loss on write-off of property, plant </t>
  </si>
  <si>
    <t>Authorised share capital</t>
  </si>
  <si>
    <t>at par value of Baht 10 each</t>
  </si>
  <si>
    <t>Issued and paid-up share capital</t>
  </si>
  <si>
    <t>Non-cash transactions</t>
  </si>
  <si>
    <t>Investments in associates</t>
  </si>
  <si>
    <t xml:space="preserve">Short-term borrowings </t>
  </si>
  <si>
    <t xml:space="preserve">   from financial institutions</t>
  </si>
  <si>
    <t>Finance costs - interest expense</t>
  </si>
  <si>
    <t>Changes in operating assets and liabilities</t>
  </si>
  <si>
    <t xml:space="preserve">  </t>
  </si>
  <si>
    <t>of property, plant and equipment</t>
  </si>
  <si>
    <t>Net cash used in investing activities</t>
  </si>
  <si>
    <t>Repayments on short-term borrowings</t>
  </si>
  <si>
    <t>for the year, net of tax</t>
  </si>
  <si>
    <t>Other payables arising from purchases</t>
  </si>
  <si>
    <t>financial institution</t>
  </si>
  <si>
    <t>from financial institution</t>
  </si>
  <si>
    <t>Liabilities and equity</t>
  </si>
  <si>
    <t>Equity</t>
  </si>
  <si>
    <t>Total equity</t>
  </si>
  <si>
    <t>Total liabilities and equity</t>
  </si>
  <si>
    <t>Long-term borrowings from</t>
  </si>
  <si>
    <t>to profit or loss</t>
  </si>
  <si>
    <t>Consolidated</t>
  </si>
  <si>
    <t>financial statements</t>
  </si>
  <si>
    <t>Separate</t>
  </si>
  <si>
    <t>Statement of Financial Position</t>
  </si>
  <si>
    <t xml:space="preserve">Ordinary shares, 15,097,800 shares </t>
  </si>
  <si>
    <t>Ordinary shares, 15,097,800 shares</t>
  </si>
  <si>
    <t>Statement of Comprehensive Income</t>
  </si>
  <si>
    <t>Statement of Cash Flows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</si>
  <si>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</si>
  <si>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at paid-up of Baht 10 each</t>
  </si>
  <si>
    <t>Dividends paid</t>
  </si>
  <si>
    <r>
      <t>Statement of Financial Position</t>
    </r>
    <r>
      <rPr>
        <sz val="9"/>
        <color indexed="8"/>
        <rFont val="Arial"/>
        <family val="2"/>
      </rPr>
      <t xml:space="preserve"> (Cont’d)</t>
    </r>
  </si>
  <si>
    <t>- other non-current liabilities</t>
  </si>
  <si>
    <t>- other current liabilities</t>
  </si>
  <si>
    <t xml:space="preserve">Proceeds from short-term borrowings </t>
  </si>
  <si>
    <t>Other comprehensive income:</t>
  </si>
  <si>
    <t>2019</t>
  </si>
  <si>
    <t>Opening balance as at 1 January 2019</t>
  </si>
  <si>
    <t>Closing balance as at 31 December 2019</t>
  </si>
  <si>
    <t>Derivative financial liabilities</t>
  </si>
  <si>
    <t>Transactions with owners during the year</t>
  </si>
  <si>
    <t>Loss on write-off of intangible assets</t>
  </si>
  <si>
    <t>Proceeds from long-term borrowings</t>
  </si>
  <si>
    <t>The accompanying notes are an integral part of these consolidated and separate financial statements.</t>
  </si>
  <si>
    <t>Trade and other receivables</t>
  </si>
  <si>
    <t>Investments in subsidiaries</t>
  </si>
  <si>
    <t>Property, plant and equipment</t>
  </si>
  <si>
    <t>Intangible assets</t>
  </si>
  <si>
    <t>Cash flow</t>
  </si>
  <si>
    <t>hedges</t>
  </si>
  <si>
    <t>- employee benefits paid</t>
  </si>
  <si>
    <t>2020</t>
  </si>
  <si>
    <t>As at 31 December 2020</t>
  </si>
  <si>
    <t>For the year ended 31 December 2020</t>
  </si>
  <si>
    <t>Closing balance as at 31 December 2020</t>
  </si>
  <si>
    <t>Significant non-cash transactions for the years ended 31 December 2020 and 2019 are as follows:</t>
  </si>
  <si>
    <t>Other components of equity</t>
  </si>
  <si>
    <t>Retained earnings (deficits)</t>
  </si>
  <si>
    <t>Other comprehensive income</t>
  </si>
  <si>
    <t>Total other</t>
  </si>
  <si>
    <t xml:space="preserve">Gains on </t>
  </si>
  <si>
    <t>components</t>
  </si>
  <si>
    <t>of equity</t>
  </si>
  <si>
    <t>Adjustments from changes in accounting policy</t>
  </si>
  <si>
    <t>Total comprehensive income (expense) for the year</t>
  </si>
  <si>
    <t>revaluation</t>
  </si>
  <si>
    <t xml:space="preserve"> of land</t>
  </si>
  <si>
    <t>Current portion of lease liabilities</t>
  </si>
  <si>
    <t>Lease Liabilities</t>
  </si>
  <si>
    <t>Deferred tax liabilities</t>
  </si>
  <si>
    <t>Gains on revaluation of land</t>
  </si>
  <si>
    <t xml:space="preserve">Income tax on items that will not be reclassified </t>
  </si>
  <si>
    <t>Total items that will not be reclassified to profit or loss</t>
  </si>
  <si>
    <t>Total items that will be reclassified to profit or loss</t>
  </si>
  <si>
    <t>assets from exemption lease payment</t>
  </si>
  <si>
    <t>from lessor</t>
  </si>
  <si>
    <t>Loss on receiving exemption in lease payment</t>
  </si>
  <si>
    <t>Cash received from construction contract</t>
  </si>
  <si>
    <t>Lease principal payments</t>
  </si>
  <si>
    <t>Right-of-use assets</t>
  </si>
  <si>
    <t>Gross (loss) profit</t>
  </si>
  <si>
    <t>Income tax income</t>
  </si>
  <si>
    <t>Other comprehensive income (expense)</t>
  </si>
  <si>
    <t>Loss per share</t>
  </si>
  <si>
    <t>Basic loss per share</t>
  </si>
  <si>
    <t>Cash used in operations</t>
  </si>
  <si>
    <t>Share of (loss) profit of associates</t>
  </si>
  <si>
    <t xml:space="preserve">Loss before income tax income </t>
  </si>
  <si>
    <t>Loss for the year</t>
  </si>
  <si>
    <t>Net cash generated from financing activities</t>
  </si>
  <si>
    <t>Net cash used in operating activities</t>
  </si>
  <si>
    <t>a related party</t>
  </si>
  <si>
    <t>Depreciation charge on property, plant</t>
  </si>
  <si>
    <t>Income tax on items that will be reclassified</t>
  </si>
  <si>
    <t>Total comprehensive income (expense) attributable to:</t>
  </si>
  <si>
    <t>as previously reported</t>
  </si>
  <si>
    <t xml:space="preserve">Opening balance as at 1 January 2020 </t>
  </si>
  <si>
    <t>after restatement</t>
  </si>
  <si>
    <t xml:space="preserve">Items that will not be reclassified subsequently </t>
  </si>
  <si>
    <t>Loss attributable to:</t>
  </si>
  <si>
    <t>Total comprehensive (expense) income for the year</t>
  </si>
  <si>
    <t>Net (decrease) increase in</t>
  </si>
  <si>
    <t>cash and cash equivalents</t>
  </si>
  <si>
    <t>employee benefit obligations</t>
  </si>
  <si>
    <t>Gain (Loss) on remeasurements of defined</t>
  </si>
  <si>
    <t>Cash and cash equivalents at the beginning</t>
  </si>
  <si>
    <t>of the year</t>
  </si>
  <si>
    <t>Cash and cash equivalents at the end</t>
  </si>
  <si>
    <t xml:space="preserve"> plant and equipment</t>
  </si>
  <si>
    <t>Cash flow hedges</t>
  </si>
  <si>
    <t>Cash flow hedges reclassified to profit or loss</t>
  </si>
  <si>
    <t>Share of loss (profit) of associates</t>
  </si>
  <si>
    <t>Freehold land revaluation</t>
  </si>
  <si>
    <t>15 a)</t>
  </si>
  <si>
    <t>15 a), 28</t>
  </si>
  <si>
    <t>Consolidated financial statements</t>
  </si>
  <si>
    <t>Separate financial statements</t>
  </si>
  <si>
    <t>Items that will be reclassified subsequently to profit or loss</t>
  </si>
  <si>
    <t>Statement of Changes in Equity</t>
  </si>
  <si>
    <t>Total comprehensive expense for the year</t>
  </si>
  <si>
    <t>Depreciation charge on right-of-use assets</t>
  </si>
  <si>
    <t>Reversal of depreciation charge on right-of-use</t>
  </si>
  <si>
    <t xml:space="preserve">Loss (Gain) on disposals of property, plant </t>
  </si>
  <si>
    <t>Expected loss for trade accounts receivable</t>
  </si>
  <si>
    <t>Expected loss for amount due from</t>
  </si>
  <si>
    <t>Capitalisation of borrowing cost to property,</t>
  </si>
  <si>
    <t>Repayments on long-term borrowings</t>
  </si>
  <si>
    <r>
      <t>Statement of Changes in Equity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</si>
</sst>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</numFmts>
  <fonts count="2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" fontId="2" fillId="0" borderId="0" applyFont="0" applyFill="0" applyBorder="0" applyAlignment="0" applyProtection="0"/>
    <xf numFmtId="168" fontId="4" fillId="0" borderId="0"/>
    <xf numFmtId="43" fontId="3" fillId="0" borderId="0" applyFont="0" applyFill="0" applyBorder="0" applyAlignment="0" applyProtection="0"/>
    <xf numFmtId="166" fontId="4" fillId="0" borderId="0"/>
    <xf numFmtId="165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9" fillId="0" borderId="0"/>
    <xf numFmtId="0" fontId="3" fillId="0" borderId="0"/>
    <xf numFmtId="9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37" fontId="10" fillId="0" borderId="0"/>
    <xf numFmtId="1" fontId="3" fillId="0" borderId="2" applyNumberFormat="0" applyFill="0" applyAlignment="0" applyProtection="0">
      <alignment horizontal="center" vertical="center"/>
    </xf>
    <xf numFmtId="0" fontId="2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168" fontId="23" fillId="0" borderId="0"/>
    <xf numFmtId="166" fontId="23" fillId="0" borderId="0"/>
    <xf numFmtId="165" fontId="23" fillId="0" borderId="0"/>
    <xf numFmtId="0" fontId="2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1">
    <xf numFmtId="0" fontId="0" fillId="0" borderId="0" xfId="0"/>
    <xf numFmtId="0" fontId="11" fillId="0" borderId="0" xfId="11" applyFont="1" applyFill="1" applyAlignment="1">
      <alignment vertical="center"/>
    </xf>
    <xf numFmtId="164" fontId="12" fillId="0" borderId="0" xfId="11" applyNumberFormat="1" applyFont="1" applyFill="1" applyAlignment="1">
      <alignment horizontal="right" vertical="center"/>
    </xf>
    <xf numFmtId="0" fontId="12" fillId="0" borderId="0" xfId="11" applyFont="1" applyFill="1" applyAlignment="1">
      <alignment vertical="center"/>
    </xf>
    <xf numFmtId="3" fontId="11" fillId="0" borderId="3" xfId="11" applyNumberFormat="1" applyFont="1" applyFill="1" applyBorder="1" applyAlignment="1">
      <alignment horizontal="left" vertical="center"/>
    </xf>
    <xf numFmtId="164" fontId="12" fillId="0" borderId="3" xfId="11" applyNumberFormat="1" applyFont="1" applyFill="1" applyBorder="1" applyAlignment="1">
      <alignment horizontal="right" vertical="center"/>
    </xf>
    <xf numFmtId="0" fontId="12" fillId="0" borderId="0" xfId="11" applyFont="1" applyFill="1" applyAlignment="1">
      <alignment horizontal="center" vertical="center"/>
    </xf>
    <xf numFmtId="164" fontId="11" fillId="0" borderId="0" xfId="11" quotePrefix="1" applyNumberFormat="1" applyFont="1" applyFill="1" applyBorder="1" applyAlignment="1">
      <alignment horizontal="right" vertical="center"/>
    </xf>
    <xf numFmtId="164" fontId="11" fillId="0" borderId="0" xfId="11" applyNumberFormat="1" applyFont="1" applyFill="1" applyBorder="1" applyAlignment="1">
      <alignment horizontal="right" vertical="center"/>
    </xf>
    <xf numFmtId="0" fontId="13" fillId="0" borderId="0" xfId="11" applyFont="1" applyFill="1" applyAlignment="1">
      <alignment vertical="center"/>
    </xf>
    <xf numFmtId="0" fontId="11" fillId="0" borderId="3" xfId="11" applyFont="1" applyFill="1" applyBorder="1" applyAlignment="1">
      <alignment horizontal="center" vertical="center"/>
    </xf>
    <xf numFmtId="0" fontId="13" fillId="0" borderId="0" xfId="11" applyFont="1" applyFill="1" applyBorder="1" applyAlignment="1">
      <alignment horizontal="center" vertical="center"/>
    </xf>
    <xf numFmtId="164" fontId="11" fillId="0" borderId="3" xfId="11" applyNumberFormat="1" applyFont="1" applyFill="1" applyBorder="1" applyAlignment="1">
      <alignment horizontal="right" vertical="center"/>
    </xf>
    <xf numFmtId="164" fontId="11" fillId="0" borderId="0" xfId="11" applyNumberFormat="1" applyFont="1" applyFill="1" applyAlignment="1">
      <alignment horizontal="right" vertical="center"/>
    </xf>
    <xf numFmtId="0" fontId="11" fillId="0" borderId="0" xfId="11" applyFont="1" applyFill="1" applyBorder="1" applyAlignment="1">
      <alignment horizontal="center" vertical="center"/>
    </xf>
    <xf numFmtId="164" fontId="12" fillId="0" borderId="0" xfId="11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3" fontId="11" fillId="0" borderId="0" xfId="11" applyNumberFormat="1" applyFont="1" applyFill="1" applyBorder="1" applyAlignment="1">
      <alignment horizontal="left" vertical="center"/>
    </xf>
    <xf numFmtId="37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164" fontId="12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2" fillId="0" borderId="4" xfId="0" applyNumberFormat="1" applyFont="1" applyFill="1" applyBorder="1" applyAlignment="1">
      <alignment horizontal="right" vertical="center"/>
    </xf>
    <xf numFmtId="171" fontId="12" fillId="0" borderId="4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" fontId="11" fillId="0" borderId="3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3" fontId="11" fillId="0" borderId="0" xfId="0" applyNumberFormat="1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12" fillId="0" borderId="3" xfId="11" applyNumberFormat="1" applyFont="1" applyFill="1" applyBorder="1" applyAlignment="1">
      <alignment horizontal="justify" vertical="center" wrapText="1"/>
    </xf>
    <xf numFmtId="37" fontId="12" fillId="0" borderId="3" xfId="11" applyNumberFormat="1" applyFont="1" applyFill="1" applyBorder="1" applyAlignment="1">
      <alignment horizontal="right" vertical="center"/>
    </xf>
    <xf numFmtId="0" fontId="12" fillId="0" borderId="3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3" xfId="11" applyFont="1" applyFill="1" applyBorder="1" applyAlignment="1">
      <alignment horizontal="left" vertical="center"/>
    </xf>
    <xf numFmtId="37" fontId="12" fillId="0" borderId="3" xfId="0" applyNumberFormat="1" applyFont="1" applyFill="1" applyBorder="1" applyAlignment="1">
      <alignment vertical="center"/>
    </xf>
    <xf numFmtId="0" fontId="18" fillId="0" borderId="0" xfId="11" applyFont="1" applyFill="1" applyAlignment="1">
      <alignment vertical="center"/>
    </xf>
    <xf numFmtId="0" fontId="19" fillId="0" borderId="0" xfId="11" applyFont="1" applyFill="1" applyAlignment="1">
      <alignment horizontal="center" vertical="center"/>
    </xf>
    <xf numFmtId="164" fontId="19" fillId="0" borderId="0" xfId="11" applyNumberFormat="1" applyFont="1" applyFill="1" applyAlignment="1">
      <alignment horizontal="right" vertical="center"/>
    </xf>
    <xf numFmtId="0" fontId="19" fillId="0" borderId="0" xfId="11" applyFont="1" applyFill="1" applyAlignment="1">
      <alignment vertical="center"/>
    </xf>
    <xf numFmtId="3" fontId="18" fillId="0" borderId="0" xfId="11" applyNumberFormat="1" applyFont="1" applyFill="1" applyAlignment="1">
      <alignment horizontal="left" vertical="center"/>
    </xf>
    <xf numFmtId="3" fontId="18" fillId="0" borderId="3" xfId="11" applyNumberFormat="1" applyFont="1" applyFill="1" applyBorder="1" applyAlignment="1">
      <alignment horizontal="left" vertical="center"/>
    </xf>
    <xf numFmtId="0" fontId="19" fillId="0" borderId="3" xfId="11" applyFont="1" applyFill="1" applyBorder="1" applyAlignment="1">
      <alignment horizontal="center" vertical="center"/>
    </xf>
    <xf numFmtId="164" fontId="19" fillId="0" borderId="3" xfId="11" applyNumberFormat="1" applyFont="1" applyFill="1" applyBorder="1" applyAlignment="1">
      <alignment horizontal="right" vertical="center"/>
    </xf>
    <xf numFmtId="164" fontId="18" fillId="0" borderId="0" xfId="11" applyNumberFormat="1" applyFont="1" applyFill="1" applyBorder="1" applyAlignment="1">
      <alignment horizontal="right" vertical="center"/>
    </xf>
    <xf numFmtId="164" fontId="18" fillId="0" borderId="0" xfId="11" quotePrefix="1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vertical="center"/>
    </xf>
    <xf numFmtId="0" fontId="18" fillId="0" borderId="3" xfId="11" applyFont="1" applyFill="1" applyBorder="1" applyAlignment="1">
      <alignment horizontal="center" vertical="center"/>
    </xf>
    <xf numFmtId="0" fontId="20" fillId="0" borderId="0" xfId="11" applyFont="1" applyFill="1" applyBorder="1" applyAlignment="1">
      <alignment horizontal="center" vertical="center"/>
    </xf>
    <xf numFmtId="164" fontId="18" fillId="0" borderId="3" xfId="11" applyNumberFormat="1" applyFont="1" applyFill="1" applyBorder="1" applyAlignment="1">
      <alignment horizontal="right" vertical="center"/>
    </xf>
    <xf numFmtId="164" fontId="18" fillId="0" borderId="0" xfId="11" applyNumberFormat="1" applyFont="1" applyFill="1" applyAlignment="1">
      <alignment horizontal="right" vertical="center"/>
    </xf>
    <xf numFmtId="0" fontId="18" fillId="0" borderId="0" xfId="11" applyFont="1" applyFill="1" applyBorder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164" fontId="19" fillId="0" borderId="0" xfId="0" quotePrefix="1" applyNumberFormat="1" applyFont="1" applyFill="1" applyBorder="1" applyAlignment="1">
      <alignment horizontal="right" vertical="center"/>
    </xf>
    <xf numFmtId="164" fontId="19" fillId="0" borderId="3" xfId="0" quotePrefix="1" applyNumberFormat="1" applyFont="1" applyFill="1" applyBorder="1" applyAlignment="1">
      <alignment horizontal="right" vertical="center"/>
    </xf>
    <xf numFmtId="164" fontId="19" fillId="0" borderId="0" xfId="11" quotePrefix="1" applyNumberFormat="1" applyFont="1" applyFill="1" applyBorder="1" applyAlignment="1">
      <alignment horizontal="right" vertical="center"/>
    </xf>
    <xf numFmtId="164" fontId="19" fillId="0" borderId="0" xfId="11" applyNumberFormat="1" applyFont="1" applyFill="1" applyBorder="1" applyAlignment="1">
      <alignment horizontal="right" vertical="center"/>
    </xf>
    <xf numFmtId="0" fontId="19" fillId="0" borderId="0" xfId="11" applyFont="1" applyFill="1" applyAlignment="1">
      <alignment horizontal="left" vertical="center"/>
    </xf>
    <xf numFmtId="37" fontId="19" fillId="0" borderId="0" xfId="11" applyNumberFormat="1" applyFont="1" applyFill="1" applyAlignment="1">
      <alignment horizontal="left" vertical="center"/>
    </xf>
    <xf numFmtId="164" fontId="19" fillId="0" borderId="0" xfId="0" applyNumberFormat="1" applyFont="1" applyFill="1" applyBorder="1" applyAlignment="1">
      <alignment horizontal="right" vertical="center"/>
    </xf>
    <xf numFmtId="9" fontId="19" fillId="0" borderId="0" xfId="12" applyFont="1" applyFill="1" applyAlignment="1">
      <alignment horizontal="left" vertical="center"/>
    </xf>
    <xf numFmtId="164" fontId="19" fillId="0" borderId="5" xfId="11" applyNumberFormat="1" applyFont="1" applyFill="1" applyBorder="1" applyAlignment="1">
      <alignment horizontal="right" vertical="center"/>
    </xf>
    <xf numFmtId="0" fontId="18" fillId="0" borderId="0" xfId="11" applyFont="1" applyFill="1" applyAlignment="1">
      <alignment horizontal="left" vertical="center"/>
    </xf>
    <xf numFmtId="164" fontId="19" fillId="0" borderId="4" xfId="11" applyNumberFormat="1" applyFont="1" applyFill="1" applyBorder="1" applyAlignment="1">
      <alignment horizontal="right" vertical="center"/>
    </xf>
    <xf numFmtId="0" fontId="18" fillId="0" borderId="0" xfId="11" applyFont="1" applyFill="1" applyBorder="1" applyAlignment="1">
      <alignment vertical="center"/>
    </xf>
    <xf numFmtId="0" fontId="19" fillId="0" borderId="0" xfId="1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horizontal="center" vertical="center"/>
    </xf>
    <xf numFmtId="0" fontId="19" fillId="0" borderId="3" xfId="11" applyFont="1" applyFill="1" applyBorder="1" applyAlignment="1">
      <alignment horizontal="left" vertical="center"/>
    </xf>
    <xf numFmtId="37" fontId="19" fillId="0" borderId="3" xfId="11" applyNumberFormat="1" applyFont="1" applyFill="1" applyBorder="1" applyAlignment="1">
      <alignment horizontal="justify" vertical="center"/>
    </xf>
    <xf numFmtId="37" fontId="19" fillId="0" borderId="3" xfId="11" applyNumberFormat="1" applyFont="1" applyFill="1" applyBorder="1" applyAlignment="1">
      <alignment horizontal="right" vertical="center"/>
    </xf>
    <xf numFmtId="3" fontId="18" fillId="0" borderId="0" xfId="11" applyNumberFormat="1" applyFont="1" applyFill="1" applyBorder="1" applyAlignment="1">
      <alignment horizontal="left" vertical="center"/>
    </xf>
    <xf numFmtId="0" fontId="19" fillId="0" borderId="0" xfId="11" applyFont="1" applyFill="1" applyBorder="1" applyAlignment="1">
      <alignment horizontal="center" vertical="center"/>
    </xf>
    <xf numFmtId="37" fontId="21" fillId="0" borderId="0" xfId="11" applyNumberFormat="1" applyFont="1" applyFill="1" applyAlignment="1">
      <alignment horizontal="center" vertical="center"/>
    </xf>
    <xf numFmtId="0" fontId="19" fillId="0" borderId="0" xfId="1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horizontal="right" vertical="center"/>
    </xf>
    <xf numFmtId="164" fontId="19" fillId="0" borderId="4" xfId="3" applyNumberFormat="1" applyFont="1" applyFill="1" applyBorder="1" applyAlignment="1">
      <alignment horizontal="right" vertical="center"/>
    </xf>
    <xf numFmtId="37" fontId="19" fillId="0" borderId="3" xfId="11" applyNumberFormat="1" applyFont="1" applyFill="1" applyBorder="1" applyAlignment="1">
      <alignment horizontal="justify" vertical="center" wrapText="1"/>
    </xf>
    <xf numFmtId="164" fontId="18" fillId="4" borderId="0" xfId="11" applyNumberFormat="1" applyFont="1" applyFill="1" applyBorder="1" applyAlignment="1">
      <alignment horizontal="right" vertical="center"/>
    </xf>
    <xf numFmtId="164" fontId="19" fillId="4" borderId="0" xfId="11" applyNumberFormat="1" applyFont="1" applyFill="1" applyAlignment="1">
      <alignment horizontal="right" vertical="center"/>
    </xf>
    <xf numFmtId="164" fontId="19" fillId="4" borderId="0" xfId="0" quotePrefix="1" applyNumberFormat="1" applyFont="1" applyFill="1" applyBorder="1" applyAlignment="1">
      <alignment horizontal="right" vertical="center"/>
    </xf>
    <xf numFmtId="164" fontId="19" fillId="4" borderId="0" xfId="11" applyNumberFormat="1" applyFont="1" applyFill="1" applyBorder="1" applyAlignment="1">
      <alignment horizontal="right" vertical="center"/>
    </xf>
    <xf numFmtId="164" fontId="19" fillId="4" borderId="3" xfId="11" applyNumberFormat="1" applyFont="1" applyFill="1" applyBorder="1" applyAlignment="1">
      <alignment horizontal="right" vertical="center"/>
    </xf>
    <xf numFmtId="164" fontId="19" fillId="4" borderId="0" xfId="0" applyNumberFormat="1" applyFont="1" applyFill="1" applyBorder="1" applyAlignment="1">
      <alignment horizontal="right" vertical="center"/>
    </xf>
    <xf numFmtId="164" fontId="19" fillId="4" borderId="5" xfId="11" applyNumberFormat="1" applyFont="1" applyFill="1" applyBorder="1" applyAlignment="1">
      <alignment horizontal="right" vertical="center"/>
    </xf>
    <xf numFmtId="164" fontId="19" fillId="4" borderId="4" xfId="11" applyNumberFormat="1" applyFont="1" applyFill="1" applyBorder="1" applyAlignment="1">
      <alignment horizontal="right" vertical="center"/>
    </xf>
    <xf numFmtId="164" fontId="19" fillId="4" borderId="4" xfId="3" applyNumberFormat="1" applyFont="1" applyFill="1" applyBorder="1" applyAlignment="1">
      <alignment horizontal="right" vertical="center"/>
    </xf>
    <xf numFmtId="164" fontId="19" fillId="4" borderId="0" xfId="3" applyNumberFormat="1" applyFont="1" applyFill="1" applyBorder="1" applyAlignment="1">
      <alignment horizontal="right" vertical="center"/>
    </xf>
    <xf numFmtId="164" fontId="11" fillId="4" borderId="0" xfId="11" applyNumberFormat="1" applyFont="1" applyFill="1" applyBorder="1" applyAlignment="1">
      <alignment horizontal="right" vertical="center"/>
    </xf>
    <xf numFmtId="164" fontId="12" fillId="4" borderId="0" xfId="0" applyNumberFormat="1" applyFont="1" applyFill="1" applyBorder="1" applyAlignment="1">
      <alignment horizontal="right" vertical="center"/>
    </xf>
    <xf numFmtId="164" fontId="12" fillId="4" borderId="3" xfId="0" applyNumberFormat="1" applyFont="1" applyFill="1" applyBorder="1" applyAlignment="1">
      <alignment horizontal="right" vertical="center"/>
    </xf>
    <xf numFmtId="164" fontId="12" fillId="4" borderId="4" xfId="0" applyNumberFormat="1" applyFont="1" applyFill="1" applyBorder="1" applyAlignment="1">
      <alignment horizontal="right" vertical="center"/>
    </xf>
    <xf numFmtId="171" fontId="12" fillId="4" borderId="4" xfId="0" applyNumberFormat="1" applyFont="1" applyFill="1" applyBorder="1" applyAlignment="1">
      <alignment horizontal="right" vertical="center"/>
    </xf>
    <xf numFmtId="164" fontId="12" fillId="4" borderId="0" xfId="1" applyNumberFormat="1" applyFont="1" applyFill="1" applyBorder="1" applyAlignment="1">
      <alignment horizontal="right" vertical="center"/>
    </xf>
    <xf numFmtId="164" fontId="11" fillId="4" borderId="0" xfId="0" applyNumberFormat="1" applyFont="1" applyFill="1" applyBorder="1" applyAlignment="1">
      <alignment horizontal="right" vertical="center"/>
    </xf>
    <xf numFmtId="164" fontId="12" fillId="4" borderId="0" xfId="0" applyNumberFormat="1" applyFont="1" applyFill="1" applyAlignment="1">
      <alignment horizontal="right" vertical="center"/>
    </xf>
    <xf numFmtId="0" fontId="0" fillId="4" borderId="0" xfId="0" applyFill="1"/>
    <xf numFmtId="164" fontId="12" fillId="4" borderId="0" xfId="0" applyNumberFormat="1" applyFont="1" applyFill="1"/>
    <xf numFmtId="164" fontId="17" fillId="0" borderId="0" xfId="0" applyNumberFormat="1" applyFont="1" applyFill="1" applyBorder="1" applyAlignment="1">
      <alignment horizontal="right" vertical="center"/>
    </xf>
    <xf numFmtId="164" fontId="12" fillId="0" borderId="3" xfId="1" applyNumberFormat="1" applyFont="1" applyFill="1" applyBorder="1" applyAlignment="1">
      <alignment horizontal="right" vertical="center"/>
    </xf>
    <xf numFmtId="0" fontId="0" fillId="0" borderId="0" xfId="0" applyFill="1"/>
    <xf numFmtId="164" fontId="12" fillId="0" borderId="0" xfId="0" applyNumberFormat="1" applyFont="1" applyFill="1"/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5" fontId="11" fillId="0" borderId="0" xfId="0" quotePrefix="1" applyNumberFormat="1" applyFont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12" fillId="0" borderId="0" xfId="11" applyNumberFormat="1" applyFont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15" fontId="11" fillId="0" borderId="0" xfId="0" quotePrefix="1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64" fontId="12" fillId="0" borderId="0" xfId="11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0" fontId="12" fillId="0" borderId="0" xfId="0" applyNumberFormat="1" applyFont="1" applyBorder="1" applyAlignment="1">
      <alignment horizontal="right" vertical="center"/>
    </xf>
    <xf numFmtId="170" fontId="11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Border="1" applyAlignment="1">
      <alignment vertical="center"/>
    </xf>
    <xf numFmtId="169" fontId="12" fillId="0" borderId="0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15" fontId="12" fillId="0" borderId="3" xfId="0" quotePrefix="1" applyNumberFormat="1" applyFont="1" applyBorder="1" applyAlignment="1">
      <alignment vertical="center"/>
    </xf>
    <xf numFmtId="170" fontId="12" fillId="4" borderId="0" xfId="0" applyNumberFormat="1" applyFont="1" applyFill="1" applyBorder="1" applyAlignment="1">
      <alignment horizontal="right" vertical="center"/>
    </xf>
    <xf numFmtId="15" fontId="12" fillId="0" borderId="0" xfId="0" quotePrefix="1" applyNumberFormat="1" applyFont="1" applyBorder="1" applyAlignment="1">
      <alignment vertical="center"/>
    </xf>
    <xf numFmtId="170" fontId="12" fillId="4" borderId="4" xfId="0" applyNumberFormat="1" applyFont="1" applyFill="1" applyBorder="1" applyAlignment="1">
      <alignment horizontal="right" vertical="center"/>
    </xf>
    <xf numFmtId="164" fontId="12" fillId="4" borderId="3" xfId="1" applyNumberFormat="1" applyFont="1" applyFill="1" applyBorder="1" applyAlignment="1">
      <alignment horizontal="right" vertical="center"/>
    </xf>
    <xf numFmtId="164" fontId="19" fillId="0" borderId="0" xfId="11" applyNumberFormat="1" applyFont="1" applyAlignment="1">
      <alignment horizontal="right" vertical="center"/>
    </xf>
    <xf numFmtId="164" fontId="19" fillId="0" borderId="3" xfId="11" applyNumberFormat="1" applyFont="1" applyBorder="1" applyAlignment="1">
      <alignment horizontal="right" vertical="center"/>
    </xf>
    <xf numFmtId="164" fontId="19" fillId="0" borderId="0" xfId="17" applyNumberFormat="1" applyFont="1" applyFill="1" applyBorder="1" applyAlignment="1">
      <alignment horizontal="right" vertical="center"/>
    </xf>
    <xf numFmtId="164" fontId="19" fillId="4" borderId="0" xfId="17" applyNumberFormat="1" applyFont="1" applyFill="1" applyBorder="1" applyAlignment="1">
      <alignment horizontal="right" vertical="center"/>
    </xf>
    <xf numFmtId="164" fontId="12" fillId="4" borderId="0" xfId="16" applyNumberFormat="1" applyFont="1" applyFill="1" applyAlignment="1">
      <alignment horizontal="right" vertical="center"/>
    </xf>
    <xf numFmtId="164" fontId="12" fillId="4" borderId="3" xfId="16" applyNumberFormat="1" applyFont="1" applyFill="1" applyBorder="1" applyAlignment="1">
      <alignment horizontal="right" vertical="center"/>
    </xf>
    <xf numFmtId="164" fontId="12" fillId="4" borderId="0" xfId="18" applyNumberFormat="1" applyFont="1" applyFill="1" applyBorder="1" applyAlignment="1">
      <alignment horizontal="right" vertical="center"/>
    </xf>
    <xf numFmtId="0" fontId="12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37" fontId="12" fillId="0" borderId="0" xfId="16" applyNumberFormat="1" applyFont="1" applyAlignment="1">
      <alignment horizontal="left" vertical="center"/>
    </xf>
    <xf numFmtId="37" fontId="12" fillId="0" borderId="0" xfId="16" applyNumberFormat="1" applyFont="1" applyAlignment="1">
      <alignment horizontal="center" vertical="center"/>
    </xf>
    <xf numFmtId="164" fontId="12" fillId="0" borderId="0" xfId="16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37" fontId="11" fillId="0" borderId="0" xfId="16" applyNumberFormat="1" applyFont="1" applyAlignment="1">
      <alignment horizontal="left" vertical="center"/>
    </xf>
    <xf numFmtId="0" fontId="11" fillId="0" borderId="0" xfId="16" applyFont="1" applyAlignment="1">
      <alignment vertical="center"/>
    </xf>
    <xf numFmtId="0" fontId="12" fillId="0" borderId="0" xfId="16" applyFont="1" applyAlignment="1">
      <alignment horizontal="left" vertical="center"/>
    </xf>
    <xf numFmtId="164" fontId="12" fillId="4" borderId="0" xfId="1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0" xfId="0" applyNumberFormat="1" applyFont="1" applyFill="1" applyAlignment="1">
      <alignment horizontal="center" vertical="center"/>
    </xf>
    <xf numFmtId="169" fontId="12" fillId="0" borderId="3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6" applyNumberFormat="1" applyFont="1" applyFill="1" applyAlignment="1">
      <alignment horizontal="center" vertical="center"/>
    </xf>
    <xf numFmtId="0" fontId="12" fillId="0" borderId="0" xfId="16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16" applyNumberFormat="1" applyFont="1" applyFill="1" applyAlignment="1">
      <alignment horizontal="right" vertical="center"/>
    </xf>
    <xf numFmtId="164" fontId="12" fillId="0" borderId="3" xfId="16" applyNumberFormat="1" applyFont="1" applyFill="1" applyBorder="1" applyAlignment="1">
      <alignment horizontal="right" vertical="center"/>
    </xf>
    <xf numFmtId="37" fontId="19" fillId="0" borderId="0" xfId="11" applyNumberFormat="1" applyFont="1" applyFill="1" applyAlignment="1">
      <alignment horizontal="center" vertical="center"/>
    </xf>
    <xf numFmtId="37" fontId="19" fillId="0" borderId="0" xfId="11" applyNumberFormat="1" applyFont="1" applyFill="1" applyAlignment="1">
      <alignment horizontal="center" vertical="center"/>
    </xf>
    <xf numFmtId="164" fontId="12" fillId="4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1" applyNumberFormat="1" applyFont="1" applyFill="1" applyAlignment="1">
      <alignment vertical="center"/>
    </xf>
    <xf numFmtId="164" fontId="12" fillId="4" borderId="0" xfId="0" applyNumberFormat="1" applyFont="1" applyFill="1" applyAlignment="1">
      <alignment vertical="center"/>
    </xf>
    <xf numFmtId="164" fontId="12" fillId="4" borderId="4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5" fontId="11" fillId="0" borderId="0" xfId="0" quotePrefix="1" applyNumberFormat="1" applyFont="1" applyFill="1" applyBorder="1" applyAlignment="1">
      <alignment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/>
    </xf>
    <xf numFmtId="164" fontId="18" fillId="0" borderId="3" xfId="11" applyNumberFormat="1" applyFont="1" applyFill="1" applyBorder="1" applyAlignment="1">
      <alignment horizontal="center" vertical="center"/>
    </xf>
    <xf numFmtId="164" fontId="18" fillId="0" borderId="0" xfId="11" applyNumberFormat="1" applyFont="1" applyFill="1" applyBorder="1" applyAlignment="1">
      <alignment horizontal="center" vertical="center"/>
    </xf>
    <xf numFmtId="37" fontId="19" fillId="0" borderId="0" xfId="11" applyNumberFormat="1" applyFont="1" applyFill="1" applyAlignment="1">
      <alignment horizontal="center" vertical="center"/>
    </xf>
    <xf numFmtId="164" fontId="11" fillId="0" borderId="0" xfId="11" applyNumberFormat="1" applyFont="1" applyFill="1" applyBorder="1" applyAlignment="1">
      <alignment horizontal="center" vertical="center"/>
    </xf>
    <xf numFmtId="164" fontId="11" fillId="0" borderId="3" xfId="11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</cellXfs>
  <cellStyles count="38">
    <cellStyle name="Comma" xfId="1" builtinId="3"/>
    <cellStyle name="Comma 2" xfId="29" xr:uid="{D1A7EB45-59EF-4219-ADE0-A40C76D58373}"/>
    <cellStyle name="Comma 3" xfId="18" xr:uid="{35449E37-8843-4992-8F3B-C73496E1A63A}"/>
    <cellStyle name="Comma 3 2" xfId="32" xr:uid="{8D68E3C4-4BB6-4649-BE76-198EBC83A9EE}"/>
    <cellStyle name="Comma 4" xfId="20" xr:uid="{78B9B109-D7ED-4F48-9ABF-1C2EE35ED632}"/>
    <cellStyle name="comma zerodec" xfId="2" xr:uid="{00000000-0005-0000-0000-000001000000}"/>
    <cellStyle name="comma zerodec 2" xfId="21" xr:uid="{0EF8B7BA-6F57-41E2-BA78-B0DBFC4BB138}"/>
    <cellStyle name="Comma_OHTL - E updat" xfId="3" xr:uid="{00000000-0005-0000-0000-000002000000}"/>
    <cellStyle name="Comma_OHTL - E updat 2" xfId="17" xr:uid="{06F1D79F-4D2A-4A0C-87BD-EFCA9CC15361}"/>
    <cellStyle name="Currency1" xfId="4" xr:uid="{00000000-0005-0000-0000-000003000000}"/>
    <cellStyle name="Currency1 2" xfId="22" xr:uid="{7151EC83-A944-4141-AF76-287665E58F6F}"/>
    <cellStyle name="Dollar (zero dec)" xfId="5" xr:uid="{00000000-0005-0000-0000-000004000000}"/>
    <cellStyle name="Dollar (zero dec) 2" xfId="23" xr:uid="{70867F6C-EC51-4F0A-8B05-8EB9D78A062D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6" xfId="16" xr:uid="{6411E73D-8B99-4706-907E-838B034669F9}"/>
    <cellStyle name="Normal 2" xfId="10" xr:uid="{00000000-0005-0000-0000-00000A000000}"/>
    <cellStyle name="Normal 3" xfId="31" xr:uid="{032EF478-8459-46A6-BC37-8B2DF2199FE8}"/>
    <cellStyle name="Normal 4" xfId="19" xr:uid="{3CC35767-7DB8-44DD-B5F9-57B998AE9D43}"/>
    <cellStyle name="Normal 5" xfId="28" xr:uid="{1634915F-8EB9-49CB-A57A-1676D0EC0C89}"/>
    <cellStyle name="Normal 6" xfId="35" xr:uid="{08007880-B5AD-4D40-89C3-A8DE5A320893}"/>
    <cellStyle name="Normal 7" xfId="30" xr:uid="{63130458-6940-42A6-95D9-850E90324E88}"/>
    <cellStyle name="Normal 8" xfId="33" xr:uid="{D9697668-31BE-43E3-896D-BE352FD8553D}"/>
    <cellStyle name="Normal 9" xfId="24" xr:uid="{D4815BD5-5912-40E3-B710-0F86CE362A8E}"/>
    <cellStyle name="Normal_OHTL - E updat" xfId="11" xr:uid="{00000000-0005-0000-0000-00000B000000}"/>
    <cellStyle name="Percent" xfId="12" builtinId="5"/>
    <cellStyle name="Percent [2]" xfId="13" xr:uid="{00000000-0005-0000-0000-00000D000000}"/>
    <cellStyle name="Percent 2" xfId="26" xr:uid="{19980CAB-8913-4E14-AA89-F2B8E3754F64}"/>
    <cellStyle name="Percent 3" xfId="34" xr:uid="{6579617A-691B-479E-87A2-941AEC813A75}"/>
    <cellStyle name="Percent 4" xfId="25" xr:uid="{3EEDE699-5338-4213-AA27-C83CCE6454EB}"/>
    <cellStyle name="Percent 5" xfId="36" xr:uid="{FDB6234E-5BC9-48CC-B852-5AE6994E630E}"/>
    <cellStyle name="Percent 6" xfId="37" xr:uid="{14E67AC9-4488-4E51-8BC0-6CF104600725}"/>
    <cellStyle name="Percent 7" xfId="27" xr:uid="{DB2B1141-414E-43D4-9CAF-BA7207B93E35}"/>
    <cellStyle name="pwstyle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105" name="Text 22">
          <a:extLst>
            <a:ext uri="{FF2B5EF4-FFF2-40B4-BE49-F238E27FC236}">
              <a16:creationId xmlns:a16="http://schemas.microsoft.com/office/drawing/2014/main" id="{06DFDE3B-A3CC-42F4-91D9-D16EE2BAFCC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2579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627953</xdr:colOff>
      <xdr:row>0</xdr:row>
      <xdr:rowOff>0</xdr:rowOff>
    </xdr:to>
    <xdr:sp macro="" textlink="">
      <xdr:nvSpPr>
        <xdr:cNvPr id="4106" name="Text 66">
          <a:extLst>
            <a:ext uri="{FF2B5EF4-FFF2-40B4-BE49-F238E27FC236}">
              <a16:creationId xmlns:a16="http://schemas.microsoft.com/office/drawing/2014/main" id="{E7AF43C5-06AA-491D-91F8-755537936F0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388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587327</xdr:colOff>
      <xdr:row>0</xdr:row>
      <xdr:rowOff>0</xdr:rowOff>
    </xdr:to>
    <xdr:sp macro="" textlink="">
      <xdr:nvSpPr>
        <xdr:cNvPr id="4107" name="Text 67">
          <a:extLst>
            <a:ext uri="{FF2B5EF4-FFF2-40B4-BE49-F238E27FC236}">
              <a16:creationId xmlns:a16="http://schemas.microsoft.com/office/drawing/2014/main" id="{FAD10372-DA7E-4DFC-8850-314086634EF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19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627953</xdr:colOff>
      <xdr:row>0</xdr:row>
      <xdr:rowOff>0</xdr:rowOff>
    </xdr:to>
    <xdr:sp macro="" textlink="">
      <xdr:nvSpPr>
        <xdr:cNvPr id="4108" name="Text 71">
          <a:extLst>
            <a:ext uri="{FF2B5EF4-FFF2-40B4-BE49-F238E27FC236}">
              <a16:creationId xmlns:a16="http://schemas.microsoft.com/office/drawing/2014/main" id="{2B3414DD-66EA-41BF-8B2D-524A00183E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388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15"/>
  <sheetViews>
    <sheetView topLeftCell="A52" zoomScaleNormal="100" zoomScaleSheetLayoutView="100" workbookViewId="0">
      <selection activeCell="H60" sqref="H60:J60"/>
    </sheetView>
  </sheetViews>
  <sheetFormatPr defaultColWidth="9.140625" defaultRowHeight="15" customHeight="1"/>
  <cols>
    <col min="1" max="3" width="1.7109375" style="66" customWidth="1"/>
    <col min="4" max="4" width="19.5703125" style="66" customWidth="1"/>
    <col min="5" max="5" width="7.42578125" style="66" customWidth="1"/>
    <col min="6" max="6" width="5.7109375" style="66" customWidth="1"/>
    <col min="7" max="7" width="0.85546875" style="66" customWidth="1"/>
    <col min="8" max="8" width="13.28515625" style="65" customWidth="1"/>
    <col min="9" max="9" width="0.85546875" style="65" customWidth="1"/>
    <col min="10" max="10" width="13.28515625" style="65" customWidth="1"/>
    <col min="11" max="11" width="0.85546875" style="65" customWidth="1"/>
    <col min="12" max="12" width="13.28515625" style="65" customWidth="1"/>
    <col min="13" max="13" width="0.85546875" style="65" customWidth="1"/>
    <col min="14" max="14" width="13.28515625" style="65" customWidth="1"/>
    <col min="15" max="16384" width="9.140625" style="66"/>
  </cols>
  <sheetData>
    <row r="1" spans="1:14" ht="15" customHeight="1">
      <c r="A1" s="63" t="s">
        <v>41</v>
      </c>
      <c r="B1" s="64"/>
      <c r="C1" s="64"/>
      <c r="D1" s="64"/>
      <c r="E1" s="64"/>
      <c r="F1" s="64"/>
      <c r="G1" s="64"/>
    </row>
    <row r="2" spans="1:14" ht="15" customHeight="1">
      <c r="A2" s="67" t="s">
        <v>97</v>
      </c>
      <c r="B2" s="64"/>
      <c r="C2" s="64"/>
      <c r="D2" s="64"/>
      <c r="E2" s="64"/>
      <c r="F2" s="64"/>
      <c r="G2" s="64"/>
    </row>
    <row r="3" spans="1:14" ht="15" customHeight="1">
      <c r="A3" s="68" t="s">
        <v>126</v>
      </c>
      <c r="B3" s="69"/>
      <c r="C3" s="69"/>
      <c r="D3" s="69"/>
      <c r="E3" s="69"/>
      <c r="F3" s="69"/>
      <c r="G3" s="69"/>
      <c r="H3" s="70"/>
      <c r="I3" s="70"/>
      <c r="J3" s="70"/>
      <c r="K3" s="70"/>
      <c r="L3" s="70"/>
      <c r="M3" s="70"/>
      <c r="N3" s="70"/>
    </row>
    <row r="4" spans="1:14" ht="15" customHeight="1">
      <c r="C4" s="64"/>
      <c r="D4" s="64"/>
      <c r="E4" s="64"/>
    </row>
    <row r="5" spans="1:14" ht="15" customHeight="1">
      <c r="C5" s="64"/>
      <c r="D5" s="64"/>
      <c r="E5" s="64"/>
    </row>
    <row r="6" spans="1:14" ht="15" customHeight="1">
      <c r="C6" s="64"/>
      <c r="D6" s="64"/>
      <c r="E6" s="64"/>
      <c r="H6" s="215" t="s">
        <v>94</v>
      </c>
      <c r="I6" s="215"/>
      <c r="J6" s="215"/>
      <c r="L6" s="215" t="s">
        <v>96</v>
      </c>
      <c r="M6" s="215"/>
      <c r="N6" s="215"/>
    </row>
    <row r="7" spans="1:14" ht="15" customHeight="1">
      <c r="C7" s="64"/>
      <c r="D7" s="64"/>
      <c r="E7" s="64"/>
      <c r="H7" s="214" t="s">
        <v>95</v>
      </c>
      <c r="I7" s="214"/>
      <c r="J7" s="214"/>
      <c r="K7" s="71"/>
      <c r="L7" s="214" t="s">
        <v>95</v>
      </c>
      <c r="M7" s="214"/>
      <c r="N7" s="214"/>
    </row>
    <row r="8" spans="1:14" ht="15" customHeight="1">
      <c r="C8" s="64"/>
      <c r="D8" s="64"/>
      <c r="E8" s="64"/>
      <c r="H8" s="72" t="s">
        <v>125</v>
      </c>
      <c r="I8" s="71"/>
      <c r="J8" s="72" t="s">
        <v>110</v>
      </c>
      <c r="K8" s="71"/>
      <c r="L8" s="72" t="s">
        <v>125</v>
      </c>
      <c r="M8" s="71"/>
      <c r="N8" s="72" t="s">
        <v>110</v>
      </c>
    </row>
    <row r="9" spans="1:14" ht="15" customHeight="1">
      <c r="C9" s="73"/>
      <c r="D9" s="73"/>
      <c r="E9" s="73"/>
      <c r="F9" s="74" t="s">
        <v>6</v>
      </c>
      <c r="G9" s="75"/>
      <c r="H9" s="76" t="s">
        <v>5</v>
      </c>
      <c r="I9" s="77"/>
      <c r="J9" s="76" t="s">
        <v>5</v>
      </c>
      <c r="K9" s="72"/>
      <c r="L9" s="76" t="s">
        <v>5</v>
      </c>
      <c r="M9" s="77"/>
      <c r="N9" s="76" t="s">
        <v>5</v>
      </c>
    </row>
    <row r="10" spans="1:14" ht="15" customHeight="1">
      <c r="C10" s="64"/>
      <c r="D10" s="64"/>
      <c r="E10" s="64"/>
      <c r="F10" s="78"/>
      <c r="G10" s="64"/>
      <c r="H10" s="105"/>
      <c r="J10" s="71"/>
      <c r="K10" s="71"/>
      <c r="L10" s="105"/>
      <c r="N10" s="71"/>
    </row>
    <row r="11" spans="1:14" ht="15" customHeight="1">
      <c r="A11" s="63" t="s">
        <v>29</v>
      </c>
      <c r="C11" s="64"/>
      <c r="D11" s="64"/>
      <c r="E11" s="64"/>
      <c r="F11" s="78"/>
      <c r="G11" s="64"/>
      <c r="H11" s="105"/>
      <c r="J11" s="71"/>
      <c r="K11" s="71"/>
      <c r="L11" s="105"/>
      <c r="N11" s="71"/>
    </row>
    <row r="12" spans="1:14" ht="15" customHeight="1">
      <c r="A12" s="63"/>
      <c r="C12" s="64"/>
      <c r="D12" s="64"/>
      <c r="E12" s="64"/>
      <c r="F12" s="78"/>
      <c r="G12" s="64"/>
      <c r="H12" s="105"/>
      <c r="J12" s="71"/>
      <c r="K12" s="71"/>
      <c r="L12" s="105"/>
      <c r="N12" s="71"/>
    </row>
    <row r="13" spans="1:14" ht="15" customHeight="1">
      <c r="A13" s="63" t="s">
        <v>30</v>
      </c>
      <c r="C13" s="79"/>
      <c r="D13" s="79"/>
      <c r="E13" s="79"/>
      <c r="F13" s="200"/>
      <c r="G13" s="200"/>
      <c r="H13" s="106"/>
      <c r="L13" s="106"/>
    </row>
    <row r="14" spans="1:14" ht="15" customHeight="1">
      <c r="A14" s="63"/>
      <c r="C14" s="79"/>
      <c r="D14" s="79"/>
      <c r="E14" s="79"/>
      <c r="F14" s="200"/>
      <c r="G14" s="200"/>
      <c r="H14" s="106"/>
      <c r="L14" s="106"/>
    </row>
    <row r="15" spans="1:14" ht="15" customHeight="1">
      <c r="A15" s="66" t="s">
        <v>40</v>
      </c>
      <c r="C15" s="79"/>
      <c r="D15" s="79"/>
      <c r="E15" s="79"/>
      <c r="F15" s="200">
        <v>12</v>
      </c>
      <c r="G15" s="200"/>
      <c r="H15" s="107">
        <v>108444129</v>
      </c>
      <c r="I15" s="80"/>
      <c r="J15" s="80">
        <v>110799688</v>
      </c>
      <c r="K15" s="80"/>
      <c r="L15" s="107">
        <v>107192032</v>
      </c>
      <c r="M15" s="80"/>
      <c r="N15" s="80">
        <v>107228786</v>
      </c>
    </row>
    <row r="16" spans="1:14" ht="15" customHeight="1">
      <c r="A16" s="66" t="s">
        <v>52</v>
      </c>
      <c r="C16" s="79"/>
      <c r="D16" s="79"/>
      <c r="E16" s="79"/>
      <c r="F16" s="200"/>
      <c r="G16" s="200"/>
      <c r="H16" s="107">
        <v>172412</v>
      </c>
      <c r="I16" s="80"/>
      <c r="J16" s="80">
        <v>172412</v>
      </c>
      <c r="K16" s="80"/>
      <c r="L16" s="107">
        <v>172412</v>
      </c>
      <c r="M16" s="80"/>
      <c r="N16" s="80">
        <v>172412</v>
      </c>
    </row>
    <row r="17" spans="1:14" ht="15" customHeight="1">
      <c r="A17" s="66" t="s">
        <v>118</v>
      </c>
      <c r="C17" s="79"/>
      <c r="D17" s="79"/>
      <c r="E17" s="79"/>
      <c r="F17" s="200">
        <v>13</v>
      </c>
      <c r="G17" s="200"/>
      <c r="H17" s="107">
        <v>46355518</v>
      </c>
      <c r="I17" s="80"/>
      <c r="J17" s="80">
        <v>92921875</v>
      </c>
      <c r="K17" s="80"/>
      <c r="L17" s="107">
        <v>46152482</v>
      </c>
      <c r="M17" s="80"/>
      <c r="N17" s="80">
        <v>106298580</v>
      </c>
    </row>
    <row r="18" spans="1:14" ht="15" customHeight="1">
      <c r="A18" s="66" t="s">
        <v>23</v>
      </c>
      <c r="C18" s="79"/>
      <c r="D18" s="79"/>
      <c r="E18" s="79"/>
      <c r="F18" s="200"/>
      <c r="G18" s="200"/>
      <c r="H18" s="107">
        <v>18225038</v>
      </c>
      <c r="I18" s="80"/>
      <c r="J18" s="80">
        <v>23088456</v>
      </c>
      <c r="K18" s="80"/>
      <c r="L18" s="107">
        <v>18225038</v>
      </c>
      <c r="M18" s="80"/>
      <c r="N18" s="80">
        <v>23088456</v>
      </c>
    </row>
    <row r="19" spans="1:14" ht="15" customHeight="1">
      <c r="A19" s="66" t="s">
        <v>54</v>
      </c>
      <c r="C19" s="79"/>
      <c r="D19" s="79"/>
      <c r="E19" s="79"/>
      <c r="F19" s="200"/>
      <c r="G19" s="200"/>
      <c r="H19" s="109">
        <v>72328862</v>
      </c>
      <c r="I19" s="80"/>
      <c r="J19" s="81">
        <v>69687132</v>
      </c>
      <c r="K19" s="80"/>
      <c r="L19" s="109">
        <v>71888363</v>
      </c>
      <c r="M19" s="82"/>
      <c r="N19" s="81">
        <v>69364711</v>
      </c>
    </row>
    <row r="20" spans="1:14" ht="15" customHeight="1">
      <c r="C20" s="79"/>
      <c r="D20" s="79"/>
      <c r="E20" s="79"/>
      <c r="F20" s="200"/>
      <c r="G20" s="200"/>
      <c r="H20" s="108"/>
      <c r="J20" s="83"/>
      <c r="K20" s="83"/>
      <c r="L20" s="108"/>
      <c r="N20" s="83"/>
    </row>
    <row r="21" spans="1:14" ht="15" customHeight="1">
      <c r="A21" s="63" t="s">
        <v>31</v>
      </c>
      <c r="C21" s="79"/>
      <c r="D21" s="79"/>
      <c r="E21" s="79"/>
      <c r="F21" s="200"/>
      <c r="G21" s="200"/>
      <c r="H21" s="109">
        <f>SUM(H15:H19)</f>
        <v>245525959</v>
      </c>
      <c r="J21" s="70">
        <f>SUM(J15:J19)</f>
        <v>296669563</v>
      </c>
      <c r="K21" s="83"/>
      <c r="L21" s="109">
        <f>SUM(L15:L19)</f>
        <v>243630327</v>
      </c>
      <c r="N21" s="70">
        <f>SUM(N15:N19)</f>
        <v>306152945</v>
      </c>
    </row>
    <row r="22" spans="1:14" ht="15" customHeight="1">
      <c r="A22" s="63"/>
      <c r="C22" s="79"/>
      <c r="D22" s="79"/>
      <c r="E22" s="79"/>
      <c r="F22" s="200"/>
      <c r="G22" s="200"/>
      <c r="H22" s="108"/>
      <c r="J22" s="83"/>
      <c r="K22" s="83"/>
      <c r="L22" s="108"/>
      <c r="N22" s="83"/>
    </row>
    <row r="23" spans="1:14" ht="15" customHeight="1">
      <c r="A23" s="63" t="s">
        <v>32</v>
      </c>
      <c r="C23" s="79"/>
      <c r="D23" s="79"/>
      <c r="E23" s="79"/>
      <c r="F23" s="200"/>
      <c r="G23" s="200"/>
      <c r="H23" s="106"/>
      <c r="L23" s="106"/>
    </row>
    <row r="24" spans="1:14" ht="15" customHeight="1">
      <c r="A24" s="63"/>
      <c r="C24" s="79"/>
      <c r="D24" s="79"/>
      <c r="E24" s="79"/>
      <c r="F24" s="200"/>
      <c r="G24" s="200"/>
      <c r="H24" s="106"/>
      <c r="L24" s="106"/>
    </row>
    <row r="25" spans="1:14" ht="15" customHeight="1">
      <c r="A25" s="84" t="s">
        <v>119</v>
      </c>
      <c r="C25" s="85"/>
      <c r="D25" s="85"/>
      <c r="E25" s="85"/>
      <c r="F25" s="200">
        <v>15</v>
      </c>
      <c r="G25" s="200"/>
      <c r="H25" s="110">
        <v>0</v>
      </c>
      <c r="J25" s="86">
        <v>0</v>
      </c>
      <c r="K25" s="86"/>
      <c r="L25" s="106">
        <v>100000</v>
      </c>
      <c r="N25" s="65">
        <v>100000</v>
      </c>
    </row>
    <row r="26" spans="1:14" ht="15" customHeight="1">
      <c r="A26" s="84" t="s">
        <v>75</v>
      </c>
      <c r="C26" s="85"/>
      <c r="D26" s="85"/>
      <c r="E26" s="85"/>
      <c r="F26" s="200">
        <v>15</v>
      </c>
      <c r="G26" s="200"/>
      <c r="H26" s="106">
        <v>44535906</v>
      </c>
      <c r="J26" s="65">
        <v>79071545</v>
      </c>
      <c r="L26" s="106">
        <v>9520000</v>
      </c>
      <c r="N26" s="65">
        <v>9520000</v>
      </c>
    </row>
    <row r="27" spans="1:14" ht="15" customHeight="1">
      <c r="A27" s="87" t="s">
        <v>120</v>
      </c>
      <c r="C27" s="85"/>
      <c r="D27" s="85"/>
      <c r="E27" s="85"/>
      <c r="F27" s="200">
        <v>16</v>
      </c>
      <c r="G27" s="200"/>
      <c r="H27" s="106">
        <v>5873327095</v>
      </c>
      <c r="J27" s="65">
        <v>2609084010</v>
      </c>
      <c r="L27" s="106">
        <v>5807001306</v>
      </c>
      <c r="N27" s="65">
        <v>2532176365</v>
      </c>
    </row>
    <row r="28" spans="1:14" ht="15" customHeight="1">
      <c r="A28" s="87" t="s">
        <v>153</v>
      </c>
      <c r="C28" s="85"/>
      <c r="D28" s="85"/>
      <c r="E28" s="85"/>
      <c r="F28" s="200">
        <v>17</v>
      </c>
      <c r="G28" s="200"/>
      <c r="H28" s="106">
        <v>541765618</v>
      </c>
      <c r="J28" s="65">
        <v>0</v>
      </c>
      <c r="L28" s="106">
        <v>883342559</v>
      </c>
      <c r="N28" s="65">
        <v>0</v>
      </c>
    </row>
    <row r="29" spans="1:14" ht="15" customHeight="1">
      <c r="A29" s="87" t="s">
        <v>121</v>
      </c>
      <c r="B29" s="84"/>
      <c r="C29" s="85"/>
      <c r="D29" s="85"/>
      <c r="E29" s="85"/>
      <c r="F29" s="200">
        <v>18</v>
      </c>
      <c r="G29" s="200"/>
      <c r="H29" s="106">
        <v>11009061</v>
      </c>
      <c r="J29" s="65">
        <v>15745961</v>
      </c>
      <c r="L29" s="106">
        <v>11009061</v>
      </c>
      <c r="N29" s="65">
        <v>15745961</v>
      </c>
    </row>
    <row r="30" spans="1:14" ht="15" customHeight="1">
      <c r="A30" s="84" t="s">
        <v>26</v>
      </c>
      <c r="C30" s="85"/>
      <c r="D30" s="85"/>
      <c r="E30" s="85"/>
      <c r="F30" s="200">
        <v>19</v>
      </c>
      <c r="G30" s="200"/>
      <c r="H30" s="108">
        <v>0</v>
      </c>
      <c r="I30" s="83"/>
      <c r="J30" s="83">
        <v>144669065</v>
      </c>
      <c r="K30" s="83"/>
      <c r="L30" s="108">
        <v>0</v>
      </c>
      <c r="M30" s="83"/>
      <c r="N30" s="83">
        <v>133120540</v>
      </c>
    </row>
    <row r="31" spans="1:14" ht="15" customHeight="1">
      <c r="A31" s="66" t="s">
        <v>22</v>
      </c>
      <c r="F31" s="200"/>
      <c r="H31" s="106">
        <v>0</v>
      </c>
      <c r="J31" s="65">
        <v>35816576</v>
      </c>
      <c r="L31" s="110">
        <v>0</v>
      </c>
      <c r="M31" s="83"/>
      <c r="N31" s="86">
        <v>0</v>
      </c>
    </row>
    <row r="32" spans="1:14" ht="15" customHeight="1">
      <c r="A32" s="84" t="s">
        <v>27</v>
      </c>
      <c r="C32" s="85"/>
      <c r="D32" s="85"/>
      <c r="E32" s="85"/>
      <c r="F32" s="200"/>
      <c r="G32" s="200"/>
      <c r="H32" s="109">
        <v>25910781</v>
      </c>
      <c r="I32" s="83"/>
      <c r="J32" s="83">
        <v>20204048</v>
      </c>
      <c r="K32" s="83"/>
      <c r="L32" s="109">
        <v>22033529</v>
      </c>
      <c r="M32" s="83"/>
      <c r="N32" s="83">
        <v>16133008</v>
      </c>
    </row>
    <row r="33" spans="1:14" ht="15" customHeight="1">
      <c r="A33" s="84"/>
      <c r="C33" s="85"/>
      <c r="D33" s="85"/>
      <c r="E33" s="85"/>
      <c r="F33" s="200"/>
      <c r="G33" s="200"/>
      <c r="H33" s="111"/>
      <c r="I33" s="83"/>
      <c r="J33" s="88"/>
      <c r="K33" s="83"/>
      <c r="L33" s="111"/>
      <c r="M33" s="83"/>
      <c r="N33" s="88"/>
    </row>
    <row r="34" spans="1:14" ht="15" customHeight="1">
      <c r="A34" s="89" t="s">
        <v>33</v>
      </c>
      <c r="C34" s="85"/>
      <c r="D34" s="85"/>
      <c r="E34" s="85"/>
      <c r="F34" s="200"/>
      <c r="G34" s="200"/>
      <c r="H34" s="109">
        <f>SUM(H25:H32)</f>
        <v>6496548461</v>
      </c>
      <c r="I34" s="83"/>
      <c r="J34" s="70">
        <f>SUM(J25:J32)</f>
        <v>2904591205</v>
      </c>
      <c r="K34" s="83"/>
      <c r="L34" s="109">
        <f>SUM(L25:L32)</f>
        <v>6733006455</v>
      </c>
      <c r="N34" s="70">
        <f>SUM(N25:N32)</f>
        <v>2706795874</v>
      </c>
    </row>
    <row r="35" spans="1:14" ht="15" customHeight="1">
      <c r="H35" s="106"/>
      <c r="L35" s="106"/>
    </row>
    <row r="36" spans="1:14" ht="15" customHeight="1" thickBot="1">
      <c r="A36" s="89" t="s">
        <v>34</v>
      </c>
      <c r="B36" s="84"/>
      <c r="C36" s="85"/>
      <c r="D36" s="85"/>
      <c r="E36" s="85"/>
      <c r="F36" s="200"/>
      <c r="G36" s="200"/>
      <c r="H36" s="112">
        <f>SUM(H21,H34)</f>
        <v>6742074420</v>
      </c>
      <c r="J36" s="90">
        <f>SUM(J21,J34)</f>
        <v>3201260768</v>
      </c>
      <c r="K36" s="83"/>
      <c r="L36" s="112">
        <f>SUM(L21,L34)</f>
        <v>6976636782</v>
      </c>
      <c r="N36" s="90">
        <f>SUM(N21,N34)</f>
        <v>3012948819</v>
      </c>
    </row>
    <row r="37" spans="1:14" ht="15" customHeight="1" thickTop="1">
      <c r="A37" s="91"/>
      <c r="B37" s="92"/>
      <c r="C37" s="93"/>
      <c r="D37" s="93"/>
      <c r="E37" s="93"/>
      <c r="F37" s="94"/>
      <c r="G37" s="94"/>
      <c r="H37" s="83"/>
      <c r="I37" s="83"/>
      <c r="J37" s="83"/>
      <c r="K37" s="83"/>
      <c r="L37" s="83"/>
      <c r="M37" s="83"/>
      <c r="N37" s="83"/>
    </row>
    <row r="38" spans="1:14" ht="15" customHeight="1">
      <c r="A38" s="91"/>
      <c r="B38" s="92"/>
      <c r="C38" s="93"/>
      <c r="D38" s="93"/>
      <c r="E38" s="93"/>
      <c r="F38" s="94"/>
      <c r="G38" s="94"/>
      <c r="H38" s="83"/>
      <c r="I38" s="83"/>
      <c r="J38" s="83"/>
      <c r="K38" s="83"/>
      <c r="L38" s="83"/>
      <c r="M38" s="83"/>
      <c r="N38" s="83"/>
    </row>
    <row r="39" spans="1:14" ht="15" customHeight="1">
      <c r="A39" s="91"/>
      <c r="B39" s="92"/>
      <c r="C39" s="93"/>
      <c r="D39" s="93"/>
      <c r="E39" s="93"/>
      <c r="F39" s="94"/>
      <c r="G39" s="94"/>
      <c r="H39" s="83"/>
      <c r="I39" s="83"/>
      <c r="J39" s="83"/>
      <c r="K39" s="83"/>
      <c r="L39" s="83"/>
      <c r="M39" s="83"/>
      <c r="N39" s="83"/>
    </row>
    <row r="40" spans="1:14" ht="15" customHeight="1">
      <c r="A40" s="91"/>
      <c r="B40" s="92"/>
      <c r="C40" s="93"/>
      <c r="D40" s="93"/>
      <c r="E40" s="93"/>
      <c r="F40" s="94"/>
      <c r="G40" s="94"/>
      <c r="H40" s="83"/>
      <c r="I40" s="83"/>
      <c r="J40" s="83"/>
      <c r="K40" s="83"/>
      <c r="L40" s="83"/>
      <c r="M40" s="83"/>
      <c r="N40" s="83"/>
    </row>
    <row r="41" spans="1:14" ht="15" customHeight="1">
      <c r="A41" s="91"/>
      <c r="B41" s="92"/>
      <c r="C41" s="93"/>
      <c r="D41" s="93"/>
      <c r="E41" s="93"/>
      <c r="F41" s="94"/>
      <c r="G41" s="94"/>
      <c r="H41" s="83"/>
      <c r="I41" s="83"/>
      <c r="J41" s="83"/>
      <c r="K41" s="83"/>
      <c r="L41" s="83"/>
      <c r="M41" s="83"/>
      <c r="N41" s="83"/>
    </row>
    <row r="42" spans="1:14" ht="15" customHeight="1">
      <c r="A42" s="91"/>
      <c r="B42" s="92"/>
      <c r="C42" s="93"/>
      <c r="D42" s="93"/>
      <c r="E42" s="93"/>
      <c r="F42" s="94"/>
      <c r="G42" s="94"/>
      <c r="H42" s="83"/>
      <c r="I42" s="83"/>
      <c r="J42" s="83"/>
      <c r="K42" s="83"/>
      <c r="L42" s="83"/>
      <c r="M42" s="83"/>
      <c r="N42" s="83"/>
    </row>
    <row r="43" spans="1:14" ht="15" customHeight="1">
      <c r="A43" s="91"/>
      <c r="B43" s="92"/>
      <c r="C43" s="93"/>
      <c r="D43" s="93"/>
      <c r="E43" s="93"/>
      <c r="F43" s="94"/>
      <c r="G43" s="94"/>
      <c r="H43" s="83"/>
      <c r="I43" s="83"/>
      <c r="J43" s="83"/>
      <c r="K43" s="83"/>
      <c r="L43" s="83"/>
      <c r="M43" s="83"/>
      <c r="N43" s="83"/>
    </row>
    <row r="44" spans="1:14" ht="19.5" customHeight="1">
      <c r="A44" s="91"/>
      <c r="B44" s="92"/>
      <c r="C44" s="93"/>
      <c r="D44" s="93"/>
      <c r="E44" s="93"/>
      <c r="F44" s="94"/>
      <c r="G44" s="94"/>
      <c r="H44" s="83"/>
      <c r="I44" s="83"/>
      <c r="J44" s="83"/>
      <c r="K44" s="83"/>
      <c r="L44" s="83"/>
      <c r="M44" s="83"/>
      <c r="N44" s="83"/>
    </row>
    <row r="45" spans="1:14" ht="15" customHeight="1">
      <c r="A45" s="91"/>
      <c r="B45" s="92"/>
      <c r="C45" s="93"/>
      <c r="D45" s="93"/>
      <c r="E45" s="93"/>
      <c r="F45" s="94"/>
      <c r="G45" s="94"/>
      <c r="H45" s="83"/>
      <c r="I45" s="83"/>
      <c r="J45" s="83"/>
      <c r="K45" s="83"/>
      <c r="L45" s="83"/>
      <c r="M45" s="83"/>
      <c r="N45" s="83"/>
    </row>
    <row r="46" spans="1:14" ht="15" customHeight="1">
      <c r="A46" s="216" t="s">
        <v>21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14" ht="15" customHeight="1">
      <c r="A47" s="200"/>
      <c r="B47" s="200"/>
      <c r="C47" s="200"/>
      <c r="D47" s="200"/>
      <c r="E47" s="200"/>
      <c r="F47" s="200"/>
      <c r="G47" s="200"/>
    </row>
    <row r="48" spans="1:14" ht="15" customHeight="1">
      <c r="A48" s="200"/>
      <c r="B48" s="200"/>
      <c r="C48" s="200"/>
      <c r="D48" s="200"/>
      <c r="E48" s="200"/>
      <c r="F48" s="200"/>
      <c r="G48" s="200"/>
    </row>
    <row r="49" spans="1:14" ht="15" customHeight="1">
      <c r="A49" s="200"/>
      <c r="B49" s="200"/>
      <c r="C49" s="200"/>
      <c r="D49" s="200"/>
      <c r="E49" s="200"/>
      <c r="F49" s="200"/>
      <c r="G49" s="200"/>
    </row>
    <row r="50" spans="1:14" ht="15" customHeight="1">
      <c r="A50" s="200"/>
      <c r="B50" s="200"/>
      <c r="C50" s="200"/>
      <c r="D50" s="200"/>
      <c r="E50" s="200"/>
      <c r="F50" s="200"/>
      <c r="G50" s="200"/>
    </row>
    <row r="51" spans="1:14" ht="15" customHeight="1">
      <c r="A51" s="200"/>
      <c r="B51" s="200"/>
      <c r="C51" s="200"/>
      <c r="D51" s="200"/>
      <c r="E51" s="200"/>
      <c r="F51" s="200"/>
      <c r="G51" s="200"/>
    </row>
    <row r="52" spans="1:14" ht="15" customHeight="1">
      <c r="A52" s="200"/>
      <c r="B52" s="200"/>
      <c r="C52" s="200"/>
      <c r="D52" s="200"/>
      <c r="E52" s="200"/>
      <c r="F52" s="200"/>
      <c r="G52" s="200"/>
    </row>
    <row r="53" spans="1:14" ht="12.75" customHeight="1">
      <c r="A53" s="200"/>
      <c r="B53" s="200"/>
      <c r="C53" s="200"/>
      <c r="D53" s="200"/>
      <c r="E53" s="200"/>
      <c r="F53" s="200"/>
      <c r="G53" s="200"/>
    </row>
    <row r="54" spans="1:14" ht="21.95" customHeight="1">
      <c r="A54" s="95" t="s">
        <v>117</v>
      </c>
      <c r="B54" s="96"/>
      <c r="C54" s="96"/>
      <c r="D54" s="96"/>
      <c r="E54" s="96"/>
      <c r="F54" s="96"/>
      <c r="G54" s="96"/>
      <c r="H54" s="97"/>
      <c r="I54" s="97"/>
      <c r="J54" s="97"/>
      <c r="K54" s="97"/>
      <c r="L54" s="97"/>
      <c r="M54" s="97"/>
      <c r="N54" s="97"/>
    </row>
    <row r="55" spans="1:14" ht="15" customHeight="1">
      <c r="A55" s="63" t="str">
        <f>A1</f>
        <v>OHTL Public Company Limited</v>
      </c>
      <c r="B55" s="64"/>
      <c r="C55" s="64"/>
      <c r="D55" s="64"/>
      <c r="E55" s="64"/>
      <c r="F55" s="64"/>
      <c r="G55" s="64"/>
    </row>
    <row r="56" spans="1:14" ht="15" customHeight="1">
      <c r="A56" s="67" t="s">
        <v>105</v>
      </c>
      <c r="B56" s="64"/>
      <c r="C56" s="64"/>
      <c r="D56" s="64"/>
      <c r="E56" s="64"/>
      <c r="F56" s="64"/>
      <c r="G56" s="64"/>
    </row>
    <row r="57" spans="1:14" ht="15" customHeight="1">
      <c r="A57" s="68" t="str">
        <f>A3</f>
        <v>As at 31 December 2020</v>
      </c>
      <c r="B57" s="69"/>
      <c r="C57" s="69"/>
      <c r="D57" s="69"/>
      <c r="E57" s="69"/>
      <c r="F57" s="69"/>
      <c r="G57" s="69"/>
      <c r="H57" s="70"/>
      <c r="I57" s="70"/>
      <c r="J57" s="70"/>
      <c r="K57" s="70"/>
      <c r="L57" s="70"/>
      <c r="M57" s="70"/>
      <c r="N57" s="70"/>
    </row>
    <row r="58" spans="1:14" ht="9.9499999999999993" customHeight="1">
      <c r="A58" s="98"/>
      <c r="B58" s="99"/>
      <c r="C58" s="99"/>
      <c r="D58" s="99"/>
      <c r="E58" s="99"/>
      <c r="F58" s="99"/>
      <c r="G58" s="99"/>
      <c r="H58" s="83"/>
      <c r="I58" s="83"/>
      <c r="J58" s="83"/>
      <c r="K58" s="83"/>
      <c r="L58" s="83"/>
      <c r="M58" s="83"/>
      <c r="N58" s="83"/>
    </row>
    <row r="59" spans="1:14" ht="9.9499999999999993" customHeight="1">
      <c r="C59" s="64"/>
      <c r="D59" s="64"/>
      <c r="E59" s="64"/>
    </row>
    <row r="60" spans="1:14" ht="14.85" customHeight="1">
      <c r="C60" s="64"/>
      <c r="D60" s="64"/>
      <c r="E60" s="64"/>
      <c r="H60" s="215" t="s">
        <v>94</v>
      </c>
      <c r="I60" s="215"/>
      <c r="J60" s="215"/>
      <c r="L60" s="215" t="s">
        <v>96</v>
      </c>
      <c r="M60" s="215"/>
      <c r="N60" s="215"/>
    </row>
    <row r="61" spans="1:14" ht="14.85" customHeight="1">
      <c r="C61" s="64"/>
      <c r="D61" s="64"/>
      <c r="E61" s="64"/>
      <c r="H61" s="214" t="s">
        <v>95</v>
      </c>
      <c r="I61" s="214"/>
      <c r="J61" s="214"/>
      <c r="K61" s="71"/>
      <c r="L61" s="214" t="s">
        <v>95</v>
      </c>
      <c r="M61" s="214"/>
      <c r="N61" s="214"/>
    </row>
    <row r="62" spans="1:14" ht="14.85" customHeight="1">
      <c r="C62" s="64"/>
      <c r="D62" s="64"/>
      <c r="E62" s="64"/>
      <c r="H62" s="72" t="s">
        <v>125</v>
      </c>
      <c r="I62" s="71"/>
      <c r="J62" s="72" t="s">
        <v>110</v>
      </c>
      <c r="K62" s="71"/>
      <c r="L62" s="72" t="s">
        <v>125</v>
      </c>
      <c r="M62" s="71"/>
      <c r="N62" s="72" t="s">
        <v>110</v>
      </c>
    </row>
    <row r="63" spans="1:14" ht="14.85" customHeight="1">
      <c r="C63" s="73"/>
      <c r="D63" s="73"/>
      <c r="E63" s="73"/>
      <c r="F63" s="74" t="s">
        <v>6</v>
      </c>
      <c r="G63" s="75"/>
      <c r="H63" s="76" t="s">
        <v>5</v>
      </c>
      <c r="I63" s="77"/>
      <c r="J63" s="76" t="s">
        <v>5</v>
      </c>
      <c r="K63" s="72"/>
      <c r="L63" s="76" t="s">
        <v>5</v>
      </c>
      <c r="M63" s="77"/>
      <c r="N63" s="76" t="s">
        <v>5</v>
      </c>
    </row>
    <row r="64" spans="1:14" ht="9.9499999999999993" customHeight="1">
      <c r="A64" s="63"/>
      <c r="B64" s="63"/>
      <c r="C64" s="64"/>
      <c r="D64" s="64"/>
      <c r="E64" s="64"/>
      <c r="F64" s="64"/>
      <c r="G64" s="64"/>
      <c r="H64" s="106"/>
      <c r="L64" s="106"/>
    </row>
    <row r="65" spans="1:14" ht="14.85" customHeight="1">
      <c r="A65" s="63" t="s">
        <v>88</v>
      </c>
      <c r="B65" s="63"/>
      <c r="C65" s="64"/>
      <c r="D65" s="64"/>
      <c r="E65" s="64"/>
      <c r="F65" s="78"/>
      <c r="G65" s="64"/>
      <c r="H65" s="105"/>
      <c r="J65" s="71"/>
      <c r="K65" s="71"/>
      <c r="L65" s="105"/>
      <c r="N65" s="71"/>
    </row>
    <row r="66" spans="1:14" ht="9.9499999999999993" customHeight="1">
      <c r="A66" s="63"/>
      <c r="B66" s="63"/>
      <c r="C66" s="64"/>
      <c r="D66" s="64"/>
      <c r="E66" s="64"/>
      <c r="F66" s="64"/>
      <c r="G66" s="64"/>
      <c r="H66" s="106"/>
      <c r="L66" s="106"/>
    </row>
    <row r="67" spans="1:14" ht="14.85" customHeight="1">
      <c r="A67" s="63" t="s">
        <v>35</v>
      </c>
      <c r="B67" s="63"/>
      <c r="C67" s="79"/>
      <c r="D67" s="79"/>
      <c r="E67" s="79"/>
      <c r="F67" s="200"/>
      <c r="G67" s="200"/>
      <c r="H67" s="106"/>
      <c r="L67" s="106"/>
    </row>
    <row r="68" spans="1:14" ht="9.9499999999999993" customHeight="1">
      <c r="A68" s="63"/>
      <c r="B68" s="63"/>
      <c r="C68" s="64"/>
      <c r="D68" s="64"/>
      <c r="E68" s="64"/>
      <c r="F68" s="64"/>
      <c r="G68" s="64"/>
      <c r="H68" s="106"/>
      <c r="L68" s="106"/>
    </row>
    <row r="69" spans="1:14" ht="14.85" customHeight="1">
      <c r="A69" s="66" t="s">
        <v>76</v>
      </c>
      <c r="C69" s="79"/>
      <c r="D69" s="79"/>
      <c r="E69" s="79"/>
      <c r="F69" s="200"/>
      <c r="G69" s="100"/>
      <c r="H69" s="106"/>
      <c r="I69" s="101"/>
      <c r="K69" s="101"/>
      <c r="L69" s="106"/>
      <c r="M69" s="101"/>
    </row>
    <row r="70" spans="1:14" ht="14.85" customHeight="1">
      <c r="A70" s="66" t="s">
        <v>77</v>
      </c>
      <c r="C70" s="79"/>
      <c r="D70" s="79"/>
      <c r="E70" s="79"/>
      <c r="F70" s="200">
        <v>21</v>
      </c>
      <c r="G70" s="100"/>
      <c r="H70" s="106">
        <v>710000000</v>
      </c>
      <c r="I70" s="101"/>
      <c r="J70" s="65">
        <v>420000000</v>
      </c>
      <c r="K70" s="101"/>
      <c r="L70" s="106">
        <v>710000000</v>
      </c>
      <c r="M70" s="101"/>
      <c r="N70" s="65">
        <v>420000000</v>
      </c>
    </row>
    <row r="71" spans="1:14" ht="14.85" customHeight="1">
      <c r="A71" s="66" t="s">
        <v>55</v>
      </c>
      <c r="C71" s="79"/>
      <c r="D71" s="79"/>
      <c r="E71" s="79"/>
      <c r="F71" s="200">
        <v>20</v>
      </c>
      <c r="G71" s="100"/>
      <c r="H71" s="106">
        <v>397078046</v>
      </c>
      <c r="J71" s="65">
        <v>419548055</v>
      </c>
      <c r="L71" s="106">
        <v>456852382</v>
      </c>
      <c r="M71" s="102"/>
      <c r="N71" s="65">
        <v>464377179</v>
      </c>
    </row>
    <row r="72" spans="1:14" ht="14.85" customHeight="1">
      <c r="A72" s="66" t="s">
        <v>11</v>
      </c>
      <c r="C72" s="79"/>
      <c r="D72" s="79"/>
      <c r="E72" s="79"/>
      <c r="F72" s="200"/>
      <c r="G72" s="100"/>
      <c r="H72" s="108">
        <v>1715447</v>
      </c>
      <c r="J72" s="83">
        <v>0</v>
      </c>
      <c r="K72" s="83"/>
      <c r="L72" s="124">
        <v>0</v>
      </c>
      <c r="M72" s="102"/>
      <c r="N72" s="128">
        <v>0</v>
      </c>
    </row>
    <row r="73" spans="1:14" ht="14.85" customHeight="1">
      <c r="A73" s="66" t="s">
        <v>141</v>
      </c>
      <c r="C73" s="79"/>
      <c r="D73" s="79"/>
      <c r="E73" s="79"/>
      <c r="F73" s="200">
        <v>23</v>
      </c>
      <c r="G73" s="100"/>
      <c r="H73" s="108">
        <v>71568144</v>
      </c>
      <c r="J73" s="83">
        <v>0</v>
      </c>
      <c r="K73" s="83"/>
      <c r="L73" s="124">
        <v>77469483</v>
      </c>
      <c r="M73" s="102"/>
      <c r="N73" s="128">
        <v>0</v>
      </c>
    </row>
    <row r="74" spans="1:14" ht="14.85" customHeight="1">
      <c r="A74" s="66" t="s">
        <v>56</v>
      </c>
      <c r="C74" s="79"/>
      <c r="D74" s="79"/>
      <c r="E74" s="79"/>
      <c r="F74" s="200"/>
      <c r="G74" s="100"/>
      <c r="H74" s="109">
        <v>4010682</v>
      </c>
      <c r="I74" s="83"/>
      <c r="J74" s="70">
        <v>9209934</v>
      </c>
      <c r="K74" s="83"/>
      <c r="L74" s="109">
        <v>4010682</v>
      </c>
      <c r="M74" s="102"/>
      <c r="N74" s="70">
        <v>9130260</v>
      </c>
    </row>
    <row r="75" spans="1:14" ht="9.9499999999999993" customHeight="1">
      <c r="A75" s="63"/>
      <c r="B75" s="63"/>
      <c r="C75" s="64"/>
      <c r="D75" s="64"/>
      <c r="E75" s="64"/>
      <c r="F75" s="64"/>
      <c r="G75" s="64"/>
      <c r="H75" s="106"/>
      <c r="L75" s="106"/>
    </row>
    <row r="76" spans="1:14" ht="14.85" customHeight="1">
      <c r="A76" s="63" t="s">
        <v>39</v>
      </c>
      <c r="C76" s="79"/>
      <c r="D76" s="79"/>
      <c r="E76" s="79"/>
      <c r="F76" s="200"/>
      <c r="G76" s="100"/>
      <c r="H76" s="109">
        <f>SUM(H69:H74)</f>
        <v>1184372319</v>
      </c>
      <c r="J76" s="70">
        <f>SUM(J69:J74)</f>
        <v>848757989</v>
      </c>
      <c r="K76" s="83"/>
      <c r="L76" s="109">
        <f>SUM(L69:L74)</f>
        <v>1248332547</v>
      </c>
      <c r="N76" s="70">
        <f>SUM(N69:N74)</f>
        <v>893507439</v>
      </c>
    </row>
    <row r="77" spans="1:14" ht="9.9499999999999993" customHeight="1">
      <c r="A77" s="63"/>
      <c r="C77" s="79"/>
      <c r="D77" s="79"/>
      <c r="E77" s="79"/>
      <c r="F77" s="200"/>
      <c r="G77" s="100"/>
      <c r="H77" s="108"/>
      <c r="J77" s="83"/>
      <c r="K77" s="83"/>
      <c r="L77" s="108"/>
      <c r="N77" s="83"/>
    </row>
    <row r="78" spans="1:14" ht="14.85" customHeight="1">
      <c r="A78" s="63" t="s">
        <v>36</v>
      </c>
      <c r="C78" s="79"/>
      <c r="D78" s="79"/>
      <c r="E78" s="79"/>
      <c r="F78" s="200"/>
      <c r="G78" s="100"/>
      <c r="H78" s="106"/>
      <c r="L78" s="106"/>
    </row>
    <row r="79" spans="1:14" ht="9.9499999999999993" customHeight="1">
      <c r="A79" s="63"/>
      <c r="B79" s="63"/>
      <c r="C79" s="64"/>
      <c r="D79" s="64"/>
      <c r="E79" s="64"/>
      <c r="F79" s="64"/>
      <c r="G79" s="64"/>
      <c r="H79" s="106"/>
      <c r="L79" s="106"/>
    </row>
    <row r="80" spans="1:14" ht="14.85" customHeight="1">
      <c r="A80" s="66" t="s">
        <v>113</v>
      </c>
      <c r="B80" s="63"/>
      <c r="C80" s="64"/>
      <c r="D80" s="64"/>
      <c r="E80" s="64"/>
      <c r="F80" s="64">
        <v>22</v>
      </c>
      <c r="G80" s="64"/>
      <c r="H80" s="106">
        <v>19219821</v>
      </c>
      <c r="J80" s="65">
        <v>12184394</v>
      </c>
      <c r="L80" s="106">
        <v>19219821</v>
      </c>
      <c r="N80" s="65">
        <v>12184394</v>
      </c>
    </row>
    <row r="81" spans="1:14" ht="14.85" customHeight="1">
      <c r="A81" s="66" t="s">
        <v>142</v>
      </c>
      <c r="B81" s="63"/>
      <c r="C81" s="64"/>
      <c r="D81" s="64"/>
      <c r="E81" s="64"/>
      <c r="F81" s="64">
        <v>23</v>
      </c>
      <c r="G81" s="64"/>
      <c r="H81" s="106">
        <v>706844205</v>
      </c>
      <c r="J81" s="65">
        <v>0</v>
      </c>
      <c r="L81" s="106">
        <v>910108874</v>
      </c>
      <c r="N81" s="65">
        <v>0</v>
      </c>
    </row>
    <row r="82" spans="1:14" ht="14.85" customHeight="1">
      <c r="A82" s="66" t="s">
        <v>92</v>
      </c>
      <c r="B82" s="63"/>
      <c r="C82" s="64"/>
      <c r="D82" s="64"/>
      <c r="E82" s="64"/>
      <c r="F82" s="64"/>
      <c r="G82" s="64"/>
      <c r="H82" s="106"/>
      <c r="L82" s="106"/>
    </row>
    <row r="83" spans="1:14" ht="14.85" customHeight="1">
      <c r="B83" s="66" t="s">
        <v>86</v>
      </c>
      <c r="C83" s="79"/>
      <c r="D83" s="79"/>
      <c r="E83" s="79"/>
      <c r="F83" s="200">
        <v>23</v>
      </c>
      <c r="G83" s="100"/>
      <c r="H83" s="110">
        <v>2172254467</v>
      </c>
      <c r="J83" s="86">
        <v>1730000000</v>
      </c>
      <c r="K83" s="102"/>
      <c r="L83" s="110">
        <v>2172254467</v>
      </c>
      <c r="N83" s="86">
        <v>1730000000</v>
      </c>
    </row>
    <row r="84" spans="1:14" ht="14.85" customHeight="1">
      <c r="A84" s="66" t="s">
        <v>57</v>
      </c>
      <c r="C84" s="79"/>
      <c r="D84" s="79"/>
      <c r="E84" s="79"/>
      <c r="F84" s="200">
        <v>24</v>
      </c>
      <c r="G84" s="100"/>
      <c r="H84" s="106">
        <v>156052382</v>
      </c>
      <c r="J84" s="65">
        <v>168784612</v>
      </c>
      <c r="L84" s="106">
        <v>156052382</v>
      </c>
      <c r="N84" s="65">
        <v>168784612</v>
      </c>
    </row>
    <row r="85" spans="1:14" ht="14.85" customHeight="1">
      <c r="A85" s="66" t="s">
        <v>143</v>
      </c>
      <c r="C85" s="79"/>
      <c r="D85" s="79"/>
      <c r="E85" s="79"/>
      <c r="F85" s="200">
        <v>19</v>
      </c>
      <c r="G85" s="100"/>
      <c r="H85" s="106">
        <v>358360784</v>
      </c>
      <c r="J85" s="65">
        <v>0</v>
      </c>
      <c r="L85" s="106">
        <v>349969096</v>
      </c>
      <c r="N85" s="65">
        <v>0</v>
      </c>
    </row>
    <row r="86" spans="1:14" ht="14.85" customHeight="1">
      <c r="A86" s="66" t="s">
        <v>25</v>
      </c>
      <c r="C86" s="79"/>
      <c r="D86" s="79"/>
      <c r="E86" s="79"/>
      <c r="F86" s="200"/>
      <c r="G86" s="100"/>
      <c r="H86" s="106">
        <v>0</v>
      </c>
      <c r="J86" s="65">
        <v>154860570</v>
      </c>
      <c r="L86" s="110">
        <v>0</v>
      </c>
      <c r="N86" s="86">
        <v>0</v>
      </c>
    </row>
    <row r="87" spans="1:14" ht="14.85" customHeight="1">
      <c r="A87" s="66" t="s">
        <v>28</v>
      </c>
      <c r="C87" s="79"/>
      <c r="D87" s="79"/>
      <c r="E87" s="79"/>
      <c r="F87" s="100"/>
      <c r="G87" s="100"/>
      <c r="H87" s="109">
        <v>21329110</v>
      </c>
      <c r="J87" s="70">
        <v>22917529</v>
      </c>
      <c r="K87" s="83"/>
      <c r="L87" s="109">
        <v>21081373</v>
      </c>
      <c r="N87" s="70">
        <v>22669793</v>
      </c>
    </row>
    <row r="88" spans="1:14" ht="9.9499999999999993" customHeight="1">
      <c r="A88" s="63"/>
      <c r="B88" s="63"/>
      <c r="C88" s="64"/>
      <c r="D88" s="64"/>
      <c r="E88" s="64"/>
      <c r="F88" s="64"/>
      <c r="G88" s="64"/>
      <c r="H88" s="106"/>
      <c r="L88" s="106"/>
    </row>
    <row r="89" spans="1:14" ht="14.85" customHeight="1">
      <c r="A89" s="63" t="s">
        <v>37</v>
      </c>
      <c r="C89" s="79"/>
      <c r="D89" s="79"/>
      <c r="E89" s="79"/>
      <c r="F89" s="100"/>
      <c r="G89" s="100"/>
      <c r="H89" s="109">
        <f>SUM(H80:H87)</f>
        <v>3434060769</v>
      </c>
      <c r="J89" s="70">
        <f>SUM(J80:J87)</f>
        <v>2088747105</v>
      </c>
      <c r="K89" s="83"/>
      <c r="L89" s="109">
        <f>SUM(L80:L87)</f>
        <v>3628686013</v>
      </c>
      <c r="N89" s="70">
        <f>SUM(N80:N87)</f>
        <v>1933638799</v>
      </c>
    </row>
    <row r="90" spans="1:14" ht="9.9499999999999993" customHeight="1">
      <c r="A90" s="63"/>
      <c r="B90" s="63"/>
      <c r="C90" s="64"/>
      <c r="D90" s="64"/>
      <c r="E90" s="64"/>
      <c r="F90" s="64"/>
      <c r="G90" s="64"/>
      <c r="H90" s="106"/>
      <c r="L90" s="106"/>
    </row>
    <row r="91" spans="1:14" ht="14.85" customHeight="1">
      <c r="A91" s="63" t="s">
        <v>38</v>
      </c>
      <c r="C91" s="79"/>
      <c r="D91" s="79"/>
      <c r="E91" s="79"/>
      <c r="F91" s="100"/>
      <c r="G91" s="100"/>
      <c r="H91" s="109">
        <f>H76+H89</f>
        <v>4618433088</v>
      </c>
      <c r="J91" s="70">
        <f>J76+J89</f>
        <v>2937505094</v>
      </c>
      <c r="K91" s="83"/>
      <c r="L91" s="109">
        <f>L76+L89</f>
        <v>4877018560</v>
      </c>
      <c r="N91" s="70">
        <f>N76+N89</f>
        <v>2827146238</v>
      </c>
    </row>
    <row r="92" spans="1:14" ht="9.9499999999999993" customHeight="1">
      <c r="A92" s="63"/>
      <c r="C92" s="79"/>
      <c r="D92" s="79"/>
      <c r="E92" s="79"/>
      <c r="F92" s="100"/>
      <c r="G92" s="100"/>
      <c r="H92" s="108"/>
      <c r="J92" s="83"/>
      <c r="K92" s="83"/>
      <c r="L92" s="108"/>
      <c r="N92" s="83"/>
    </row>
    <row r="93" spans="1:14" ht="9.9499999999999993" customHeight="1">
      <c r="A93" s="63"/>
      <c r="C93" s="79"/>
      <c r="D93" s="79"/>
      <c r="E93" s="79"/>
      <c r="F93" s="200"/>
      <c r="G93" s="100"/>
      <c r="H93" s="108"/>
      <c r="J93" s="83"/>
      <c r="K93" s="83"/>
      <c r="L93" s="108"/>
      <c r="N93" s="83"/>
    </row>
    <row r="94" spans="1:14" ht="14.85" customHeight="1">
      <c r="A94" s="63" t="s">
        <v>89</v>
      </c>
      <c r="C94" s="79"/>
      <c r="D94" s="79"/>
      <c r="E94" s="79"/>
      <c r="F94" s="100"/>
      <c r="G94" s="100"/>
      <c r="H94" s="106"/>
      <c r="L94" s="106"/>
    </row>
    <row r="95" spans="1:14" ht="9.9499999999999993" customHeight="1">
      <c r="A95" s="63"/>
      <c r="B95" s="63"/>
      <c r="C95" s="64"/>
      <c r="D95" s="64"/>
      <c r="E95" s="64"/>
      <c r="F95" s="64"/>
      <c r="G95" s="64"/>
      <c r="H95" s="106"/>
      <c r="L95" s="106"/>
    </row>
    <row r="96" spans="1:14" ht="14.85" customHeight="1">
      <c r="A96" s="66" t="s">
        <v>0</v>
      </c>
      <c r="C96" s="79"/>
      <c r="D96" s="79"/>
      <c r="E96" s="79"/>
      <c r="F96" s="100"/>
      <c r="G96" s="100"/>
      <c r="H96" s="106"/>
      <c r="L96" s="106"/>
    </row>
    <row r="97" spans="1:14" ht="14.85" customHeight="1">
      <c r="B97" s="66" t="s">
        <v>71</v>
      </c>
      <c r="C97" s="79"/>
      <c r="D97" s="79"/>
      <c r="E97" s="79"/>
      <c r="F97" s="100"/>
      <c r="G97" s="100"/>
      <c r="H97" s="106"/>
      <c r="L97" s="106"/>
    </row>
    <row r="98" spans="1:14" ht="14.85" customHeight="1">
      <c r="C98" s="79" t="s">
        <v>98</v>
      </c>
      <c r="E98" s="79"/>
      <c r="F98" s="100"/>
      <c r="G98" s="100"/>
      <c r="H98" s="106"/>
      <c r="L98" s="106"/>
    </row>
    <row r="99" spans="1:14" ht="14.85" customHeight="1" thickBot="1">
      <c r="C99" s="79"/>
      <c r="D99" s="79" t="s">
        <v>72</v>
      </c>
      <c r="E99" s="79"/>
      <c r="F99" s="200">
        <v>25</v>
      </c>
      <c r="G99" s="100"/>
      <c r="H99" s="113">
        <v>150978000</v>
      </c>
      <c r="J99" s="103">
        <v>150978000</v>
      </c>
      <c r="K99" s="102"/>
      <c r="L99" s="113">
        <v>150978000</v>
      </c>
      <c r="N99" s="103">
        <v>150978000</v>
      </c>
    </row>
    <row r="100" spans="1:14" ht="9.9499999999999993" customHeight="1" thickTop="1">
      <c r="C100" s="79"/>
      <c r="D100" s="79"/>
      <c r="E100" s="79"/>
      <c r="F100" s="100"/>
      <c r="G100" s="100"/>
      <c r="H100" s="106"/>
      <c r="L100" s="106"/>
    </row>
    <row r="101" spans="1:14" ht="14.85" customHeight="1">
      <c r="B101" s="66" t="s">
        <v>73</v>
      </c>
      <c r="C101" s="79"/>
      <c r="D101" s="79"/>
      <c r="E101" s="79"/>
      <c r="F101" s="100"/>
      <c r="G101" s="100"/>
      <c r="H101" s="106"/>
      <c r="L101" s="106"/>
    </row>
    <row r="102" spans="1:14" ht="14.85" customHeight="1">
      <c r="C102" s="79" t="s">
        <v>99</v>
      </c>
      <c r="E102" s="79"/>
      <c r="F102" s="200"/>
      <c r="G102" s="100"/>
      <c r="H102" s="114"/>
      <c r="J102" s="102"/>
      <c r="K102" s="102"/>
      <c r="L102" s="114"/>
      <c r="N102" s="102"/>
    </row>
    <row r="103" spans="1:14" ht="14.85" customHeight="1">
      <c r="C103" s="79"/>
      <c r="D103" s="79" t="s">
        <v>103</v>
      </c>
      <c r="E103" s="79"/>
      <c r="F103" s="200">
        <v>25</v>
      </c>
      <c r="G103" s="100"/>
      <c r="H103" s="114">
        <v>150978000</v>
      </c>
      <c r="J103" s="102">
        <v>150978000</v>
      </c>
      <c r="K103" s="102"/>
      <c r="L103" s="114">
        <v>150978000</v>
      </c>
      <c r="N103" s="102">
        <v>150978000</v>
      </c>
    </row>
    <row r="104" spans="1:14" ht="14.85" customHeight="1">
      <c r="A104" s="66" t="s">
        <v>131</v>
      </c>
      <c r="C104" s="79"/>
      <c r="D104" s="79"/>
      <c r="E104" s="79"/>
      <c r="G104" s="100"/>
      <c r="H104" s="114"/>
      <c r="J104" s="102"/>
      <c r="K104" s="102"/>
      <c r="L104" s="114"/>
      <c r="N104" s="102"/>
    </row>
    <row r="105" spans="1:14" ht="14.85" customHeight="1">
      <c r="B105" s="66" t="s">
        <v>8</v>
      </c>
      <c r="D105" s="79"/>
      <c r="E105" s="79"/>
      <c r="F105" s="200"/>
      <c r="G105" s="100"/>
      <c r="H105" s="114"/>
      <c r="J105" s="102"/>
      <c r="K105" s="102"/>
      <c r="L105" s="114"/>
      <c r="N105" s="102"/>
    </row>
    <row r="106" spans="1:14" ht="14.85" customHeight="1">
      <c r="C106" s="66" t="s">
        <v>10</v>
      </c>
      <c r="D106" s="79"/>
      <c r="E106" s="79"/>
      <c r="F106" s="200">
        <v>26</v>
      </c>
      <c r="G106" s="100"/>
      <c r="H106" s="174">
        <v>16000000</v>
      </c>
      <c r="J106" s="102">
        <v>16000000</v>
      </c>
      <c r="K106" s="102"/>
      <c r="L106" s="174">
        <v>16000000</v>
      </c>
      <c r="N106" s="102">
        <v>16000000</v>
      </c>
    </row>
    <row r="107" spans="1:14" ht="14.85" customHeight="1">
      <c r="B107" s="66" t="s">
        <v>1</v>
      </c>
      <c r="D107" s="79"/>
      <c r="E107" s="79"/>
      <c r="F107" s="200"/>
      <c r="G107" s="100"/>
      <c r="H107" s="174">
        <f>'9 (Conso)'!M33</f>
        <v>-437110703</v>
      </c>
      <c r="I107" s="83"/>
      <c r="J107" s="83">
        <f>'9 (Conso)'!M20</f>
        <v>106525190.00000006</v>
      </c>
      <c r="K107" s="83"/>
      <c r="L107" s="174">
        <f>'10(Com)'!M33</f>
        <v>-461133812.99999994</v>
      </c>
      <c r="M107" s="102"/>
      <c r="N107" s="83">
        <f>'10(Com)'!M20</f>
        <v>28572097.00000006</v>
      </c>
    </row>
    <row r="108" spans="1:14" ht="14.85" customHeight="1">
      <c r="A108" s="66" t="s">
        <v>130</v>
      </c>
      <c r="D108" s="79"/>
      <c r="E108" s="79"/>
      <c r="F108" s="200"/>
      <c r="G108" s="100"/>
      <c r="H108" s="109">
        <f>'9 (Conso)'!S33</f>
        <v>2393774035.1999998</v>
      </c>
      <c r="I108" s="171"/>
      <c r="J108" s="172">
        <f>'9 (Conso)'!Q24</f>
        <v>-9747516</v>
      </c>
      <c r="K108" s="171"/>
      <c r="L108" s="109">
        <f>'10(Com)'!S33</f>
        <v>2393774035.1999998</v>
      </c>
      <c r="M108" s="173"/>
      <c r="N108" s="172">
        <f>'10(Com)'!S20</f>
        <v>-9747516</v>
      </c>
    </row>
    <row r="109" spans="1:14" ht="9.9499999999999993" customHeight="1">
      <c r="D109" s="79"/>
      <c r="E109" s="79"/>
      <c r="F109" s="200"/>
      <c r="G109" s="100"/>
      <c r="H109" s="108"/>
      <c r="J109" s="83"/>
      <c r="K109" s="83"/>
      <c r="L109" s="108"/>
      <c r="M109" s="102"/>
      <c r="N109" s="83"/>
    </row>
    <row r="110" spans="1:14" ht="14.85" customHeight="1">
      <c r="A110" s="63" t="s">
        <v>90</v>
      </c>
      <c r="C110" s="79"/>
      <c r="D110" s="79"/>
      <c r="E110" s="79"/>
      <c r="F110" s="200"/>
      <c r="G110" s="100"/>
      <c r="H110" s="109">
        <f>SUM(H103:H108)</f>
        <v>2123641332.1999998</v>
      </c>
      <c r="J110" s="70">
        <f>SUM(J103:J108)</f>
        <v>263755674.00000006</v>
      </c>
      <c r="K110" s="83"/>
      <c r="L110" s="109">
        <f>SUM(L103:L108)</f>
        <v>2099618222.1999998</v>
      </c>
      <c r="N110" s="70">
        <f>SUM(N103:N108)</f>
        <v>185802581.00000006</v>
      </c>
    </row>
    <row r="111" spans="1:14" ht="9.9499999999999993" customHeight="1">
      <c r="A111" s="63"/>
      <c r="B111" s="63"/>
      <c r="C111" s="64"/>
      <c r="D111" s="64"/>
      <c r="E111" s="64"/>
      <c r="F111" s="64"/>
      <c r="G111" s="64"/>
      <c r="H111" s="106"/>
      <c r="L111" s="106"/>
    </row>
    <row r="112" spans="1:14" ht="14.85" customHeight="1" thickBot="1">
      <c r="A112" s="63" t="s">
        <v>91</v>
      </c>
      <c r="B112" s="63"/>
      <c r="C112" s="79"/>
      <c r="D112" s="79"/>
      <c r="E112" s="79"/>
      <c r="F112" s="200"/>
      <c r="G112" s="200"/>
      <c r="H112" s="112">
        <f>H91+H110</f>
        <v>6742074420.1999998</v>
      </c>
      <c r="J112" s="90">
        <f>J91+J110</f>
        <v>3201260768</v>
      </c>
      <c r="K112" s="83"/>
      <c r="L112" s="112">
        <f>L91+L110</f>
        <v>6976636782.1999998</v>
      </c>
      <c r="M112" s="83"/>
      <c r="N112" s="90">
        <f>N91+N110</f>
        <v>3012948819</v>
      </c>
    </row>
    <row r="113" spans="1:14" ht="10.5" customHeight="1" thickTop="1">
      <c r="A113" s="63"/>
      <c r="B113" s="63"/>
      <c r="C113" s="79"/>
      <c r="D113" s="79"/>
      <c r="E113" s="79"/>
      <c r="F113" s="200"/>
      <c r="G113" s="200"/>
      <c r="H113" s="83"/>
      <c r="J113" s="83"/>
      <c r="K113" s="83"/>
      <c r="L113" s="83"/>
      <c r="M113" s="83"/>
      <c r="N113" s="83"/>
    </row>
    <row r="114" spans="1:14" ht="5.25" customHeight="1">
      <c r="A114" s="63"/>
      <c r="B114" s="63"/>
      <c r="C114" s="79"/>
      <c r="D114" s="79"/>
      <c r="E114" s="79"/>
      <c r="F114" s="201"/>
      <c r="G114" s="201"/>
      <c r="H114" s="83"/>
      <c r="J114" s="83"/>
      <c r="K114" s="83"/>
      <c r="L114" s="83"/>
      <c r="M114" s="83"/>
      <c r="N114" s="83"/>
    </row>
    <row r="115" spans="1:14" ht="21.95" customHeight="1">
      <c r="A115" s="95" t="str">
        <f>A54</f>
        <v>The accompanying notes are an integral part of these consolidated and separate financial statements.</v>
      </c>
      <c r="B115" s="104"/>
      <c r="C115" s="104"/>
      <c r="D115" s="104"/>
      <c r="E115" s="104"/>
      <c r="F115" s="104"/>
      <c r="G115" s="104"/>
      <c r="H115" s="97"/>
      <c r="I115" s="97"/>
      <c r="J115" s="97"/>
      <c r="K115" s="97"/>
      <c r="L115" s="97"/>
      <c r="M115" s="97"/>
      <c r="N115" s="97"/>
    </row>
  </sheetData>
  <mergeCells count="9">
    <mergeCell ref="H61:J61"/>
    <mergeCell ref="L61:N61"/>
    <mergeCell ref="H6:J6"/>
    <mergeCell ref="H7:J7"/>
    <mergeCell ref="L6:N6"/>
    <mergeCell ref="L7:N7"/>
    <mergeCell ref="H60:J60"/>
    <mergeCell ref="L60:N60"/>
    <mergeCell ref="A46:N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66"/>
  <sheetViews>
    <sheetView zoomScale="80" zoomScaleNormal="80" zoomScaleSheetLayoutView="100" workbookViewId="0">
      <selection activeCell="G38" sqref="G38"/>
    </sheetView>
  </sheetViews>
  <sheetFormatPr defaultColWidth="9.140625" defaultRowHeight="16.5" customHeight="1"/>
  <cols>
    <col min="1" max="3" width="1.7109375" style="3" customWidth="1"/>
    <col min="4" max="4" width="39.28515625" style="3" customWidth="1"/>
    <col min="5" max="5" width="5.5703125" style="3" customWidth="1"/>
    <col min="6" max="6" width="0.5703125" style="3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6384" width="9.140625" style="3"/>
  </cols>
  <sheetData>
    <row r="1" spans="1:13" ht="16.5" customHeight="1">
      <c r="A1" s="1" t="s">
        <v>41</v>
      </c>
      <c r="B1" s="6"/>
      <c r="C1" s="6"/>
      <c r="D1" s="6"/>
      <c r="E1" s="6"/>
      <c r="F1" s="6"/>
    </row>
    <row r="2" spans="1:13" ht="16.5" customHeight="1">
      <c r="A2" s="1" t="s">
        <v>100</v>
      </c>
      <c r="B2" s="6"/>
      <c r="C2" s="6"/>
      <c r="D2" s="6"/>
      <c r="E2" s="6"/>
      <c r="F2" s="6"/>
    </row>
    <row r="3" spans="1:13" ht="16.5" customHeight="1">
      <c r="A3" s="4" t="s">
        <v>127</v>
      </c>
      <c r="B3" s="59"/>
      <c r="C3" s="59"/>
      <c r="D3" s="59"/>
      <c r="E3" s="59"/>
      <c r="F3" s="59"/>
      <c r="G3" s="5"/>
      <c r="H3" s="5"/>
      <c r="I3" s="5"/>
      <c r="J3" s="5"/>
      <c r="K3" s="5"/>
      <c r="L3" s="5"/>
      <c r="M3" s="5"/>
    </row>
    <row r="4" spans="1:13" ht="15" customHeight="1">
      <c r="A4" s="17"/>
      <c r="B4" s="60"/>
      <c r="C4" s="60"/>
      <c r="D4" s="60"/>
      <c r="E4" s="60"/>
      <c r="F4" s="60"/>
      <c r="G4" s="15"/>
      <c r="H4" s="15"/>
      <c r="I4" s="15"/>
      <c r="J4" s="15"/>
      <c r="K4" s="15"/>
      <c r="L4" s="15"/>
      <c r="M4" s="15"/>
    </row>
    <row r="5" spans="1:13" ht="15" customHeight="1">
      <c r="C5" s="6"/>
      <c r="D5" s="6"/>
    </row>
    <row r="6" spans="1:13" ht="15" customHeight="1">
      <c r="C6" s="6"/>
      <c r="D6" s="6"/>
      <c r="G6" s="217" t="s">
        <v>94</v>
      </c>
      <c r="H6" s="217"/>
      <c r="I6" s="217"/>
      <c r="K6" s="217" t="s">
        <v>96</v>
      </c>
      <c r="L6" s="217"/>
      <c r="M6" s="217"/>
    </row>
    <row r="7" spans="1:13" ht="15" customHeight="1">
      <c r="C7" s="6"/>
      <c r="D7" s="6"/>
      <c r="G7" s="218" t="s">
        <v>95</v>
      </c>
      <c r="H7" s="218"/>
      <c r="I7" s="218"/>
      <c r="J7" s="8"/>
      <c r="K7" s="218" t="s">
        <v>95</v>
      </c>
      <c r="L7" s="218"/>
      <c r="M7" s="218"/>
    </row>
    <row r="8" spans="1:13" ht="15" customHeight="1">
      <c r="C8" s="9"/>
      <c r="D8" s="9"/>
      <c r="F8" s="11"/>
      <c r="G8" s="7" t="s">
        <v>125</v>
      </c>
      <c r="H8" s="13"/>
      <c r="I8" s="7" t="s">
        <v>110</v>
      </c>
      <c r="J8" s="13"/>
      <c r="K8" s="7" t="s">
        <v>125</v>
      </c>
      <c r="L8" s="13"/>
      <c r="M8" s="7" t="s">
        <v>110</v>
      </c>
    </row>
    <row r="9" spans="1:13" ht="15" customHeight="1">
      <c r="C9" s="6"/>
      <c r="D9" s="6"/>
      <c r="E9" s="10" t="s">
        <v>6</v>
      </c>
      <c r="F9" s="6"/>
      <c r="G9" s="12" t="s">
        <v>5</v>
      </c>
      <c r="I9" s="12" t="s">
        <v>5</v>
      </c>
      <c r="K9" s="12" t="s">
        <v>5</v>
      </c>
      <c r="M9" s="12" t="s">
        <v>5</v>
      </c>
    </row>
    <row r="10" spans="1:13" ht="9.9499999999999993" customHeight="1">
      <c r="C10" s="6"/>
      <c r="D10" s="6"/>
      <c r="E10" s="14"/>
      <c r="F10" s="6"/>
      <c r="G10" s="115"/>
      <c r="I10" s="8"/>
      <c r="K10" s="115"/>
      <c r="M10" s="8"/>
    </row>
    <row r="11" spans="1:13" ht="15" customHeight="1">
      <c r="A11" s="18" t="s">
        <v>7</v>
      </c>
      <c r="B11" s="19"/>
      <c r="C11" s="20"/>
      <c r="D11" s="19"/>
      <c r="E11" s="20">
        <v>27</v>
      </c>
      <c r="F11" s="20"/>
      <c r="G11" s="116">
        <v>913661400</v>
      </c>
      <c r="H11" s="16"/>
      <c r="I11" s="16">
        <v>1301172310</v>
      </c>
      <c r="J11" s="16"/>
      <c r="K11" s="175">
        <v>912560589</v>
      </c>
      <c r="L11" s="16"/>
      <c r="M11" s="16">
        <v>1298804068</v>
      </c>
    </row>
    <row r="12" spans="1:13" ht="15" customHeight="1">
      <c r="A12" s="18" t="s">
        <v>13</v>
      </c>
      <c r="B12" s="19"/>
      <c r="C12" s="20"/>
      <c r="D12" s="19"/>
      <c r="E12" s="20"/>
      <c r="F12" s="20"/>
      <c r="G12" s="117">
        <v>-975893269</v>
      </c>
      <c r="H12" s="16"/>
      <c r="I12" s="21">
        <v>-1065622425</v>
      </c>
      <c r="J12" s="16"/>
      <c r="K12" s="176">
        <v>-982002304</v>
      </c>
      <c r="L12" s="16"/>
      <c r="M12" s="21">
        <v>-1054372334</v>
      </c>
    </row>
    <row r="13" spans="1:13" ht="9.9499999999999993" customHeight="1">
      <c r="A13" s="18"/>
      <c r="B13" s="19"/>
      <c r="C13" s="20"/>
      <c r="D13" s="19"/>
      <c r="E13" s="20"/>
      <c r="F13" s="20"/>
      <c r="G13" s="116"/>
      <c r="H13" s="16"/>
      <c r="I13" s="16"/>
      <c r="J13" s="16"/>
      <c r="K13" s="116"/>
      <c r="L13" s="16"/>
      <c r="M13" s="16"/>
    </row>
    <row r="14" spans="1:13" ht="15" customHeight="1">
      <c r="A14" s="22" t="s">
        <v>154</v>
      </c>
      <c r="B14" s="20"/>
      <c r="C14" s="19"/>
      <c r="D14" s="20"/>
      <c r="E14" s="19"/>
      <c r="F14" s="20"/>
      <c r="G14" s="116">
        <f>SUM(G11:G13)</f>
        <v>-62231869</v>
      </c>
      <c r="H14" s="16"/>
      <c r="I14" s="16">
        <f>SUM(I11:I12)</f>
        <v>235549885</v>
      </c>
      <c r="J14" s="16"/>
      <c r="K14" s="116">
        <f>SUM(K11:K12)</f>
        <v>-69441715</v>
      </c>
      <c r="L14" s="16"/>
      <c r="M14" s="16">
        <f>SUM(M11:M12)</f>
        <v>244431734</v>
      </c>
    </row>
    <row r="15" spans="1:13" ht="15" customHeight="1">
      <c r="A15" s="18" t="s">
        <v>17</v>
      </c>
      <c r="B15" s="19"/>
      <c r="C15" s="20"/>
      <c r="D15" s="19"/>
      <c r="E15" s="20">
        <v>28</v>
      </c>
      <c r="F15" s="20"/>
      <c r="G15" s="175">
        <v>477115</v>
      </c>
      <c r="H15" s="16"/>
      <c r="I15" s="16">
        <v>9721299</v>
      </c>
      <c r="J15" s="16"/>
      <c r="K15" s="116">
        <v>1030995</v>
      </c>
      <c r="L15" s="16"/>
      <c r="M15" s="16">
        <v>37309403</v>
      </c>
    </row>
    <row r="16" spans="1:13" ht="15" customHeight="1">
      <c r="A16" s="18" t="s">
        <v>50</v>
      </c>
      <c r="B16" s="19"/>
      <c r="C16" s="20"/>
      <c r="D16" s="19"/>
      <c r="E16" s="20"/>
      <c r="F16" s="20"/>
      <c r="G16" s="175">
        <v>-72464731</v>
      </c>
      <c r="H16" s="16"/>
      <c r="I16" s="16">
        <v>-117534921</v>
      </c>
      <c r="J16" s="16"/>
      <c r="K16" s="116">
        <v>-72464731</v>
      </c>
      <c r="L16" s="16"/>
      <c r="M16" s="16">
        <v>-117534921</v>
      </c>
    </row>
    <row r="17" spans="1:13" ht="15" customHeight="1">
      <c r="A17" s="18" t="s">
        <v>51</v>
      </c>
      <c r="B17" s="19"/>
      <c r="C17" s="20"/>
      <c r="D17" s="19"/>
      <c r="E17" s="20"/>
      <c r="F17" s="20"/>
      <c r="G17" s="175">
        <v>-326679327</v>
      </c>
      <c r="H17" s="16"/>
      <c r="I17" s="16">
        <v>-600155971</v>
      </c>
      <c r="J17" s="16"/>
      <c r="K17" s="116">
        <v>-329528977</v>
      </c>
      <c r="L17" s="16"/>
      <c r="M17" s="16">
        <v>-588093736</v>
      </c>
    </row>
    <row r="18" spans="1:13" ht="15" customHeight="1">
      <c r="A18" s="23" t="s">
        <v>78</v>
      </c>
      <c r="B18" s="19"/>
      <c r="C18" s="20"/>
      <c r="D18" s="19"/>
      <c r="E18" s="20"/>
      <c r="F18" s="20"/>
      <c r="G18" s="177">
        <v>-76830171</v>
      </c>
      <c r="H18" s="16"/>
      <c r="I18" s="16">
        <v>-24861771</v>
      </c>
      <c r="J18" s="16"/>
      <c r="K18" s="120">
        <v>-84057977</v>
      </c>
      <c r="L18" s="16"/>
      <c r="M18" s="24">
        <v>-24861771</v>
      </c>
    </row>
    <row r="19" spans="1:13" ht="15" customHeight="1">
      <c r="A19" s="18" t="s">
        <v>160</v>
      </c>
      <c r="B19" s="19"/>
      <c r="C19" s="20"/>
      <c r="D19" s="19"/>
      <c r="E19" s="20" t="s">
        <v>187</v>
      </c>
      <c r="F19" s="20"/>
      <c r="G19" s="176">
        <v>-34535639</v>
      </c>
      <c r="H19" s="16"/>
      <c r="I19" s="21">
        <v>27835232</v>
      </c>
      <c r="J19" s="16"/>
      <c r="K19" s="117">
        <v>0</v>
      </c>
      <c r="L19" s="16"/>
      <c r="M19" s="21">
        <v>0</v>
      </c>
    </row>
    <row r="20" spans="1:13" ht="9.9499999999999993" customHeight="1">
      <c r="A20" s="18"/>
      <c r="B20" s="19"/>
      <c r="C20" s="20"/>
      <c r="D20" s="19"/>
      <c r="E20" s="20"/>
      <c r="F20" s="20"/>
      <c r="G20" s="116"/>
      <c r="H20" s="16"/>
      <c r="I20" s="16"/>
      <c r="J20" s="16"/>
      <c r="K20" s="116"/>
      <c r="L20" s="16"/>
      <c r="M20" s="16"/>
    </row>
    <row r="21" spans="1:13" ht="15" customHeight="1">
      <c r="A21" s="25" t="s">
        <v>161</v>
      </c>
      <c r="B21" s="23"/>
      <c r="C21" s="20"/>
      <c r="D21" s="19"/>
      <c r="E21" s="20"/>
      <c r="F21" s="20"/>
      <c r="G21" s="116">
        <f>SUM(G14:G19)</f>
        <v>-572264622</v>
      </c>
      <c r="H21" s="16"/>
      <c r="I21" s="16">
        <f>SUM(I14:I19)</f>
        <v>-469446247</v>
      </c>
      <c r="J21" s="16"/>
      <c r="K21" s="116">
        <f>SUM(K14:K19)</f>
        <v>-554462405</v>
      </c>
      <c r="L21" s="16"/>
      <c r="M21" s="16">
        <f>SUM(M14:M19)</f>
        <v>-448749291</v>
      </c>
    </row>
    <row r="22" spans="1:13" ht="15" customHeight="1">
      <c r="A22" s="19" t="s">
        <v>155</v>
      </c>
      <c r="B22" s="19"/>
      <c r="C22" s="19"/>
      <c r="D22" s="19"/>
      <c r="E22" s="20">
        <v>30</v>
      </c>
      <c r="F22" s="19"/>
      <c r="G22" s="117">
        <v>92143547</v>
      </c>
      <c r="H22" s="16"/>
      <c r="I22" s="21">
        <v>98528134</v>
      </c>
      <c r="J22" s="16"/>
      <c r="K22" s="117">
        <v>109996214</v>
      </c>
      <c r="L22" s="16"/>
      <c r="M22" s="21">
        <v>95258534</v>
      </c>
    </row>
    <row r="23" spans="1:13" ht="9.9499999999999993" customHeight="1">
      <c r="A23" s="19"/>
      <c r="B23" s="19"/>
      <c r="C23" s="19"/>
      <c r="D23" s="19"/>
      <c r="E23" s="20"/>
      <c r="F23" s="19"/>
      <c r="G23" s="116"/>
      <c r="H23" s="16"/>
      <c r="I23" s="16"/>
      <c r="J23" s="16"/>
      <c r="K23" s="116"/>
      <c r="L23" s="16"/>
      <c r="M23" s="16"/>
    </row>
    <row r="24" spans="1:13" ht="15" customHeight="1">
      <c r="A24" s="25" t="s">
        <v>162</v>
      </c>
      <c r="B24" s="20"/>
      <c r="C24" s="19"/>
      <c r="D24" s="20"/>
      <c r="E24" s="20"/>
      <c r="F24" s="20"/>
      <c r="G24" s="116">
        <f>SUM(G21:G22)</f>
        <v>-480121075</v>
      </c>
      <c r="H24" s="16"/>
      <c r="I24" s="16">
        <f>SUM(I21:I22)</f>
        <v>-370918113</v>
      </c>
      <c r="J24" s="16"/>
      <c r="K24" s="116">
        <f>SUM(K21:K22)</f>
        <v>-444466191</v>
      </c>
      <c r="L24" s="16"/>
      <c r="M24" s="16">
        <f>SUM(M21:M22)</f>
        <v>-353490757</v>
      </c>
    </row>
    <row r="25" spans="1:13" ht="9.9499999999999993" customHeight="1">
      <c r="A25" s="25"/>
      <c r="B25" s="20"/>
      <c r="C25" s="19"/>
      <c r="D25" s="20"/>
      <c r="E25" s="20"/>
      <c r="F25" s="20"/>
      <c r="G25" s="116"/>
      <c r="H25" s="16"/>
      <c r="I25" s="16"/>
      <c r="J25" s="16"/>
      <c r="K25" s="116"/>
      <c r="L25" s="16"/>
      <c r="M25" s="16"/>
    </row>
    <row r="26" spans="1:13" ht="15" customHeight="1">
      <c r="A26" s="25" t="s">
        <v>109</v>
      </c>
      <c r="B26" s="20"/>
      <c r="C26" s="19"/>
      <c r="D26" s="20"/>
      <c r="E26" s="20"/>
      <c r="F26" s="20"/>
      <c r="G26" s="116"/>
      <c r="H26" s="16"/>
      <c r="I26" s="16"/>
      <c r="J26" s="16"/>
      <c r="K26" s="116"/>
      <c r="L26" s="16"/>
      <c r="M26" s="16"/>
    </row>
    <row r="27" spans="1:13" ht="15" customHeight="1">
      <c r="A27" s="19" t="s">
        <v>172</v>
      </c>
      <c r="B27" s="19"/>
      <c r="C27" s="19"/>
      <c r="D27" s="20"/>
      <c r="E27" s="20"/>
      <c r="F27" s="20"/>
      <c r="G27" s="116"/>
      <c r="H27" s="16"/>
      <c r="I27" s="16"/>
      <c r="J27" s="16"/>
      <c r="K27" s="116"/>
      <c r="L27" s="16"/>
      <c r="M27" s="16"/>
    </row>
    <row r="28" spans="1:13" ht="15" customHeight="1">
      <c r="A28" s="19"/>
      <c r="B28" s="19" t="s">
        <v>93</v>
      </c>
      <c r="C28" s="19"/>
      <c r="D28" s="20"/>
      <c r="E28" s="20"/>
      <c r="F28" s="20"/>
      <c r="G28" s="116"/>
      <c r="H28" s="16"/>
      <c r="I28" s="16"/>
      <c r="J28" s="16"/>
      <c r="K28" s="116"/>
      <c r="L28" s="16"/>
      <c r="M28" s="16"/>
    </row>
    <row r="29" spans="1:13" ht="15" customHeight="1">
      <c r="B29" s="19" t="s">
        <v>178</v>
      </c>
      <c r="C29" s="19"/>
      <c r="D29" s="20"/>
      <c r="E29" s="20"/>
      <c r="F29" s="20"/>
      <c r="G29" s="116"/>
      <c r="H29" s="16"/>
      <c r="I29" s="16"/>
      <c r="J29" s="16"/>
      <c r="K29" s="116"/>
      <c r="L29" s="16"/>
      <c r="M29" s="16"/>
    </row>
    <row r="30" spans="1:13" ht="15" customHeight="1">
      <c r="A30" s="19"/>
      <c r="C30" s="19" t="s">
        <v>177</v>
      </c>
      <c r="D30" s="20"/>
      <c r="E30" s="20">
        <v>24</v>
      </c>
      <c r="F30" s="20"/>
      <c r="G30" s="116">
        <v>21857000</v>
      </c>
      <c r="H30" s="16"/>
      <c r="I30" s="16">
        <v>-9431000</v>
      </c>
      <c r="J30" s="16"/>
      <c r="K30" s="116">
        <v>21857000</v>
      </c>
      <c r="L30" s="16"/>
      <c r="M30" s="16">
        <v>-9431000</v>
      </c>
    </row>
    <row r="31" spans="1:13" s="178" customFormat="1" ht="15" customHeight="1">
      <c r="A31" s="184"/>
      <c r="B31" s="178" t="s">
        <v>144</v>
      </c>
      <c r="C31" s="180"/>
      <c r="D31" s="180"/>
      <c r="E31" s="195">
        <v>16</v>
      </c>
      <c r="F31" s="181"/>
      <c r="G31" s="175">
        <v>3011437365</v>
      </c>
      <c r="H31" s="198"/>
      <c r="I31" s="198">
        <v>0</v>
      </c>
      <c r="J31" s="182"/>
      <c r="K31" s="175">
        <v>3011437365</v>
      </c>
      <c r="L31" s="198"/>
      <c r="M31" s="198">
        <v>0</v>
      </c>
    </row>
    <row r="32" spans="1:13" s="178" customFormat="1" ht="15" customHeight="1">
      <c r="A32" s="184"/>
      <c r="B32" s="183" t="s">
        <v>145</v>
      </c>
      <c r="C32" s="180"/>
      <c r="D32" s="180"/>
      <c r="E32" s="195">
        <v>19</v>
      </c>
      <c r="F32" s="181"/>
      <c r="G32" s="176">
        <v>-606658873</v>
      </c>
      <c r="H32" s="198"/>
      <c r="I32" s="199">
        <v>1886200</v>
      </c>
      <c r="J32" s="182"/>
      <c r="K32" s="176">
        <v>-606658873</v>
      </c>
      <c r="L32" s="198"/>
      <c r="M32" s="199">
        <v>1886200</v>
      </c>
    </row>
    <row r="33" spans="1:13" s="178" customFormat="1" ht="9.9499999999999993" customHeight="1">
      <c r="A33" s="180"/>
      <c r="B33" s="180"/>
      <c r="C33" s="180"/>
      <c r="D33" s="180"/>
      <c r="E33" s="195"/>
      <c r="F33" s="181"/>
      <c r="G33" s="175"/>
      <c r="H33" s="198"/>
      <c r="I33" s="198"/>
      <c r="J33" s="182"/>
      <c r="K33" s="175"/>
      <c r="L33" s="198"/>
      <c r="M33" s="198"/>
    </row>
    <row r="34" spans="1:13" s="178" customFormat="1" ht="15" customHeight="1">
      <c r="A34" s="184" t="s">
        <v>146</v>
      </c>
      <c r="B34" s="185"/>
      <c r="C34" s="180"/>
      <c r="D34" s="180"/>
      <c r="E34" s="195"/>
      <c r="F34" s="181"/>
      <c r="G34" s="176">
        <f>SUM(G30:G33)</f>
        <v>2426635492</v>
      </c>
      <c r="H34" s="198"/>
      <c r="I34" s="199">
        <f>SUM(I30:I32)</f>
        <v>-7544800</v>
      </c>
      <c r="J34" s="182"/>
      <c r="K34" s="176">
        <f>SUM(K30:K33)</f>
        <v>2426635492</v>
      </c>
      <c r="L34" s="198"/>
      <c r="M34" s="199">
        <f>SUM(M30:M32)</f>
        <v>-7544800</v>
      </c>
    </row>
    <row r="35" spans="1:13" ht="15" customHeight="1">
      <c r="A35" s="19" t="s">
        <v>191</v>
      </c>
      <c r="B35" s="20"/>
      <c r="C35" s="19"/>
      <c r="D35" s="20"/>
      <c r="E35" s="20"/>
      <c r="F35" s="20"/>
      <c r="G35" s="116"/>
      <c r="H35" s="16"/>
      <c r="I35" s="16"/>
      <c r="J35" s="16"/>
      <c r="K35" s="116"/>
      <c r="L35" s="16"/>
      <c r="M35" s="16"/>
    </row>
    <row r="36" spans="1:13" ht="15" customHeight="1">
      <c r="A36" s="19"/>
      <c r="B36" s="3" t="s">
        <v>183</v>
      </c>
      <c r="C36" s="19"/>
      <c r="D36" s="20"/>
      <c r="E36" s="20">
        <v>22</v>
      </c>
      <c r="F36" s="20"/>
      <c r="G36" s="175">
        <v>-8928714</v>
      </c>
      <c r="H36" s="16"/>
      <c r="I36" s="16">
        <v>-12873228</v>
      </c>
      <c r="J36" s="16"/>
      <c r="K36" s="175">
        <v>-8928714</v>
      </c>
      <c r="L36" s="16"/>
      <c r="M36" s="16">
        <v>-12873228</v>
      </c>
    </row>
    <row r="37" spans="1:13" ht="15" customHeight="1">
      <c r="A37" s="19"/>
      <c r="B37" s="3" t="s">
        <v>184</v>
      </c>
      <c r="C37" s="19"/>
      <c r="D37" s="20"/>
      <c r="E37" s="20">
        <v>22</v>
      </c>
      <c r="F37" s="20"/>
      <c r="G37" s="175">
        <v>1893288</v>
      </c>
      <c r="H37" s="16"/>
      <c r="I37" s="16">
        <v>688834</v>
      </c>
      <c r="J37" s="16"/>
      <c r="K37" s="175">
        <v>1893288</v>
      </c>
      <c r="L37" s="16"/>
      <c r="M37" s="16">
        <v>688834</v>
      </c>
    </row>
    <row r="38" spans="1:13" ht="15" customHeight="1">
      <c r="B38" s="3" t="s">
        <v>167</v>
      </c>
      <c r="C38" s="23"/>
      <c r="D38" s="20"/>
      <c r="E38" s="20">
        <v>19</v>
      </c>
      <c r="F38" s="20"/>
      <c r="G38" s="176">
        <v>1407085.2000000002</v>
      </c>
      <c r="H38" s="16"/>
      <c r="I38" s="21">
        <v>2436878</v>
      </c>
      <c r="J38" s="16"/>
      <c r="K38" s="176">
        <v>1407085.2000000002</v>
      </c>
      <c r="L38" s="16"/>
      <c r="M38" s="21">
        <v>2436878</v>
      </c>
    </row>
    <row r="39" spans="1:13" s="178" customFormat="1" ht="9.9499999999999993" customHeight="1">
      <c r="A39" s="184"/>
      <c r="B39" s="184"/>
      <c r="C39" s="180"/>
      <c r="D39" s="180"/>
      <c r="E39" s="195"/>
      <c r="F39" s="181"/>
      <c r="G39" s="175"/>
      <c r="H39" s="198"/>
      <c r="I39" s="198"/>
      <c r="J39" s="182"/>
      <c r="K39" s="175"/>
      <c r="L39" s="198"/>
      <c r="M39" s="198"/>
    </row>
    <row r="40" spans="1:13" s="178" customFormat="1" ht="15" customHeight="1">
      <c r="A40" s="184" t="s">
        <v>147</v>
      </c>
      <c r="B40" s="185"/>
      <c r="C40" s="186"/>
      <c r="D40" s="179"/>
      <c r="E40" s="196"/>
      <c r="F40" s="179"/>
      <c r="G40" s="176">
        <f>SUM(G36:G39)</f>
        <v>-5628340.7999999998</v>
      </c>
      <c r="H40" s="198"/>
      <c r="I40" s="199">
        <f>SUM(I36:I38)</f>
        <v>-9747516</v>
      </c>
      <c r="J40" s="182"/>
      <c r="K40" s="176">
        <f>SUM(K36:K39)</f>
        <v>-5628340.7999999998</v>
      </c>
      <c r="L40" s="198"/>
      <c r="M40" s="199">
        <f>SUM(M36:M38)</f>
        <v>-9747516</v>
      </c>
    </row>
    <row r="41" spans="1:13" ht="9.9499999999999993" customHeight="1">
      <c r="B41" s="23"/>
      <c r="C41" s="19"/>
      <c r="D41" s="20"/>
      <c r="E41" s="20"/>
      <c r="F41" s="20"/>
      <c r="G41" s="116"/>
      <c r="H41" s="16"/>
      <c r="I41" s="16"/>
      <c r="J41" s="16"/>
      <c r="K41" s="116"/>
      <c r="L41" s="16"/>
      <c r="M41" s="16"/>
    </row>
    <row r="42" spans="1:13" ht="15" customHeight="1">
      <c r="A42" s="19" t="s">
        <v>156</v>
      </c>
      <c r="C42" s="19"/>
      <c r="D42" s="20"/>
      <c r="E42" s="20"/>
      <c r="F42" s="20"/>
      <c r="G42" s="116"/>
      <c r="H42" s="16"/>
      <c r="I42" s="16"/>
      <c r="J42" s="16"/>
      <c r="K42" s="116"/>
      <c r="L42" s="16"/>
      <c r="M42" s="16"/>
    </row>
    <row r="43" spans="1:13" ht="15" customHeight="1">
      <c r="B43" s="3" t="s">
        <v>84</v>
      </c>
      <c r="C43" s="23"/>
      <c r="D43" s="20"/>
      <c r="E43" s="20"/>
      <c r="F43" s="20"/>
      <c r="G43" s="176">
        <f>G40+G34</f>
        <v>2421007151.1999998</v>
      </c>
      <c r="H43" s="198"/>
      <c r="I43" s="199">
        <f>I40+I34</f>
        <v>-17292316</v>
      </c>
      <c r="J43" s="182"/>
      <c r="K43" s="176">
        <f>K40+K34</f>
        <v>2421007151.1999998</v>
      </c>
      <c r="L43" s="198"/>
      <c r="M43" s="199">
        <f>M40+M34</f>
        <v>-17292316</v>
      </c>
    </row>
    <row r="44" spans="1:13" ht="9.9499999999999993" customHeight="1">
      <c r="B44" s="23"/>
      <c r="C44" s="19"/>
      <c r="D44" s="20"/>
      <c r="E44" s="20"/>
      <c r="F44" s="20"/>
      <c r="G44" s="116"/>
      <c r="H44" s="16"/>
      <c r="I44" s="16"/>
      <c r="J44" s="16"/>
      <c r="K44" s="116"/>
      <c r="L44" s="16"/>
      <c r="M44" s="16"/>
    </row>
    <row r="45" spans="1:13" ht="15" customHeight="1" thickBot="1">
      <c r="A45" s="25" t="s">
        <v>138</v>
      </c>
      <c r="B45" s="25"/>
      <c r="C45" s="25"/>
      <c r="E45" s="20"/>
      <c r="F45" s="20"/>
      <c r="G45" s="118">
        <f>SUM(G24,G43)</f>
        <v>1940886076.1999998</v>
      </c>
      <c r="H45" s="16"/>
      <c r="I45" s="26">
        <f>I24+I43</f>
        <v>-388210429</v>
      </c>
      <c r="J45" s="16"/>
      <c r="K45" s="118">
        <f>SUM(K24,K43)</f>
        <v>1976540960.1999998</v>
      </c>
      <c r="L45" s="16"/>
      <c r="M45" s="26">
        <f>SUM(M24,M43)</f>
        <v>-370783073</v>
      </c>
    </row>
    <row r="46" spans="1:13" ht="9.9499999999999993" customHeight="1" thickTop="1">
      <c r="A46" s="25"/>
      <c r="B46" s="20"/>
      <c r="C46" s="19"/>
      <c r="D46" s="20"/>
      <c r="E46" s="20"/>
      <c r="F46" s="20"/>
      <c r="G46" s="116"/>
      <c r="H46" s="16"/>
      <c r="I46" s="16"/>
      <c r="J46" s="16"/>
      <c r="K46" s="116"/>
      <c r="L46" s="16"/>
      <c r="M46" s="16"/>
    </row>
    <row r="47" spans="1:13" ht="15" customHeight="1">
      <c r="A47" s="25" t="s">
        <v>173</v>
      </c>
      <c r="B47" s="20"/>
      <c r="C47" s="19"/>
      <c r="D47" s="20"/>
      <c r="E47" s="20"/>
      <c r="F47" s="20"/>
      <c r="G47" s="116"/>
      <c r="H47" s="16"/>
      <c r="I47" s="16"/>
      <c r="J47" s="16"/>
      <c r="K47" s="116"/>
      <c r="L47" s="16"/>
      <c r="M47" s="16"/>
    </row>
    <row r="48" spans="1:13" ht="15" customHeight="1">
      <c r="A48" s="19" t="s">
        <v>61</v>
      </c>
      <c r="B48" s="20"/>
      <c r="C48" s="19"/>
      <c r="D48" s="20"/>
      <c r="E48" s="20"/>
      <c r="F48" s="20"/>
      <c r="G48" s="116">
        <f>G24</f>
        <v>-480121075</v>
      </c>
      <c r="H48" s="16"/>
      <c r="I48" s="16">
        <f>I24</f>
        <v>-370918113</v>
      </c>
      <c r="J48" s="16"/>
      <c r="K48" s="116">
        <f>K24</f>
        <v>-444466191</v>
      </c>
      <c r="L48" s="16"/>
      <c r="M48" s="16">
        <f>M24</f>
        <v>-353490757</v>
      </c>
    </row>
    <row r="49" spans="1:13" ht="15" customHeight="1">
      <c r="A49" s="19" t="s">
        <v>60</v>
      </c>
      <c r="B49" s="20"/>
      <c r="C49" s="19"/>
      <c r="D49" s="20"/>
      <c r="E49" s="20"/>
      <c r="F49" s="20"/>
      <c r="G49" s="117">
        <v>0</v>
      </c>
      <c r="H49" s="16"/>
      <c r="I49" s="21">
        <v>0</v>
      </c>
      <c r="J49" s="16"/>
      <c r="K49" s="117">
        <v>0</v>
      </c>
      <c r="L49" s="16"/>
      <c r="M49" s="21">
        <v>0</v>
      </c>
    </row>
    <row r="50" spans="1:13" ht="9.9499999999999993" customHeight="1">
      <c r="A50" s="19"/>
      <c r="B50" s="20"/>
      <c r="C50" s="19"/>
      <c r="D50" s="20"/>
      <c r="E50" s="20"/>
      <c r="F50" s="20"/>
      <c r="G50" s="116"/>
      <c r="H50" s="16"/>
      <c r="I50" s="16"/>
      <c r="J50" s="16"/>
      <c r="K50" s="116"/>
      <c r="L50" s="16"/>
      <c r="M50" s="16"/>
    </row>
    <row r="51" spans="1:13" ht="15" customHeight="1" thickBot="1">
      <c r="A51" s="19"/>
      <c r="B51" s="20"/>
      <c r="C51" s="19"/>
      <c r="D51" s="20"/>
      <c r="E51" s="20"/>
      <c r="F51" s="20"/>
      <c r="G51" s="118">
        <f>SUM(G48:G49)</f>
        <v>-480121075</v>
      </c>
      <c r="H51" s="16"/>
      <c r="I51" s="26">
        <f>SUM(I48:I49)</f>
        <v>-370918113</v>
      </c>
      <c r="J51" s="16"/>
      <c r="K51" s="118">
        <f>SUM(K48:K49)</f>
        <v>-444466191</v>
      </c>
      <c r="L51" s="16"/>
      <c r="M51" s="26">
        <f>SUM(M48:M49)</f>
        <v>-353490757</v>
      </c>
    </row>
    <row r="52" spans="1:13" ht="9.9499999999999993" customHeight="1" thickTop="1">
      <c r="A52" s="19"/>
      <c r="B52" s="20"/>
      <c r="C52" s="19"/>
      <c r="D52" s="20"/>
      <c r="E52" s="20"/>
      <c r="F52" s="20"/>
      <c r="G52" s="116"/>
      <c r="H52" s="16"/>
      <c r="I52" s="16"/>
      <c r="J52" s="16"/>
      <c r="K52" s="116"/>
      <c r="L52" s="16"/>
      <c r="M52" s="16"/>
    </row>
    <row r="53" spans="1:13" ht="15" customHeight="1">
      <c r="A53" s="25" t="s">
        <v>168</v>
      </c>
      <c r="B53" s="25"/>
      <c r="C53" s="25"/>
      <c r="D53" s="25"/>
      <c r="E53" s="20"/>
      <c r="F53" s="20"/>
      <c r="G53" s="116"/>
      <c r="H53" s="16"/>
      <c r="I53" s="16"/>
      <c r="J53" s="16"/>
      <c r="K53" s="116"/>
      <c r="L53" s="16"/>
      <c r="M53" s="16"/>
    </row>
    <row r="54" spans="1:13" ht="15" customHeight="1">
      <c r="A54" s="19" t="s">
        <v>61</v>
      </c>
      <c r="B54" s="20"/>
      <c r="C54" s="19"/>
      <c r="D54" s="20"/>
      <c r="E54" s="20"/>
      <c r="F54" s="20"/>
      <c r="G54" s="116">
        <f>G45</f>
        <v>1940886076.1999998</v>
      </c>
      <c r="H54" s="16"/>
      <c r="I54" s="16">
        <f>I45</f>
        <v>-388210429</v>
      </c>
      <c r="J54" s="16"/>
      <c r="K54" s="116">
        <f>K45</f>
        <v>1976540960.1999998</v>
      </c>
      <c r="L54" s="16"/>
      <c r="M54" s="16">
        <f>M45</f>
        <v>-370783073</v>
      </c>
    </row>
    <row r="55" spans="1:13" ht="15" customHeight="1">
      <c r="A55" s="19" t="s">
        <v>60</v>
      </c>
      <c r="B55" s="20"/>
      <c r="C55" s="19"/>
      <c r="D55" s="20"/>
      <c r="E55" s="20"/>
      <c r="F55" s="20"/>
      <c r="G55" s="117">
        <v>0</v>
      </c>
      <c r="H55" s="16"/>
      <c r="I55" s="21">
        <v>0</v>
      </c>
      <c r="J55" s="16"/>
      <c r="K55" s="117">
        <v>0</v>
      </c>
      <c r="L55" s="16"/>
      <c r="M55" s="21">
        <v>0</v>
      </c>
    </row>
    <row r="56" spans="1:13" ht="9.9499999999999993" customHeight="1">
      <c r="A56" s="19"/>
      <c r="B56" s="20"/>
      <c r="C56" s="19"/>
      <c r="D56" s="20"/>
      <c r="E56" s="20"/>
      <c r="F56" s="20"/>
      <c r="G56" s="116"/>
      <c r="H56" s="16"/>
      <c r="I56" s="16"/>
      <c r="J56" s="16"/>
      <c r="K56" s="116"/>
      <c r="L56" s="16"/>
      <c r="M56" s="16"/>
    </row>
    <row r="57" spans="1:13" ht="15" customHeight="1" thickBot="1">
      <c r="A57" s="19"/>
      <c r="B57" s="20"/>
      <c r="C57" s="19"/>
      <c r="D57" s="20"/>
      <c r="E57" s="20"/>
      <c r="F57" s="20"/>
      <c r="G57" s="118">
        <f>SUM(G54:G55)</f>
        <v>1940886076.1999998</v>
      </c>
      <c r="H57" s="16"/>
      <c r="I57" s="26">
        <f>SUM(I54:I55)</f>
        <v>-388210429</v>
      </c>
      <c r="J57" s="16"/>
      <c r="K57" s="118">
        <f>SUM(K54:K55)</f>
        <v>1976540960.1999998</v>
      </c>
      <c r="L57" s="16"/>
      <c r="M57" s="26">
        <f>SUM(M54:M55)</f>
        <v>-370783073</v>
      </c>
    </row>
    <row r="58" spans="1:13" ht="9.9499999999999993" customHeight="1" thickTop="1">
      <c r="A58" s="25"/>
      <c r="B58" s="20"/>
      <c r="C58" s="19"/>
      <c r="D58" s="20"/>
      <c r="E58" s="20"/>
      <c r="F58" s="20"/>
      <c r="G58" s="116"/>
      <c r="H58" s="16"/>
      <c r="I58" s="16"/>
      <c r="J58" s="16"/>
      <c r="K58" s="116"/>
      <c r="L58" s="16"/>
      <c r="M58" s="16"/>
    </row>
    <row r="59" spans="1:13" ht="9.9499999999999993" customHeight="1">
      <c r="A59" s="25"/>
      <c r="B59" s="20"/>
      <c r="C59" s="19"/>
      <c r="D59" s="20"/>
      <c r="E59" s="20"/>
      <c r="F59" s="20"/>
      <c r="G59" s="116"/>
      <c r="H59" s="16"/>
      <c r="I59" s="16"/>
      <c r="J59" s="16"/>
      <c r="K59" s="116"/>
      <c r="L59" s="16"/>
      <c r="M59" s="16"/>
    </row>
    <row r="60" spans="1:13" ht="15" customHeight="1">
      <c r="A60" s="25" t="s">
        <v>157</v>
      </c>
      <c r="B60" s="20"/>
      <c r="C60" s="19"/>
      <c r="D60" s="20"/>
      <c r="E60" s="20"/>
      <c r="F60" s="20"/>
      <c r="G60" s="116"/>
      <c r="H60" s="16"/>
      <c r="I60" s="16"/>
      <c r="J60" s="16"/>
      <c r="K60" s="116"/>
      <c r="L60" s="16"/>
      <c r="M60" s="16"/>
    </row>
    <row r="61" spans="1:13" ht="9.9499999999999993" customHeight="1">
      <c r="A61" s="19"/>
      <c r="B61" s="20"/>
      <c r="C61" s="19"/>
      <c r="D61" s="20"/>
      <c r="E61" s="20"/>
      <c r="F61" s="20"/>
      <c r="G61" s="116"/>
      <c r="H61" s="16"/>
      <c r="I61" s="16"/>
      <c r="J61" s="16"/>
      <c r="K61" s="116"/>
      <c r="L61" s="16"/>
      <c r="M61" s="16"/>
    </row>
    <row r="62" spans="1:13" ht="15" customHeight="1" thickBot="1">
      <c r="A62" s="19" t="s">
        <v>158</v>
      </c>
      <c r="B62" s="20"/>
      <c r="C62" s="19"/>
      <c r="D62" s="20"/>
      <c r="E62" s="20">
        <v>31</v>
      </c>
      <c r="F62" s="20"/>
      <c r="G62" s="119">
        <f>ROUND(G51/15097800,2)</f>
        <v>-31.8</v>
      </c>
      <c r="H62" s="28"/>
      <c r="I62" s="27">
        <f>ROUND(I51/15097800,2)</f>
        <v>-24.57</v>
      </c>
      <c r="J62" s="28"/>
      <c r="K62" s="119">
        <f>ROUND(K51/15097800,2)</f>
        <v>-29.44</v>
      </c>
      <c r="L62" s="28"/>
      <c r="M62" s="27">
        <f>ROUND(M51/15097800,2)</f>
        <v>-23.41</v>
      </c>
    </row>
    <row r="63" spans="1:13" ht="16.5" customHeight="1" thickTop="1">
      <c r="A63" s="19"/>
      <c r="B63" s="20"/>
      <c r="C63" s="19"/>
      <c r="D63" s="20"/>
      <c r="E63" s="20"/>
      <c r="F63" s="20"/>
      <c r="G63" s="28"/>
      <c r="H63" s="28"/>
      <c r="I63" s="28"/>
      <c r="J63" s="28"/>
      <c r="K63" s="28"/>
      <c r="L63" s="28"/>
      <c r="M63" s="28"/>
    </row>
    <row r="64" spans="1:13" ht="15" customHeight="1">
      <c r="A64" s="19"/>
      <c r="B64" s="20"/>
      <c r="C64" s="19"/>
      <c r="D64" s="20"/>
      <c r="E64" s="20"/>
      <c r="F64" s="20"/>
      <c r="G64" s="28"/>
      <c r="H64" s="28"/>
      <c r="I64" s="28"/>
      <c r="J64" s="28"/>
      <c r="K64" s="28"/>
      <c r="L64" s="28"/>
      <c r="M64" s="28"/>
    </row>
    <row r="65" spans="1:13" ht="9" customHeight="1">
      <c r="A65" s="19"/>
      <c r="B65" s="20"/>
      <c r="C65" s="19"/>
      <c r="D65" s="20"/>
      <c r="E65" s="20"/>
      <c r="F65" s="20"/>
      <c r="G65" s="28"/>
      <c r="H65" s="28"/>
      <c r="I65" s="28"/>
      <c r="J65" s="28"/>
      <c r="K65" s="28"/>
      <c r="L65" s="28"/>
      <c r="M65" s="28"/>
    </row>
    <row r="66" spans="1:13" ht="21.95" customHeight="1">
      <c r="A66" s="61" t="str">
        <f>'6-7'!A115:N115</f>
        <v>The accompanying notes are an integral part of these consolidated and separate financial statements.</v>
      </c>
      <c r="B66" s="57"/>
      <c r="C66" s="57"/>
      <c r="D66" s="57"/>
      <c r="E66" s="57"/>
      <c r="F66" s="57"/>
      <c r="G66" s="58"/>
      <c r="H66" s="58"/>
      <c r="I66" s="58"/>
      <c r="J66" s="58"/>
      <c r="K66" s="58"/>
      <c r="L66" s="58"/>
      <c r="M66" s="58"/>
    </row>
  </sheetData>
  <mergeCells count="4">
    <mergeCell ref="G6:I6"/>
    <mergeCell ref="G7:I7"/>
    <mergeCell ref="K6:M6"/>
    <mergeCell ref="K7:M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6"/>
  <sheetViews>
    <sheetView topLeftCell="A11" zoomScaleNormal="100" zoomScaleSheetLayoutView="100" workbookViewId="0">
      <selection activeCell="F27" sqref="F27"/>
    </sheetView>
  </sheetViews>
  <sheetFormatPr defaultColWidth="10.7109375" defaultRowHeight="16.5" customHeight="1"/>
  <cols>
    <col min="1" max="2" width="1.7109375" style="141" customWidth="1"/>
    <col min="3" max="3" width="1.85546875" style="141" customWidth="1"/>
    <col min="4" max="5" width="8.85546875" style="141" customWidth="1"/>
    <col min="6" max="6" width="25.140625" style="141" customWidth="1"/>
    <col min="7" max="7" width="5.7109375" style="192" customWidth="1"/>
    <col min="8" max="8" width="0.7109375" style="142" customWidth="1"/>
    <col min="9" max="9" width="11.85546875" style="132" customWidth="1"/>
    <col min="10" max="10" width="0.7109375" style="133" customWidth="1"/>
    <col min="11" max="11" width="12.42578125" style="132" customWidth="1"/>
    <col min="12" max="12" width="0.7109375" style="133" customWidth="1"/>
    <col min="13" max="13" width="13" style="132" customWidth="1"/>
    <col min="14" max="14" width="0.7109375" style="133" customWidth="1"/>
    <col min="15" max="15" width="13.5703125" style="133" customWidth="1"/>
    <col min="16" max="16" width="0.7109375" style="133" customWidth="1"/>
    <col min="17" max="17" width="11.42578125" style="132" customWidth="1"/>
    <col min="18" max="18" width="0.7109375" style="132" customWidth="1"/>
    <col min="19" max="19" width="13.28515625" style="132" customWidth="1"/>
    <col min="20" max="20" width="0.7109375" style="133" customWidth="1"/>
    <col min="21" max="21" width="13.28515625" style="132" customWidth="1"/>
    <col min="22" max="16384" width="10.7109375" style="141"/>
  </cols>
  <sheetData>
    <row r="1" spans="1:21" s="130" customFormat="1" ht="16.5" customHeight="1">
      <c r="A1" s="129" t="s">
        <v>41</v>
      </c>
      <c r="G1" s="190"/>
      <c r="H1" s="131"/>
      <c r="I1" s="132"/>
      <c r="J1" s="133"/>
      <c r="K1" s="132"/>
      <c r="L1" s="133"/>
      <c r="M1" s="132"/>
      <c r="N1" s="133"/>
      <c r="O1" s="133"/>
      <c r="P1" s="133"/>
      <c r="Q1" s="132"/>
      <c r="R1" s="132"/>
      <c r="S1" s="132"/>
      <c r="T1" s="133"/>
      <c r="U1" s="132"/>
    </row>
    <row r="2" spans="1:21" s="130" customFormat="1" ht="16.5" customHeight="1">
      <c r="A2" s="134" t="s">
        <v>192</v>
      </c>
      <c r="G2" s="190"/>
      <c r="H2" s="131"/>
      <c r="I2" s="132"/>
      <c r="J2" s="133"/>
      <c r="K2" s="132"/>
      <c r="L2" s="133"/>
      <c r="M2" s="132"/>
      <c r="N2" s="133"/>
      <c r="O2" s="133"/>
      <c r="P2" s="133"/>
      <c r="Q2" s="132"/>
      <c r="R2" s="132"/>
      <c r="S2" s="132"/>
      <c r="T2" s="133"/>
      <c r="U2" s="132"/>
    </row>
    <row r="3" spans="1:21" s="130" customFormat="1" ht="16.5" customHeight="1">
      <c r="A3" s="135" t="str">
        <f>+'8'!A3</f>
        <v>For the year ended 31 December 2020</v>
      </c>
      <c r="B3" s="136"/>
      <c r="C3" s="136"/>
      <c r="D3" s="136"/>
      <c r="E3" s="136"/>
      <c r="F3" s="136"/>
      <c r="G3" s="191"/>
      <c r="H3" s="137"/>
      <c r="I3" s="138"/>
      <c r="J3" s="139"/>
      <c r="K3" s="138"/>
      <c r="L3" s="139"/>
      <c r="M3" s="138"/>
      <c r="N3" s="139"/>
      <c r="O3" s="139"/>
      <c r="P3" s="139"/>
      <c r="Q3" s="138"/>
      <c r="R3" s="138"/>
      <c r="S3" s="138"/>
      <c r="T3" s="139"/>
      <c r="U3" s="138"/>
    </row>
    <row r="4" spans="1:21" s="130" customFormat="1" ht="16.5" customHeight="1">
      <c r="A4" s="140"/>
      <c r="G4" s="190"/>
      <c r="H4" s="131"/>
      <c r="I4" s="132"/>
      <c r="J4" s="133"/>
      <c r="K4" s="132"/>
      <c r="L4" s="133"/>
      <c r="M4" s="132"/>
      <c r="N4" s="133"/>
      <c r="O4" s="133"/>
      <c r="P4" s="133"/>
      <c r="Q4" s="132"/>
      <c r="R4" s="132"/>
      <c r="S4" s="132"/>
      <c r="T4" s="133"/>
      <c r="U4" s="132"/>
    </row>
    <row r="5" spans="1:21" ht="16.5" customHeight="1">
      <c r="C5" s="130"/>
      <c r="D5" s="130"/>
      <c r="E5" s="130"/>
    </row>
    <row r="6" spans="1:21" ht="16.5" customHeight="1">
      <c r="C6" s="130"/>
      <c r="D6" s="130"/>
      <c r="E6" s="130"/>
      <c r="F6" s="129"/>
      <c r="G6" s="33"/>
      <c r="H6" s="141"/>
      <c r="I6" s="219" t="s">
        <v>189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</row>
    <row r="7" spans="1:21" ht="16.5" customHeight="1">
      <c r="C7" s="130"/>
      <c r="D7" s="130"/>
      <c r="E7" s="130"/>
      <c r="F7" s="129"/>
      <c r="G7" s="33"/>
      <c r="H7" s="141"/>
      <c r="I7" s="146"/>
      <c r="J7" s="146"/>
      <c r="K7" s="146"/>
      <c r="L7" s="146"/>
      <c r="M7" s="146"/>
      <c r="N7" s="146"/>
      <c r="O7" s="220" t="s">
        <v>130</v>
      </c>
      <c r="P7" s="220"/>
      <c r="Q7" s="220"/>
      <c r="R7" s="220"/>
      <c r="S7" s="220"/>
      <c r="T7" s="146"/>
      <c r="U7" s="146"/>
    </row>
    <row r="8" spans="1:21" ht="16.5" customHeight="1">
      <c r="C8" s="130"/>
      <c r="D8" s="130"/>
      <c r="E8" s="130"/>
      <c r="F8" s="129"/>
      <c r="G8" s="33"/>
      <c r="H8" s="141"/>
      <c r="I8" s="133"/>
      <c r="J8" s="147"/>
      <c r="K8" s="219" t="s">
        <v>131</v>
      </c>
      <c r="L8" s="219"/>
      <c r="M8" s="219"/>
      <c r="N8" s="146"/>
      <c r="O8" s="220" t="s">
        <v>132</v>
      </c>
      <c r="P8" s="220"/>
      <c r="Q8" s="220"/>
      <c r="R8" s="146"/>
      <c r="S8" s="146"/>
      <c r="T8" s="147"/>
      <c r="U8" s="147"/>
    </row>
    <row r="9" spans="1:21" s="130" customFormat="1" ht="16.5" customHeight="1">
      <c r="F9" s="148"/>
      <c r="G9" s="30"/>
      <c r="I9" s="147" t="s">
        <v>2</v>
      </c>
      <c r="J9" s="147"/>
      <c r="K9" s="133"/>
      <c r="L9" s="133"/>
      <c r="M9" s="147"/>
      <c r="N9" s="147"/>
      <c r="O9" s="147" t="s">
        <v>134</v>
      </c>
      <c r="P9" s="147"/>
      <c r="Q9" s="147"/>
      <c r="R9" s="147"/>
      <c r="S9" s="147" t="s">
        <v>133</v>
      </c>
      <c r="T9" s="147"/>
      <c r="U9" s="147"/>
    </row>
    <row r="10" spans="1:21" s="130" customFormat="1" ht="16.5" customHeight="1">
      <c r="F10" s="148"/>
      <c r="G10" s="30"/>
      <c r="I10" s="147" t="s">
        <v>67</v>
      </c>
      <c r="J10" s="149"/>
      <c r="K10" s="147" t="s">
        <v>18</v>
      </c>
      <c r="L10" s="147"/>
      <c r="M10" s="133"/>
      <c r="N10" s="133"/>
      <c r="O10" s="147" t="s">
        <v>139</v>
      </c>
      <c r="P10" s="133"/>
      <c r="Q10" s="147" t="s">
        <v>122</v>
      </c>
      <c r="R10" s="147"/>
      <c r="S10" s="147" t="s">
        <v>135</v>
      </c>
      <c r="T10" s="147"/>
      <c r="U10" s="133"/>
    </row>
    <row r="11" spans="1:21" s="130" customFormat="1" ht="16.5" customHeight="1">
      <c r="G11" s="38"/>
      <c r="H11" s="158"/>
      <c r="I11" s="211" t="s">
        <v>3</v>
      </c>
      <c r="J11" s="156"/>
      <c r="K11" s="211" t="s">
        <v>19</v>
      </c>
      <c r="L11" s="211"/>
      <c r="M11" s="211" t="s">
        <v>1</v>
      </c>
      <c r="N11" s="211"/>
      <c r="O11" s="211" t="s">
        <v>140</v>
      </c>
      <c r="P11" s="211"/>
      <c r="Q11" s="211" t="s">
        <v>123</v>
      </c>
      <c r="R11" s="211"/>
      <c r="S11" s="211" t="s">
        <v>136</v>
      </c>
      <c r="T11" s="156"/>
      <c r="U11" s="211" t="s">
        <v>90</v>
      </c>
    </row>
    <row r="12" spans="1:21" s="130" customFormat="1" ht="16.5" customHeight="1">
      <c r="G12" s="39" t="s">
        <v>6</v>
      </c>
      <c r="I12" s="145" t="s">
        <v>5</v>
      </c>
      <c r="J12" s="133"/>
      <c r="K12" s="145" t="s">
        <v>5</v>
      </c>
      <c r="L12" s="147"/>
      <c r="M12" s="145" t="s">
        <v>5</v>
      </c>
      <c r="N12" s="147"/>
      <c r="O12" s="145" t="s">
        <v>5</v>
      </c>
      <c r="P12" s="147"/>
      <c r="Q12" s="145" t="s">
        <v>5</v>
      </c>
      <c r="R12" s="147"/>
      <c r="S12" s="145" t="s">
        <v>5</v>
      </c>
      <c r="T12" s="133"/>
      <c r="U12" s="145" t="s">
        <v>5</v>
      </c>
    </row>
    <row r="13" spans="1:21" s="130" customFormat="1" ht="12" customHeight="1">
      <c r="G13" s="30"/>
      <c r="I13" s="147"/>
      <c r="J13" s="133"/>
      <c r="K13" s="147"/>
      <c r="L13" s="147"/>
      <c r="M13" s="147"/>
      <c r="N13" s="147"/>
      <c r="O13" s="147"/>
      <c r="P13" s="147"/>
      <c r="Q13" s="147"/>
      <c r="R13" s="147"/>
      <c r="S13" s="147"/>
      <c r="T13" s="133"/>
      <c r="U13" s="147"/>
    </row>
    <row r="14" spans="1:21" ht="16.5" customHeight="1">
      <c r="A14" s="143" t="s">
        <v>111</v>
      </c>
      <c r="B14" s="150"/>
      <c r="C14" s="150"/>
      <c r="D14" s="150"/>
      <c r="E14" s="150"/>
      <c r="F14" s="150"/>
      <c r="G14" s="41"/>
      <c r="H14" s="155"/>
      <c r="I14" s="156">
        <v>150978000</v>
      </c>
      <c r="J14" s="156"/>
      <c r="K14" s="156">
        <v>16000000</v>
      </c>
      <c r="L14" s="156"/>
      <c r="M14" s="156">
        <v>620858403</v>
      </c>
      <c r="N14" s="156"/>
      <c r="O14" s="156">
        <v>0</v>
      </c>
      <c r="P14" s="156"/>
      <c r="Q14" s="156">
        <v>0</v>
      </c>
      <c r="R14" s="156"/>
      <c r="S14" s="156">
        <f>SUM(Q14,O14)</f>
        <v>0</v>
      </c>
      <c r="U14" s="133">
        <f>SUM(S14,M14,K14,I14)</f>
        <v>787836403</v>
      </c>
    </row>
    <row r="15" spans="1:21" ht="6" customHeight="1">
      <c r="A15" s="143"/>
      <c r="B15" s="130"/>
      <c r="C15" s="150"/>
      <c r="D15" s="150"/>
      <c r="E15" s="150"/>
      <c r="G15" s="30"/>
      <c r="H15" s="155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U15" s="133"/>
    </row>
    <row r="16" spans="1:21" s="130" customFormat="1" ht="16.5" customHeight="1">
      <c r="A16" s="143" t="s">
        <v>114</v>
      </c>
      <c r="B16" s="144"/>
      <c r="C16" s="144"/>
      <c r="D16" s="144"/>
      <c r="E16" s="144"/>
      <c r="F16" s="141"/>
      <c r="G16" s="30"/>
      <c r="H16" s="157"/>
      <c r="I16" s="159"/>
      <c r="J16" s="156"/>
      <c r="K16" s="159"/>
      <c r="L16" s="159"/>
      <c r="M16" s="159"/>
      <c r="N16" s="159"/>
      <c r="O16" s="159"/>
      <c r="P16" s="159"/>
      <c r="Q16" s="159"/>
      <c r="R16" s="159"/>
      <c r="S16" s="159"/>
      <c r="T16" s="133"/>
      <c r="U16" s="151"/>
    </row>
    <row r="17" spans="1:21" ht="16.5" customHeight="1">
      <c r="A17" s="143"/>
      <c r="B17" s="150" t="s">
        <v>193</v>
      </c>
      <c r="C17" s="144"/>
      <c r="D17" s="144"/>
      <c r="E17" s="144"/>
      <c r="G17" s="33"/>
      <c r="H17" s="155"/>
      <c r="I17" s="16">
        <v>0</v>
      </c>
      <c r="J17" s="16"/>
      <c r="K17" s="16">
        <v>0</v>
      </c>
      <c r="L17" s="16"/>
      <c r="M17" s="16">
        <v>-378462913</v>
      </c>
      <c r="N17" s="16"/>
      <c r="O17" s="16">
        <v>0</v>
      </c>
      <c r="P17" s="16"/>
      <c r="Q17" s="16">
        <v>-9747516</v>
      </c>
      <c r="R17" s="16"/>
      <c r="S17" s="156">
        <f>SUM(Q17,O17)</f>
        <v>-9747516</v>
      </c>
      <c r="T17" s="16"/>
      <c r="U17" s="156">
        <f>SUM(S17,M17,K17,I17)</f>
        <v>-388210429</v>
      </c>
    </row>
    <row r="18" spans="1:21" s="130" customFormat="1" ht="16.5" customHeight="1">
      <c r="B18" s="160" t="s">
        <v>104</v>
      </c>
      <c r="G18" s="30">
        <v>33</v>
      </c>
      <c r="H18" s="158"/>
      <c r="I18" s="126">
        <v>0</v>
      </c>
      <c r="J18" s="24"/>
      <c r="K18" s="126">
        <v>0</v>
      </c>
      <c r="L18" s="24"/>
      <c r="M18" s="126">
        <v>-135870299.99999994</v>
      </c>
      <c r="N18" s="24"/>
      <c r="O18" s="126">
        <v>0</v>
      </c>
      <c r="P18" s="24"/>
      <c r="Q18" s="126">
        <v>0</v>
      </c>
      <c r="R18" s="24"/>
      <c r="S18" s="139">
        <f>SUM(Q18,O18)</f>
        <v>0</v>
      </c>
      <c r="T18" s="133"/>
      <c r="U18" s="139">
        <f>SUM(S18,M18,K18,I18)</f>
        <v>-135870299.99999994</v>
      </c>
    </row>
    <row r="19" spans="1:21" s="130" customFormat="1" ht="12" customHeight="1">
      <c r="A19" s="143"/>
      <c r="B19" s="144"/>
      <c r="C19" s="144"/>
      <c r="D19" s="144"/>
      <c r="E19" s="144"/>
      <c r="F19" s="141"/>
      <c r="G19" s="33"/>
      <c r="H19" s="15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34"/>
      <c r="U19" s="16"/>
    </row>
    <row r="20" spans="1:21" s="130" customFormat="1" ht="16.5" customHeight="1" thickBot="1">
      <c r="A20" s="143" t="s">
        <v>112</v>
      </c>
      <c r="B20" s="144"/>
      <c r="C20" s="144"/>
      <c r="D20" s="144"/>
      <c r="E20" s="144"/>
      <c r="F20" s="141"/>
      <c r="G20" s="33"/>
      <c r="H20" s="158"/>
      <c r="I20" s="26">
        <f>SUM(I14:I18)</f>
        <v>150978000</v>
      </c>
      <c r="J20" s="16"/>
      <c r="K20" s="26">
        <f>SUM(K14:K18)</f>
        <v>16000000</v>
      </c>
      <c r="L20" s="16"/>
      <c r="M20" s="26">
        <f>SUM(M14:M18)</f>
        <v>106525190.00000006</v>
      </c>
      <c r="N20" s="16"/>
      <c r="O20" s="26">
        <f>SUM(O14:O18)</f>
        <v>0</v>
      </c>
      <c r="P20" s="16"/>
      <c r="Q20" s="26">
        <f>SUM(Q14:Q18)</f>
        <v>-9747516</v>
      </c>
      <c r="R20" s="16"/>
      <c r="S20" s="26">
        <f>SUM(S14:S18)</f>
        <v>-9747516</v>
      </c>
      <c r="T20" s="34"/>
      <c r="U20" s="26">
        <f>SUM(U14:U18)</f>
        <v>263755674.00000006</v>
      </c>
    </row>
    <row r="21" spans="1:21" ht="16.5" customHeight="1" thickTop="1">
      <c r="A21" s="143"/>
      <c r="B21" s="150"/>
      <c r="C21" s="144"/>
      <c r="D21" s="144"/>
      <c r="E21" s="144"/>
      <c r="G21" s="33"/>
      <c r="H21" s="15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6"/>
      <c r="T21" s="16"/>
      <c r="U21" s="156"/>
    </row>
    <row r="22" spans="1:21" ht="16.5" customHeight="1">
      <c r="A22" s="143"/>
      <c r="B22" s="150"/>
      <c r="C22" s="144"/>
      <c r="D22" s="144"/>
      <c r="E22" s="144"/>
      <c r="G22" s="33"/>
      <c r="H22" s="15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6"/>
      <c r="T22" s="16"/>
      <c r="U22" s="156"/>
    </row>
    <row r="23" spans="1:21" s="155" customFormat="1" ht="16.5" customHeight="1">
      <c r="A23" s="153" t="s">
        <v>170</v>
      </c>
      <c r="B23" s="157"/>
      <c r="C23" s="157"/>
      <c r="D23" s="157"/>
      <c r="E23" s="157"/>
      <c r="F23" s="157"/>
      <c r="G23" s="23"/>
      <c r="I23" s="120"/>
      <c r="J23" s="24"/>
      <c r="K23" s="120"/>
      <c r="L23" s="24"/>
      <c r="M23" s="120"/>
      <c r="N23" s="24"/>
      <c r="O23" s="120"/>
      <c r="P23" s="24"/>
      <c r="Q23" s="120"/>
      <c r="R23" s="24"/>
      <c r="S23" s="120"/>
      <c r="T23" s="16"/>
      <c r="U23" s="116"/>
    </row>
    <row r="24" spans="1:21" s="155" customFormat="1" ht="16.5" customHeight="1">
      <c r="A24" s="153"/>
      <c r="B24" s="153" t="s">
        <v>169</v>
      </c>
      <c r="C24" s="157"/>
      <c r="D24" s="157"/>
      <c r="E24" s="157"/>
      <c r="F24" s="157"/>
      <c r="G24" s="23"/>
      <c r="I24" s="120">
        <v>150978000</v>
      </c>
      <c r="J24" s="24"/>
      <c r="K24" s="120">
        <v>16000000</v>
      </c>
      <c r="L24" s="24"/>
      <c r="M24" s="120">
        <f>ROUND(M20,0)</f>
        <v>106525190</v>
      </c>
      <c r="N24" s="24"/>
      <c r="O24" s="120">
        <v>0</v>
      </c>
      <c r="P24" s="24"/>
      <c r="Q24" s="120">
        <v>-9747516</v>
      </c>
      <c r="R24" s="24"/>
      <c r="S24" s="175">
        <f>SUM(O24:Q24)</f>
        <v>-9747516</v>
      </c>
      <c r="T24" s="16"/>
      <c r="U24" s="116">
        <f>SUM(S24,M24,K24,I24)</f>
        <v>263755674</v>
      </c>
    </row>
    <row r="25" spans="1:21" s="155" customFormat="1" ht="16.5" customHeight="1">
      <c r="A25" s="157" t="s">
        <v>137</v>
      </c>
      <c r="B25" s="154"/>
      <c r="C25" s="154"/>
      <c r="D25" s="154"/>
      <c r="E25" s="154"/>
      <c r="G25" s="20">
        <v>6</v>
      </c>
      <c r="I25" s="117">
        <v>0</v>
      </c>
      <c r="J25" s="16"/>
      <c r="K25" s="117">
        <v>0</v>
      </c>
      <c r="L25" s="16"/>
      <c r="M25" s="117">
        <v>-81000418</v>
      </c>
      <c r="N25" s="16"/>
      <c r="O25" s="117">
        <v>0</v>
      </c>
      <c r="P25" s="16"/>
      <c r="Q25" s="117">
        <v>0</v>
      </c>
      <c r="R25" s="16"/>
      <c r="S25" s="176">
        <f>SUM(O25:Q25)</f>
        <v>0</v>
      </c>
      <c r="T25" s="16"/>
      <c r="U25" s="117">
        <f>SUM(S25,M25,K25,I25)</f>
        <v>-81000418</v>
      </c>
    </row>
    <row r="26" spans="1:21" s="155" customFormat="1" ht="12" customHeight="1">
      <c r="A26" s="153"/>
      <c r="B26" s="157"/>
      <c r="C26" s="154"/>
      <c r="D26" s="154"/>
      <c r="E26" s="154"/>
      <c r="G26" s="19"/>
      <c r="H26" s="164"/>
      <c r="I26" s="167"/>
      <c r="J26" s="156"/>
      <c r="K26" s="167"/>
      <c r="L26" s="156"/>
      <c r="M26" s="167"/>
      <c r="N26" s="156"/>
      <c r="O26" s="116"/>
      <c r="P26" s="156"/>
      <c r="Q26" s="167"/>
      <c r="R26" s="161"/>
      <c r="S26" s="167"/>
      <c r="T26" s="156"/>
      <c r="U26" s="167"/>
    </row>
    <row r="27" spans="1:21" s="155" customFormat="1" ht="16.5" customHeight="1">
      <c r="A27" s="153" t="s">
        <v>170</v>
      </c>
      <c r="B27" s="154"/>
      <c r="C27" s="154"/>
      <c r="D27" s="154"/>
      <c r="E27" s="154"/>
      <c r="G27" s="20"/>
      <c r="I27" s="116"/>
      <c r="J27" s="16"/>
      <c r="K27" s="116"/>
      <c r="L27" s="16"/>
      <c r="M27" s="116"/>
      <c r="N27" s="16"/>
      <c r="O27" s="116"/>
      <c r="P27" s="16"/>
      <c r="Q27" s="116"/>
      <c r="R27" s="16"/>
      <c r="S27" s="116"/>
      <c r="T27" s="16"/>
      <c r="U27" s="116"/>
    </row>
    <row r="28" spans="1:21" s="155" customFormat="1" ht="16.5" customHeight="1">
      <c r="A28" s="153"/>
      <c r="B28" s="154" t="s">
        <v>171</v>
      </c>
      <c r="C28" s="154"/>
      <c r="D28" s="154"/>
      <c r="E28" s="154"/>
      <c r="G28" s="20"/>
      <c r="I28" s="116">
        <f>SUM(I24:I26)</f>
        <v>150978000</v>
      </c>
      <c r="J28" s="16"/>
      <c r="K28" s="116">
        <f>SUM(K24:K26)</f>
        <v>16000000</v>
      </c>
      <c r="L28" s="16"/>
      <c r="M28" s="116">
        <f>ROUND(SUM(M24:M26),0)</f>
        <v>25524772</v>
      </c>
      <c r="N28" s="16"/>
      <c r="O28" s="116">
        <f>SUM(O24:O26)</f>
        <v>0</v>
      </c>
      <c r="P28" s="16"/>
      <c r="Q28" s="116">
        <f>SUM(Q24:Q26)</f>
        <v>-9747516</v>
      </c>
      <c r="R28" s="16"/>
      <c r="S28" s="116">
        <f>SUM(S24:S26)</f>
        <v>-9747516</v>
      </c>
      <c r="T28" s="16"/>
      <c r="U28" s="116">
        <f>SUM(U24:U26)</f>
        <v>182755256</v>
      </c>
    </row>
    <row r="29" spans="1:21" s="155" customFormat="1" ht="6" customHeight="1">
      <c r="A29" s="153"/>
      <c r="B29" s="158"/>
      <c r="C29" s="157"/>
      <c r="D29" s="157"/>
      <c r="E29" s="157"/>
      <c r="G29" s="20"/>
      <c r="I29" s="121"/>
      <c r="J29" s="125"/>
      <c r="K29" s="121"/>
      <c r="L29" s="36"/>
      <c r="M29" s="121"/>
      <c r="N29" s="36"/>
      <c r="O29" s="121"/>
      <c r="P29" s="36"/>
      <c r="Q29" s="121"/>
      <c r="R29" s="36"/>
      <c r="S29" s="121"/>
      <c r="T29" s="125"/>
      <c r="U29" s="121"/>
    </row>
    <row r="30" spans="1:21" s="155" customFormat="1" ht="16.5" customHeight="1">
      <c r="A30" s="153" t="s">
        <v>114</v>
      </c>
      <c r="B30" s="154"/>
      <c r="C30" s="154"/>
      <c r="D30" s="154"/>
      <c r="E30" s="154"/>
      <c r="G30" s="20"/>
      <c r="I30" s="116"/>
      <c r="J30" s="16"/>
      <c r="K30" s="116"/>
      <c r="L30" s="16"/>
      <c r="M30" s="116"/>
      <c r="N30" s="16"/>
      <c r="O30" s="116"/>
      <c r="P30" s="16"/>
      <c r="Q30" s="116"/>
      <c r="R30" s="16"/>
      <c r="S30" s="116"/>
      <c r="T30" s="16"/>
      <c r="U30" s="116"/>
    </row>
    <row r="31" spans="1:21" s="155" customFormat="1" ht="16.5" customHeight="1">
      <c r="A31" s="153"/>
      <c r="B31" s="150" t="s">
        <v>174</v>
      </c>
      <c r="C31" s="154"/>
      <c r="D31" s="154"/>
      <c r="E31" s="154"/>
      <c r="G31" s="20"/>
      <c r="I31" s="117">
        <v>0</v>
      </c>
      <c r="J31" s="16"/>
      <c r="K31" s="117">
        <v>0</v>
      </c>
      <c r="L31" s="16"/>
      <c r="M31" s="117">
        <f>ROUND('8'!G24+SUM('8'!G30,-'8'!G30*20%),0)</f>
        <v>-462635475</v>
      </c>
      <c r="N31" s="16"/>
      <c r="O31" s="117">
        <v>2409149892</v>
      </c>
      <c r="P31" s="16"/>
      <c r="Q31" s="117">
        <f>'8'!G40</f>
        <v>-5628340.7999999998</v>
      </c>
      <c r="R31" s="16"/>
      <c r="S31" s="117">
        <f>SUM(O31:Q31)</f>
        <v>2403521551.1999998</v>
      </c>
      <c r="T31" s="16"/>
      <c r="U31" s="117">
        <f>S31+SUM(I31:M31)</f>
        <v>1940886076.1999998</v>
      </c>
    </row>
    <row r="32" spans="1:21" s="155" customFormat="1" ht="12" customHeight="1">
      <c r="A32" s="158"/>
      <c r="B32" s="163"/>
      <c r="C32" s="158"/>
      <c r="D32" s="158"/>
      <c r="E32" s="158"/>
      <c r="F32" s="158"/>
      <c r="G32" s="20"/>
      <c r="I32" s="116"/>
      <c r="J32" s="156"/>
      <c r="K32" s="116"/>
      <c r="L32" s="156"/>
      <c r="M32" s="116"/>
      <c r="N32" s="156"/>
      <c r="O32" s="116"/>
      <c r="P32" s="156"/>
      <c r="Q32" s="116"/>
      <c r="R32" s="156"/>
      <c r="S32" s="116"/>
      <c r="T32" s="156"/>
      <c r="U32" s="116"/>
    </row>
    <row r="33" spans="1:21" s="158" customFormat="1" ht="16.5" customHeight="1" thickBot="1">
      <c r="A33" s="153" t="s">
        <v>128</v>
      </c>
      <c r="B33" s="154"/>
      <c r="C33" s="154"/>
      <c r="D33" s="154"/>
      <c r="E33" s="154"/>
      <c r="F33" s="155"/>
      <c r="G33" s="19"/>
      <c r="I33" s="118">
        <f>SUM(I27:I31)</f>
        <v>150978000</v>
      </c>
      <c r="J33" s="156"/>
      <c r="K33" s="118">
        <f>SUM(K27:K31)</f>
        <v>16000000</v>
      </c>
      <c r="L33" s="156"/>
      <c r="M33" s="169">
        <f>SUM(M27:M31)</f>
        <v>-437110703</v>
      </c>
      <c r="N33" s="156"/>
      <c r="O33" s="118">
        <f>SUM(O27:O31)</f>
        <v>2409149892</v>
      </c>
      <c r="P33" s="156"/>
      <c r="Q33" s="169">
        <f>SUM(Q27:Q31)</f>
        <v>-15375856.800000001</v>
      </c>
      <c r="R33" s="161"/>
      <c r="S33" s="118">
        <f>SUM(Q33,O33)</f>
        <v>2393774035.1999998</v>
      </c>
      <c r="T33" s="156"/>
      <c r="U33" s="118">
        <f>SUM(S33,M33,K33,I33)</f>
        <v>2123641332.1999998</v>
      </c>
    </row>
    <row r="34" spans="1:21" s="155" customFormat="1" ht="16.5" customHeight="1" thickTop="1">
      <c r="A34" s="153"/>
      <c r="B34" s="154"/>
      <c r="C34" s="154"/>
      <c r="D34" s="154"/>
      <c r="E34" s="154"/>
      <c r="G34" s="19"/>
      <c r="I34" s="15"/>
      <c r="J34" s="16"/>
      <c r="K34" s="15"/>
      <c r="L34" s="15"/>
      <c r="M34" s="15"/>
      <c r="N34" s="15"/>
      <c r="O34" s="15"/>
      <c r="P34" s="15"/>
      <c r="Q34" s="15"/>
      <c r="R34" s="15"/>
      <c r="S34" s="15"/>
      <c r="T34" s="16"/>
      <c r="U34" s="15"/>
    </row>
    <row r="35" spans="1:21" s="155" customFormat="1" ht="8.25" customHeight="1">
      <c r="A35" s="153"/>
      <c r="B35" s="154"/>
      <c r="C35" s="154"/>
      <c r="D35" s="154"/>
      <c r="E35" s="154"/>
      <c r="G35" s="19"/>
      <c r="I35" s="15"/>
      <c r="J35" s="16"/>
      <c r="K35" s="15"/>
      <c r="L35" s="15"/>
      <c r="M35" s="15"/>
      <c r="N35" s="15"/>
      <c r="O35" s="15"/>
      <c r="P35" s="15"/>
      <c r="Q35" s="15"/>
      <c r="R35" s="15"/>
      <c r="S35" s="15"/>
      <c r="T35" s="16"/>
      <c r="U35" s="15"/>
    </row>
    <row r="36" spans="1:21" s="155" customFormat="1" ht="21.95" customHeight="1">
      <c r="A36" s="165" t="str">
        <f>+'8'!A66</f>
        <v>The accompanying notes are an integral part of these consolidated and separate financial statements.</v>
      </c>
      <c r="B36" s="166"/>
      <c r="C36" s="166"/>
      <c r="D36" s="166"/>
      <c r="E36" s="166"/>
      <c r="F36" s="152"/>
      <c r="G36" s="193"/>
      <c r="H36" s="152"/>
      <c r="I36" s="5"/>
      <c r="J36" s="21"/>
      <c r="K36" s="5"/>
      <c r="L36" s="5"/>
      <c r="M36" s="5"/>
      <c r="N36" s="5"/>
      <c r="O36" s="5"/>
      <c r="P36" s="5"/>
      <c r="Q36" s="5"/>
      <c r="R36" s="5"/>
      <c r="S36" s="5"/>
      <c r="T36" s="21"/>
      <c r="U36" s="5"/>
    </row>
  </sheetData>
  <mergeCells count="4">
    <mergeCell ref="I6:U6"/>
    <mergeCell ref="K8:M8"/>
    <mergeCell ref="O8:Q8"/>
    <mergeCell ref="O7:S7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  <ignoredErrors>
    <ignoredError sqref="I29:N30 S24:S25 I20:N20 I33:L33 T33:U33 I32:N32 I31:L31 P31:U31 I28:L28 N28 N31 N33 O33:R33 O29:U30 O20:U20 O32:U32 O28:U28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36"/>
  <sheetViews>
    <sheetView topLeftCell="A28" zoomScale="110" zoomScaleNormal="110" zoomScaleSheetLayoutView="100" workbookViewId="0">
      <selection activeCell="F44" sqref="F44"/>
    </sheetView>
  </sheetViews>
  <sheetFormatPr defaultColWidth="10.7109375" defaultRowHeight="16.5" customHeight="1"/>
  <cols>
    <col min="1" max="2" width="1.7109375" style="141" customWidth="1"/>
    <col min="3" max="3" width="1.85546875" style="141" customWidth="1"/>
    <col min="4" max="5" width="8.85546875" style="141" customWidth="1"/>
    <col min="6" max="6" width="21" style="141" customWidth="1"/>
    <col min="7" max="7" width="5.42578125" style="142" customWidth="1"/>
    <col min="8" max="8" width="0.7109375" style="142" customWidth="1"/>
    <col min="9" max="9" width="12" style="132" customWidth="1"/>
    <col min="10" max="10" width="0.7109375" style="133" customWidth="1"/>
    <col min="11" max="11" width="13.140625" style="132" customWidth="1"/>
    <col min="12" max="12" width="0.7109375" style="133" customWidth="1"/>
    <col min="13" max="13" width="14" style="132" customWidth="1"/>
    <col min="14" max="14" width="0.7109375" style="133" customWidth="1"/>
    <col min="15" max="15" width="13.5703125" style="133" bestFit="1" customWidth="1"/>
    <col min="16" max="16" width="0.7109375" style="133" customWidth="1"/>
    <col min="17" max="17" width="11.28515625" style="132" customWidth="1"/>
    <col min="18" max="18" width="0.7109375" style="132" customWidth="1"/>
    <col min="19" max="19" width="13.28515625" style="132" customWidth="1"/>
    <col min="20" max="20" width="0.7109375" style="133" customWidth="1"/>
    <col min="21" max="21" width="13.28515625" style="132" customWidth="1"/>
    <col min="22" max="16384" width="10.7109375" style="141"/>
  </cols>
  <sheetData>
    <row r="1" spans="1:21" s="130" customFormat="1" ht="16.5" customHeight="1">
      <c r="A1" s="129" t="s">
        <v>41</v>
      </c>
      <c r="G1" s="131"/>
      <c r="H1" s="131"/>
      <c r="I1" s="132"/>
      <c r="J1" s="133"/>
      <c r="K1" s="132"/>
      <c r="L1" s="133"/>
      <c r="M1" s="132"/>
      <c r="N1" s="133"/>
      <c r="O1" s="133"/>
      <c r="P1" s="133"/>
      <c r="Q1" s="132"/>
      <c r="R1" s="132"/>
      <c r="S1" s="132"/>
      <c r="T1" s="133"/>
      <c r="U1" s="132"/>
    </row>
    <row r="2" spans="1:21" s="130" customFormat="1" ht="16.5" customHeight="1">
      <c r="A2" s="134" t="s">
        <v>201</v>
      </c>
      <c r="G2" s="131"/>
      <c r="H2" s="131"/>
      <c r="I2" s="132"/>
      <c r="J2" s="133"/>
      <c r="K2" s="132"/>
      <c r="L2" s="133"/>
      <c r="M2" s="132"/>
      <c r="N2" s="133"/>
      <c r="O2" s="133"/>
      <c r="P2" s="133"/>
      <c r="Q2" s="132"/>
      <c r="R2" s="132"/>
      <c r="S2" s="132"/>
      <c r="T2" s="133"/>
      <c r="U2" s="132"/>
    </row>
    <row r="3" spans="1:21" s="130" customFormat="1" ht="16.5" customHeight="1">
      <c r="A3" s="135" t="str">
        <f>+'8'!A3</f>
        <v>For the year ended 31 December 2020</v>
      </c>
      <c r="B3" s="136"/>
      <c r="C3" s="136"/>
      <c r="D3" s="136"/>
      <c r="E3" s="136"/>
      <c r="F3" s="136"/>
      <c r="G3" s="137"/>
      <c r="H3" s="137"/>
      <c r="I3" s="138"/>
      <c r="J3" s="139"/>
      <c r="K3" s="138"/>
      <c r="L3" s="139"/>
      <c r="M3" s="138"/>
      <c r="N3" s="139"/>
      <c r="O3" s="139"/>
      <c r="P3" s="139"/>
      <c r="Q3" s="138"/>
      <c r="R3" s="138"/>
      <c r="S3" s="138"/>
      <c r="T3" s="139"/>
      <c r="U3" s="138"/>
    </row>
    <row r="4" spans="1:21" s="130" customFormat="1" ht="16.5" customHeight="1">
      <c r="A4" s="140"/>
      <c r="G4" s="131"/>
      <c r="H4" s="131"/>
      <c r="I4" s="132"/>
      <c r="J4" s="133"/>
      <c r="K4" s="132"/>
      <c r="L4" s="133"/>
      <c r="M4" s="132"/>
      <c r="N4" s="133"/>
      <c r="O4" s="133"/>
      <c r="P4" s="133"/>
      <c r="Q4" s="132"/>
      <c r="R4" s="132"/>
      <c r="S4" s="132"/>
      <c r="T4" s="133"/>
      <c r="U4" s="132"/>
    </row>
    <row r="5" spans="1:21" ht="16.5" customHeight="1">
      <c r="C5" s="130"/>
      <c r="D5" s="130"/>
      <c r="E5" s="130"/>
    </row>
    <row r="6" spans="1:21" ht="16.5" customHeight="1">
      <c r="C6" s="130"/>
      <c r="D6" s="130"/>
      <c r="E6" s="130"/>
      <c r="F6" s="129"/>
      <c r="G6" s="141"/>
      <c r="H6" s="141"/>
      <c r="I6" s="219" t="s">
        <v>190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</row>
    <row r="7" spans="1:21" ht="16.5" customHeight="1">
      <c r="C7" s="130"/>
      <c r="D7" s="130"/>
      <c r="E7" s="130"/>
      <c r="F7" s="129"/>
      <c r="G7" s="141"/>
      <c r="H7" s="141"/>
      <c r="I7" s="146"/>
      <c r="J7" s="146"/>
      <c r="K7" s="146"/>
      <c r="L7" s="146"/>
      <c r="M7" s="146"/>
      <c r="N7" s="146"/>
      <c r="O7" s="220" t="s">
        <v>130</v>
      </c>
      <c r="P7" s="220"/>
      <c r="Q7" s="220"/>
      <c r="R7" s="220"/>
      <c r="S7" s="220"/>
      <c r="T7" s="146"/>
      <c r="U7" s="146"/>
    </row>
    <row r="8" spans="1:21" ht="16.5" customHeight="1">
      <c r="C8" s="130"/>
      <c r="D8" s="130"/>
      <c r="E8" s="130"/>
      <c r="F8" s="129"/>
      <c r="G8" s="141"/>
      <c r="H8" s="141"/>
      <c r="I8" s="133"/>
      <c r="J8" s="147"/>
      <c r="K8" s="219" t="s">
        <v>131</v>
      </c>
      <c r="L8" s="219"/>
      <c r="M8" s="219"/>
      <c r="N8" s="146"/>
      <c r="O8" s="220" t="s">
        <v>132</v>
      </c>
      <c r="P8" s="220"/>
      <c r="Q8" s="220"/>
      <c r="R8" s="146"/>
      <c r="S8" s="146"/>
      <c r="T8" s="147"/>
      <c r="U8" s="147"/>
    </row>
    <row r="9" spans="1:21" s="130" customFormat="1" ht="16.5" customHeight="1">
      <c r="F9" s="148"/>
      <c r="I9" s="147" t="s">
        <v>2</v>
      </c>
      <c r="J9" s="147"/>
      <c r="K9" s="133"/>
      <c r="L9" s="133"/>
      <c r="M9" s="147"/>
      <c r="N9" s="147"/>
      <c r="O9" s="147" t="s">
        <v>134</v>
      </c>
      <c r="P9" s="147"/>
      <c r="Q9" s="147"/>
      <c r="R9" s="147"/>
      <c r="S9" s="147" t="s">
        <v>133</v>
      </c>
      <c r="T9" s="147"/>
      <c r="U9" s="147"/>
    </row>
    <row r="10" spans="1:21" s="130" customFormat="1" ht="16.5" customHeight="1">
      <c r="F10" s="148"/>
      <c r="G10" s="158"/>
      <c r="H10" s="158"/>
      <c r="I10" s="211" t="s">
        <v>67</v>
      </c>
      <c r="J10" s="213"/>
      <c r="K10" s="211" t="s">
        <v>18</v>
      </c>
      <c r="L10" s="211"/>
      <c r="M10" s="156"/>
      <c r="N10" s="156"/>
      <c r="O10" s="211" t="s">
        <v>139</v>
      </c>
      <c r="P10" s="156"/>
      <c r="Q10" s="211" t="s">
        <v>122</v>
      </c>
      <c r="R10" s="211"/>
      <c r="S10" s="211" t="s">
        <v>135</v>
      </c>
      <c r="T10" s="211"/>
      <c r="U10" s="156"/>
    </row>
    <row r="11" spans="1:21" s="130" customFormat="1" ht="16.5" customHeight="1">
      <c r="G11" s="212"/>
      <c r="H11" s="158"/>
      <c r="I11" s="211" t="s">
        <v>3</v>
      </c>
      <c r="J11" s="156"/>
      <c r="K11" s="211" t="s">
        <v>19</v>
      </c>
      <c r="L11" s="211"/>
      <c r="M11" s="211" t="s">
        <v>1</v>
      </c>
      <c r="N11" s="211"/>
      <c r="O11" s="211" t="s">
        <v>140</v>
      </c>
      <c r="P11" s="211"/>
      <c r="Q11" s="211" t="s">
        <v>123</v>
      </c>
      <c r="R11" s="211"/>
      <c r="S11" s="211" t="s">
        <v>136</v>
      </c>
      <c r="T11" s="156"/>
      <c r="U11" s="211" t="s">
        <v>90</v>
      </c>
    </row>
    <row r="12" spans="1:21" s="130" customFormat="1" ht="16.5" customHeight="1">
      <c r="G12" s="39" t="s">
        <v>6</v>
      </c>
      <c r="I12" s="145" t="s">
        <v>5</v>
      </c>
      <c r="J12" s="133"/>
      <c r="K12" s="145" t="s">
        <v>5</v>
      </c>
      <c r="L12" s="147"/>
      <c r="M12" s="145" t="s">
        <v>5</v>
      </c>
      <c r="N12" s="147"/>
      <c r="O12" s="145" t="s">
        <v>5</v>
      </c>
      <c r="P12" s="147"/>
      <c r="Q12" s="145" t="s">
        <v>5</v>
      </c>
      <c r="R12" s="147"/>
      <c r="S12" s="145" t="s">
        <v>5</v>
      </c>
      <c r="T12" s="133"/>
      <c r="U12" s="145" t="s">
        <v>5</v>
      </c>
    </row>
    <row r="13" spans="1:21" s="130" customFormat="1" ht="12" customHeight="1">
      <c r="I13" s="147"/>
      <c r="J13" s="133"/>
      <c r="K13" s="147"/>
      <c r="L13" s="147"/>
      <c r="M13" s="147"/>
      <c r="N13" s="147"/>
      <c r="O13" s="147"/>
      <c r="P13" s="147"/>
      <c r="Q13" s="147"/>
      <c r="R13" s="147"/>
      <c r="S13" s="147"/>
      <c r="T13" s="133"/>
      <c r="U13" s="147"/>
    </row>
    <row r="14" spans="1:21" ht="16.5" customHeight="1">
      <c r="A14" s="143" t="s">
        <v>111</v>
      </c>
      <c r="B14" s="150"/>
      <c r="C14" s="150"/>
      <c r="D14" s="150"/>
      <c r="E14" s="150"/>
      <c r="F14" s="150"/>
      <c r="G14" s="150"/>
      <c r="H14" s="155"/>
      <c r="I14" s="156">
        <v>150978000</v>
      </c>
      <c r="J14" s="156"/>
      <c r="K14" s="156">
        <v>16000000</v>
      </c>
      <c r="L14" s="156"/>
      <c r="M14" s="156">
        <v>525477954</v>
      </c>
      <c r="N14" s="156"/>
      <c r="O14" s="156">
        <v>0</v>
      </c>
      <c r="P14" s="156"/>
      <c r="Q14" s="156">
        <v>0</v>
      </c>
      <c r="R14" s="156"/>
      <c r="S14" s="156">
        <f>SUM(Q14,O14)</f>
        <v>0</v>
      </c>
      <c r="U14" s="133">
        <f>SUM(S14,M14,K14,I14)</f>
        <v>692455954</v>
      </c>
    </row>
    <row r="15" spans="1:21" ht="6" customHeight="1">
      <c r="A15" s="143"/>
      <c r="B15" s="130"/>
      <c r="C15" s="150"/>
      <c r="D15" s="150"/>
      <c r="E15" s="150"/>
      <c r="G15" s="130"/>
      <c r="H15" s="155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U15" s="133"/>
    </row>
    <row r="16" spans="1:21" s="130" customFormat="1" ht="16.5" customHeight="1">
      <c r="A16" s="143" t="s">
        <v>114</v>
      </c>
      <c r="B16" s="144"/>
      <c r="C16" s="144"/>
      <c r="D16" s="144"/>
      <c r="E16" s="144"/>
      <c r="F16" s="141"/>
      <c r="H16" s="157"/>
      <c r="I16" s="159"/>
      <c r="J16" s="156"/>
      <c r="K16" s="159"/>
      <c r="L16" s="159"/>
      <c r="M16" s="159"/>
      <c r="N16" s="159"/>
      <c r="O16" s="159"/>
      <c r="P16" s="159"/>
      <c r="Q16" s="159"/>
      <c r="R16" s="159"/>
      <c r="S16" s="159"/>
      <c r="T16" s="133"/>
      <c r="U16" s="151"/>
    </row>
    <row r="17" spans="1:21" ht="16.5" customHeight="1">
      <c r="A17" s="143"/>
      <c r="B17" s="150" t="s">
        <v>193</v>
      </c>
      <c r="C17" s="144"/>
      <c r="D17" s="144"/>
      <c r="E17" s="144"/>
      <c r="G17" s="141"/>
      <c r="H17" s="155"/>
      <c r="I17" s="16">
        <v>0</v>
      </c>
      <c r="J17" s="16"/>
      <c r="K17" s="16">
        <v>0</v>
      </c>
      <c r="L17" s="16"/>
      <c r="M17" s="156">
        <v>-361035557</v>
      </c>
      <c r="N17" s="16"/>
      <c r="O17" s="16">
        <v>0</v>
      </c>
      <c r="P17" s="16"/>
      <c r="Q17" s="16">
        <v>-9747516</v>
      </c>
      <c r="R17" s="16"/>
      <c r="S17" s="156">
        <f>SUM(Q17,O17)</f>
        <v>-9747516</v>
      </c>
      <c r="T17" s="16"/>
      <c r="U17" s="156">
        <f>SUM(S17,M17,K17,I17)</f>
        <v>-370783073</v>
      </c>
    </row>
    <row r="18" spans="1:21" s="130" customFormat="1" ht="16.5" customHeight="1">
      <c r="B18" s="160" t="s">
        <v>104</v>
      </c>
      <c r="G18" s="130">
        <v>33</v>
      </c>
      <c r="H18" s="158"/>
      <c r="I18" s="126">
        <v>0</v>
      </c>
      <c r="J18" s="24"/>
      <c r="K18" s="126">
        <v>0</v>
      </c>
      <c r="L18" s="24"/>
      <c r="M18" s="126">
        <v>-135870299.99999994</v>
      </c>
      <c r="N18" s="24"/>
      <c r="O18" s="126">
        <v>0</v>
      </c>
      <c r="P18" s="24"/>
      <c r="Q18" s="126">
        <v>0</v>
      </c>
      <c r="R18" s="24"/>
      <c r="S18" s="139">
        <f>SUM(Q18,O18)</f>
        <v>0</v>
      </c>
      <c r="T18" s="133"/>
      <c r="U18" s="139">
        <f>SUM(S18,M18,K18,I18)</f>
        <v>-135870299.99999994</v>
      </c>
    </row>
    <row r="19" spans="1:21" s="130" customFormat="1" ht="12" customHeight="1">
      <c r="B19" s="160"/>
      <c r="H19" s="158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133"/>
      <c r="U19" s="156"/>
    </row>
    <row r="20" spans="1:21" s="130" customFormat="1" ht="16.5" customHeight="1" thickBot="1">
      <c r="A20" s="143" t="s">
        <v>112</v>
      </c>
      <c r="B20" s="144"/>
      <c r="C20" s="144"/>
      <c r="D20" s="144"/>
      <c r="E20" s="144"/>
      <c r="F20" s="141"/>
      <c r="G20" s="141"/>
      <c r="H20" s="158"/>
      <c r="I20" s="26">
        <f>SUM(I14:I18)</f>
        <v>150978000</v>
      </c>
      <c r="J20" s="16"/>
      <c r="K20" s="26">
        <f>SUM(K14:K18)</f>
        <v>16000000</v>
      </c>
      <c r="L20" s="16"/>
      <c r="M20" s="26">
        <f>SUM(M14:M18)</f>
        <v>28572097.00000006</v>
      </c>
      <c r="N20" s="16"/>
      <c r="O20" s="26">
        <f>SUM(O14:O18)</f>
        <v>0</v>
      </c>
      <c r="P20" s="16"/>
      <c r="Q20" s="26">
        <f>SUM(Q14:Q18)</f>
        <v>-9747516</v>
      </c>
      <c r="R20" s="16"/>
      <c r="S20" s="26">
        <f>SUM(S14:S18)</f>
        <v>-9747516</v>
      </c>
      <c r="T20" s="34"/>
      <c r="U20" s="26">
        <f>SUM(U14:U18)</f>
        <v>185802581.00000006</v>
      </c>
    </row>
    <row r="21" spans="1:21" ht="16.5" customHeight="1" thickTop="1">
      <c r="A21" s="143"/>
      <c r="B21" s="168"/>
      <c r="C21" s="144"/>
      <c r="D21" s="144"/>
      <c r="E21" s="144"/>
      <c r="G21" s="141"/>
      <c r="H21" s="155"/>
      <c r="I21" s="16"/>
      <c r="J21" s="16"/>
      <c r="K21" s="16"/>
      <c r="L21" s="16"/>
      <c r="M21" s="156"/>
      <c r="N21" s="16"/>
      <c r="O21" s="16"/>
      <c r="P21" s="16"/>
      <c r="Q21" s="16"/>
      <c r="R21" s="16"/>
      <c r="S21" s="156"/>
      <c r="T21" s="16"/>
      <c r="U21" s="156"/>
    </row>
    <row r="22" spans="1:21" ht="16.5" customHeight="1">
      <c r="A22" s="143"/>
      <c r="B22" s="168"/>
      <c r="C22" s="144"/>
      <c r="D22" s="144"/>
      <c r="E22" s="144"/>
      <c r="G22" s="141"/>
      <c r="H22" s="155"/>
      <c r="I22" s="16"/>
      <c r="J22" s="16"/>
      <c r="K22" s="16"/>
      <c r="L22" s="16"/>
      <c r="M22" s="156"/>
      <c r="N22" s="16"/>
      <c r="O22" s="16"/>
      <c r="P22" s="16"/>
      <c r="Q22" s="16"/>
      <c r="R22" s="16"/>
      <c r="S22" s="156"/>
      <c r="T22" s="16"/>
      <c r="U22" s="156"/>
    </row>
    <row r="23" spans="1:21" s="155" customFormat="1" ht="16.5" customHeight="1">
      <c r="A23" s="153" t="s">
        <v>170</v>
      </c>
      <c r="B23" s="157"/>
      <c r="C23" s="157"/>
      <c r="D23" s="157"/>
      <c r="E23" s="157"/>
      <c r="F23" s="157"/>
      <c r="G23" s="157"/>
      <c r="I23" s="120"/>
      <c r="J23" s="24"/>
      <c r="K23" s="120"/>
      <c r="L23" s="24"/>
      <c r="M23" s="120"/>
      <c r="N23" s="24"/>
      <c r="O23" s="120"/>
      <c r="P23" s="24"/>
      <c r="Q23" s="120"/>
      <c r="R23" s="24"/>
      <c r="S23" s="120"/>
      <c r="T23" s="16"/>
      <c r="U23" s="116"/>
    </row>
    <row r="24" spans="1:21" s="155" customFormat="1" ht="16.5" customHeight="1">
      <c r="A24" s="153"/>
      <c r="B24" s="153" t="s">
        <v>169</v>
      </c>
      <c r="C24" s="157"/>
      <c r="D24" s="157"/>
      <c r="E24" s="157"/>
      <c r="F24" s="157"/>
      <c r="G24" s="157"/>
      <c r="I24" s="120">
        <v>150978000</v>
      </c>
      <c r="J24" s="24"/>
      <c r="K24" s="120">
        <v>16000000</v>
      </c>
      <c r="L24" s="24"/>
      <c r="M24" s="177">
        <f>M20</f>
        <v>28572097.00000006</v>
      </c>
      <c r="N24" s="24"/>
      <c r="O24" s="120">
        <v>0</v>
      </c>
      <c r="P24" s="24"/>
      <c r="Q24" s="120">
        <v>-9747516</v>
      </c>
      <c r="R24" s="24"/>
      <c r="S24" s="120">
        <f>SUM(O24:Q24)</f>
        <v>-9747516</v>
      </c>
      <c r="T24" s="16"/>
      <c r="U24" s="116">
        <f>SUM(S24,M24,K24,I24)</f>
        <v>185802581.00000006</v>
      </c>
    </row>
    <row r="25" spans="1:21" s="155" customFormat="1" ht="16.5" customHeight="1">
      <c r="A25" s="157" t="s">
        <v>137</v>
      </c>
      <c r="B25" s="157"/>
      <c r="C25" s="157"/>
      <c r="D25" s="157"/>
      <c r="E25" s="157"/>
      <c r="F25" s="157"/>
      <c r="G25" s="158">
        <v>6</v>
      </c>
      <c r="I25" s="170">
        <v>0</v>
      </c>
      <c r="J25" s="24"/>
      <c r="K25" s="170">
        <v>0</v>
      </c>
      <c r="L25" s="24"/>
      <c r="M25" s="170">
        <v>-62725319</v>
      </c>
      <c r="N25" s="24"/>
      <c r="O25" s="170">
        <v>0</v>
      </c>
      <c r="P25" s="24"/>
      <c r="Q25" s="170">
        <v>0</v>
      </c>
      <c r="R25" s="24"/>
      <c r="S25" s="170">
        <f>SUM(O25:Q25)</f>
        <v>0</v>
      </c>
      <c r="T25" s="16"/>
      <c r="U25" s="117">
        <f>SUM(S25,M25,K25,I25)</f>
        <v>-62725319</v>
      </c>
    </row>
    <row r="26" spans="1:21" s="155" customFormat="1" ht="12" customHeight="1">
      <c r="A26" s="153"/>
      <c r="B26" s="157"/>
      <c r="C26" s="154"/>
      <c r="D26" s="154"/>
      <c r="E26" s="154"/>
      <c r="G26" s="157"/>
      <c r="I26" s="120"/>
      <c r="J26" s="24"/>
      <c r="K26" s="120"/>
      <c r="L26" s="24"/>
      <c r="M26" s="120"/>
      <c r="N26" s="24"/>
      <c r="O26" s="120"/>
      <c r="P26" s="24"/>
      <c r="Q26" s="120"/>
      <c r="R26" s="24"/>
      <c r="S26" s="120"/>
      <c r="T26" s="16"/>
      <c r="U26" s="116"/>
    </row>
    <row r="27" spans="1:21" s="155" customFormat="1" ht="16.5" customHeight="1">
      <c r="A27" s="153" t="s">
        <v>170</v>
      </c>
      <c r="B27" s="154"/>
      <c r="C27" s="154"/>
      <c r="D27" s="154"/>
      <c r="E27" s="154"/>
      <c r="G27" s="157"/>
      <c r="I27" s="120"/>
      <c r="J27" s="24"/>
      <c r="K27" s="120"/>
      <c r="L27" s="24"/>
      <c r="M27" s="120"/>
      <c r="N27" s="24"/>
      <c r="O27" s="120"/>
      <c r="P27" s="24"/>
      <c r="Q27" s="120"/>
      <c r="R27" s="24"/>
      <c r="S27" s="120"/>
      <c r="T27" s="16"/>
      <c r="U27" s="120"/>
    </row>
    <row r="28" spans="1:21" s="155" customFormat="1" ht="16.5" customHeight="1">
      <c r="A28" s="153"/>
      <c r="B28" s="154" t="s">
        <v>171</v>
      </c>
      <c r="C28" s="154"/>
      <c r="D28" s="154"/>
      <c r="E28" s="154"/>
      <c r="G28" s="157"/>
      <c r="I28" s="120">
        <f>SUM(I24:I26)</f>
        <v>150978000</v>
      </c>
      <c r="J28" s="24"/>
      <c r="K28" s="120">
        <f>SUM(K24:K26)</f>
        <v>16000000</v>
      </c>
      <c r="L28" s="24"/>
      <c r="M28" s="120">
        <f>SUM(M24:M26)</f>
        <v>-34153221.99999994</v>
      </c>
      <c r="N28" s="24"/>
      <c r="O28" s="120">
        <f>SUM(O24:O26)</f>
        <v>0</v>
      </c>
      <c r="P28" s="24"/>
      <c r="Q28" s="120">
        <f>SUM(Q24:Q26)</f>
        <v>-9747516</v>
      </c>
      <c r="R28" s="24"/>
      <c r="S28" s="120">
        <f>SUM(S24:S26)</f>
        <v>-9747516</v>
      </c>
      <c r="T28" s="16"/>
      <c r="U28" s="120">
        <f>SUM(U24:U26)</f>
        <v>123077262.00000006</v>
      </c>
    </row>
    <row r="29" spans="1:21" s="155" customFormat="1" ht="6" customHeight="1">
      <c r="A29" s="157"/>
      <c r="B29" s="157"/>
      <c r="C29" s="157"/>
      <c r="D29" s="157"/>
      <c r="E29" s="157"/>
      <c r="F29" s="157"/>
      <c r="G29" s="157"/>
      <c r="I29" s="120"/>
      <c r="J29" s="24"/>
      <c r="K29" s="120"/>
      <c r="L29" s="24"/>
      <c r="M29" s="120"/>
      <c r="N29" s="24"/>
      <c r="O29" s="120"/>
      <c r="P29" s="24"/>
      <c r="Q29" s="120"/>
      <c r="R29" s="24"/>
      <c r="S29" s="120"/>
      <c r="T29" s="16"/>
      <c r="U29" s="116"/>
    </row>
    <row r="30" spans="1:21" s="155" customFormat="1" ht="16.5" customHeight="1">
      <c r="A30" s="153" t="s">
        <v>114</v>
      </c>
      <c r="B30" s="154"/>
      <c r="C30" s="154"/>
      <c r="D30" s="154"/>
      <c r="E30" s="154"/>
      <c r="G30" s="158"/>
      <c r="I30" s="116"/>
      <c r="J30" s="16"/>
      <c r="K30" s="116"/>
      <c r="L30" s="16"/>
      <c r="M30" s="116"/>
      <c r="N30" s="16"/>
      <c r="O30" s="116"/>
      <c r="P30" s="16"/>
      <c r="Q30" s="116"/>
      <c r="R30" s="16"/>
      <c r="S30" s="116"/>
      <c r="T30" s="16"/>
      <c r="U30" s="116"/>
    </row>
    <row r="31" spans="1:21" s="155" customFormat="1" ht="16.5" customHeight="1">
      <c r="A31" s="153"/>
      <c r="B31" s="150" t="s">
        <v>174</v>
      </c>
      <c r="C31" s="154"/>
      <c r="D31" s="154"/>
      <c r="E31" s="154"/>
      <c r="G31" s="158"/>
      <c r="I31" s="170">
        <v>0</v>
      </c>
      <c r="J31" s="24"/>
      <c r="K31" s="170">
        <v>0</v>
      </c>
      <c r="L31" s="24"/>
      <c r="M31" s="170">
        <f>ROUND('8'!K24+SUM('8'!K30,-'8'!K30*20%),0)</f>
        <v>-426980591</v>
      </c>
      <c r="N31" s="24"/>
      <c r="O31" s="170">
        <v>2409149892</v>
      </c>
      <c r="P31" s="24"/>
      <c r="Q31" s="170">
        <f>SUM('8'!K36:K38)</f>
        <v>-5628340.7999999998</v>
      </c>
      <c r="R31" s="24"/>
      <c r="S31" s="170">
        <f>SUM(O31:Q31)</f>
        <v>2403521551.1999998</v>
      </c>
      <c r="T31" s="16"/>
      <c r="U31" s="117">
        <f>I31+K31+M31+S31</f>
        <v>1976540960.1999998</v>
      </c>
    </row>
    <row r="32" spans="1:21" s="155" customFormat="1" ht="12" customHeight="1">
      <c r="A32" s="158"/>
      <c r="B32" s="163"/>
      <c r="C32" s="158"/>
      <c r="D32" s="158"/>
      <c r="E32" s="158"/>
      <c r="F32" s="158"/>
      <c r="G32" s="158"/>
      <c r="I32" s="116"/>
      <c r="J32" s="156"/>
      <c r="K32" s="116"/>
      <c r="L32" s="156"/>
      <c r="M32" s="116"/>
      <c r="N32" s="156"/>
      <c r="O32" s="116"/>
      <c r="P32" s="156"/>
      <c r="Q32" s="116"/>
      <c r="R32" s="156"/>
      <c r="S32" s="116"/>
      <c r="T32" s="156"/>
      <c r="U32" s="116"/>
    </row>
    <row r="33" spans="1:21" s="158" customFormat="1" ht="16.5" customHeight="1" thickBot="1">
      <c r="A33" s="153" t="s">
        <v>128</v>
      </c>
      <c r="B33" s="154"/>
      <c r="C33" s="154"/>
      <c r="D33" s="154"/>
      <c r="E33" s="154"/>
      <c r="F33" s="155"/>
      <c r="G33" s="155"/>
      <c r="I33" s="206">
        <f>SUM(I27:I31)</f>
        <v>150978000</v>
      </c>
      <c r="J33" s="156"/>
      <c r="K33" s="206">
        <f>SUM(K27:K31)</f>
        <v>16000000</v>
      </c>
      <c r="L33" s="156"/>
      <c r="M33" s="169">
        <f>SUM(M27:M31)</f>
        <v>-461133812.99999994</v>
      </c>
      <c r="N33" s="156"/>
      <c r="O33" s="206">
        <f>SUM(O27:O31)</f>
        <v>2409149892</v>
      </c>
      <c r="P33" s="156"/>
      <c r="Q33" s="169">
        <f>SUM(Q27:Q31)</f>
        <v>-15375856.800000001</v>
      </c>
      <c r="R33" s="162"/>
      <c r="S33" s="118">
        <f>SUM(Q33,O33)</f>
        <v>2393774035.1999998</v>
      </c>
      <c r="T33" s="156"/>
      <c r="U33" s="118">
        <f>SUM(S33,M33,K33,I33)</f>
        <v>2099618222.1999998</v>
      </c>
    </row>
    <row r="34" spans="1:21" s="20" customFormat="1" ht="16.5" customHeight="1" thickTop="1">
      <c r="A34" s="207"/>
      <c r="B34" s="208"/>
      <c r="C34" s="208"/>
      <c r="D34" s="208"/>
      <c r="E34" s="208"/>
      <c r="F34" s="19"/>
      <c r="G34" s="19"/>
      <c r="I34" s="24"/>
      <c r="J34" s="16"/>
      <c r="K34" s="24"/>
      <c r="L34" s="16"/>
      <c r="M34" s="209"/>
      <c r="N34" s="16"/>
      <c r="O34" s="24"/>
      <c r="P34" s="16"/>
      <c r="Q34" s="209"/>
      <c r="R34" s="210"/>
      <c r="S34" s="16"/>
      <c r="T34" s="16"/>
      <c r="U34" s="16"/>
    </row>
    <row r="35" spans="1:21" s="19" customFormat="1" ht="8.25" customHeight="1">
      <c r="A35" s="207"/>
      <c r="B35" s="208"/>
      <c r="C35" s="208"/>
      <c r="D35" s="208"/>
      <c r="E35" s="208"/>
      <c r="I35" s="15"/>
      <c r="J35" s="16"/>
      <c r="K35" s="15"/>
      <c r="L35" s="15"/>
      <c r="M35" s="15"/>
      <c r="N35" s="15"/>
      <c r="O35" s="15"/>
      <c r="P35" s="15"/>
      <c r="Q35" s="15"/>
      <c r="R35" s="15"/>
      <c r="S35" s="15"/>
      <c r="T35" s="16"/>
      <c r="U35" s="15"/>
    </row>
    <row r="36" spans="1:21" s="155" customFormat="1" ht="21.95" customHeight="1">
      <c r="A36" s="165" t="str">
        <f>+'8'!A66</f>
        <v>The accompanying notes are an integral part of these consolidated and separate financial statements.</v>
      </c>
      <c r="B36" s="166"/>
      <c r="C36" s="166"/>
      <c r="D36" s="166"/>
      <c r="E36" s="166"/>
      <c r="F36" s="152"/>
      <c r="G36" s="152"/>
      <c r="H36" s="152"/>
      <c r="I36" s="5"/>
      <c r="J36" s="21"/>
      <c r="K36" s="5"/>
      <c r="L36" s="5"/>
      <c r="M36" s="5"/>
      <c r="N36" s="5"/>
      <c r="O36" s="5"/>
      <c r="P36" s="5"/>
      <c r="Q36" s="5"/>
      <c r="R36" s="5"/>
      <c r="S36" s="5"/>
      <c r="T36" s="21"/>
      <c r="U36" s="5"/>
    </row>
  </sheetData>
  <mergeCells count="4">
    <mergeCell ref="I6:U6"/>
    <mergeCell ref="K8:M8"/>
    <mergeCell ref="O8:Q8"/>
    <mergeCell ref="O7:S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N169"/>
  <sheetViews>
    <sheetView tabSelected="1" topLeftCell="A151" zoomScaleNormal="100" zoomScaleSheetLayoutView="100" workbookViewId="0">
      <selection activeCell="J163" sqref="J163"/>
    </sheetView>
  </sheetViews>
  <sheetFormatPr defaultColWidth="9.140625" defaultRowHeight="15.95" customHeight="1"/>
  <cols>
    <col min="1" max="2" width="1.28515625" style="33" customWidth="1"/>
    <col min="3" max="3" width="1.85546875" style="33" customWidth="1"/>
    <col min="4" max="4" width="8.85546875" style="33" customWidth="1"/>
    <col min="5" max="5" width="25.140625" style="33" customWidth="1"/>
    <col min="6" max="6" width="7.5703125" style="30" customWidth="1"/>
    <col min="7" max="7" width="0.5703125" style="33" customWidth="1"/>
    <col min="8" max="8" width="13.7109375" style="34" customWidth="1"/>
    <col min="9" max="9" width="0.5703125" style="34" customWidth="1"/>
    <col min="10" max="10" width="13.7109375" style="34" customWidth="1"/>
    <col min="11" max="11" width="0.5703125" style="34" customWidth="1"/>
    <col min="12" max="12" width="13.7109375" style="34" customWidth="1"/>
    <col min="13" max="13" width="0.5703125" style="34" customWidth="1"/>
    <col min="14" max="14" width="13.7109375" style="34" customWidth="1"/>
    <col min="15" max="16384" width="9.140625" style="33"/>
  </cols>
  <sheetData>
    <row r="1" spans="1:14" ht="15.95" customHeight="1">
      <c r="A1" s="35" t="s">
        <v>41</v>
      </c>
      <c r="B1" s="30"/>
      <c r="C1" s="30"/>
      <c r="D1" s="30"/>
      <c r="E1" s="30"/>
      <c r="G1" s="30"/>
    </row>
    <row r="2" spans="1:14" ht="15.95" customHeight="1">
      <c r="A2" s="42" t="s">
        <v>101</v>
      </c>
      <c r="B2" s="30"/>
      <c r="C2" s="30"/>
      <c r="D2" s="30"/>
      <c r="E2" s="30"/>
      <c r="G2" s="30"/>
    </row>
    <row r="3" spans="1:14" ht="15.95" customHeight="1">
      <c r="A3" s="31" t="str">
        <f>+'8'!A3</f>
        <v>For the year ended 31 December 2020</v>
      </c>
      <c r="B3" s="43"/>
      <c r="C3" s="43"/>
      <c r="D3" s="43"/>
      <c r="E3" s="43"/>
      <c r="F3" s="43"/>
      <c r="G3" s="43"/>
      <c r="H3" s="21"/>
      <c r="I3" s="21"/>
      <c r="J3" s="21"/>
      <c r="K3" s="21"/>
      <c r="L3" s="21"/>
      <c r="M3" s="21"/>
      <c r="N3" s="21"/>
    </row>
    <row r="4" spans="1:14" ht="15.95" customHeight="1">
      <c r="A4" s="32"/>
      <c r="B4" s="20"/>
      <c r="C4" s="20"/>
      <c r="D4" s="20"/>
      <c r="E4" s="20"/>
      <c r="F4" s="20"/>
      <c r="G4" s="20"/>
      <c r="H4" s="16"/>
      <c r="I4" s="16"/>
      <c r="J4" s="16"/>
      <c r="K4" s="16"/>
      <c r="L4" s="16"/>
      <c r="M4" s="16"/>
      <c r="N4" s="16"/>
    </row>
    <row r="5" spans="1:14" ht="15.95" customHeight="1">
      <c r="A5" s="35"/>
      <c r="C5" s="30"/>
      <c r="D5" s="30"/>
      <c r="E5" s="30"/>
      <c r="F5" s="38"/>
      <c r="G5" s="30"/>
      <c r="H5" s="36"/>
      <c r="J5" s="36"/>
      <c r="L5" s="36"/>
      <c r="N5" s="36"/>
    </row>
    <row r="6" spans="1:14" ht="15.6" customHeight="1">
      <c r="A6" s="35"/>
      <c r="C6" s="30"/>
      <c r="D6" s="30"/>
      <c r="E6" s="30"/>
      <c r="F6" s="38"/>
      <c r="G6" s="30"/>
      <c r="H6" s="217" t="s">
        <v>94</v>
      </c>
      <c r="I6" s="217"/>
      <c r="J6" s="217"/>
      <c r="K6" s="2"/>
      <c r="L6" s="217" t="s">
        <v>96</v>
      </c>
      <c r="M6" s="217"/>
      <c r="N6" s="217"/>
    </row>
    <row r="7" spans="1:14" ht="15.6" customHeight="1">
      <c r="C7" s="30"/>
      <c r="D7" s="30"/>
      <c r="E7" s="30"/>
      <c r="H7" s="218" t="s">
        <v>95</v>
      </c>
      <c r="I7" s="218"/>
      <c r="J7" s="218"/>
      <c r="K7" s="8"/>
      <c r="L7" s="218" t="s">
        <v>95</v>
      </c>
      <c r="M7" s="218"/>
      <c r="N7" s="218"/>
    </row>
    <row r="8" spans="1:14" ht="15.6" customHeight="1">
      <c r="C8" s="44"/>
      <c r="D8" s="44"/>
      <c r="E8" s="44"/>
      <c r="G8" s="45"/>
      <c r="H8" s="46" t="s">
        <v>125</v>
      </c>
      <c r="I8" s="37"/>
      <c r="J8" s="46" t="s">
        <v>110</v>
      </c>
      <c r="K8" s="37"/>
      <c r="L8" s="46" t="s">
        <v>125</v>
      </c>
      <c r="M8" s="37"/>
      <c r="N8" s="46" t="s">
        <v>110</v>
      </c>
    </row>
    <row r="9" spans="1:14" ht="15.6" customHeight="1">
      <c r="C9" s="30"/>
      <c r="D9" s="30"/>
      <c r="E9" s="30"/>
      <c r="F9" s="39" t="s">
        <v>6</v>
      </c>
      <c r="G9" s="30"/>
      <c r="H9" s="47" t="s">
        <v>5</v>
      </c>
      <c r="J9" s="47" t="s">
        <v>5</v>
      </c>
      <c r="L9" s="47" t="s">
        <v>5</v>
      </c>
      <c r="N9" s="47" t="s">
        <v>5</v>
      </c>
    </row>
    <row r="10" spans="1:14" ht="15.6" customHeight="1">
      <c r="C10" s="30"/>
      <c r="D10" s="30"/>
      <c r="E10" s="30"/>
      <c r="F10" s="38"/>
      <c r="G10" s="30"/>
      <c r="H10" s="121"/>
      <c r="J10" s="36"/>
      <c r="L10" s="121"/>
      <c r="N10" s="36"/>
    </row>
    <row r="11" spans="1:14" ht="15.6" customHeight="1">
      <c r="A11" s="48" t="s">
        <v>16</v>
      </c>
      <c r="B11" s="35"/>
      <c r="C11" s="30"/>
      <c r="D11" s="30"/>
      <c r="E11" s="30"/>
      <c r="F11" s="20"/>
      <c r="G11" s="30"/>
      <c r="H11" s="116"/>
      <c r="I11" s="16"/>
      <c r="J11" s="16"/>
      <c r="K11" s="16"/>
      <c r="L11" s="116"/>
      <c r="M11" s="16"/>
      <c r="N11" s="16"/>
    </row>
    <row r="12" spans="1:14" ht="15.6" customHeight="1">
      <c r="A12" s="41" t="s">
        <v>161</v>
      </c>
      <c r="C12" s="30"/>
      <c r="D12" s="30"/>
      <c r="E12" s="30"/>
      <c r="F12" s="49"/>
      <c r="G12" s="30"/>
      <c r="H12" s="122">
        <v>-572264622</v>
      </c>
      <c r="J12" s="34">
        <v>-469446247</v>
      </c>
      <c r="L12" s="122">
        <v>-554462405</v>
      </c>
      <c r="N12" s="34">
        <v>-448749291</v>
      </c>
    </row>
    <row r="13" spans="1:14" ht="15.6" customHeight="1">
      <c r="A13" s="48" t="s">
        <v>42</v>
      </c>
      <c r="B13" s="19"/>
      <c r="C13" s="19"/>
      <c r="D13" s="19"/>
      <c r="E13" s="19"/>
      <c r="F13" s="49"/>
      <c r="G13" s="19"/>
      <c r="H13" s="122"/>
      <c r="L13" s="122"/>
    </row>
    <row r="14" spans="1:14" ht="15.6" customHeight="1">
      <c r="A14" s="41"/>
      <c r="B14" s="41" t="s">
        <v>166</v>
      </c>
      <c r="C14" s="19"/>
      <c r="D14" s="19"/>
      <c r="E14" s="19"/>
      <c r="F14" s="49"/>
      <c r="G14" s="19"/>
      <c r="H14" s="122"/>
      <c r="L14" s="122"/>
    </row>
    <row r="15" spans="1:14" ht="15.6" customHeight="1">
      <c r="A15" s="41"/>
      <c r="C15" s="41" t="s">
        <v>53</v>
      </c>
      <c r="D15" s="19"/>
      <c r="E15" s="19"/>
      <c r="F15" s="49">
        <v>16</v>
      </c>
      <c r="G15" s="19"/>
      <c r="H15" s="122">
        <v>313595044</v>
      </c>
      <c r="J15" s="34">
        <v>230036131</v>
      </c>
      <c r="L15" s="122">
        <v>303013188</v>
      </c>
      <c r="N15" s="34">
        <v>219298999</v>
      </c>
    </row>
    <row r="16" spans="1:14" ht="15.6" customHeight="1">
      <c r="A16" s="41"/>
      <c r="B16" s="141" t="s">
        <v>194</v>
      </c>
      <c r="C16" s="41"/>
      <c r="D16" s="19"/>
      <c r="E16" s="19"/>
      <c r="F16" s="49">
        <v>17</v>
      </c>
      <c r="G16" s="19"/>
      <c r="H16" s="122">
        <v>49570556</v>
      </c>
      <c r="J16" s="34">
        <v>0</v>
      </c>
      <c r="K16" s="40"/>
      <c r="L16" s="122">
        <v>66249603</v>
      </c>
      <c r="N16" s="34">
        <v>0</v>
      </c>
    </row>
    <row r="17" spans="1:14" s="141" customFormat="1" ht="15.6" customHeight="1">
      <c r="B17" s="141" t="s">
        <v>195</v>
      </c>
      <c r="C17" s="188"/>
      <c r="E17" s="189"/>
      <c r="F17" s="194"/>
      <c r="G17" s="19"/>
      <c r="H17" s="202"/>
      <c r="I17" s="197"/>
      <c r="J17" s="203"/>
      <c r="K17" s="40"/>
      <c r="L17" s="202"/>
      <c r="M17" s="29"/>
      <c r="N17" s="197"/>
    </row>
    <row r="18" spans="1:14" s="141" customFormat="1" ht="15.6" customHeight="1">
      <c r="C18" s="188" t="s">
        <v>148</v>
      </c>
      <c r="E18" s="189"/>
      <c r="F18" s="194"/>
      <c r="G18" s="19"/>
      <c r="H18" s="202"/>
      <c r="I18" s="197"/>
      <c r="J18" s="203"/>
      <c r="K18" s="40"/>
      <c r="L18" s="202"/>
      <c r="M18" s="29"/>
      <c r="N18" s="197"/>
    </row>
    <row r="19" spans="1:14" s="141" customFormat="1" ht="15.6" customHeight="1">
      <c r="C19" s="141" t="s">
        <v>149</v>
      </c>
      <c r="E19" s="189"/>
      <c r="F19" s="194"/>
      <c r="G19" s="19"/>
      <c r="H19" s="187">
        <v>-4900538</v>
      </c>
      <c r="I19" s="197"/>
      <c r="J19" s="203">
        <v>0</v>
      </c>
      <c r="K19" s="40"/>
      <c r="L19" s="187">
        <v>-4900538</v>
      </c>
      <c r="M19" s="29"/>
      <c r="N19" s="203">
        <v>0</v>
      </c>
    </row>
    <row r="20" spans="1:14" s="141" customFormat="1" ht="15.6" customHeight="1">
      <c r="B20" s="141" t="s">
        <v>150</v>
      </c>
      <c r="C20" s="188"/>
      <c r="E20" s="189"/>
      <c r="F20" s="194"/>
      <c r="G20" s="19"/>
      <c r="H20" s="202"/>
      <c r="I20" s="197"/>
      <c r="J20" s="203"/>
      <c r="K20" s="40"/>
      <c r="L20" s="202"/>
      <c r="M20" s="29"/>
      <c r="N20" s="197"/>
    </row>
    <row r="21" spans="1:14" s="141" customFormat="1" ht="15.6" customHeight="1">
      <c r="C21" s="188" t="s">
        <v>149</v>
      </c>
      <c r="E21" s="189"/>
      <c r="F21" s="194"/>
      <c r="G21" s="19"/>
      <c r="H21" s="202">
        <v>156538</v>
      </c>
      <c r="I21" s="197"/>
      <c r="J21" s="203">
        <v>0</v>
      </c>
      <c r="K21" s="40"/>
      <c r="L21" s="202">
        <v>156538</v>
      </c>
      <c r="M21" s="29"/>
      <c r="N21" s="203">
        <v>0</v>
      </c>
    </row>
    <row r="22" spans="1:14" ht="15.6" customHeight="1">
      <c r="A22" s="41"/>
      <c r="B22" s="41" t="s">
        <v>68</v>
      </c>
      <c r="C22" s="19"/>
      <c r="D22" s="19"/>
      <c r="E22" s="19"/>
      <c r="F22" s="49">
        <v>18</v>
      </c>
      <c r="G22" s="19"/>
      <c r="H22" s="122">
        <v>8532235</v>
      </c>
      <c r="J22" s="34">
        <v>7249547</v>
      </c>
      <c r="L22" s="122">
        <v>8532235</v>
      </c>
      <c r="N22" s="34">
        <v>7249547</v>
      </c>
    </row>
    <row r="23" spans="1:14" ht="15.6" customHeight="1">
      <c r="A23" s="41"/>
      <c r="B23" s="41" t="s">
        <v>69</v>
      </c>
      <c r="C23" s="19"/>
      <c r="D23" s="20"/>
      <c r="E23" s="20"/>
      <c r="F23" s="49"/>
      <c r="G23" s="20"/>
      <c r="H23" s="122">
        <v>0</v>
      </c>
      <c r="J23" s="34">
        <v>1670534</v>
      </c>
      <c r="L23" s="122">
        <v>0</v>
      </c>
      <c r="N23" s="34">
        <v>0</v>
      </c>
    </row>
    <row r="24" spans="1:14" ht="15.6" customHeight="1">
      <c r="A24" s="41"/>
      <c r="B24" s="41" t="s">
        <v>196</v>
      </c>
      <c r="C24" s="41"/>
      <c r="D24" s="19"/>
      <c r="E24" s="20"/>
      <c r="F24" s="49"/>
      <c r="G24" s="20"/>
      <c r="H24" s="122"/>
      <c r="L24" s="122"/>
    </row>
    <row r="25" spans="1:14" ht="15.6" customHeight="1">
      <c r="C25" s="33" t="s">
        <v>53</v>
      </c>
      <c r="E25" s="19"/>
      <c r="F25" s="49"/>
      <c r="G25" s="19"/>
      <c r="H25" s="122">
        <v>17787</v>
      </c>
      <c r="J25" s="34">
        <v>-7722563</v>
      </c>
      <c r="L25" s="122">
        <v>17787</v>
      </c>
      <c r="N25" s="34">
        <v>-7539301</v>
      </c>
    </row>
    <row r="26" spans="1:14" ht="15.6" customHeight="1">
      <c r="A26" s="41"/>
      <c r="B26" s="41" t="s">
        <v>70</v>
      </c>
      <c r="C26" s="19"/>
      <c r="D26" s="20"/>
      <c r="E26" s="19"/>
      <c r="F26" s="49"/>
      <c r="G26" s="19"/>
      <c r="H26" s="122"/>
      <c r="L26" s="122"/>
    </row>
    <row r="27" spans="1:14" ht="15.6" customHeight="1">
      <c r="A27" s="41"/>
      <c r="C27" s="188" t="s">
        <v>53</v>
      </c>
      <c r="D27" s="19"/>
      <c r="E27" s="19"/>
      <c r="F27" s="49"/>
      <c r="G27" s="19"/>
      <c r="H27" s="122">
        <v>1</v>
      </c>
      <c r="J27" s="34">
        <v>79969266</v>
      </c>
      <c r="L27" s="122">
        <v>1</v>
      </c>
      <c r="N27" s="34">
        <v>79969266</v>
      </c>
    </row>
    <row r="28" spans="1:14" ht="15.6" customHeight="1">
      <c r="A28" s="41"/>
      <c r="B28" s="41" t="s">
        <v>115</v>
      </c>
      <c r="C28" s="19"/>
      <c r="D28" s="20"/>
      <c r="E28" s="19"/>
      <c r="F28" s="49">
        <v>18</v>
      </c>
      <c r="G28" s="19"/>
      <c r="H28" s="122">
        <v>0</v>
      </c>
      <c r="J28" s="34">
        <v>6903</v>
      </c>
      <c r="L28" s="122">
        <v>0</v>
      </c>
      <c r="N28" s="34">
        <v>6903</v>
      </c>
    </row>
    <row r="29" spans="1:14" ht="15.6" customHeight="1">
      <c r="A29" s="41"/>
      <c r="B29" s="41" t="s">
        <v>197</v>
      </c>
      <c r="C29" s="19"/>
      <c r="D29" s="20"/>
      <c r="E29" s="19"/>
      <c r="F29" s="49"/>
      <c r="G29" s="19"/>
      <c r="H29" s="122">
        <v>0</v>
      </c>
      <c r="J29" s="34">
        <v>2427335</v>
      </c>
      <c r="L29" s="122">
        <v>0</v>
      </c>
      <c r="N29" s="34">
        <v>2427335</v>
      </c>
    </row>
    <row r="30" spans="1:14" ht="15.6" customHeight="1">
      <c r="A30" s="41"/>
      <c r="B30" s="41" t="s">
        <v>198</v>
      </c>
      <c r="C30" s="19"/>
      <c r="D30" s="20"/>
      <c r="E30" s="19"/>
      <c r="F30" s="49"/>
      <c r="G30" s="19"/>
      <c r="H30" s="122"/>
      <c r="L30" s="122"/>
    </row>
    <row r="31" spans="1:14" ht="15.6" customHeight="1">
      <c r="A31" s="41"/>
      <c r="C31" s="41" t="s">
        <v>165</v>
      </c>
      <c r="D31" s="20"/>
      <c r="E31" s="20"/>
      <c r="F31" s="49"/>
      <c r="G31" s="20"/>
      <c r="H31" s="122">
        <v>0</v>
      </c>
      <c r="I31" s="197"/>
      <c r="J31" s="34">
        <v>0</v>
      </c>
      <c r="K31" s="197"/>
      <c r="L31" s="122">
        <v>727680</v>
      </c>
      <c r="N31" s="34">
        <v>808343</v>
      </c>
    </row>
    <row r="32" spans="1:14" ht="15.6" customHeight="1">
      <c r="A32" s="41"/>
      <c r="B32" s="41" t="s">
        <v>185</v>
      </c>
      <c r="C32" s="41"/>
      <c r="D32" s="19"/>
      <c r="E32" s="19"/>
      <c r="F32" s="49" t="s">
        <v>187</v>
      </c>
      <c r="G32" s="19"/>
      <c r="H32" s="122">
        <v>34535639</v>
      </c>
      <c r="J32" s="34">
        <v>-27835232</v>
      </c>
      <c r="L32" s="122">
        <v>0</v>
      </c>
      <c r="M32" s="204"/>
      <c r="N32" s="34">
        <v>0</v>
      </c>
    </row>
    <row r="33" spans="1:14" ht="15.6" customHeight="1">
      <c r="A33" s="41"/>
      <c r="B33" s="41" t="s">
        <v>24</v>
      </c>
      <c r="C33" s="23"/>
      <c r="D33" s="19"/>
      <c r="E33" s="19"/>
      <c r="F33" s="49">
        <v>28</v>
      </c>
      <c r="G33" s="19"/>
      <c r="H33" s="122">
        <v>0</v>
      </c>
      <c r="J33" s="34">
        <v>0</v>
      </c>
      <c r="L33" s="122">
        <v>0</v>
      </c>
      <c r="N33" s="34">
        <v>-27040000</v>
      </c>
    </row>
    <row r="34" spans="1:14" ht="15.6" customHeight="1">
      <c r="A34" s="41"/>
      <c r="B34" s="41" t="s">
        <v>63</v>
      </c>
      <c r="C34" s="23"/>
      <c r="D34" s="19"/>
      <c r="E34" s="19"/>
      <c r="F34" s="49">
        <v>24</v>
      </c>
      <c r="G34" s="19"/>
      <c r="H34" s="122">
        <v>27618232</v>
      </c>
      <c r="J34" s="34">
        <v>54325251</v>
      </c>
      <c r="L34" s="122">
        <v>27618232</v>
      </c>
      <c r="N34" s="34">
        <v>37977251</v>
      </c>
    </row>
    <row r="35" spans="1:14" ht="15.6" customHeight="1">
      <c r="A35" s="41"/>
      <c r="B35" s="41" t="s">
        <v>12</v>
      </c>
      <c r="C35" s="23"/>
      <c r="D35" s="19"/>
      <c r="E35" s="19"/>
      <c r="F35" s="49">
        <v>28</v>
      </c>
      <c r="G35" s="19"/>
      <c r="H35" s="122">
        <v>-169313</v>
      </c>
      <c r="J35" s="34">
        <v>-299745</v>
      </c>
      <c r="L35" s="122">
        <v>-723193</v>
      </c>
      <c r="N35" s="34">
        <v>-847849</v>
      </c>
    </row>
    <row r="36" spans="1:14" ht="15.6" customHeight="1">
      <c r="A36" s="41"/>
      <c r="B36" s="41" t="s">
        <v>78</v>
      </c>
      <c r="C36" s="23"/>
      <c r="D36" s="19"/>
      <c r="E36" s="19"/>
      <c r="F36" s="49"/>
      <c r="G36" s="19"/>
      <c r="H36" s="122">
        <v>76830171</v>
      </c>
      <c r="J36" s="34">
        <v>24861771</v>
      </c>
      <c r="L36" s="122">
        <v>84057977</v>
      </c>
      <c r="N36" s="34">
        <v>24861771</v>
      </c>
    </row>
    <row r="37" spans="1:14" ht="15.6" customHeight="1">
      <c r="A37" s="41"/>
      <c r="B37" s="50"/>
      <c r="C37" s="50"/>
      <c r="D37" s="50"/>
      <c r="E37" s="50"/>
      <c r="F37" s="49"/>
      <c r="G37" s="50"/>
      <c r="H37" s="122"/>
      <c r="L37" s="122"/>
    </row>
    <row r="38" spans="1:14" ht="15.6" customHeight="1">
      <c r="A38" s="48" t="s">
        <v>79</v>
      </c>
      <c r="B38" s="19"/>
      <c r="C38" s="19"/>
      <c r="D38" s="19"/>
      <c r="E38" s="19"/>
      <c r="F38" s="49"/>
      <c r="G38" s="19"/>
      <c r="H38" s="122"/>
      <c r="I38" s="16"/>
      <c r="K38" s="16"/>
      <c r="L38" s="122"/>
      <c r="M38" s="16"/>
    </row>
    <row r="39" spans="1:14" ht="15.6" customHeight="1">
      <c r="B39" s="51" t="s">
        <v>58</v>
      </c>
      <c r="C39" s="25"/>
      <c r="D39" s="19"/>
      <c r="E39" s="19"/>
      <c r="F39" s="49"/>
      <c r="G39" s="19"/>
      <c r="H39" s="122">
        <v>34937315</v>
      </c>
      <c r="J39" s="34">
        <v>30852179</v>
      </c>
      <c r="L39" s="122">
        <v>48343610</v>
      </c>
      <c r="N39" s="34">
        <v>30669932</v>
      </c>
    </row>
    <row r="40" spans="1:14" ht="15.6" customHeight="1">
      <c r="B40" s="41" t="s">
        <v>43</v>
      </c>
      <c r="C40" s="19"/>
      <c r="D40" s="19"/>
      <c r="E40" s="19"/>
      <c r="F40" s="49"/>
      <c r="G40" s="19"/>
      <c r="H40" s="122">
        <v>4863418</v>
      </c>
      <c r="J40" s="34">
        <v>-4620042</v>
      </c>
      <c r="L40" s="122">
        <v>4863418</v>
      </c>
      <c r="N40" s="34">
        <v>-4620042</v>
      </c>
    </row>
    <row r="41" spans="1:14" ht="15.6" customHeight="1">
      <c r="B41" s="41" t="s">
        <v>44</v>
      </c>
      <c r="C41" s="25"/>
      <c r="D41" s="19"/>
      <c r="E41" s="19"/>
      <c r="F41" s="49"/>
      <c r="G41" s="19"/>
      <c r="H41" s="122">
        <v>-970582</v>
      </c>
      <c r="J41" s="34">
        <v>-60864426</v>
      </c>
      <c r="L41" s="122">
        <v>-852504</v>
      </c>
      <c r="N41" s="34">
        <v>-62135509</v>
      </c>
    </row>
    <row r="42" spans="1:14" ht="15.6" customHeight="1">
      <c r="B42" s="41" t="s">
        <v>45</v>
      </c>
      <c r="C42" s="19"/>
      <c r="D42" s="19"/>
      <c r="E42" s="19"/>
      <c r="F42" s="49"/>
      <c r="G42" s="19"/>
      <c r="H42" s="122">
        <v>-11420508</v>
      </c>
      <c r="J42" s="34">
        <v>-1130586</v>
      </c>
      <c r="L42" s="122">
        <v>-11614296</v>
      </c>
      <c r="N42" s="34">
        <v>-3599499</v>
      </c>
    </row>
    <row r="43" spans="1:14" ht="15.6" customHeight="1">
      <c r="B43" s="51" t="s">
        <v>59</v>
      </c>
      <c r="C43" s="19"/>
      <c r="D43" s="20"/>
      <c r="E43" s="20"/>
      <c r="F43" s="49"/>
      <c r="G43" s="20"/>
      <c r="H43" s="122">
        <v>-73844279</v>
      </c>
      <c r="J43" s="34">
        <v>31493505</v>
      </c>
      <c r="L43" s="122">
        <v>-58899066</v>
      </c>
      <c r="N43" s="34">
        <v>68052868</v>
      </c>
    </row>
    <row r="44" spans="1:14" ht="15.6" customHeight="1">
      <c r="B44" s="51" t="s">
        <v>124</v>
      </c>
      <c r="D44" s="30"/>
      <c r="E44" s="30"/>
      <c r="F44" s="49">
        <v>24</v>
      </c>
      <c r="G44" s="30"/>
      <c r="H44" s="122">
        <v>-18493462</v>
      </c>
      <c r="J44" s="34">
        <v>-27764822</v>
      </c>
      <c r="L44" s="122">
        <v>-18493462</v>
      </c>
      <c r="N44" s="34">
        <v>-27764822</v>
      </c>
    </row>
    <row r="45" spans="1:14" ht="15.6" customHeight="1">
      <c r="B45" s="41" t="s">
        <v>46</v>
      </c>
      <c r="D45" s="30"/>
      <c r="E45" s="30"/>
      <c r="F45" s="49"/>
      <c r="G45" s="30"/>
      <c r="H45" s="122">
        <v>0</v>
      </c>
      <c r="J45" s="34">
        <v>7662494</v>
      </c>
      <c r="L45" s="122">
        <v>0</v>
      </c>
      <c r="N45" s="34">
        <v>0</v>
      </c>
    </row>
    <row r="46" spans="1:14" ht="15.6" customHeight="1">
      <c r="B46" s="51" t="s">
        <v>107</v>
      </c>
      <c r="D46" s="30"/>
      <c r="E46" s="30"/>
      <c r="F46" s="49"/>
      <c r="G46" s="30"/>
      <c r="H46" s="122">
        <v>-5199252</v>
      </c>
      <c r="J46" s="34">
        <v>-11247008</v>
      </c>
      <c r="L46" s="122">
        <v>-5119578</v>
      </c>
      <c r="N46" s="34">
        <v>-11299867</v>
      </c>
    </row>
    <row r="47" spans="1:14" ht="15.6" customHeight="1">
      <c r="B47" s="51" t="s">
        <v>106</v>
      </c>
      <c r="D47" s="30"/>
      <c r="E47" s="30"/>
      <c r="F47" s="49"/>
      <c r="G47" s="30"/>
      <c r="H47" s="117">
        <v>-1588419</v>
      </c>
      <c r="J47" s="21">
        <v>-1330869</v>
      </c>
      <c r="L47" s="117">
        <v>-1588420</v>
      </c>
      <c r="N47" s="21">
        <v>-1330870</v>
      </c>
    </row>
    <row r="48" spans="1:14" ht="15.6" customHeight="1">
      <c r="A48" s="41"/>
      <c r="B48" s="50"/>
      <c r="C48" s="50"/>
      <c r="D48" s="50"/>
      <c r="E48" s="50"/>
      <c r="F48" s="49"/>
      <c r="G48" s="50"/>
      <c r="H48" s="122"/>
      <c r="I48" s="16"/>
      <c r="K48" s="16"/>
      <c r="L48" s="122"/>
      <c r="M48" s="16"/>
    </row>
    <row r="49" spans="1:14" ht="15.6" customHeight="1">
      <c r="A49" s="41" t="s">
        <v>159</v>
      </c>
      <c r="B49" s="50"/>
      <c r="C49" s="50"/>
      <c r="D49" s="50"/>
      <c r="E49" s="50"/>
      <c r="F49" s="49"/>
      <c r="G49" s="50"/>
      <c r="H49" s="122">
        <f>SUM(H12:H47)</f>
        <v>-138194039</v>
      </c>
      <c r="J49" s="34">
        <f>SUM(J12:J47)</f>
        <v>-141706624</v>
      </c>
      <c r="L49" s="122">
        <f>SUM(L12:L47)</f>
        <v>-113073193</v>
      </c>
      <c r="N49" s="34">
        <f>SUM(N12:N47)</f>
        <v>-123604835</v>
      </c>
    </row>
    <row r="50" spans="1:14" ht="15.6" customHeight="1">
      <c r="B50" s="41" t="s">
        <v>49</v>
      </c>
      <c r="C50" s="19"/>
      <c r="D50" s="19"/>
      <c r="E50" s="19"/>
      <c r="F50" s="49"/>
      <c r="G50" s="19"/>
      <c r="H50" s="122">
        <v>169313</v>
      </c>
      <c r="J50" s="34">
        <v>299745</v>
      </c>
      <c r="L50" s="122">
        <v>168959</v>
      </c>
      <c r="N50" s="34">
        <v>298437</v>
      </c>
    </row>
    <row r="51" spans="1:14" ht="15.6" customHeight="1">
      <c r="B51" s="41" t="s">
        <v>47</v>
      </c>
      <c r="C51" s="19"/>
      <c r="D51" s="19"/>
      <c r="E51" s="19"/>
      <c r="F51" s="49"/>
      <c r="G51" s="19"/>
      <c r="H51" s="122">
        <v>-66098201</v>
      </c>
      <c r="J51" s="34">
        <v>-32095289</v>
      </c>
      <c r="L51" s="122">
        <v>-73326007</v>
      </c>
      <c r="N51" s="34">
        <v>-32095289</v>
      </c>
    </row>
    <row r="52" spans="1:14" ht="15.6" customHeight="1">
      <c r="B52" s="41" t="s">
        <v>48</v>
      </c>
      <c r="F52" s="49"/>
      <c r="H52" s="117">
        <v>-3021566</v>
      </c>
      <c r="J52" s="21">
        <v>-32142643</v>
      </c>
      <c r="L52" s="117">
        <v>-1671148</v>
      </c>
      <c r="N52" s="21">
        <v>-32130933</v>
      </c>
    </row>
    <row r="53" spans="1:14" ht="15.6" customHeight="1">
      <c r="A53" s="41"/>
      <c r="F53" s="49"/>
      <c r="H53" s="122"/>
      <c r="L53" s="122"/>
    </row>
    <row r="54" spans="1:14" ht="15.6" customHeight="1">
      <c r="A54" s="41" t="s">
        <v>164</v>
      </c>
      <c r="F54" s="49"/>
      <c r="H54" s="117">
        <f>SUM(H49:H52)</f>
        <v>-207144493</v>
      </c>
      <c r="J54" s="21">
        <f>SUM(J49:J52)</f>
        <v>-205644811</v>
      </c>
      <c r="L54" s="117">
        <f>SUM(L49:L52)</f>
        <v>-187901389</v>
      </c>
      <c r="N54" s="21">
        <f>SUM(N49:N52)</f>
        <v>-187532620</v>
      </c>
    </row>
    <row r="55" spans="1:14" ht="11.25" customHeight="1">
      <c r="F55" s="49"/>
      <c r="H55" s="16"/>
      <c r="J55" s="16"/>
      <c r="L55" s="16"/>
      <c r="N55" s="16"/>
    </row>
    <row r="56" spans="1:14" ht="17.25" customHeight="1">
      <c r="F56" s="49"/>
      <c r="H56" s="16"/>
      <c r="J56" s="16"/>
      <c r="L56" s="16"/>
      <c r="N56" s="16"/>
    </row>
    <row r="57" spans="1:14" ht="21.95" customHeight="1">
      <c r="A57" s="62" t="str">
        <f>'6-7'!A54</f>
        <v>The accompanying notes are an integral part of these consolidated and separate financial statements.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</row>
    <row r="58" spans="1:14" ht="15.95" customHeight="1">
      <c r="A58" s="42" t="str">
        <f>A1</f>
        <v>OHTL Public Company Limited</v>
      </c>
      <c r="B58" s="42"/>
      <c r="C58" s="42"/>
      <c r="D58" s="42"/>
      <c r="E58" s="42"/>
      <c r="F58" s="55"/>
      <c r="G58" s="42"/>
      <c r="H58" s="37"/>
      <c r="I58" s="37"/>
      <c r="J58" s="37"/>
      <c r="K58" s="37"/>
      <c r="L58" s="37"/>
      <c r="M58" s="37"/>
      <c r="N58" s="37"/>
    </row>
    <row r="59" spans="1:14" ht="15.95" customHeight="1">
      <c r="A59" s="42" t="s">
        <v>102</v>
      </c>
      <c r="B59" s="30"/>
      <c r="C59" s="30"/>
      <c r="D59" s="30"/>
      <c r="E59" s="30"/>
      <c r="G59" s="30"/>
    </row>
    <row r="60" spans="1:14" ht="15.95" customHeight="1">
      <c r="A60" s="31" t="str">
        <f>A3</f>
        <v>For the year ended 31 December 2020</v>
      </c>
      <c r="B60" s="43"/>
      <c r="C60" s="43"/>
      <c r="D60" s="43"/>
      <c r="E60" s="43"/>
      <c r="F60" s="43"/>
      <c r="G60" s="43"/>
      <c r="H60" s="21"/>
      <c r="I60" s="21"/>
      <c r="J60" s="21"/>
      <c r="K60" s="21"/>
      <c r="L60" s="21"/>
      <c r="M60" s="21"/>
      <c r="N60" s="21"/>
    </row>
    <row r="61" spans="1:14" ht="15.95" customHeight="1">
      <c r="A61" s="35"/>
      <c r="C61" s="30"/>
      <c r="D61" s="30"/>
      <c r="E61" s="30"/>
      <c r="F61" s="38"/>
      <c r="G61" s="30"/>
      <c r="H61" s="36"/>
      <c r="J61" s="36"/>
      <c r="L61" s="36"/>
      <c r="N61" s="36"/>
    </row>
    <row r="62" spans="1:14" ht="15.95" customHeight="1">
      <c r="A62" s="35"/>
      <c r="C62" s="30"/>
      <c r="D62" s="30"/>
      <c r="E62" s="30"/>
      <c r="F62" s="38"/>
      <c r="G62" s="30"/>
      <c r="H62" s="36"/>
      <c r="J62" s="36"/>
      <c r="L62" s="36"/>
      <c r="N62" s="36"/>
    </row>
    <row r="63" spans="1:14" ht="15.95" customHeight="1">
      <c r="A63" s="35"/>
      <c r="C63" s="30"/>
      <c r="D63" s="30"/>
      <c r="E63" s="30"/>
      <c r="F63" s="38"/>
      <c r="G63" s="30"/>
      <c r="H63" s="217" t="s">
        <v>94</v>
      </c>
      <c r="I63" s="217"/>
      <c r="J63" s="217"/>
      <c r="K63" s="2"/>
      <c r="L63" s="217" t="s">
        <v>96</v>
      </c>
      <c r="M63" s="217"/>
      <c r="N63" s="217"/>
    </row>
    <row r="64" spans="1:14" ht="15.95" customHeight="1">
      <c r="C64" s="30"/>
      <c r="D64" s="30"/>
      <c r="E64" s="30"/>
      <c r="H64" s="218" t="s">
        <v>95</v>
      </c>
      <c r="I64" s="218"/>
      <c r="J64" s="218"/>
      <c r="K64" s="8"/>
      <c r="L64" s="218" t="s">
        <v>95</v>
      </c>
      <c r="M64" s="218"/>
      <c r="N64" s="218"/>
    </row>
    <row r="65" spans="1:14" ht="15.95" customHeight="1">
      <c r="C65" s="44"/>
      <c r="D65" s="44"/>
      <c r="E65" s="44"/>
      <c r="G65" s="45"/>
      <c r="H65" s="46" t="s">
        <v>125</v>
      </c>
      <c r="I65" s="37"/>
      <c r="J65" s="46" t="s">
        <v>110</v>
      </c>
      <c r="K65" s="37"/>
      <c r="L65" s="46" t="s">
        <v>125</v>
      </c>
      <c r="M65" s="37"/>
      <c r="N65" s="46" t="s">
        <v>110</v>
      </c>
    </row>
    <row r="66" spans="1:14" ht="15.95" customHeight="1">
      <c r="C66" s="30"/>
      <c r="D66" s="30"/>
      <c r="E66" s="30"/>
      <c r="F66" s="39" t="s">
        <v>6</v>
      </c>
      <c r="G66" s="30"/>
      <c r="H66" s="47" t="s">
        <v>5</v>
      </c>
      <c r="J66" s="47" t="s">
        <v>5</v>
      </c>
      <c r="L66" s="47" t="s">
        <v>5</v>
      </c>
      <c r="N66" s="47" t="s">
        <v>5</v>
      </c>
    </row>
    <row r="67" spans="1:14" ht="15.95" customHeight="1">
      <c r="A67" s="41"/>
      <c r="F67" s="49"/>
      <c r="H67" s="122"/>
      <c r="L67" s="122"/>
    </row>
    <row r="68" spans="1:14" ht="15.95" customHeight="1">
      <c r="A68" s="35" t="s">
        <v>4</v>
      </c>
      <c r="C68" s="30"/>
      <c r="D68" s="30"/>
      <c r="E68" s="30"/>
      <c r="F68" s="38"/>
      <c r="G68" s="30"/>
      <c r="H68" s="121"/>
      <c r="J68" s="36"/>
      <c r="K68" s="127"/>
      <c r="L68" s="123"/>
      <c r="M68" s="127"/>
      <c r="N68" s="127"/>
    </row>
    <row r="69" spans="1:14" ht="15.95" customHeight="1">
      <c r="B69" s="33" t="s">
        <v>64</v>
      </c>
      <c r="D69" s="30"/>
      <c r="E69" s="30"/>
      <c r="F69" s="20"/>
      <c r="G69" s="30"/>
      <c r="H69" s="122">
        <v>-629919514</v>
      </c>
      <c r="J69" s="34">
        <v>-1405264374</v>
      </c>
      <c r="L69" s="122">
        <v>-629919514</v>
      </c>
      <c r="N69" s="34">
        <v>-1405264374</v>
      </c>
    </row>
    <row r="70" spans="1:14" ht="15.95" customHeight="1">
      <c r="B70" s="33" t="s">
        <v>199</v>
      </c>
      <c r="D70" s="30"/>
      <c r="E70" s="30"/>
      <c r="F70" s="20"/>
      <c r="G70" s="30"/>
      <c r="H70" s="122"/>
      <c r="L70" s="122"/>
    </row>
    <row r="71" spans="1:14" ht="15.95" customHeight="1">
      <c r="C71" s="33" t="s">
        <v>182</v>
      </c>
      <c r="D71" s="30"/>
      <c r="E71" s="30"/>
      <c r="F71" s="20"/>
      <c r="G71" s="30"/>
      <c r="H71" s="122">
        <v>-22614893</v>
      </c>
      <c r="J71" s="34">
        <v>-17253477</v>
      </c>
      <c r="L71" s="122">
        <v>-22614893</v>
      </c>
      <c r="N71" s="34">
        <v>-17253477</v>
      </c>
    </row>
    <row r="72" spans="1:14" ht="15.95" customHeight="1">
      <c r="B72" s="33" t="s">
        <v>65</v>
      </c>
      <c r="D72" s="30"/>
      <c r="E72" s="30"/>
      <c r="F72" s="20">
        <v>18</v>
      </c>
      <c r="G72" s="30"/>
      <c r="H72" s="122">
        <v>-3795335</v>
      </c>
      <c r="J72" s="34">
        <v>-6429354</v>
      </c>
      <c r="L72" s="122">
        <v>-3795335</v>
      </c>
      <c r="N72" s="34">
        <v>-6429354</v>
      </c>
    </row>
    <row r="73" spans="1:14" ht="15.95" customHeight="1">
      <c r="B73" s="33" t="s">
        <v>14</v>
      </c>
      <c r="H73" s="122"/>
      <c r="L73" s="205"/>
    </row>
    <row r="74" spans="1:14" ht="15.95" customHeight="1">
      <c r="C74" s="33" t="s">
        <v>15</v>
      </c>
      <c r="H74" s="122">
        <v>599598</v>
      </c>
      <c r="J74" s="34">
        <v>9817121</v>
      </c>
      <c r="L74" s="122">
        <v>599598</v>
      </c>
      <c r="N74" s="34">
        <v>9817121</v>
      </c>
    </row>
    <row r="75" spans="1:14" ht="15.95" customHeight="1">
      <c r="B75" s="52" t="s">
        <v>66</v>
      </c>
      <c r="F75" s="49" t="s">
        <v>188</v>
      </c>
      <c r="H75" s="116">
        <v>0</v>
      </c>
      <c r="I75" s="16"/>
      <c r="J75" s="16">
        <v>27040000</v>
      </c>
      <c r="K75" s="16"/>
      <c r="L75" s="116">
        <v>0</v>
      </c>
      <c r="M75" s="16"/>
      <c r="N75" s="16">
        <v>27040000</v>
      </c>
    </row>
    <row r="76" spans="1:14" ht="15.95" customHeight="1">
      <c r="B76" s="188" t="s">
        <v>151</v>
      </c>
      <c r="F76" s="49"/>
      <c r="H76" s="117">
        <v>126694273</v>
      </c>
      <c r="J76" s="21">
        <v>0</v>
      </c>
      <c r="L76" s="117">
        <v>126694273</v>
      </c>
      <c r="N76" s="21">
        <v>0</v>
      </c>
    </row>
    <row r="77" spans="1:14" ht="15.95" customHeight="1">
      <c r="C77" s="30"/>
      <c r="D77" s="30"/>
      <c r="E77" s="30"/>
      <c r="F77" s="38"/>
      <c r="G77" s="30"/>
      <c r="H77" s="121"/>
      <c r="J77" s="36"/>
      <c r="L77" s="121"/>
      <c r="N77" s="36"/>
    </row>
    <row r="78" spans="1:14" ht="15.95" customHeight="1">
      <c r="A78" s="53" t="s">
        <v>82</v>
      </c>
      <c r="B78" s="54"/>
      <c r="H78" s="117">
        <f>SUM(H69:H77)</f>
        <v>-529035871</v>
      </c>
      <c r="J78" s="21">
        <f>SUM(J69:J76)</f>
        <v>-1392090084</v>
      </c>
      <c r="L78" s="117">
        <f>SUM(L69:L77)</f>
        <v>-529035871</v>
      </c>
      <c r="N78" s="21">
        <f>SUM(N69:N76)</f>
        <v>-1392090084</v>
      </c>
    </row>
    <row r="79" spans="1:14" ht="15.95" customHeight="1">
      <c r="A79" s="52"/>
      <c r="H79" s="122"/>
      <c r="L79" s="122"/>
    </row>
    <row r="80" spans="1:14" ht="15.95" customHeight="1">
      <c r="A80" s="35" t="s">
        <v>9</v>
      </c>
      <c r="B80" s="41"/>
      <c r="H80" s="122"/>
      <c r="L80" s="122"/>
    </row>
    <row r="81" spans="1:14" ht="15.95" customHeight="1">
      <c r="A81" s="35"/>
      <c r="B81" s="41" t="s">
        <v>108</v>
      </c>
      <c r="H81" s="122"/>
      <c r="L81" s="122"/>
    </row>
    <row r="82" spans="1:14" ht="15.95" customHeight="1">
      <c r="A82" s="35"/>
      <c r="B82" s="41" t="s">
        <v>80</v>
      </c>
      <c r="C82" s="33" t="s">
        <v>62</v>
      </c>
      <c r="F82" s="30">
        <v>21</v>
      </c>
      <c r="H82" s="122">
        <v>925000000</v>
      </c>
      <c r="J82" s="34">
        <v>820000000</v>
      </c>
      <c r="L82" s="122">
        <v>925000000</v>
      </c>
      <c r="N82" s="34">
        <v>820000000</v>
      </c>
    </row>
    <row r="83" spans="1:14" ht="15.95" customHeight="1">
      <c r="B83" s="33" t="s">
        <v>116</v>
      </c>
      <c r="H83" s="122"/>
      <c r="L83" s="122"/>
    </row>
    <row r="84" spans="1:14" ht="15.95" customHeight="1">
      <c r="C84" s="33" t="s">
        <v>87</v>
      </c>
      <c r="F84" s="30">
        <v>23</v>
      </c>
      <c r="H84" s="122">
        <v>730000000</v>
      </c>
      <c r="J84" s="34">
        <v>1730000000</v>
      </c>
      <c r="L84" s="122">
        <v>730000000</v>
      </c>
      <c r="N84" s="34">
        <v>1730000000</v>
      </c>
    </row>
    <row r="85" spans="1:14" ht="15.95" customHeight="1">
      <c r="B85" s="33" t="s">
        <v>83</v>
      </c>
      <c r="H85" s="122"/>
      <c r="L85" s="122"/>
    </row>
    <row r="86" spans="1:14" ht="15.95" customHeight="1">
      <c r="C86" s="33" t="s">
        <v>62</v>
      </c>
      <c r="F86" s="30">
        <v>21</v>
      </c>
      <c r="H86" s="122">
        <v>-635000000</v>
      </c>
      <c r="J86" s="34">
        <v>-470000000</v>
      </c>
      <c r="L86" s="122">
        <v>-635000000</v>
      </c>
      <c r="N86" s="34">
        <v>-470000000</v>
      </c>
    </row>
    <row r="87" spans="1:14" ht="15.95" customHeight="1">
      <c r="B87" s="33" t="s">
        <v>200</v>
      </c>
      <c r="H87" s="122"/>
      <c r="L87" s="122"/>
    </row>
    <row r="88" spans="1:14" ht="15.95" customHeight="1">
      <c r="C88" s="33" t="s">
        <v>87</v>
      </c>
      <c r="F88" s="30">
        <v>23</v>
      </c>
      <c r="H88" s="122">
        <v>-285000000</v>
      </c>
      <c r="J88" s="34">
        <v>-350000000</v>
      </c>
      <c r="L88" s="122">
        <v>-285000000</v>
      </c>
      <c r="N88" s="34">
        <v>-350000000</v>
      </c>
    </row>
    <row r="89" spans="1:14" ht="15.95" customHeight="1">
      <c r="B89" s="33" t="s">
        <v>20</v>
      </c>
      <c r="C89" s="19"/>
      <c r="F89" s="30">
        <v>33</v>
      </c>
      <c r="H89" s="116">
        <v>0</v>
      </c>
      <c r="I89" s="16"/>
      <c r="J89" s="16">
        <v>-135870300</v>
      </c>
      <c r="K89" s="16"/>
      <c r="L89" s="116">
        <v>0</v>
      </c>
      <c r="M89" s="16"/>
      <c r="N89" s="16">
        <v>-135870300</v>
      </c>
    </row>
    <row r="90" spans="1:14" ht="15.95" customHeight="1">
      <c r="B90" s="33" t="s">
        <v>152</v>
      </c>
      <c r="C90" s="19"/>
      <c r="H90" s="117">
        <v>-1175195</v>
      </c>
      <c r="I90" s="21"/>
      <c r="J90" s="21">
        <v>0</v>
      </c>
      <c r="L90" s="117">
        <v>-18099494</v>
      </c>
      <c r="M90" s="16"/>
      <c r="N90" s="21">
        <v>0</v>
      </c>
    </row>
    <row r="91" spans="1:14" ht="15.95" customHeight="1">
      <c r="C91" s="30"/>
      <c r="D91" s="30"/>
      <c r="E91" s="30"/>
      <c r="F91" s="38"/>
      <c r="G91" s="30"/>
      <c r="H91" s="121"/>
      <c r="J91" s="36"/>
      <c r="L91" s="121"/>
      <c r="N91" s="36"/>
    </row>
    <row r="92" spans="1:14" s="19" customFormat="1" ht="15.95" customHeight="1">
      <c r="A92" s="33" t="s">
        <v>163</v>
      </c>
      <c r="F92" s="56"/>
      <c r="H92" s="117">
        <f>SUM(H81:I91)</f>
        <v>733824805</v>
      </c>
      <c r="I92" s="21"/>
      <c r="J92" s="21">
        <f>SUM(J81:K91)</f>
        <v>1594129700</v>
      </c>
      <c r="K92" s="34"/>
      <c r="L92" s="117">
        <f>SUM(L81:M91)</f>
        <v>716900506</v>
      </c>
      <c r="M92" s="16"/>
      <c r="N92" s="21">
        <f>SUM(N81:N91)</f>
        <v>1594129700</v>
      </c>
    </row>
    <row r="93" spans="1:14" s="19" customFormat="1" ht="15.95" customHeight="1">
      <c r="A93" s="33"/>
      <c r="B93" s="25"/>
      <c r="F93" s="56"/>
      <c r="H93" s="116"/>
      <c r="I93" s="16"/>
      <c r="J93" s="16"/>
      <c r="K93" s="16"/>
      <c r="L93" s="116"/>
      <c r="M93" s="16"/>
      <c r="N93" s="16"/>
    </row>
    <row r="94" spans="1:14" s="19" customFormat="1" ht="15.95" customHeight="1">
      <c r="A94" s="35" t="s">
        <v>175</v>
      </c>
      <c r="B94" s="25"/>
      <c r="F94" s="56"/>
      <c r="H94" s="116"/>
      <c r="I94" s="16"/>
      <c r="J94" s="16"/>
      <c r="K94" s="16"/>
      <c r="L94" s="116"/>
      <c r="M94" s="16"/>
      <c r="N94" s="16"/>
    </row>
    <row r="95" spans="1:14" s="19" customFormat="1" ht="15.95" customHeight="1">
      <c r="B95" s="25" t="s">
        <v>176</v>
      </c>
      <c r="F95" s="20"/>
      <c r="H95" s="116">
        <f>H54+H78+H92</f>
        <v>-2355559</v>
      </c>
      <c r="I95" s="16"/>
      <c r="J95" s="16">
        <f>J54+J78+J92</f>
        <v>-3605195</v>
      </c>
      <c r="K95" s="16"/>
      <c r="L95" s="116">
        <f>L54+L78+L92</f>
        <v>-36754</v>
      </c>
      <c r="M95" s="16"/>
      <c r="N95" s="16">
        <f>N54+N78+N92</f>
        <v>14506996</v>
      </c>
    </row>
    <row r="96" spans="1:14" s="19" customFormat="1" ht="15.95" customHeight="1">
      <c r="A96" s="19" t="s">
        <v>179</v>
      </c>
      <c r="B96" s="25"/>
      <c r="F96" s="20"/>
      <c r="H96" s="116"/>
      <c r="I96" s="16"/>
      <c r="J96" s="16"/>
      <c r="K96" s="16"/>
      <c r="L96" s="116"/>
      <c r="M96" s="16"/>
      <c r="N96" s="16"/>
    </row>
    <row r="97" spans="1:14" s="19" customFormat="1" ht="15.95" customHeight="1">
      <c r="B97" s="19" t="s">
        <v>180</v>
      </c>
      <c r="F97" s="20"/>
      <c r="H97" s="117">
        <v>110799688</v>
      </c>
      <c r="I97" s="16"/>
      <c r="J97" s="21">
        <v>114404883</v>
      </c>
      <c r="K97" s="16"/>
      <c r="L97" s="117">
        <v>107228786</v>
      </c>
      <c r="M97" s="16"/>
      <c r="N97" s="21">
        <v>92721790</v>
      </c>
    </row>
    <row r="98" spans="1:14" s="19" customFormat="1" ht="15.95" customHeight="1">
      <c r="F98" s="20"/>
      <c r="H98" s="116"/>
      <c r="I98" s="16"/>
      <c r="J98" s="16"/>
      <c r="K98" s="16"/>
      <c r="L98" s="116"/>
      <c r="M98" s="16"/>
      <c r="N98" s="16"/>
    </row>
    <row r="99" spans="1:14" s="19" customFormat="1" ht="15.95" customHeight="1">
      <c r="A99" s="25" t="s">
        <v>181</v>
      </c>
      <c r="F99" s="20"/>
      <c r="H99" s="116"/>
      <c r="I99" s="16"/>
      <c r="J99" s="16"/>
      <c r="K99" s="16"/>
      <c r="L99" s="116"/>
      <c r="M99" s="16"/>
      <c r="N99" s="16"/>
    </row>
    <row r="100" spans="1:14" s="19" customFormat="1" ht="15.95" customHeight="1" thickBot="1">
      <c r="B100" s="25" t="s">
        <v>180</v>
      </c>
      <c r="F100" s="30">
        <v>12</v>
      </c>
      <c r="H100" s="118">
        <f>SUM(H95:H97)</f>
        <v>108444129</v>
      </c>
      <c r="I100" s="16"/>
      <c r="J100" s="26">
        <f>SUM(J95:J97)</f>
        <v>110799688</v>
      </c>
      <c r="K100" s="16"/>
      <c r="L100" s="118">
        <f>SUM(L95:L97)</f>
        <v>107192032</v>
      </c>
      <c r="M100" s="16"/>
      <c r="N100" s="26">
        <f>SUM(N95:N97)</f>
        <v>107228786</v>
      </c>
    </row>
    <row r="101" spans="1:14" s="19" customFormat="1" ht="15.95" customHeight="1" thickTop="1">
      <c r="B101" s="25"/>
      <c r="F101" s="30"/>
      <c r="H101" s="16"/>
      <c r="I101" s="16"/>
      <c r="J101" s="16"/>
      <c r="K101" s="16"/>
      <c r="L101" s="16"/>
      <c r="M101" s="16"/>
      <c r="N101" s="16"/>
    </row>
    <row r="102" spans="1:14" s="19" customFormat="1" ht="15.95" customHeight="1">
      <c r="B102" s="25"/>
      <c r="F102" s="30"/>
      <c r="H102" s="16"/>
      <c r="I102" s="16"/>
      <c r="J102" s="16"/>
      <c r="K102" s="16"/>
      <c r="L102" s="16"/>
      <c r="M102" s="16"/>
      <c r="N102" s="16"/>
    </row>
    <row r="103" spans="1:14" s="19" customFormat="1" ht="15.95" customHeight="1">
      <c r="B103" s="25"/>
      <c r="F103" s="30"/>
      <c r="H103" s="16"/>
      <c r="I103" s="16"/>
      <c r="J103" s="16"/>
      <c r="K103" s="16"/>
      <c r="L103" s="16"/>
      <c r="M103" s="16"/>
      <c r="N103" s="16"/>
    </row>
    <row r="104" spans="1:14" s="19" customFormat="1" ht="15.95" customHeight="1">
      <c r="B104" s="25"/>
      <c r="F104" s="30"/>
      <c r="H104" s="16"/>
      <c r="I104" s="16"/>
      <c r="J104" s="16"/>
      <c r="K104" s="16"/>
      <c r="L104" s="16"/>
      <c r="M104" s="16"/>
      <c r="N104" s="16"/>
    </row>
    <row r="105" spans="1:14" s="19" customFormat="1" ht="15.95" customHeight="1">
      <c r="B105" s="25"/>
      <c r="F105" s="30"/>
      <c r="H105" s="16"/>
      <c r="I105" s="16"/>
      <c r="J105" s="16"/>
      <c r="K105" s="16"/>
      <c r="L105" s="16"/>
      <c r="M105" s="16"/>
      <c r="N105" s="16"/>
    </row>
    <row r="106" spans="1:14" s="19" customFormat="1" ht="15.95" customHeight="1">
      <c r="B106" s="25"/>
      <c r="F106" s="30"/>
      <c r="H106" s="16"/>
      <c r="I106" s="16"/>
      <c r="J106" s="16"/>
      <c r="K106" s="16"/>
      <c r="L106" s="16"/>
      <c r="M106" s="16"/>
      <c r="N106" s="16"/>
    </row>
    <row r="107" spans="1:14" s="19" customFormat="1" ht="15.95" customHeight="1">
      <c r="B107" s="25"/>
      <c r="F107" s="30"/>
      <c r="H107" s="16"/>
      <c r="I107" s="16"/>
      <c r="J107" s="16"/>
      <c r="K107" s="16"/>
      <c r="L107" s="16"/>
      <c r="M107" s="16"/>
      <c r="N107" s="16"/>
    </row>
    <row r="108" spans="1:14" s="19" customFormat="1" ht="15.95" customHeight="1">
      <c r="B108" s="25"/>
      <c r="F108" s="30"/>
      <c r="H108" s="16"/>
      <c r="I108" s="16"/>
      <c r="J108" s="16"/>
      <c r="K108" s="16"/>
      <c r="L108" s="16"/>
      <c r="M108" s="16"/>
      <c r="N108" s="16"/>
    </row>
    <row r="109" spans="1:14" s="19" customFormat="1" ht="15.95" customHeight="1">
      <c r="A109" s="25"/>
      <c r="B109" s="25"/>
      <c r="F109" s="30"/>
      <c r="H109" s="16"/>
      <c r="I109" s="16"/>
      <c r="J109" s="16"/>
      <c r="K109" s="16"/>
      <c r="L109" s="16"/>
      <c r="M109" s="16"/>
      <c r="N109" s="16"/>
    </row>
    <row r="110" spans="1:14" s="19" customFormat="1" ht="15.95" customHeight="1">
      <c r="A110" s="25"/>
      <c r="B110" s="25"/>
      <c r="F110" s="30"/>
      <c r="H110" s="16"/>
      <c r="I110" s="16"/>
      <c r="J110" s="16"/>
      <c r="K110" s="16"/>
      <c r="L110" s="16"/>
      <c r="M110" s="16"/>
      <c r="N110" s="16"/>
    </row>
    <row r="111" spans="1:14" s="19" customFormat="1" ht="14.25" customHeight="1">
      <c r="A111" s="33"/>
      <c r="B111" s="33"/>
      <c r="C111" s="33"/>
      <c r="D111" s="33"/>
      <c r="F111" s="30"/>
      <c r="H111" s="16"/>
      <c r="I111" s="16"/>
      <c r="J111" s="16"/>
      <c r="K111" s="16"/>
      <c r="L111" s="16"/>
      <c r="M111" s="16"/>
      <c r="N111" s="16"/>
    </row>
    <row r="112" spans="1:14" s="19" customFormat="1" ht="12.75" customHeight="1">
      <c r="A112" s="33"/>
      <c r="B112" s="33"/>
      <c r="C112" s="33"/>
      <c r="D112" s="33"/>
      <c r="F112" s="30"/>
      <c r="H112" s="16"/>
      <c r="I112" s="16"/>
      <c r="J112" s="16"/>
      <c r="K112" s="16"/>
      <c r="L112" s="16"/>
      <c r="M112" s="16"/>
      <c r="N112" s="16"/>
    </row>
    <row r="113" spans="1:14" ht="21.95" customHeight="1">
      <c r="A113" s="62" t="str">
        <f>A57</f>
        <v>The accompanying notes are an integral part of these consolidated and separate financial statements.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 spans="1:14" ht="15.95" customHeight="1">
      <c r="A114" s="42" t="str">
        <f>A1</f>
        <v>OHTL Public Company Limited</v>
      </c>
      <c r="B114" s="42"/>
      <c r="C114" s="42"/>
      <c r="D114" s="42"/>
      <c r="E114" s="42"/>
      <c r="F114" s="55"/>
      <c r="G114" s="42"/>
      <c r="H114" s="37"/>
      <c r="I114" s="37"/>
      <c r="J114" s="37"/>
      <c r="K114" s="37"/>
      <c r="L114" s="37"/>
      <c r="M114" s="37"/>
      <c r="N114" s="37"/>
    </row>
    <row r="115" spans="1:14" ht="15.95" customHeight="1">
      <c r="A115" s="42" t="s">
        <v>102</v>
      </c>
      <c r="B115" s="30"/>
      <c r="C115" s="30"/>
      <c r="D115" s="30"/>
      <c r="E115" s="30"/>
      <c r="G115" s="30"/>
    </row>
    <row r="116" spans="1:14" ht="15.95" customHeight="1">
      <c r="A116" s="31" t="str">
        <f>A3</f>
        <v>For the year ended 31 December 2020</v>
      </c>
      <c r="B116" s="43"/>
      <c r="C116" s="43"/>
      <c r="D116" s="43"/>
      <c r="E116" s="43"/>
      <c r="F116" s="43"/>
      <c r="G116" s="43"/>
      <c r="H116" s="21"/>
      <c r="I116" s="21"/>
      <c r="J116" s="21"/>
      <c r="K116" s="21"/>
      <c r="L116" s="21"/>
      <c r="M116" s="21"/>
      <c r="N116" s="21"/>
    </row>
    <row r="117" spans="1:14" ht="15.95" customHeight="1">
      <c r="A117" s="35"/>
      <c r="C117" s="30"/>
      <c r="D117" s="30"/>
      <c r="E117" s="30"/>
      <c r="F117" s="38"/>
      <c r="G117" s="30"/>
      <c r="H117" s="36"/>
      <c r="J117" s="36"/>
      <c r="L117" s="36"/>
      <c r="N117" s="36"/>
    </row>
    <row r="118" spans="1:14" ht="15.95" customHeight="1">
      <c r="A118" s="35"/>
      <c r="C118" s="30"/>
      <c r="D118" s="30"/>
      <c r="E118" s="30"/>
      <c r="F118" s="38"/>
      <c r="G118" s="30"/>
      <c r="H118" s="36"/>
      <c r="J118" s="36"/>
      <c r="L118" s="36"/>
      <c r="N118" s="36"/>
    </row>
    <row r="119" spans="1:14" ht="15.95" customHeight="1">
      <c r="A119" s="35"/>
      <c r="C119" s="30"/>
      <c r="D119" s="30"/>
      <c r="E119" s="30"/>
      <c r="F119" s="38"/>
      <c r="G119" s="30"/>
      <c r="H119" s="217" t="s">
        <v>94</v>
      </c>
      <c r="I119" s="217"/>
      <c r="J119" s="217"/>
      <c r="K119" s="2"/>
      <c r="L119" s="217" t="s">
        <v>96</v>
      </c>
      <c r="M119" s="217"/>
      <c r="N119" s="217"/>
    </row>
    <row r="120" spans="1:14" ht="15.95" customHeight="1">
      <c r="C120" s="30"/>
      <c r="D120" s="30"/>
      <c r="E120" s="30"/>
      <c r="H120" s="218" t="s">
        <v>95</v>
      </c>
      <c r="I120" s="218"/>
      <c r="J120" s="218"/>
      <c r="K120" s="8"/>
      <c r="L120" s="218" t="s">
        <v>95</v>
      </c>
      <c r="M120" s="218"/>
      <c r="N120" s="218"/>
    </row>
    <row r="121" spans="1:14" ht="15.95" customHeight="1">
      <c r="C121" s="44"/>
      <c r="D121" s="44"/>
      <c r="E121" s="44"/>
      <c r="G121" s="45"/>
      <c r="H121" s="46" t="s">
        <v>125</v>
      </c>
      <c r="I121" s="37"/>
      <c r="J121" s="46" t="s">
        <v>110</v>
      </c>
      <c r="K121" s="37"/>
      <c r="L121" s="46" t="s">
        <v>125</v>
      </c>
      <c r="M121" s="37"/>
      <c r="N121" s="46" t="s">
        <v>110</v>
      </c>
    </row>
    <row r="122" spans="1:14" ht="15.95" customHeight="1">
      <c r="C122" s="30"/>
      <c r="D122" s="30"/>
      <c r="E122" s="30"/>
      <c r="G122" s="30"/>
      <c r="H122" s="47" t="s">
        <v>5</v>
      </c>
      <c r="J122" s="47" t="s">
        <v>5</v>
      </c>
      <c r="L122" s="47" t="s">
        <v>5</v>
      </c>
      <c r="N122" s="47" t="s">
        <v>5</v>
      </c>
    </row>
    <row r="123" spans="1:14" ht="15.95" customHeight="1">
      <c r="A123" s="41"/>
    </row>
    <row r="124" spans="1:14" s="19" customFormat="1" ht="15.95" customHeight="1">
      <c r="A124" s="25" t="s">
        <v>74</v>
      </c>
      <c r="B124" s="25"/>
      <c r="F124" s="30"/>
      <c r="H124" s="16"/>
      <c r="I124" s="16"/>
      <c r="J124" s="16"/>
      <c r="K124" s="16"/>
      <c r="L124" s="16"/>
      <c r="M124" s="16"/>
      <c r="N124" s="16"/>
    </row>
    <row r="125" spans="1:14" s="19" customFormat="1" ht="15.95" customHeight="1">
      <c r="A125" s="25"/>
      <c r="B125" s="25"/>
      <c r="F125" s="30"/>
      <c r="H125" s="16"/>
      <c r="I125" s="16"/>
      <c r="J125" s="16"/>
      <c r="K125" s="16"/>
      <c r="L125" s="16"/>
      <c r="M125" s="16"/>
      <c r="N125" s="16"/>
    </row>
    <row r="126" spans="1:14" s="19" customFormat="1" ht="15.95" customHeight="1">
      <c r="A126" s="33" t="s">
        <v>129</v>
      </c>
      <c r="B126" s="25"/>
      <c r="F126" s="30"/>
      <c r="H126" s="16"/>
      <c r="I126" s="16"/>
      <c r="J126" s="16"/>
      <c r="K126" s="16"/>
      <c r="L126" s="16"/>
      <c r="M126" s="16"/>
      <c r="N126" s="16"/>
    </row>
    <row r="127" spans="1:14" s="19" customFormat="1" ht="15.95" customHeight="1">
      <c r="A127" s="25"/>
      <c r="B127" s="25"/>
      <c r="F127" s="30"/>
      <c r="H127" s="16"/>
      <c r="I127" s="16"/>
      <c r="J127" s="16"/>
      <c r="K127" s="16"/>
      <c r="L127" s="16"/>
      <c r="M127" s="16"/>
      <c r="N127" s="16"/>
    </row>
    <row r="128" spans="1:14" s="19" customFormat="1" ht="15.95" customHeight="1">
      <c r="A128" s="33" t="s">
        <v>85</v>
      </c>
      <c r="B128" s="25"/>
      <c r="F128" s="30"/>
      <c r="H128" s="16"/>
      <c r="I128" s="16"/>
      <c r="J128" s="16"/>
      <c r="K128" s="16"/>
      <c r="L128" s="16"/>
      <c r="M128" s="16"/>
      <c r="N128" s="16"/>
    </row>
    <row r="129" spans="1:14" s="19" customFormat="1" ht="15.95" customHeight="1">
      <c r="A129" s="33"/>
      <c r="B129" s="33" t="s">
        <v>81</v>
      </c>
      <c r="C129" s="33"/>
      <c r="D129" s="33"/>
      <c r="F129" s="30"/>
      <c r="H129" s="116">
        <v>143383880</v>
      </c>
      <c r="I129" s="16"/>
      <c r="J129" s="16">
        <v>102205864</v>
      </c>
      <c r="K129" s="16"/>
      <c r="L129" s="116">
        <v>143383880</v>
      </c>
      <c r="M129" s="16"/>
      <c r="N129" s="16">
        <v>102205864</v>
      </c>
    </row>
    <row r="130" spans="1:14" s="19" customFormat="1" ht="15.95" customHeight="1">
      <c r="A130" s="141" t="s">
        <v>186</v>
      </c>
      <c r="B130" s="33"/>
      <c r="C130" s="33"/>
      <c r="D130" s="33"/>
      <c r="F130" s="30"/>
      <c r="H130" s="116">
        <v>3011437365</v>
      </c>
      <c r="I130" s="16"/>
      <c r="J130" s="16">
        <v>0</v>
      </c>
      <c r="K130" s="16"/>
      <c r="L130" s="116">
        <v>3011437365</v>
      </c>
      <c r="M130" s="16"/>
      <c r="N130" s="16">
        <v>0</v>
      </c>
    </row>
    <row r="168" spans="1:14" ht="11.25" customHeight="1"/>
    <row r="169" spans="1:14" ht="21.95" customHeight="1">
      <c r="A169" s="62" t="str">
        <f>A113</f>
        <v>The accompanying notes are an integral part of these consolidated and separate financial statements.</v>
      </c>
      <c r="B169" s="193"/>
      <c r="C169" s="193"/>
      <c r="D169" s="193"/>
      <c r="E169" s="193"/>
      <c r="F169" s="43"/>
      <c r="G169" s="193"/>
      <c r="H169" s="21"/>
      <c r="I169" s="21"/>
      <c r="J169" s="21"/>
      <c r="K169" s="21"/>
      <c r="L169" s="21"/>
      <c r="M169" s="21"/>
      <c r="N169" s="21"/>
    </row>
  </sheetData>
  <mergeCells count="12">
    <mergeCell ref="H120:J120"/>
    <mergeCell ref="L120:N120"/>
    <mergeCell ref="H63:J63"/>
    <mergeCell ref="H64:J64"/>
    <mergeCell ref="L63:N63"/>
    <mergeCell ref="L64:N64"/>
    <mergeCell ref="H6:J6"/>
    <mergeCell ref="L6:N6"/>
    <mergeCell ref="H7:J7"/>
    <mergeCell ref="L7:N7"/>
    <mergeCell ref="H119:J119"/>
    <mergeCell ref="L119:N119"/>
  </mergeCells>
  <phoneticPr fontId="8" type="noConversion"/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6-7</vt:lpstr>
      <vt:lpstr>8</vt:lpstr>
      <vt:lpstr>9 (Conso)</vt:lpstr>
      <vt:lpstr>10(Com)</vt:lpstr>
      <vt:lpstr>11-13</vt:lpstr>
      <vt:lpstr>'11-13'!Print_Area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Budsakorn Saengwattanapan</cp:lastModifiedBy>
  <cp:lastPrinted>2021-03-01T02:08:33Z</cp:lastPrinted>
  <dcterms:created xsi:type="dcterms:W3CDTF">1999-06-19T09:58:04Z</dcterms:created>
  <dcterms:modified xsi:type="dcterms:W3CDTF">2021-03-01T02:08:34Z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