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reasury\WATTANA\SET &amp; SEC\Set 2020\"/>
    </mc:Choice>
  </mc:AlternateContent>
  <xr:revisionPtr revIDLastSave="0" documentId="8_{43E039E7-C4C2-4A56-A5F0-F1D6B3C50C2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7-8 TH" sheetId="8" r:id="rId1"/>
    <sheet name="9" sheetId="13" r:id="rId2"/>
    <sheet name="10" sheetId="11" r:id="rId3"/>
    <sheet name="11" sheetId="9" r:id="rId4"/>
    <sheet name="12 TH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9" i="8" l="1"/>
  <c r="I18" i="8" l="1"/>
  <c r="G18" i="8"/>
  <c r="I25" i="10" l="1"/>
  <c r="I15" i="10"/>
  <c r="I11" i="13"/>
  <c r="I19" i="13" s="1"/>
  <c r="I22" i="13" s="1"/>
  <c r="I25" i="13" s="1"/>
  <c r="I29" i="13" s="1"/>
  <c r="I85" i="8"/>
  <c r="I69" i="8"/>
  <c r="I61" i="8"/>
  <c r="I29" i="8"/>
  <c r="I31" i="8" s="1"/>
  <c r="I27" i="10" l="1"/>
  <c r="I32" i="10" s="1"/>
  <c r="G8" i="11"/>
  <c r="G15" i="11" s="1"/>
  <c r="I71" i="8"/>
  <c r="I87" i="8" s="1"/>
  <c r="G25" i="10"/>
  <c r="A41" i="10" l="1"/>
  <c r="A29" i="9"/>
  <c r="A39" i="11"/>
  <c r="A42" i="13"/>
  <c r="A89" i="8"/>
  <c r="G29" i="8"/>
  <c r="G15" i="10"/>
  <c r="A3" i="10"/>
  <c r="A3" i="11"/>
  <c r="A3" i="9" s="1"/>
  <c r="G61" i="8"/>
  <c r="G71" i="8" s="1"/>
  <c r="M17" i="9"/>
  <c r="K17" i="9"/>
  <c r="K19" i="9" s="1"/>
  <c r="I17" i="9"/>
  <c r="I19" i="9" s="1"/>
  <c r="G17" i="9"/>
  <c r="G19" i="9" s="1"/>
  <c r="A45" i="8"/>
  <c r="G11" i="13"/>
  <c r="G19" i="13" s="1"/>
  <c r="G22" i="13" s="1"/>
  <c r="G25" i="13" s="1"/>
  <c r="E8" i="11" l="1"/>
  <c r="E15" i="11" s="1"/>
  <c r="O17" i="9"/>
  <c r="G27" i="10"/>
  <c r="G32" i="10" s="1"/>
  <c r="G31" i="8"/>
  <c r="G85" i="8" l="1"/>
  <c r="G87" i="8" s="1"/>
</calcChain>
</file>

<file path=xl/sharedStrings.xml><?xml version="1.0" encoding="utf-8"?>
<sst xmlns="http://schemas.openxmlformats.org/spreadsheetml/2006/main" count="163" uniqueCount="122">
  <si>
    <t>บริษัท กู๊ดเยียร์ (ประเทศไทย)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</si>
  <si>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</si>
  <si>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</si>
  <si>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</si>
  <si>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</si>
  <si>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</si>
  <si>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</si>
  <si>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ที่ดิน อาคารและอุปกรณ์ - สุทธิ</t>
  </si>
  <si>
    <t>รวมสินทรัพย์</t>
  </si>
  <si>
    <t>กรรมการ …………………………………………….   กรรมการ ………………………………………………..</t>
  </si>
  <si>
    <t>หนี้สินหมุนเวียน</t>
  </si>
  <si>
    <t>ภาษีเงินได้หัก ณ ที่จ่ายค้างจ่าย</t>
  </si>
  <si>
    <t>หนี้สินหมุนเวียนอื่น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</si>
  <si>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</si>
  <si>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</si>
  <si>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</si>
  <si>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</si>
  <si>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กำไรสะสม</t>
  </si>
  <si>
    <t>งบกำไรขาดทุน</t>
  </si>
  <si>
    <t>รายได้อื่น</t>
  </si>
  <si>
    <t>ส่วนเกิน</t>
  </si>
  <si>
    <t>มูลค่าหุ้น</t>
  </si>
  <si>
    <t>กฎหมาย</t>
  </si>
  <si>
    <t>งบกระแสเงินสด</t>
  </si>
  <si>
    <t>กระแสเงินสดจากกิจกรรมลงทุน</t>
  </si>
  <si>
    <t>รายการที่ไม่ใช่เงินสด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</si>
  <si>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</si>
  <si>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</si>
  <si>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</si>
  <si>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</si>
  <si>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จัดสรรแล้ว - สำรองตามกฎหมาย</t>
  </si>
  <si>
    <t>ยังไม่ได้จัดสรร</t>
  </si>
  <si>
    <t>ภาษีมูลค่าเพิ่มรอขอคืน</t>
  </si>
  <si>
    <t>สินทรัพย์ไม่หมุนเวียนอื่น</t>
  </si>
  <si>
    <t>และชำระแล้ว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</si>
  <si>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</si>
  <si>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</si>
  <si>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ค่าใช้จ่ายในการขาย</t>
  </si>
  <si>
    <t>ค่าใช้จ่ายในการบริหาร</t>
  </si>
  <si>
    <t>ทุนที่ออก</t>
  </si>
  <si>
    <t>รายการเทียบเท่าเงินสด</t>
  </si>
  <si>
    <t>สินค้าคงเหลือ - สุทธิ</t>
  </si>
  <si>
    <t>ทุนจดทะเบียน</t>
  </si>
  <si>
    <t>ทุนที่ออกและชำระแล้ว</t>
  </si>
  <si>
    <t>งบแสดงฐานะการเงิน</t>
  </si>
  <si>
    <t>งบกำไรขาดทุนเบ็ดเสร็จ</t>
  </si>
  <si>
    <t>เจ้าหนี้การค้าและเจ้าหนี้อื่น</t>
  </si>
  <si>
    <t>เงินสดสุทธิใช้ไปในกิจกรรมลงทุน</t>
  </si>
  <si>
    <t>โปรแกรมคอมพิวเตอร์ - สุทธิ</t>
  </si>
  <si>
    <t>เงินสดจ่ายเพื่อซื้ออาคารและอุปกรณ์</t>
  </si>
  <si>
    <t>กระแสเงินสดจากกิจกรรมจัดหาเงิน</t>
  </si>
  <si>
    <t>ลูกหนี้การค้าและลูกหนี้อื่น - สุทธิ</t>
  </si>
  <si>
    <t xml:space="preserve">เงินปันผลจ่าย </t>
  </si>
  <si>
    <t>ภาษีเงินได้ของรายการที่จะไม่จัดประเภทรายการใหม่</t>
  </si>
  <si>
    <t xml:space="preserve">   ไปยังกำไรหรือขาดทุน</t>
  </si>
  <si>
    <t>เงินปันผลจ่ายให้แก่ผู้ถือหุ้น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</si>
  <si>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</si>
  <si>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</si>
  <si>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</si>
  <si>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</si>
  <si>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</si>
  <si>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-</t>
  </si>
  <si>
    <t>หุ้นสามัญ 7,400,000 หุ้น มูลค่าที่ตราไว้หุ้นละ 10 บาท</t>
  </si>
  <si>
    <t>หุ้นสามัญ 7,400,000 หุ้น ได้รับชำระเต็มมูลค่าแล้วหุ้นละ 10 บาท</t>
  </si>
  <si>
    <t>การเปลี่ยนแปลงในส่วนของเจ้าของสำหรับปี</t>
  </si>
  <si>
    <t>เงินกู้ยืมระยะสั้นจากสถาบันการเงิน</t>
  </si>
  <si>
    <t>ภาระผูกพันผลประโยชน์พนักงาน</t>
  </si>
  <si>
    <t>ต้นทุนทางการเงิน</t>
  </si>
  <si>
    <t>ภาษีเงินได้</t>
  </si>
  <si>
    <t>สินทรัพย์ภาษีเงินได้รอการตัดบัญชี  - สุทธิ</t>
  </si>
  <si>
    <t>พ.ศ. 2562</t>
  </si>
  <si>
    <t>ยอดคงเหลือต้นปี ณ วันที่ 1 มกราคม พ.ศ. 2562</t>
  </si>
  <si>
    <t>ยอดคงเหลือปลายปี ณ วันที่ 31 ธันวาคม พ.ศ. 2562</t>
  </si>
  <si>
    <t>ภาษีมูลค่าเพิ่มรอขอคืนภายในหนึ่งปี</t>
  </si>
  <si>
    <t xml:space="preserve">   พนักงานที่เกษียณอายุ</t>
  </si>
  <si>
    <t>ขาดทุนจากการวัดมูลค่าใหม่ของสำรองเงินบำเหน็จ</t>
  </si>
  <si>
    <t>ขาดทุนเบ็ดเสร็จรวมสำหรับปี</t>
  </si>
  <si>
    <t>ดอกเบี้ยจ่าย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</si>
  <si>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</si>
  <si>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เงินสดและรายการเทียบเท่าเงินสดเพิ่มขึ้นสุทธิ</t>
  </si>
  <si>
    <t>เงินสดสุทธิได้มากจากกิจกรรมจัดหาเงิน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</si>
  <si>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</si>
  <si>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เจ้าหนี้ค่าซื้ออาคารและอุปกรณ์</t>
  </si>
  <si>
    <t>จัดสรรแล้ว</t>
  </si>
  <si>
    <t>- สำรองตาม</t>
  </si>
  <si>
    <t>ยอดคงเหลือต้นปี ณ วันที่ 1 มกราคม พ.ศ. 2563</t>
  </si>
  <si>
    <t>ยอดคงเหลือปลายปี ณ วันที่ 31 ธันวาคม พ.ศ. 2563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</si>
  <si>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</si>
  <si>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</si>
  <si>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</si>
  <si>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สินทรัพย์สิทธิการใช้ - สุทธิ</t>
  </si>
  <si>
    <t>หนี้สินตามสัญญาเช่าที่ถึงกำหนดชำระภายในหนึ่งปี - สุทธิ</t>
  </si>
  <si>
    <t>เงินกู้ยืมระยะยาวจากสถาบันการเงินที่ถึงกำหนด</t>
  </si>
  <si>
    <t>ชำระภายในหนึ่งปี - สุทธิ</t>
  </si>
  <si>
    <t>หนี้สินตามสัญญาเช่า - สุทธิ</t>
  </si>
  <si>
    <t>เงินกู้ยืมระยะยาวจากสถาบันการเงิน - สุทธิ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</si>
  <si>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</si>
  <si>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</si>
  <si>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ขาดทุนจากการด้อยค่า</t>
  </si>
  <si>
    <t xml:space="preserve">   ของสินทรัพย์ทางการเงิน</t>
  </si>
  <si>
    <t>รายการที่จะไม่จัดประเภทรายการใหม่เข้าไปไว้ในกำไรหรือขาดทุนในภายหลัง</t>
  </si>
  <si>
    <t>รวมส่วน</t>
  </si>
  <si>
    <t>ของเจ้าของ</t>
  </si>
  <si>
    <t>ผลกระทบของการนำมาตรฐานบัญชีใหม่มาใช้เป็นครั้งแรก</t>
  </si>
  <si>
    <t>ยอดคงเหลือ ณ วันที่ 1 มกราคม พ.ศ. 2563 - ปรับปรุงใหม่</t>
  </si>
  <si>
    <t>เงินสดจ่ายเพื่อซื้อสินทรัพย์ไม่มีตัวตน</t>
  </si>
  <si>
    <t>เงินสดรับจากการจำหน่ายเครื่องจักรและอุปกรณ์</t>
  </si>
  <si>
    <t>เงินสดจ่ายสำหรับหนี้สินตามสัญญาเช่า</t>
  </si>
  <si>
    <t>เงินสดจ่ายคืนจากเงินกู้ยืมระยะสั้นจากสถาบันการเงิน</t>
  </si>
  <si>
    <t>เงินสดจ่ายคืนจากเงินกู้ยืมระยะยาวจากสถาบันการเงิน</t>
  </si>
  <si>
    <t>พันบาท</t>
  </si>
  <si>
    <t xml:space="preserve"> </t>
  </si>
  <si>
    <t>กำไรขั้นต้น</t>
  </si>
  <si>
    <t>ขาดทุนก่อนหักต้นทุนทางการเงินและภาษีเงินได้</t>
  </si>
  <si>
    <t>ขาดทุนก่อนหักภาษีเงินได้</t>
  </si>
  <si>
    <t>กำไรจากอัตราแลกเปลี่ยน - สุทธิ</t>
  </si>
  <si>
    <t>ขาดทุนสุทธิสำหรับปี</t>
  </si>
  <si>
    <t>ขาดทุนต่อหุ้นขั้นพื้นฐาน (บาท)</t>
  </si>
  <si>
    <t>กระแสเงินสดได้มาจากกิจกรรมดำเนินงาน</t>
  </si>
  <si>
    <t>ขาดทุนจากอัตราแลกเปลี่ยนของเงินสดและ</t>
  </si>
  <si>
    <t>10, 29</t>
  </si>
  <si>
    <t>หมายเหตุประกอบงบการเงินในหน้า 13 ถึง 59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</si>
</sst>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#,##0;\(#,##0\);\-"/>
    <numFmt numFmtId="167" formatCode="#,##0.00;\(#,##0.00\);\-"/>
  </numFmts>
  <fonts count="9" x14ac:knownFonts="1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8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Browallia New"/>
      <family val="2"/>
    </font>
    <font>
      <sz val="1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</cellStyleXfs>
  <cellXfs count="117">
    <xf numFmtId="0" fontId="0" fillId="0" borderId="0" xfId="0"/>
    <xf numFmtId="164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2" xfId="0" applyNumberFormat="1" applyFont="1" applyFill="1" applyBorder="1" applyAlignment="1">
      <alignment vertical="center"/>
    </xf>
    <xf numFmtId="164" fontId="6" fillId="0" borderId="0" xfId="3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4" fontId="5" fillId="0" borderId="1" xfId="2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>
      <alignment vertical="center"/>
    </xf>
    <xf numFmtId="164" fontId="6" fillId="0" borderId="0" xfId="2" applyNumberFormat="1" applyFont="1" applyFill="1" applyAlignment="1">
      <alignment vertical="center"/>
    </xf>
    <xf numFmtId="166" fontId="6" fillId="0" borderId="0" xfId="5" applyNumberFormat="1" applyFont="1" applyFill="1" applyAlignment="1">
      <alignment horizontal="right" vertical="center"/>
    </xf>
    <xf numFmtId="164" fontId="6" fillId="0" borderId="0" xfId="5" applyNumberFormat="1" applyFont="1" applyFill="1" applyAlignment="1">
      <alignment horizontal="right" vertical="center"/>
    </xf>
    <xf numFmtId="164" fontId="6" fillId="0" borderId="0" xfId="6" applyNumberFormat="1" applyFont="1" applyFill="1" applyAlignment="1">
      <alignment vertical="center"/>
    </xf>
    <xf numFmtId="166" fontId="6" fillId="0" borderId="0" xfId="6" applyNumberFormat="1" applyFont="1" applyFill="1" applyAlignment="1">
      <alignment horizontal="right" vertical="center"/>
    </xf>
    <xf numFmtId="166" fontId="6" fillId="0" borderId="0" xfId="5" applyNumberFormat="1" applyFont="1" applyFill="1" applyBorder="1" applyAlignment="1">
      <alignment horizontal="right" vertical="center"/>
    </xf>
    <xf numFmtId="164" fontId="6" fillId="0" borderId="0" xfId="5" applyNumberFormat="1" applyFont="1" applyFill="1" applyBorder="1" applyAlignment="1">
      <alignment horizontal="right" vertical="center"/>
    </xf>
    <xf numFmtId="164" fontId="6" fillId="0" borderId="1" xfId="2" applyNumberFormat="1" applyFont="1" applyFill="1" applyBorder="1" applyAlignment="1">
      <alignment vertical="center"/>
    </xf>
    <xf numFmtId="166" fontId="6" fillId="0" borderId="1" xfId="5" applyNumberFormat="1" applyFont="1" applyFill="1" applyBorder="1" applyAlignment="1">
      <alignment horizontal="right" vertical="center"/>
    </xf>
    <xf numFmtId="164" fontId="6" fillId="0" borderId="1" xfId="5" applyNumberFormat="1" applyFont="1" applyFill="1" applyBorder="1" applyAlignment="1">
      <alignment horizontal="right" vertical="center"/>
    </xf>
    <xf numFmtId="164" fontId="6" fillId="0" borderId="1" xfId="6" applyNumberFormat="1" applyFont="1" applyFill="1" applyBorder="1" applyAlignment="1">
      <alignment vertical="center"/>
    </xf>
    <xf numFmtId="166" fontId="6" fillId="0" borderId="1" xfId="6" applyNumberFormat="1" applyFont="1" applyFill="1" applyBorder="1" applyAlignment="1">
      <alignment horizontal="right" vertical="center"/>
    </xf>
    <xf numFmtId="164" fontId="6" fillId="0" borderId="0" xfId="6" applyNumberFormat="1" applyFont="1" applyFill="1" applyBorder="1" applyAlignment="1">
      <alignment vertical="center"/>
    </xf>
    <xf numFmtId="164" fontId="5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vertical="center"/>
    </xf>
    <xf numFmtId="166" fontId="6" fillId="0" borderId="0" xfId="6" applyNumberFormat="1" applyFont="1" applyFill="1" applyBorder="1" applyAlignment="1">
      <alignment horizontal="right" vertical="center"/>
    </xf>
    <xf numFmtId="164" fontId="5" fillId="0" borderId="0" xfId="6" applyNumberFormat="1" applyFont="1" applyFill="1" applyBorder="1" applyAlignment="1" applyProtection="1">
      <alignment horizontal="left" vertical="center"/>
    </xf>
    <xf numFmtId="164" fontId="5" fillId="0" borderId="0" xfId="6" quotePrefix="1" applyNumberFormat="1" applyFont="1" applyFill="1" applyBorder="1" applyAlignment="1" applyProtection="1">
      <alignment horizontal="left" vertical="center"/>
    </xf>
    <xf numFmtId="164" fontId="5" fillId="0" borderId="0" xfId="6" applyNumberFormat="1" applyFont="1" applyFill="1" applyAlignment="1">
      <alignment vertical="center"/>
    </xf>
    <xf numFmtId="166" fontId="5" fillId="0" borderId="0" xfId="6" applyNumberFormat="1" applyFont="1" applyFill="1" applyBorder="1" applyAlignment="1">
      <alignment horizontal="right" vertical="center"/>
    </xf>
    <xf numFmtId="164" fontId="6" fillId="0" borderId="0" xfId="6" applyNumberFormat="1" applyFont="1" applyFill="1" applyAlignment="1">
      <alignment horizontal="right" vertical="center"/>
    </xf>
    <xf numFmtId="166" fontId="5" fillId="0" borderId="0" xfId="6" applyNumberFormat="1" applyFont="1" applyFill="1" applyAlignment="1">
      <alignment horizontal="right" vertical="center"/>
    </xf>
    <xf numFmtId="164" fontId="5" fillId="0" borderId="0" xfId="6" applyNumberFormat="1" applyFont="1" applyFill="1" applyBorder="1" applyAlignment="1">
      <alignment horizontal="center" vertical="center"/>
    </xf>
    <xf numFmtId="164" fontId="5" fillId="0" borderId="0" xfId="6" applyNumberFormat="1" applyFont="1" applyFill="1" applyBorder="1" applyAlignment="1">
      <alignment horizontal="right" vertical="center"/>
    </xf>
    <xf numFmtId="164" fontId="5" fillId="0" borderId="1" xfId="6" applyNumberFormat="1" applyFont="1" applyFill="1" applyBorder="1" applyAlignment="1">
      <alignment horizontal="center" vertical="center"/>
    </xf>
    <xf numFmtId="164" fontId="6" fillId="0" borderId="0" xfId="6" applyNumberFormat="1" applyFont="1" applyFill="1" applyBorder="1" applyAlignment="1" applyProtection="1">
      <alignment horizontal="left" vertical="center"/>
    </xf>
    <xf numFmtId="166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0" xfId="6" applyNumberFormat="1" applyFont="1" applyFill="1" applyBorder="1" applyAlignment="1">
      <alignment horizontal="center" vertical="center"/>
    </xf>
    <xf numFmtId="164" fontId="5" fillId="0" borderId="0" xfId="6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horizontal="right" vertical="center"/>
    </xf>
    <xf numFmtId="164" fontId="6" fillId="0" borderId="0" xfId="6" applyNumberFormat="1" applyFont="1" applyFill="1" applyAlignment="1">
      <alignment horizontal="center" vertical="center"/>
    </xf>
    <xf numFmtId="164" fontId="5" fillId="0" borderId="0" xfId="4" applyNumberFormat="1" applyFont="1" applyFill="1" applyAlignment="1">
      <alignment vertical="center"/>
    </xf>
    <xf numFmtId="164" fontId="6" fillId="0" borderId="0" xfId="4" applyNumberFormat="1" applyFont="1" applyFill="1" applyAlignment="1">
      <alignment vertical="center"/>
    </xf>
    <xf numFmtId="166" fontId="6" fillId="0" borderId="0" xfId="4" applyNumberFormat="1" applyFont="1" applyFill="1" applyAlignment="1">
      <alignment horizontal="center" vertical="center"/>
    </xf>
    <xf numFmtId="164" fontId="5" fillId="0" borderId="1" xfId="4" applyNumberFormat="1" applyFont="1" applyFill="1" applyBorder="1" applyAlignment="1">
      <alignment vertical="center"/>
    </xf>
    <xf numFmtId="164" fontId="6" fillId="0" borderId="1" xfId="4" applyNumberFormat="1" applyFont="1" applyFill="1" applyBorder="1" applyAlignment="1">
      <alignment vertical="center"/>
    </xf>
    <xf numFmtId="166" fontId="6" fillId="0" borderId="1" xfId="4" applyNumberFormat="1" applyFont="1" applyFill="1" applyBorder="1" applyAlignment="1">
      <alignment horizontal="center" vertical="center"/>
    </xf>
    <xf numFmtId="164" fontId="5" fillId="0" borderId="0" xfId="4" applyNumberFormat="1" applyFont="1" applyFill="1" applyBorder="1" applyAlignment="1">
      <alignment vertical="center"/>
    </xf>
    <xf numFmtId="164" fontId="6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Alignment="1">
      <alignment horizontal="right" vertical="center"/>
    </xf>
    <xf numFmtId="164" fontId="6" fillId="0" borderId="0" xfId="4" applyNumberFormat="1" applyFont="1" applyFill="1" applyAlignment="1">
      <alignment horizontal="right" vertical="center"/>
    </xf>
    <xf numFmtId="166" fontId="6" fillId="0" borderId="0" xfId="4" applyNumberFormat="1" applyFont="1" applyFill="1" applyBorder="1" applyAlignment="1">
      <alignment vertical="center"/>
    </xf>
    <xf numFmtId="164" fontId="6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center"/>
    </xf>
    <xf numFmtId="166" fontId="6" fillId="0" borderId="1" xfId="4" applyNumberFormat="1" applyFont="1" applyFill="1" applyBorder="1" applyAlignment="1">
      <alignment horizontal="right" vertical="center"/>
    </xf>
    <xf numFmtId="166" fontId="6" fillId="0" borderId="2" xfId="4" applyNumberFormat="1" applyFont="1" applyFill="1" applyBorder="1" applyAlignment="1">
      <alignment horizontal="right" vertical="center"/>
    </xf>
    <xf numFmtId="164" fontId="6" fillId="0" borderId="0" xfId="4" applyNumberFormat="1" applyFont="1" applyFill="1" applyBorder="1" applyAlignment="1">
      <alignment horizontal="left" vertical="center" wrapText="1"/>
    </xf>
    <xf numFmtId="167" fontId="6" fillId="0" borderId="2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6" fontId="6" fillId="2" borderId="0" xfId="0" applyNumberFormat="1" applyFont="1" applyFill="1" applyBorder="1" applyAlignment="1">
      <alignment vertical="center"/>
    </xf>
    <xf numFmtId="166" fontId="6" fillId="2" borderId="0" xfId="0" applyNumberFormat="1" applyFont="1" applyFill="1" applyAlignment="1">
      <alignment vertical="center"/>
    </xf>
    <xf numFmtId="166" fontId="6" fillId="2" borderId="1" xfId="0" applyNumberFormat="1" applyFont="1" applyFill="1" applyBorder="1" applyAlignment="1">
      <alignment vertical="center"/>
    </xf>
    <xf numFmtId="166" fontId="6" fillId="2" borderId="0" xfId="0" applyNumberFormat="1" applyFont="1" applyFill="1" applyAlignment="1">
      <alignment horizontal="right" vertical="center"/>
    </xf>
    <xf numFmtId="166" fontId="6" fillId="2" borderId="2" xfId="0" applyNumberFormat="1" applyFont="1" applyFill="1" applyBorder="1" applyAlignment="1">
      <alignment vertical="center"/>
    </xf>
    <xf numFmtId="164" fontId="6" fillId="2" borderId="0" xfId="0" applyNumberFormat="1" applyFont="1" applyFill="1" applyAlignment="1">
      <alignment vertical="center"/>
    </xf>
    <xf numFmtId="166" fontId="6" fillId="2" borderId="1" xfId="0" applyNumberFormat="1" applyFont="1" applyFill="1" applyBorder="1" applyAlignment="1">
      <alignment horizontal="right" vertical="center"/>
    </xf>
    <xf numFmtId="167" fontId="6" fillId="2" borderId="2" xfId="0" applyNumberFormat="1" applyFont="1" applyFill="1" applyBorder="1" applyAlignment="1">
      <alignment horizontal="right" vertical="center"/>
    </xf>
    <xf numFmtId="166" fontId="6" fillId="2" borderId="0" xfId="4" applyNumberFormat="1" applyFont="1" applyFill="1" applyAlignment="1">
      <alignment horizontal="right" vertical="center"/>
    </xf>
    <xf numFmtId="166" fontId="6" fillId="2" borderId="0" xfId="4" applyNumberFormat="1" applyFont="1" applyFill="1" applyBorder="1" applyAlignment="1">
      <alignment vertical="center"/>
    </xf>
    <xf numFmtId="164" fontId="6" fillId="2" borderId="0" xfId="4" applyNumberFormat="1" applyFont="1" applyFill="1" applyBorder="1" applyAlignment="1">
      <alignment vertical="center"/>
    </xf>
    <xf numFmtId="166" fontId="6" fillId="2" borderId="0" xfId="4" applyNumberFormat="1" applyFont="1" applyFill="1" applyBorder="1" applyAlignment="1">
      <alignment horizontal="right" vertical="center"/>
    </xf>
    <xf numFmtId="166" fontId="6" fillId="2" borderId="1" xfId="4" applyNumberFormat="1" applyFont="1" applyFill="1" applyBorder="1" applyAlignment="1">
      <alignment horizontal="right" vertical="center"/>
    </xf>
    <xf numFmtId="166" fontId="6" fillId="2" borderId="2" xfId="4" applyNumberFormat="1" applyFont="1" applyFill="1" applyBorder="1" applyAlignment="1">
      <alignment horizontal="right" vertical="center"/>
    </xf>
    <xf numFmtId="166" fontId="6" fillId="2" borderId="0" xfId="1" applyNumberFormat="1" applyFont="1" applyFill="1" applyBorder="1" applyAlignment="1">
      <alignment horizontal="right" vertical="center"/>
    </xf>
    <xf numFmtId="166" fontId="6" fillId="2" borderId="1" xfId="1" applyNumberFormat="1" applyFont="1" applyFill="1" applyBorder="1" applyAlignment="1">
      <alignment horizontal="right" vertical="center"/>
    </xf>
    <xf numFmtId="166" fontId="6" fillId="2" borderId="2" xfId="1" applyNumberFormat="1" applyFont="1" applyFill="1" applyBorder="1" applyAlignment="1">
      <alignment horizontal="right" vertical="center"/>
    </xf>
    <xf numFmtId="166" fontId="6" fillId="2" borderId="0" xfId="6" applyNumberFormat="1" applyFont="1" applyFill="1" applyBorder="1" applyAlignment="1">
      <alignment horizontal="right" vertical="center"/>
    </xf>
    <xf numFmtId="166" fontId="6" fillId="2" borderId="0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Border="1" applyAlignment="1">
      <alignment vertical="center"/>
    </xf>
    <xf numFmtId="166" fontId="5" fillId="0" borderId="0" xfId="6" quotePrefix="1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Fill="1" applyAlignment="1">
      <alignment vertical="center"/>
    </xf>
    <xf numFmtId="166" fontId="6" fillId="2" borderId="0" xfId="6" applyNumberFormat="1" applyFont="1" applyFill="1" applyAlignment="1">
      <alignment horizontal="right" vertical="center"/>
    </xf>
    <xf numFmtId="166" fontId="6" fillId="2" borderId="1" xfId="1" quotePrefix="1" applyNumberFormat="1" applyFont="1" applyFill="1" applyBorder="1" applyAlignment="1">
      <alignment horizontal="right" vertical="center"/>
    </xf>
    <xf numFmtId="164" fontId="6" fillId="2" borderId="1" xfId="6" applyNumberFormat="1" applyFont="1" applyFill="1" applyBorder="1" applyAlignment="1">
      <alignment vertical="center"/>
    </xf>
    <xf numFmtId="164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6" fontId="8" fillId="2" borderId="0" xfId="0" applyNumberFormat="1" applyFont="1" applyFill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6" fontId="6" fillId="2" borderId="1" xfId="4" applyNumberFormat="1" applyFont="1" applyFill="1" applyBorder="1" applyAlignment="1">
      <alignment vertical="center"/>
    </xf>
    <xf numFmtId="166" fontId="6" fillId="0" borderId="1" xfId="4" applyNumberFormat="1" applyFont="1" applyFill="1" applyBorder="1" applyAlignment="1">
      <alignment vertical="center"/>
    </xf>
    <xf numFmtId="164" fontId="6" fillId="0" borderId="1" xfId="6" applyNumberFormat="1" applyFont="1" applyFill="1" applyBorder="1" applyAlignment="1">
      <alignment horizontal="justify" vertical="center"/>
    </xf>
    <xf numFmtId="166" fontId="5" fillId="0" borderId="1" xfId="6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2 2" xfId="7" xr:uid="{2976AE1A-F19F-448D-8542-5FA1DD80FA16}"/>
    <cellStyle name="Normal_Goodyear - Sep45" xfId="2" xr:uid="{00000000-0005-0000-0000-000002000000}"/>
    <cellStyle name="Normal_Goodyear March 51 - T" xfId="3" xr:uid="{00000000-0005-0000-0000-000003000000}"/>
    <cellStyle name="Normal_Goodyear_June51_T" xfId="4" xr:uid="{00000000-0005-0000-0000-000004000000}"/>
    <cellStyle name="Normal_Goodyear-mar-eng01" xfId="5" xr:uid="{00000000-0005-0000-0000-000005000000}"/>
    <cellStyle name="Normal_MFG-FS-Q1-Eng02" xfId="6" xr:uid="{00000000-0005-0000-0000-00000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9"/>
  <sheetViews>
    <sheetView tabSelected="1" zoomScale="115" zoomScaleNormal="115" zoomScaleSheetLayoutView="115" workbookViewId="0">
      <selection activeCell="D6" sqref="D6"/>
    </sheetView>
  </sheetViews>
  <sheetFormatPr defaultColWidth="9.09765625" defaultRowHeight="21.75" customHeight="1" x14ac:dyDescent="0.75"/>
  <cols>
    <col min="1" max="3" width="1.69921875" style="5" customWidth="1"/>
    <col min="4" max="4" width="50.8984375" style="5" customWidth="1"/>
    <col min="5" max="5" width="8.296875" style="2" customWidth="1"/>
    <col min="6" max="6" width="1" style="2" customWidth="1"/>
    <col min="7" max="7" width="12.69921875" style="3" customWidth="1"/>
    <col min="8" max="8" width="1" style="4" customWidth="1"/>
    <col min="9" max="9" width="12.69921875" style="3" customWidth="1"/>
    <col min="10" max="16384" width="9.09765625" style="5"/>
  </cols>
  <sheetData>
    <row r="1" spans="1:9" ht="21.75" customHeight="1" x14ac:dyDescent="0.75">
      <c r="A1" s="1" t="s">
        <v>0</v>
      </c>
      <c r="B1" s="1"/>
      <c r="C1" s="1"/>
      <c r="D1" s="1"/>
    </row>
    <row r="2" spans="1:9" ht="21.75" customHeight="1" x14ac:dyDescent="0.75">
      <c r="A2" s="1" t="s">
        <v>44</v>
      </c>
      <c r="B2" s="1"/>
      <c r="C2" s="1"/>
      <c r="D2" s="1"/>
    </row>
    <row r="3" spans="1:9" ht="21.75" customHeight="1" x14ac:dyDescent="0.75">
      <c r="A3" s="6" t="s">
        <v>87</v>
      </c>
      <c r="B3" s="6"/>
      <c r="C3" s="6"/>
      <c r="D3" s="6"/>
      <c r="E3" s="7"/>
      <c r="F3" s="7"/>
      <c r="G3" s="8"/>
      <c r="H3" s="9"/>
      <c r="I3" s="8"/>
    </row>
    <row r="4" spans="1:9" ht="21.75" customHeight="1" x14ac:dyDescent="0.75">
      <c r="A4" s="10"/>
      <c r="B4" s="10"/>
      <c r="C4" s="10"/>
      <c r="D4" s="10"/>
      <c r="E4" s="11"/>
      <c r="F4" s="11"/>
      <c r="G4" s="12"/>
      <c r="H4" s="13"/>
      <c r="I4" s="12"/>
    </row>
    <row r="5" spans="1:9" ht="21.75" customHeight="1" x14ac:dyDescent="0.75">
      <c r="E5" s="14"/>
      <c r="F5" s="14"/>
      <c r="G5" s="16" t="s">
        <v>88</v>
      </c>
      <c r="H5" s="15"/>
      <c r="I5" s="16" t="s">
        <v>70</v>
      </c>
    </row>
    <row r="6" spans="1:9" ht="21.75" customHeight="1" x14ac:dyDescent="0.75">
      <c r="E6" s="17" t="s">
        <v>1</v>
      </c>
      <c r="F6" s="14"/>
      <c r="G6" s="18" t="s">
        <v>110</v>
      </c>
      <c r="H6" s="15"/>
      <c r="I6" s="18" t="s">
        <v>110</v>
      </c>
    </row>
    <row r="7" spans="1:9" ht="8.15" customHeight="1" x14ac:dyDescent="0.75">
      <c r="G7" s="83"/>
      <c r="H7" s="13"/>
      <c r="I7" s="12"/>
    </row>
    <row r="8" spans="1:9" ht="21.75" customHeight="1" x14ac:dyDescent="0.75">
      <c r="A8" s="1" t="s">
        <v>2</v>
      </c>
      <c r="B8" s="1"/>
      <c r="C8" s="1"/>
      <c r="D8" s="1"/>
      <c r="G8" s="84"/>
    </row>
    <row r="9" spans="1:9" ht="8.15" customHeight="1" x14ac:dyDescent="0.75">
      <c r="G9" s="83"/>
      <c r="H9" s="13"/>
      <c r="I9" s="12"/>
    </row>
    <row r="10" spans="1:9" ht="21.75" customHeight="1" x14ac:dyDescent="0.75">
      <c r="A10" s="1" t="s">
        <v>3</v>
      </c>
      <c r="B10" s="1"/>
      <c r="C10" s="1"/>
      <c r="D10" s="1"/>
      <c r="G10" s="84"/>
    </row>
    <row r="11" spans="1:9" ht="8.15" customHeight="1" x14ac:dyDescent="0.75">
      <c r="G11" s="83"/>
      <c r="H11" s="13"/>
      <c r="I11" s="12"/>
    </row>
    <row r="12" spans="1:9" ht="21.75" customHeight="1" x14ac:dyDescent="0.75">
      <c r="A12" s="5" t="s">
        <v>4</v>
      </c>
      <c r="E12" s="2">
        <v>11</v>
      </c>
      <c r="G12" s="86">
        <v>649014</v>
      </c>
      <c r="H12" s="109"/>
      <c r="I12" s="19">
        <v>354072</v>
      </c>
    </row>
    <row r="13" spans="1:9" ht="21.75" customHeight="1" x14ac:dyDescent="0.75">
      <c r="A13" s="5" t="s">
        <v>51</v>
      </c>
      <c r="E13" s="2">
        <v>12</v>
      </c>
      <c r="G13" s="86">
        <v>569278</v>
      </c>
      <c r="H13" s="109"/>
      <c r="I13" s="19">
        <v>691479</v>
      </c>
    </row>
    <row r="14" spans="1:9" ht="18.5" x14ac:dyDescent="0.75">
      <c r="A14" s="5" t="s">
        <v>41</v>
      </c>
      <c r="E14" s="2">
        <v>14</v>
      </c>
      <c r="G14" s="86">
        <v>796664</v>
      </c>
      <c r="H14" s="110"/>
      <c r="I14" s="19">
        <v>971073</v>
      </c>
    </row>
    <row r="15" spans="1:9" ht="21.75" customHeight="1" x14ac:dyDescent="0.75">
      <c r="A15" s="5" t="s">
        <v>73</v>
      </c>
      <c r="G15" s="86">
        <v>66052</v>
      </c>
      <c r="H15" s="110"/>
      <c r="I15" s="19">
        <v>148009</v>
      </c>
    </row>
    <row r="16" spans="1:9" ht="21.75" customHeight="1" x14ac:dyDescent="0.75">
      <c r="A16" s="5" t="s">
        <v>5</v>
      </c>
      <c r="G16" s="85">
        <v>5917</v>
      </c>
      <c r="I16" s="8">
        <v>5891</v>
      </c>
    </row>
    <row r="17" spans="1:9" ht="8.15" customHeight="1" x14ac:dyDescent="0.75">
      <c r="G17" s="111"/>
      <c r="H17" s="110"/>
      <c r="I17" s="19"/>
    </row>
    <row r="18" spans="1:9" ht="21.75" customHeight="1" x14ac:dyDescent="0.75">
      <c r="A18" s="1" t="s">
        <v>26</v>
      </c>
      <c r="G18" s="85">
        <f>SUM(G12:G17)</f>
        <v>2086925</v>
      </c>
      <c r="I18" s="8">
        <f>SUM(I12:I17)</f>
        <v>2170524</v>
      </c>
    </row>
    <row r="19" spans="1:9" ht="21.75" customHeight="1" x14ac:dyDescent="0.75">
      <c r="G19" s="84"/>
      <c r="I19" s="19"/>
    </row>
    <row r="20" spans="1:9" ht="21.75" customHeight="1" x14ac:dyDescent="0.75">
      <c r="A20" s="1" t="s">
        <v>6</v>
      </c>
      <c r="B20" s="1"/>
      <c r="C20" s="1"/>
      <c r="D20" s="1"/>
      <c r="G20" s="84"/>
      <c r="I20" s="19"/>
    </row>
    <row r="21" spans="1:9" ht="8.15" customHeight="1" x14ac:dyDescent="0.75">
      <c r="G21" s="84"/>
    </row>
    <row r="22" spans="1:9" ht="18.5" x14ac:dyDescent="0.75">
      <c r="A22" s="5" t="s">
        <v>7</v>
      </c>
      <c r="E22" s="2">
        <v>15</v>
      </c>
      <c r="G22" s="84">
        <v>4358418</v>
      </c>
      <c r="I22" s="3">
        <v>4038433</v>
      </c>
    </row>
    <row r="23" spans="1:9" ht="18.5" x14ac:dyDescent="0.75">
      <c r="A23" s="5" t="s">
        <v>90</v>
      </c>
      <c r="E23" s="2">
        <v>16</v>
      </c>
      <c r="G23" s="84">
        <v>95320</v>
      </c>
      <c r="I23" s="3">
        <v>0</v>
      </c>
    </row>
    <row r="24" spans="1:9" ht="21.75" customHeight="1" x14ac:dyDescent="0.75">
      <c r="A24" s="5" t="s">
        <v>48</v>
      </c>
      <c r="E24" s="2">
        <v>17</v>
      </c>
      <c r="G24" s="86">
        <v>1887</v>
      </c>
      <c r="I24" s="19">
        <v>294</v>
      </c>
    </row>
    <row r="25" spans="1:9" ht="21.75" customHeight="1" x14ac:dyDescent="0.75">
      <c r="A25" s="5" t="s">
        <v>69</v>
      </c>
      <c r="E25" s="2">
        <v>21</v>
      </c>
      <c r="G25" s="86">
        <v>57622</v>
      </c>
      <c r="I25" s="19">
        <v>46877</v>
      </c>
    </row>
    <row r="26" spans="1:9" ht="21.75" customHeight="1" x14ac:dyDescent="0.75">
      <c r="A26" s="5" t="s">
        <v>32</v>
      </c>
      <c r="G26" s="86">
        <v>10498</v>
      </c>
      <c r="I26" s="19">
        <v>36613</v>
      </c>
    </row>
    <row r="27" spans="1:9" ht="21.75" customHeight="1" x14ac:dyDescent="0.75">
      <c r="A27" s="5" t="s">
        <v>33</v>
      </c>
      <c r="G27" s="85">
        <v>9385</v>
      </c>
      <c r="I27" s="8">
        <v>9561</v>
      </c>
    </row>
    <row r="28" spans="1:9" ht="8.15" customHeight="1" x14ac:dyDescent="0.75">
      <c r="G28" s="84"/>
    </row>
    <row r="29" spans="1:9" ht="21.75" customHeight="1" x14ac:dyDescent="0.75">
      <c r="A29" s="1" t="s">
        <v>27</v>
      </c>
      <c r="G29" s="85">
        <f>SUM(G22:G28)</f>
        <v>4533130</v>
      </c>
      <c r="I29" s="8">
        <f>SUM(I22:I28)</f>
        <v>4131778</v>
      </c>
    </row>
    <row r="30" spans="1:9" ht="8.15" customHeight="1" x14ac:dyDescent="0.75">
      <c r="G30" s="84"/>
    </row>
    <row r="31" spans="1:9" ht="21.75" customHeight="1" thickBot="1" x14ac:dyDescent="0.8">
      <c r="A31" s="1" t="s">
        <v>8</v>
      </c>
      <c r="B31" s="1"/>
      <c r="C31" s="1"/>
      <c r="D31" s="1"/>
      <c r="G31" s="87">
        <f>G18+G29</f>
        <v>6620055</v>
      </c>
      <c r="I31" s="20">
        <f>I18+I29</f>
        <v>6302302</v>
      </c>
    </row>
    <row r="32" spans="1:9" ht="21.75" customHeight="1" thickTop="1" x14ac:dyDescent="0.75"/>
    <row r="33" spans="1:9" ht="23.25" customHeight="1" x14ac:dyDescent="0.75">
      <c r="A33" s="21"/>
    </row>
    <row r="34" spans="1:9" ht="25.5" customHeight="1" x14ac:dyDescent="0.75"/>
    <row r="35" spans="1:9" ht="22.5" customHeight="1" x14ac:dyDescent="0.75"/>
    <row r="36" spans="1:9" ht="21" customHeight="1" x14ac:dyDescent="0.75"/>
    <row r="38" spans="1:9" ht="21.75" customHeight="1" x14ac:dyDescent="0.75">
      <c r="A38" s="5" t="s">
        <v>9</v>
      </c>
    </row>
    <row r="41" spans="1:9" ht="17.25" customHeight="1" x14ac:dyDescent="0.75"/>
    <row r="42" spans="1:9" ht="22" customHeight="1" x14ac:dyDescent="0.75">
      <c r="A42" s="22" t="s">
        <v>121</v>
      </c>
      <c r="B42" s="22"/>
      <c r="C42" s="22"/>
      <c r="D42" s="22"/>
      <c r="E42" s="7"/>
      <c r="F42" s="7"/>
      <c r="G42" s="8"/>
      <c r="H42" s="9"/>
      <c r="I42" s="8"/>
    </row>
    <row r="43" spans="1:9" ht="21.75" customHeight="1" x14ac:dyDescent="0.75">
      <c r="A43" s="1" t="s">
        <v>0</v>
      </c>
      <c r="B43" s="1"/>
      <c r="C43" s="1"/>
      <c r="D43" s="1"/>
    </row>
    <row r="44" spans="1:9" ht="21.75" customHeight="1" x14ac:dyDescent="0.75">
      <c r="A44" s="1" t="s">
        <v>81</v>
      </c>
      <c r="B44" s="1"/>
      <c r="C44" s="1"/>
      <c r="D44" s="1"/>
    </row>
    <row r="45" spans="1:9" ht="21.75" customHeight="1" x14ac:dyDescent="0.75">
      <c r="A45" s="6" t="str">
        <f>A3</f>
        <v>ณ วันที่ 31 ธันวาคม พ.ศ. 2563</v>
      </c>
      <c r="B45" s="6"/>
      <c r="C45" s="6"/>
      <c r="D45" s="6"/>
      <c r="E45" s="7"/>
      <c r="F45" s="7"/>
      <c r="G45" s="8"/>
      <c r="H45" s="9"/>
      <c r="I45" s="8"/>
    </row>
    <row r="46" spans="1:9" ht="20.25" customHeight="1" x14ac:dyDescent="0.75">
      <c r="E46" s="14"/>
      <c r="F46" s="14"/>
      <c r="G46" s="16"/>
      <c r="H46" s="15"/>
      <c r="I46" s="16"/>
    </row>
    <row r="47" spans="1:9" ht="20.149999999999999" customHeight="1" x14ac:dyDescent="0.75">
      <c r="E47" s="14"/>
      <c r="F47" s="14"/>
      <c r="G47" s="16" t="s">
        <v>88</v>
      </c>
      <c r="H47" s="15"/>
      <c r="I47" s="16" t="s">
        <v>70</v>
      </c>
    </row>
    <row r="48" spans="1:9" ht="20.149999999999999" customHeight="1" x14ac:dyDescent="0.75">
      <c r="E48" s="17" t="s">
        <v>1</v>
      </c>
      <c r="F48" s="14"/>
      <c r="G48" s="18" t="s">
        <v>110</v>
      </c>
      <c r="H48" s="15"/>
      <c r="I48" s="18" t="s">
        <v>110</v>
      </c>
    </row>
    <row r="49" spans="1:9" ht="20.149999999999999" customHeight="1" x14ac:dyDescent="0.75">
      <c r="A49" s="1" t="s">
        <v>56</v>
      </c>
      <c r="B49" s="1"/>
      <c r="C49" s="1"/>
      <c r="D49" s="1"/>
      <c r="G49" s="84"/>
      <c r="H49" s="5"/>
    </row>
    <row r="50" spans="1:9" ht="6" customHeight="1" x14ac:dyDescent="0.75">
      <c r="A50" s="1"/>
      <c r="B50" s="1"/>
      <c r="C50" s="1"/>
      <c r="D50" s="1"/>
      <c r="G50" s="84"/>
      <c r="H50" s="5"/>
    </row>
    <row r="51" spans="1:9" ht="20.149999999999999" customHeight="1" x14ac:dyDescent="0.75">
      <c r="A51" s="1" t="s">
        <v>10</v>
      </c>
      <c r="B51" s="1"/>
      <c r="C51" s="1"/>
      <c r="D51" s="1"/>
      <c r="G51" s="84"/>
      <c r="H51" s="5"/>
    </row>
    <row r="52" spans="1:9" ht="6" customHeight="1" x14ac:dyDescent="0.75">
      <c r="A52" s="1"/>
      <c r="B52" s="1"/>
      <c r="C52" s="1"/>
      <c r="D52" s="1"/>
      <c r="G52" s="84"/>
      <c r="H52" s="5"/>
    </row>
    <row r="53" spans="1:9" ht="20.149999999999999" customHeight="1" x14ac:dyDescent="0.75">
      <c r="A53" s="5" t="s">
        <v>65</v>
      </c>
      <c r="E53" s="2">
        <v>18</v>
      </c>
      <c r="G53" s="84">
        <v>1005000</v>
      </c>
      <c r="H53" s="5"/>
      <c r="I53" s="3">
        <v>630000</v>
      </c>
    </row>
    <row r="54" spans="1:9" ht="20.149999999999999" customHeight="1" x14ac:dyDescent="0.75">
      <c r="A54" s="5" t="s">
        <v>46</v>
      </c>
      <c r="E54" s="2">
        <v>19</v>
      </c>
      <c r="G54" s="84">
        <v>1072873</v>
      </c>
      <c r="H54" s="5"/>
      <c r="I54" s="3">
        <v>940953</v>
      </c>
    </row>
    <row r="55" spans="1:9" ht="20.149999999999999" customHeight="1" x14ac:dyDescent="0.75">
      <c r="A55" s="5" t="s">
        <v>91</v>
      </c>
      <c r="E55" s="2">
        <v>16</v>
      </c>
      <c r="G55" s="84">
        <v>22662</v>
      </c>
      <c r="H55" s="5"/>
      <c r="I55" s="3">
        <v>0</v>
      </c>
    </row>
    <row r="56" spans="1:9" ht="20.149999999999999" customHeight="1" x14ac:dyDescent="0.75">
      <c r="A56" s="5" t="s">
        <v>92</v>
      </c>
      <c r="E56" s="112"/>
      <c r="G56" s="84"/>
      <c r="H56" s="5"/>
    </row>
    <row r="57" spans="1:9" ht="20.149999999999999" customHeight="1" x14ac:dyDescent="0.75">
      <c r="B57" s="5" t="s">
        <v>93</v>
      </c>
      <c r="E57" s="2">
        <v>20</v>
      </c>
      <c r="G57" s="84">
        <v>165777</v>
      </c>
      <c r="H57" s="5"/>
      <c r="I57" s="3">
        <v>124571</v>
      </c>
    </row>
    <row r="58" spans="1:9" ht="20.149999999999999" customHeight="1" x14ac:dyDescent="0.75">
      <c r="A58" s="5" t="s">
        <v>11</v>
      </c>
      <c r="G58" s="84">
        <v>20707</v>
      </c>
      <c r="H58" s="5"/>
      <c r="I58" s="3">
        <v>18674</v>
      </c>
    </row>
    <row r="59" spans="1:9" ht="20.149999999999999" customHeight="1" x14ac:dyDescent="0.75">
      <c r="A59" s="5" t="s">
        <v>12</v>
      </c>
      <c r="G59" s="85">
        <v>6739</v>
      </c>
      <c r="H59" s="23"/>
      <c r="I59" s="8">
        <v>4734</v>
      </c>
    </row>
    <row r="60" spans="1:9" ht="6" customHeight="1" x14ac:dyDescent="0.75">
      <c r="G60" s="83"/>
      <c r="H60" s="23"/>
      <c r="I60" s="12"/>
    </row>
    <row r="61" spans="1:9" ht="20.149999999999999" customHeight="1" x14ac:dyDescent="0.75">
      <c r="A61" s="1" t="s">
        <v>29</v>
      </c>
      <c r="G61" s="85">
        <f>SUM(G53:G59)</f>
        <v>2293758</v>
      </c>
      <c r="H61" s="5"/>
      <c r="I61" s="8">
        <f>SUM(I53:I59)</f>
        <v>1718932</v>
      </c>
    </row>
    <row r="62" spans="1:9" ht="10" customHeight="1" x14ac:dyDescent="0.75">
      <c r="A62" s="1"/>
      <c r="B62" s="1"/>
      <c r="C62" s="1"/>
      <c r="D62" s="1"/>
      <c r="G62" s="84"/>
    </row>
    <row r="63" spans="1:9" ht="20.149999999999999" customHeight="1" x14ac:dyDescent="0.75">
      <c r="A63" s="1" t="s">
        <v>13</v>
      </c>
      <c r="B63" s="1"/>
      <c r="C63" s="1"/>
      <c r="D63" s="1"/>
      <c r="G63" s="84"/>
    </row>
    <row r="64" spans="1:9" ht="6" customHeight="1" x14ac:dyDescent="0.75">
      <c r="A64" s="1"/>
      <c r="B64" s="1"/>
      <c r="C64" s="1"/>
      <c r="D64" s="1"/>
      <c r="G64" s="84"/>
    </row>
    <row r="65" spans="1:9" ht="20.149999999999999" customHeight="1" x14ac:dyDescent="0.75">
      <c r="A65" s="5" t="s">
        <v>94</v>
      </c>
      <c r="B65" s="1"/>
      <c r="C65" s="1"/>
      <c r="D65" s="1"/>
      <c r="E65" s="2">
        <v>16</v>
      </c>
      <c r="G65" s="84">
        <v>77192</v>
      </c>
      <c r="I65" s="3">
        <v>0</v>
      </c>
    </row>
    <row r="66" spans="1:9" ht="20.149999999999999" customHeight="1" x14ac:dyDescent="0.75">
      <c r="A66" s="5" t="s">
        <v>95</v>
      </c>
      <c r="B66" s="1"/>
      <c r="C66" s="1"/>
      <c r="D66" s="1"/>
      <c r="E66" s="2">
        <v>20</v>
      </c>
      <c r="G66" s="84">
        <v>372999</v>
      </c>
      <c r="I66" s="3">
        <v>539808</v>
      </c>
    </row>
    <row r="67" spans="1:9" ht="20.149999999999999" customHeight="1" x14ac:dyDescent="0.75">
      <c r="A67" s="24" t="s">
        <v>66</v>
      </c>
      <c r="B67" s="24"/>
      <c r="C67" s="24"/>
      <c r="D67" s="24"/>
      <c r="E67" s="2">
        <v>22</v>
      </c>
      <c r="G67" s="85">
        <v>328809</v>
      </c>
      <c r="H67" s="5"/>
      <c r="I67" s="8">
        <v>305225</v>
      </c>
    </row>
    <row r="68" spans="1:9" ht="6" customHeight="1" x14ac:dyDescent="0.75">
      <c r="A68" s="25"/>
      <c r="B68" s="25"/>
      <c r="C68" s="25"/>
      <c r="D68" s="25"/>
      <c r="G68" s="83"/>
      <c r="H68" s="23"/>
      <c r="I68" s="12"/>
    </row>
    <row r="69" spans="1:9" ht="20.149999999999999" customHeight="1" x14ac:dyDescent="0.75">
      <c r="A69" s="1" t="s">
        <v>28</v>
      </c>
      <c r="G69" s="85">
        <f>SUM(G65:G68)</f>
        <v>779000</v>
      </c>
      <c r="H69" s="23"/>
      <c r="I69" s="8">
        <f>SUM(I66:I68)</f>
        <v>845033</v>
      </c>
    </row>
    <row r="70" spans="1:9" ht="6" customHeight="1" x14ac:dyDescent="0.75">
      <c r="G70" s="83"/>
      <c r="H70" s="23"/>
      <c r="I70" s="12"/>
    </row>
    <row r="71" spans="1:9" ht="20.149999999999999" customHeight="1" x14ac:dyDescent="0.75">
      <c r="A71" s="1" t="s">
        <v>14</v>
      </c>
      <c r="B71" s="1"/>
      <c r="C71" s="1"/>
      <c r="D71" s="1"/>
      <c r="G71" s="85">
        <f>SUM(G61+G69)</f>
        <v>3072758</v>
      </c>
      <c r="H71" s="5"/>
      <c r="I71" s="8">
        <f>SUM(I61+I69)</f>
        <v>2563965</v>
      </c>
    </row>
    <row r="72" spans="1:9" ht="15" customHeight="1" x14ac:dyDescent="0.75">
      <c r="A72" s="1"/>
      <c r="B72" s="1"/>
      <c r="C72" s="1"/>
      <c r="D72" s="1"/>
      <c r="G72" s="84"/>
    </row>
    <row r="73" spans="1:9" ht="20.149999999999999" customHeight="1" x14ac:dyDescent="0.75">
      <c r="A73" s="1" t="s">
        <v>57</v>
      </c>
      <c r="B73" s="1"/>
      <c r="C73" s="1"/>
      <c r="D73" s="1"/>
      <c r="G73" s="84"/>
      <c r="H73" s="5"/>
    </row>
    <row r="74" spans="1:9" ht="20.149999999999999" customHeight="1" x14ac:dyDescent="0.75">
      <c r="A74" s="5" t="s">
        <v>15</v>
      </c>
      <c r="G74" s="84"/>
      <c r="H74" s="5"/>
    </row>
    <row r="75" spans="1:9" ht="20.149999999999999" customHeight="1" x14ac:dyDescent="0.75">
      <c r="B75" s="5" t="s">
        <v>42</v>
      </c>
      <c r="G75" s="88"/>
      <c r="H75" s="5"/>
      <c r="I75" s="5"/>
    </row>
    <row r="76" spans="1:9" ht="20.149999999999999" customHeight="1" thickBot="1" x14ac:dyDescent="0.8">
      <c r="C76" s="5" t="s">
        <v>62</v>
      </c>
      <c r="G76" s="87">
        <v>74000</v>
      </c>
      <c r="H76" s="5"/>
      <c r="I76" s="20">
        <v>74000</v>
      </c>
    </row>
    <row r="77" spans="1:9" ht="6" customHeight="1" thickTop="1" x14ac:dyDescent="0.75">
      <c r="G77" s="83"/>
      <c r="H77" s="23"/>
      <c r="I77" s="12"/>
    </row>
    <row r="78" spans="1:9" ht="20.149999999999999" customHeight="1" x14ac:dyDescent="0.75">
      <c r="B78" s="5" t="s">
        <v>43</v>
      </c>
      <c r="G78" s="84"/>
      <c r="H78" s="5"/>
    </row>
    <row r="79" spans="1:9" ht="20.149999999999999" customHeight="1" x14ac:dyDescent="0.75">
      <c r="C79" s="5" t="s">
        <v>63</v>
      </c>
      <c r="E79" s="2">
        <v>23</v>
      </c>
      <c r="G79" s="84">
        <v>74000</v>
      </c>
      <c r="H79" s="5"/>
      <c r="I79" s="3">
        <v>74000</v>
      </c>
    </row>
    <row r="80" spans="1:9" ht="20.149999999999999" customHeight="1" x14ac:dyDescent="0.75">
      <c r="A80" s="5" t="s">
        <v>16</v>
      </c>
      <c r="E80" s="2">
        <v>23</v>
      </c>
      <c r="G80" s="84">
        <v>92000</v>
      </c>
      <c r="H80" s="5"/>
      <c r="I80" s="3">
        <v>92000</v>
      </c>
    </row>
    <row r="81" spans="1:9" ht="20.149999999999999" customHeight="1" x14ac:dyDescent="0.75">
      <c r="A81" s="5" t="s">
        <v>17</v>
      </c>
      <c r="G81" s="84"/>
      <c r="H81" s="5"/>
    </row>
    <row r="82" spans="1:9" ht="20.149999999999999" customHeight="1" x14ac:dyDescent="0.75">
      <c r="B82" s="5" t="s">
        <v>30</v>
      </c>
      <c r="E82" s="2">
        <v>24</v>
      </c>
      <c r="G82" s="84">
        <v>7400</v>
      </c>
      <c r="H82" s="5"/>
      <c r="I82" s="3">
        <v>7400</v>
      </c>
    </row>
    <row r="83" spans="1:9" ht="20.149999999999999" customHeight="1" x14ac:dyDescent="0.75">
      <c r="B83" s="5" t="s">
        <v>31</v>
      </c>
      <c r="G83" s="85">
        <v>3373897</v>
      </c>
      <c r="H83" s="23"/>
      <c r="I83" s="8">
        <v>3564937</v>
      </c>
    </row>
    <row r="84" spans="1:9" ht="6" customHeight="1" x14ac:dyDescent="0.75">
      <c r="G84" s="83"/>
      <c r="H84" s="23"/>
      <c r="I84" s="12"/>
    </row>
    <row r="85" spans="1:9" ht="20.149999999999999" customHeight="1" x14ac:dyDescent="0.75">
      <c r="A85" s="1" t="s">
        <v>58</v>
      </c>
      <c r="B85" s="1"/>
      <c r="C85" s="1"/>
      <c r="D85" s="1"/>
      <c r="G85" s="85">
        <f>SUM(G79:G83)</f>
        <v>3547297</v>
      </c>
      <c r="H85" s="5"/>
      <c r="I85" s="8">
        <f>SUM(I79:I83)</f>
        <v>3738337</v>
      </c>
    </row>
    <row r="86" spans="1:9" ht="6" customHeight="1" x14ac:dyDescent="0.75">
      <c r="G86" s="83"/>
      <c r="H86" s="13"/>
      <c r="I86" s="12"/>
    </row>
    <row r="87" spans="1:9" ht="20.149999999999999" customHeight="1" thickBot="1" x14ac:dyDescent="0.8">
      <c r="A87" s="1" t="s">
        <v>59</v>
      </c>
      <c r="B87" s="1"/>
      <c r="C87" s="1"/>
      <c r="D87" s="1"/>
      <c r="G87" s="87">
        <f>SUM(G71+G85)</f>
        <v>6620055</v>
      </c>
      <c r="H87" s="12"/>
      <c r="I87" s="20">
        <f>SUM(I71+I85)</f>
        <v>6302302</v>
      </c>
    </row>
    <row r="88" spans="1:9" ht="21.75" customHeight="1" thickTop="1" x14ac:dyDescent="0.75">
      <c r="A88" s="1"/>
      <c r="B88" s="1"/>
      <c r="C88" s="1"/>
      <c r="D88" s="1"/>
      <c r="G88" s="12"/>
      <c r="H88" s="12"/>
      <c r="I88" s="12"/>
    </row>
    <row r="89" spans="1:9" ht="22" customHeight="1" x14ac:dyDescent="0.75">
      <c r="A89" s="22" t="str">
        <f>A42</f>
        <v>หมายเหตุประกอบงบการเงินในหน้า 13 ถึง 59 เป็นส่วนหนึ่งของงบการเงินนี้</v>
      </c>
      <c r="B89" s="22"/>
      <c r="C89" s="22"/>
      <c r="D89" s="22"/>
      <c r="E89" s="7"/>
      <c r="F89" s="7"/>
      <c r="G89" s="8"/>
      <c r="H89" s="9"/>
      <c r="I89" s="8"/>
    </row>
  </sheetData>
  <phoneticPr fontId="0" type="noConversion"/>
  <pageMargins left="1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zoomScaleNormal="100" zoomScaleSheetLayoutView="120" workbookViewId="0">
      <selection activeCell="M5" sqref="M5"/>
    </sheetView>
  </sheetViews>
  <sheetFormatPr defaultColWidth="9.09765625" defaultRowHeight="21.75" customHeight="1" x14ac:dyDescent="0.75"/>
  <cols>
    <col min="1" max="3" width="2.296875" style="5" customWidth="1"/>
    <col min="4" max="4" width="43.3984375" style="5" customWidth="1"/>
    <col min="5" max="5" width="8.69921875" style="2" customWidth="1"/>
    <col min="6" max="6" width="1.296875" style="2" customWidth="1"/>
    <col min="7" max="7" width="13.69921875" style="3" bestFit="1" customWidth="1"/>
    <col min="8" max="8" width="1.09765625" style="4" customWidth="1"/>
    <col min="9" max="9" width="13.69921875" style="3" bestFit="1" customWidth="1"/>
    <col min="10" max="16384" width="9.09765625" style="5"/>
  </cols>
  <sheetData>
    <row r="1" spans="1:9" ht="21.75" customHeight="1" x14ac:dyDescent="0.75">
      <c r="A1" s="1" t="s">
        <v>0</v>
      </c>
      <c r="B1" s="1"/>
      <c r="C1" s="1"/>
      <c r="D1" s="1"/>
    </row>
    <row r="2" spans="1:9" ht="21.75" customHeight="1" x14ac:dyDescent="0.75">
      <c r="A2" s="1" t="s">
        <v>18</v>
      </c>
      <c r="B2" s="1"/>
      <c r="C2" s="1"/>
      <c r="D2" s="1"/>
    </row>
    <row r="3" spans="1:9" ht="21.75" customHeight="1" x14ac:dyDescent="0.75">
      <c r="A3" s="6" t="s">
        <v>89</v>
      </c>
      <c r="B3" s="6"/>
      <c r="C3" s="6"/>
      <c r="D3" s="6"/>
      <c r="E3" s="7"/>
      <c r="F3" s="7"/>
      <c r="G3" s="8"/>
      <c r="H3" s="9"/>
      <c r="I3" s="8"/>
    </row>
    <row r="5" spans="1:9" ht="21.75" customHeight="1" x14ac:dyDescent="0.75">
      <c r="E5" s="14"/>
      <c r="F5" s="14"/>
      <c r="G5" s="16" t="s">
        <v>88</v>
      </c>
      <c r="H5" s="15"/>
      <c r="I5" s="16" t="s">
        <v>70</v>
      </c>
    </row>
    <row r="6" spans="1:9" ht="21.75" customHeight="1" x14ac:dyDescent="0.75">
      <c r="E6" s="17" t="s">
        <v>1</v>
      </c>
      <c r="F6" s="14"/>
      <c r="G6" s="18" t="s">
        <v>110</v>
      </c>
      <c r="H6" s="15"/>
      <c r="I6" s="18" t="s">
        <v>110</v>
      </c>
    </row>
    <row r="7" spans="1:9" ht="8.15" customHeight="1" x14ac:dyDescent="0.75">
      <c r="A7" s="1"/>
      <c r="B7" s="1"/>
      <c r="C7" s="1"/>
      <c r="D7" s="1"/>
      <c r="G7" s="84"/>
      <c r="H7" s="5"/>
    </row>
    <row r="8" spans="1:9" ht="21.75" customHeight="1" x14ac:dyDescent="0.75">
      <c r="A8" s="104" t="s">
        <v>96</v>
      </c>
      <c r="E8" s="2" t="s">
        <v>120</v>
      </c>
      <c r="G8" s="84">
        <v>3445428</v>
      </c>
      <c r="H8" s="5"/>
      <c r="I8" s="3">
        <v>3892195</v>
      </c>
    </row>
    <row r="9" spans="1:9" ht="21.75" customHeight="1" x14ac:dyDescent="0.75">
      <c r="A9" s="104" t="s">
        <v>97</v>
      </c>
      <c r="G9" s="85">
        <v>-3058640</v>
      </c>
      <c r="H9" s="5"/>
      <c r="I9" s="8">
        <v>-3371437</v>
      </c>
    </row>
    <row r="10" spans="1:9" ht="8.15" customHeight="1" x14ac:dyDescent="0.75">
      <c r="G10" s="83"/>
      <c r="H10" s="5"/>
      <c r="I10" s="12"/>
    </row>
    <row r="11" spans="1:9" ht="21.75" customHeight="1" x14ac:dyDescent="0.75">
      <c r="A11" s="1" t="s">
        <v>112</v>
      </c>
      <c r="B11" s="1"/>
      <c r="C11" s="1"/>
      <c r="D11" s="1"/>
      <c r="G11" s="84">
        <f>SUM(G8:G10)</f>
        <v>386788</v>
      </c>
      <c r="H11" s="5"/>
      <c r="I11" s="3">
        <f>SUM(I8:I10)</f>
        <v>520758</v>
      </c>
    </row>
    <row r="12" spans="1:9" ht="21.75" customHeight="1" x14ac:dyDescent="0.75">
      <c r="A12" s="5" t="s">
        <v>19</v>
      </c>
      <c r="E12" s="2">
        <v>26</v>
      </c>
      <c r="G12" s="86">
        <v>2645</v>
      </c>
      <c r="H12" s="5"/>
      <c r="I12" s="19">
        <v>17324</v>
      </c>
    </row>
    <row r="13" spans="1:9" ht="21.75" customHeight="1" x14ac:dyDescent="0.75">
      <c r="A13" s="5" t="s">
        <v>37</v>
      </c>
      <c r="G13" s="86">
        <v>-368926</v>
      </c>
      <c r="H13" s="23"/>
      <c r="I13" s="12">
        <v>-400953</v>
      </c>
    </row>
    <row r="14" spans="1:9" ht="21.75" customHeight="1" x14ac:dyDescent="0.75">
      <c r="A14" s="5" t="s">
        <v>38</v>
      </c>
      <c r="G14" s="86">
        <v>-163515</v>
      </c>
      <c r="H14" s="23"/>
      <c r="I14" s="12">
        <v>-177170</v>
      </c>
    </row>
    <row r="15" spans="1:9" ht="21.75" customHeight="1" x14ac:dyDescent="0.75">
      <c r="A15" s="5" t="s">
        <v>98</v>
      </c>
      <c r="G15" s="83" t="s">
        <v>111</v>
      </c>
      <c r="H15" s="23"/>
      <c r="I15" s="12"/>
    </row>
    <row r="16" spans="1:9" ht="21.75" customHeight="1" x14ac:dyDescent="0.75">
      <c r="A16" s="5" t="s">
        <v>99</v>
      </c>
      <c r="G16" s="83">
        <v>-1189</v>
      </c>
      <c r="H16" s="23"/>
      <c r="I16" s="12">
        <v>0</v>
      </c>
    </row>
    <row r="17" spans="1:9" ht="21.75" customHeight="1" x14ac:dyDescent="0.75">
      <c r="A17" s="66" t="s">
        <v>115</v>
      </c>
      <c r="G17" s="89">
        <v>16261</v>
      </c>
      <c r="H17" s="5"/>
      <c r="I17" s="27">
        <v>11355</v>
      </c>
    </row>
    <row r="18" spans="1:9" ht="8.15" customHeight="1" x14ac:dyDescent="0.75">
      <c r="G18" s="83"/>
      <c r="H18" s="5"/>
      <c r="I18" s="12"/>
    </row>
    <row r="19" spans="1:9" ht="21.75" customHeight="1" x14ac:dyDescent="0.75">
      <c r="A19" s="1" t="s">
        <v>113</v>
      </c>
      <c r="B19" s="1"/>
      <c r="C19" s="1"/>
      <c r="D19" s="1"/>
      <c r="G19" s="84">
        <f>SUM(G11:G17)</f>
        <v>-127936</v>
      </c>
      <c r="H19" s="5"/>
      <c r="I19" s="3">
        <f>SUM(I11:I17)</f>
        <v>-28686</v>
      </c>
    </row>
    <row r="20" spans="1:9" ht="21.75" customHeight="1" x14ac:dyDescent="0.75">
      <c r="A20" s="5" t="s">
        <v>67</v>
      </c>
      <c r="E20" s="2">
        <v>27</v>
      </c>
      <c r="G20" s="89">
        <v>-52116</v>
      </c>
      <c r="H20" s="5"/>
      <c r="I20" s="27">
        <v>-48484</v>
      </c>
    </row>
    <row r="21" spans="1:9" ht="8.15" customHeight="1" x14ac:dyDescent="0.75">
      <c r="G21" s="83"/>
      <c r="H21" s="5"/>
      <c r="I21" s="12"/>
    </row>
    <row r="22" spans="1:9" ht="21.75" customHeight="1" x14ac:dyDescent="0.75">
      <c r="A22" s="1" t="s">
        <v>114</v>
      </c>
      <c r="B22" s="1"/>
      <c r="C22" s="1"/>
      <c r="D22" s="1"/>
      <c r="G22" s="83">
        <f>SUM(G19:G20)</f>
        <v>-180052</v>
      </c>
      <c r="H22" s="23"/>
      <c r="I22" s="12">
        <f>SUM(I19:I20)</f>
        <v>-77170</v>
      </c>
    </row>
    <row r="23" spans="1:9" ht="21.75" customHeight="1" x14ac:dyDescent="0.75">
      <c r="A23" s="5" t="s">
        <v>68</v>
      </c>
      <c r="B23" s="1"/>
      <c r="C23" s="1"/>
      <c r="D23" s="1"/>
      <c r="E23" s="2">
        <v>28</v>
      </c>
      <c r="F23" s="5"/>
      <c r="G23" s="85">
        <v>4182</v>
      </c>
      <c r="H23" s="23"/>
      <c r="I23" s="8">
        <v>16574</v>
      </c>
    </row>
    <row r="24" spans="1:9" ht="8.15" customHeight="1" x14ac:dyDescent="0.75">
      <c r="B24" s="1"/>
      <c r="C24" s="1"/>
      <c r="D24" s="1"/>
      <c r="F24" s="5"/>
      <c r="G24" s="83"/>
      <c r="H24" s="23"/>
      <c r="I24" s="12"/>
    </row>
    <row r="25" spans="1:9" ht="21.75" customHeight="1" thickBot="1" x14ac:dyDescent="0.8">
      <c r="A25" s="1" t="s">
        <v>116</v>
      </c>
      <c r="B25" s="1"/>
      <c r="C25" s="1"/>
      <c r="D25" s="1"/>
      <c r="F25" s="5"/>
      <c r="G25" s="87">
        <f>SUM(G22:G23)</f>
        <v>-175870</v>
      </c>
      <c r="H25" s="23"/>
      <c r="I25" s="20">
        <f>SUM(I22:I23)</f>
        <v>-60596</v>
      </c>
    </row>
    <row r="26" spans="1:9" ht="21.75" customHeight="1" thickTop="1" x14ac:dyDescent="0.75">
      <c r="G26" s="84"/>
    </row>
    <row r="27" spans="1:9" ht="21.75" customHeight="1" x14ac:dyDescent="0.75">
      <c r="A27" s="1" t="s">
        <v>117</v>
      </c>
      <c r="B27" s="1"/>
      <c r="C27" s="1"/>
      <c r="D27" s="1"/>
      <c r="E27" s="2">
        <v>30</v>
      </c>
      <c r="G27" s="84"/>
    </row>
    <row r="28" spans="1:9" ht="8.15" customHeight="1" x14ac:dyDescent="0.75">
      <c r="A28" s="1"/>
      <c r="B28" s="1"/>
      <c r="C28" s="1"/>
      <c r="D28" s="1"/>
      <c r="G28" s="84"/>
    </row>
    <row r="29" spans="1:9" ht="19.5" thickBot="1" x14ac:dyDescent="0.8">
      <c r="A29" s="5" t="s">
        <v>116</v>
      </c>
      <c r="B29" s="1"/>
      <c r="C29" s="1"/>
      <c r="D29" s="1"/>
      <c r="G29" s="90">
        <v>-23.766216216216215</v>
      </c>
      <c r="H29" s="82"/>
      <c r="I29" s="81">
        <f>I25/'7-8 TH'!I82</f>
        <v>-8.1886486486486483</v>
      </c>
    </row>
    <row r="30" spans="1:9" ht="19.5" thickTop="1" x14ac:dyDescent="0.75">
      <c r="B30" s="1"/>
      <c r="C30" s="1"/>
      <c r="D30" s="1"/>
      <c r="G30" s="82"/>
      <c r="H30" s="82"/>
      <c r="I30" s="82"/>
    </row>
    <row r="31" spans="1:9" ht="19" x14ac:dyDescent="0.75">
      <c r="B31" s="1"/>
      <c r="C31" s="1"/>
      <c r="D31" s="1"/>
      <c r="G31" s="82"/>
      <c r="H31" s="82"/>
      <c r="I31" s="82"/>
    </row>
    <row r="32" spans="1:9" s="23" customFormat="1" ht="21.75" customHeight="1" x14ac:dyDescent="0.75">
      <c r="E32" s="11"/>
      <c r="F32" s="11"/>
      <c r="G32" s="28"/>
      <c r="I32" s="28"/>
    </row>
    <row r="33" spans="1:9" ht="19" x14ac:dyDescent="0.75">
      <c r="B33" s="1"/>
      <c r="C33" s="1"/>
      <c r="D33" s="1"/>
      <c r="G33" s="82"/>
      <c r="H33" s="82"/>
      <c r="I33" s="82"/>
    </row>
    <row r="34" spans="1:9" ht="19" x14ac:dyDescent="0.75">
      <c r="B34" s="1"/>
      <c r="C34" s="1"/>
      <c r="D34" s="1"/>
      <c r="G34" s="82"/>
      <c r="H34" s="82"/>
      <c r="I34" s="82"/>
    </row>
    <row r="40" spans="1:9" ht="19.5" customHeight="1" x14ac:dyDescent="0.75"/>
    <row r="41" spans="1:9" ht="14.25" customHeight="1" x14ac:dyDescent="0.75"/>
    <row r="42" spans="1:9" ht="22" customHeight="1" x14ac:dyDescent="0.75">
      <c r="A42" s="22" t="str">
        <f>'7-8 TH'!A42</f>
        <v>หมายเหตุประกอบงบการเงินในหน้า 13 ถึง 59 เป็นส่วนหนึ่งของงบการเงินนี้</v>
      </c>
      <c r="B42" s="22"/>
      <c r="C42" s="22"/>
      <c r="D42" s="22"/>
      <c r="E42" s="7"/>
      <c r="F42" s="7"/>
      <c r="G42" s="8"/>
      <c r="H42" s="9"/>
      <c r="I42" s="8"/>
    </row>
  </sheetData>
  <pageMargins left="1.2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9"/>
  <sheetViews>
    <sheetView zoomScale="110" zoomScaleNormal="110" zoomScaleSheetLayoutView="100" workbookViewId="0">
      <selection activeCell="B5" sqref="B5"/>
    </sheetView>
  </sheetViews>
  <sheetFormatPr defaultColWidth="8" defaultRowHeight="18.5" x14ac:dyDescent="0.75"/>
  <cols>
    <col min="1" max="1" width="1.69921875" style="66" customWidth="1"/>
    <col min="2" max="2" width="56.3984375" style="66" customWidth="1"/>
    <col min="3" max="3" width="7.69921875" style="2" customWidth="1"/>
    <col min="4" max="4" width="0.8984375" style="66" customWidth="1"/>
    <col min="5" max="5" width="12.69921875" style="67" customWidth="1"/>
    <col min="6" max="6" width="0.8984375" style="66" customWidth="1"/>
    <col min="7" max="7" width="12.69921875" style="67" customWidth="1"/>
    <col min="8" max="16384" width="8" style="66"/>
  </cols>
  <sheetData>
    <row r="1" spans="1:7" ht="21.75" customHeight="1" x14ac:dyDescent="0.75">
      <c r="A1" s="65" t="s">
        <v>0</v>
      </c>
    </row>
    <row r="2" spans="1:7" ht="21.75" customHeight="1" x14ac:dyDescent="0.75">
      <c r="A2" s="65" t="s">
        <v>45</v>
      </c>
    </row>
    <row r="3" spans="1:7" ht="21.75" customHeight="1" x14ac:dyDescent="0.75">
      <c r="A3" s="68" t="str">
        <f>'9'!A3</f>
        <v>สำหรับปีสิ้นสุดวันที่ 31 ธันวาคม พ.ศ. 2563</v>
      </c>
      <c r="B3" s="69"/>
      <c r="C3" s="7"/>
      <c r="D3" s="69"/>
      <c r="E3" s="70"/>
      <c r="F3" s="69"/>
      <c r="G3" s="70"/>
    </row>
    <row r="4" spans="1:7" ht="21.75" customHeight="1" x14ac:dyDescent="0.75">
      <c r="A4" s="71"/>
      <c r="B4" s="72"/>
      <c r="D4" s="72"/>
    </row>
    <row r="5" spans="1:7" ht="21.75" customHeight="1" x14ac:dyDescent="0.75">
      <c r="C5" s="14"/>
      <c r="E5" s="16" t="s">
        <v>88</v>
      </c>
      <c r="F5" s="15"/>
      <c r="G5" s="16" t="s">
        <v>70</v>
      </c>
    </row>
    <row r="6" spans="1:7" ht="21.75" customHeight="1" x14ac:dyDescent="0.75">
      <c r="C6" s="17" t="s">
        <v>1</v>
      </c>
      <c r="E6" s="18" t="s">
        <v>110</v>
      </c>
      <c r="F6" s="15"/>
      <c r="G6" s="18" t="s">
        <v>110</v>
      </c>
    </row>
    <row r="7" spans="1:7" ht="8.15" customHeight="1" x14ac:dyDescent="0.75">
      <c r="A7" s="65"/>
      <c r="E7" s="91"/>
      <c r="F7" s="74"/>
      <c r="G7" s="73"/>
    </row>
    <row r="8" spans="1:7" s="72" customFormat="1" ht="21.75" customHeight="1" x14ac:dyDescent="0.75">
      <c r="A8" s="71" t="s">
        <v>116</v>
      </c>
      <c r="E8" s="113">
        <f>'9'!G25</f>
        <v>-175870</v>
      </c>
      <c r="F8" s="76"/>
      <c r="G8" s="114">
        <f>'9'!I25</f>
        <v>-60596</v>
      </c>
    </row>
    <row r="9" spans="1:7" s="72" customFormat="1" ht="21.75" customHeight="1" x14ac:dyDescent="0.75">
      <c r="A9" s="72" t="s">
        <v>100</v>
      </c>
      <c r="C9" s="2"/>
      <c r="E9" s="92"/>
      <c r="F9" s="76"/>
      <c r="G9" s="75"/>
    </row>
    <row r="10" spans="1:7" s="72" customFormat="1" ht="21.75" customHeight="1" x14ac:dyDescent="0.75">
      <c r="B10" s="72" t="s">
        <v>75</v>
      </c>
      <c r="C10" s="2"/>
      <c r="E10" s="93"/>
    </row>
    <row r="11" spans="1:7" s="72" customFormat="1" ht="21.75" customHeight="1" x14ac:dyDescent="0.75">
      <c r="B11" s="72" t="s">
        <v>74</v>
      </c>
      <c r="C11" s="2">
        <v>22</v>
      </c>
      <c r="E11" s="93">
        <v>-11751</v>
      </c>
      <c r="G11" s="72">
        <v>-29509</v>
      </c>
    </row>
    <row r="12" spans="1:7" s="72" customFormat="1" ht="21.65" customHeight="1" x14ac:dyDescent="0.75">
      <c r="B12" s="72" t="s">
        <v>53</v>
      </c>
      <c r="C12" s="2"/>
      <c r="E12" s="94"/>
      <c r="F12" s="76"/>
      <c r="G12" s="77"/>
    </row>
    <row r="13" spans="1:7" s="72" customFormat="1" ht="21.75" customHeight="1" x14ac:dyDescent="0.75">
      <c r="B13" s="72" t="s">
        <v>54</v>
      </c>
      <c r="C13" s="2">
        <v>28</v>
      </c>
      <c r="E13" s="95">
        <v>2350</v>
      </c>
      <c r="F13" s="76"/>
      <c r="G13" s="78">
        <v>5902</v>
      </c>
    </row>
    <row r="14" spans="1:7" s="72" customFormat="1" ht="8.15" customHeight="1" x14ac:dyDescent="0.75">
      <c r="A14" s="71"/>
      <c r="C14" s="2"/>
      <c r="E14" s="94"/>
      <c r="F14" s="76"/>
      <c r="G14" s="77"/>
    </row>
    <row r="15" spans="1:7" s="72" customFormat="1" ht="21.75" customHeight="1" thickBot="1" x14ac:dyDescent="0.8">
      <c r="A15" s="71" t="s">
        <v>76</v>
      </c>
      <c r="B15" s="71"/>
      <c r="C15" s="2"/>
      <c r="E15" s="96">
        <f>SUM(E8:E13)</f>
        <v>-185271</v>
      </c>
      <c r="F15" s="76"/>
      <c r="G15" s="79">
        <f>SUM(G8:G13)</f>
        <v>-84203</v>
      </c>
    </row>
    <row r="16" spans="1:7" s="72" customFormat="1" ht="21.75" customHeight="1" thickTop="1" x14ac:dyDescent="0.75">
      <c r="B16" s="71"/>
      <c r="C16" s="2"/>
      <c r="E16" s="77"/>
      <c r="F16" s="76"/>
      <c r="G16" s="77"/>
    </row>
    <row r="17" spans="1:7" s="72" customFormat="1" ht="21.75" customHeight="1" x14ac:dyDescent="0.75">
      <c r="C17" s="2"/>
      <c r="E17" s="77"/>
      <c r="F17" s="76"/>
      <c r="G17" s="77"/>
    </row>
    <row r="18" spans="1:7" s="72" customFormat="1" ht="21.75" customHeight="1" x14ac:dyDescent="0.75">
      <c r="A18" s="71"/>
      <c r="C18" s="2"/>
      <c r="E18" s="77"/>
      <c r="F18" s="76"/>
      <c r="G18" s="77"/>
    </row>
    <row r="19" spans="1:7" s="72" customFormat="1" ht="21.75" customHeight="1" x14ac:dyDescent="0.75">
      <c r="A19" s="71"/>
      <c r="C19" s="2"/>
      <c r="E19" s="77"/>
      <c r="F19" s="76"/>
      <c r="G19" s="77"/>
    </row>
    <row r="20" spans="1:7" s="72" customFormat="1" ht="21.75" customHeight="1" x14ac:dyDescent="0.75">
      <c r="C20" s="2"/>
    </row>
    <row r="21" spans="1:7" s="72" customFormat="1" ht="21.75" customHeight="1" x14ac:dyDescent="0.75">
      <c r="C21" s="2"/>
    </row>
    <row r="22" spans="1:7" s="72" customFormat="1" ht="21.75" customHeight="1" x14ac:dyDescent="0.75">
      <c r="A22" s="80"/>
      <c r="C22" s="2"/>
      <c r="E22" s="77"/>
      <c r="F22" s="76"/>
      <c r="G22" s="77"/>
    </row>
    <row r="23" spans="1:7" s="72" customFormat="1" ht="21.75" customHeight="1" x14ac:dyDescent="0.75">
      <c r="C23" s="2"/>
      <c r="E23" s="77"/>
      <c r="F23" s="76"/>
      <c r="G23" s="77"/>
    </row>
    <row r="24" spans="1:7" s="72" customFormat="1" ht="21.75" customHeight="1" x14ac:dyDescent="0.75">
      <c r="A24" s="71"/>
      <c r="C24" s="2"/>
      <c r="E24" s="77"/>
      <c r="F24" s="76"/>
      <c r="G24" s="77"/>
    </row>
    <row r="25" spans="1:7" s="72" customFormat="1" ht="21.75" customHeight="1" x14ac:dyDescent="0.75">
      <c r="A25" s="71"/>
      <c r="B25" s="71"/>
      <c r="C25" s="2"/>
      <c r="E25" s="77"/>
      <c r="F25" s="76"/>
      <c r="G25" s="77"/>
    </row>
    <row r="26" spans="1:7" s="72" customFormat="1" ht="21.75" customHeight="1" x14ac:dyDescent="0.75">
      <c r="C26" s="2"/>
      <c r="E26" s="77"/>
      <c r="F26" s="76"/>
      <c r="G26" s="77"/>
    </row>
    <row r="27" spans="1:7" s="72" customFormat="1" ht="21.75" customHeight="1" x14ac:dyDescent="0.75">
      <c r="A27" s="71"/>
      <c r="C27" s="2"/>
      <c r="E27" s="77"/>
      <c r="F27" s="76"/>
      <c r="G27" s="77"/>
    </row>
    <row r="28" spans="1:7" s="72" customFormat="1" ht="21.75" customHeight="1" x14ac:dyDescent="0.75">
      <c r="A28" s="71"/>
      <c r="B28" s="71"/>
      <c r="C28" s="2"/>
      <c r="E28" s="77"/>
      <c r="F28" s="76"/>
      <c r="G28" s="77"/>
    </row>
    <row r="29" spans="1:7" s="72" customFormat="1" ht="21.75" customHeight="1" x14ac:dyDescent="0.75">
      <c r="A29" s="71"/>
      <c r="B29" s="71"/>
      <c r="C29" s="2"/>
      <c r="E29" s="77"/>
      <c r="F29" s="76"/>
      <c r="G29" s="77"/>
    </row>
    <row r="30" spans="1:7" s="72" customFormat="1" ht="21.75" customHeight="1" x14ac:dyDescent="0.75">
      <c r="A30" s="71"/>
      <c r="C30" s="11"/>
      <c r="E30" s="77"/>
      <c r="F30" s="76"/>
      <c r="G30" s="77"/>
    </row>
    <row r="31" spans="1:7" s="72" customFormat="1" ht="21.75" customHeight="1" x14ac:dyDescent="0.75">
      <c r="A31" s="71"/>
      <c r="C31" s="11"/>
      <c r="E31" s="77"/>
      <c r="F31" s="76"/>
      <c r="G31" s="77"/>
    </row>
    <row r="32" spans="1:7" s="72" customFormat="1" ht="21.75" customHeight="1" x14ac:dyDescent="0.75">
      <c r="A32" s="71"/>
      <c r="C32" s="11"/>
      <c r="E32" s="77"/>
      <c r="F32" s="76"/>
      <c r="G32" s="77"/>
    </row>
    <row r="33" spans="1:7" s="72" customFormat="1" ht="21.75" customHeight="1" x14ac:dyDescent="0.75">
      <c r="A33" s="71"/>
      <c r="C33" s="2"/>
      <c r="E33" s="77"/>
      <c r="F33" s="76"/>
      <c r="G33" s="77"/>
    </row>
    <row r="34" spans="1:7" s="72" customFormat="1" ht="21.75" customHeight="1" x14ac:dyDescent="0.75">
      <c r="C34" s="2"/>
      <c r="E34" s="77"/>
      <c r="F34" s="76"/>
      <c r="G34" s="77"/>
    </row>
    <row r="35" spans="1:7" s="72" customFormat="1" ht="21.75" customHeight="1" x14ac:dyDescent="0.75">
      <c r="C35" s="2"/>
      <c r="E35" s="77"/>
      <c r="F35" s="76"/>
      <c r="G35" s="77"/>
    </row>
    <row r="36" spans="1:7" s="72" customFormat="1" ht="21.75" customHeight="1" x14ac:dyDescent="0.75">
      <c r="C36" s="2"/>
      <c r="E36" s="77"/>
      <c r="F36" s="76"/>
      <c r="G36" s="77"/>
    </row>
    <row r="37" spans="1:7" s="72" customFormat="1" ht="21.75" customHeight="1" x14ac:dyDescent="0.75">
      <c r="C37" s="2"/>
      <c r="E37" s="77"/>
      <c r="F37" s="76"/>
      <c r="G37" s="77"/>
    </row>
    <row r="38" spans="1:7" s="72" customFormat="1" ht="10.5" customHeight="1" x14ac:dyDescent="0.75">
      <c r="A38" s="71"/>
      <c r="C38" s="2"/>
      <c r="E38" s="77"/>
      <c r="F38" s="76"/>
      <c r="G38" s="77"/>
    </row>
    <row r="39" spans="1:7" s="72" customFormat="1" ht="22" customHeight="1" x14ac:dyDescent="0.75">
      <c r="A39" s="69" t="str">
        <f>'7-8 TH'!A42</f>
        <v>หมายเหตุประกอบงบการเงินในหน้า 13 ถึง 59 เป็นส่วนหนึ่งของงบการเงินนี้</v>
      </c>
      <c r="B39" s="69"/>
      <c r="C39" s="7"/>
      <c r="D39" s="69"/>
      <c r="E39" s="70"/>
      <c r="F39" s="69"/>
      <c r="G39" s="70"/>
    </row>
  </sheetData>
  <phoneticPr fontId="4" type="noConversion"/>
  <pageMargins left="0.9" right="0.7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"/>
  <sheetViews>
    <sheetView zoomScaleNormal="100" zoomScaleSheetLayoutView="90" workbookViewId="0">
      <selection activeCell="D6" sqref="D6"/>
    </sheetView>
  </sheetViews>
  <sheetFormatPr defaultColWidth="8.8984375" defaultRowHeight="21.65" customHeight="1" x14ac:dyDescent="0.75"/>
  <cols>
    <col min="1" max="3" width="1.69921875" style="33" customWidth="1"/>
    <col min="4" max="4" width="49.8984375" style="33" customWidth="1"/>
    <col min="5" max="5" width="7.69921875" style="33" customWidth="1"/>
    <col min="6" max="6" width="0.8984375" style="33" customWidth="1"/>
    <col min="7" max="7" width="13.69921875" style="34" customWidth="1"/>
    <col min="8" max="8" width="0.8984375" style="33" customWidth="1"/>
    <col min="9" max="9" width="13.69921875" style="34" customWidth="1"/>
    <col min="10" max="10" width="0.8984375" style="33" customWidth="1"/>
    <col min="11" max="11" width="13.69921875" style="34" customWidth="1"/>
    <col min="12" max="12" width="0.8984375" style="33" customWidth="1"/>
    <col min="13" max="13" width="14.69921875" style="34" customWidth="1"/>
    <col min="14" max="14" width="0.8984375" style="33" customWidth="1"/>
    <col min="15" max="15" width="13.69921875" style="34" customWidth="1"/>
    <col min="16" max="16384" width="8.8984375" style="33"/>
  </cols>
  <sheetData>
    <row r="1" spans="1:15" ht="21.65" customHeight="1" x14ac:dyDescent="0.75">
      <c r="A1" s="29" t="s">
        <v>0</v>
      </c>
      <c r="B1" s="30"/>
      <c r="C1" s="30"/>
      <c r="D1" s="30"/>
      <c r="E1" s="30"/>
      <c r="F1" s="30"/>
      <c r="G1" s="31"/>
      <c r="H1" s="32"/>
      <c r="I1" s="31"/>
    </row>
    <row r="2" spans="1:15" ht="21.65" customHeight="1" x14ac:dyDescent="0.75">
      <c r="A2" s="29" t="s">
        <v>60</v>
      </c>
      <c r="B2" s="30"/>
      <c r="C2" s="30"/>
      <c r="D2" s="30"/>
      <c r="E2" s="30"/>
      <c r="F2" s="30"/>
      <c r="G2" s="35"/>
      <c r="H2" s="36"/>
      <c r="I2" s="35"/>
    </row>
    <row r="3" spans="1:15" s="42" customFormat="1" ht="21.65" customHeight="1" x14ac:dyDescent="0.75">
      <c r="A3" s="26" t="str">
        <f>'10'!A3</f>
        <v>สำหรับปีสิ้นสุดวันที่ 31 ธันวาคม พ.ศ. 2563</v>
      </c>
      <c r="B3" s="37"/>
      <c r="C3" s="37"/>
      <c r="D3" s="37"/>
      <c r="E3" s="37"/>
      <c r="F3" s="37"/>
      <c r="G3" s="38"/>
      <c r="H3" s="39"/>
      <c r="I3" s="38"/>
      <c r="J3" s="40"/>
      <c r="K3" s="41"/>
      <c r="L3" s="40"/>
      <c r="M3" s="41"/>
      <c r="N3" s="40"/>
      <c r="O3" s="41"/>
    </row>
    <row r="4" spans="1:15" s="42" customFormat="1" ht="21.65" customHeight="1" x14ac:dyDescent="0.75">
      <c r="A4" s="43"/>
      <c r="B4" s="44"/>
      <c r="C4" s="44"/>
      <c r="D4" s="44"/>
      <c r="E4" s="44"/>
      <c r="F4" s="44"/>
      <c r="G4" s="35"/>
      <c r="H4" s="36"/>
      <c r="I4" s="35"/>
      <c r="K4" s="45"/>
      <c r="M4" s="45"/>
      <c r="O4" s="45"/>
    </row>
    <row r="5" spans="1:15" ht="21.65" customHeight="1" x14ac:dyDescent="0.75">
      <c r="A5" s="46"/>
      <c r="B5" s="47"/>
      <c r="C5" s="46"/>
      <c r="D5" s="46"/>
      <c r="E5" s="46"/>
      <c r="F5" s="46"/>
      <c r="G5" s="45"/>
      <c r="H5" s="42"/>
      <c r="I5" s="45"/>
      <c r="J5" s="42"/>
      <c r="K5" s="116" t="s">
        <v>17</v>
      </c>
      <c r="L5" s="116"/>
      <c r="M5" s="116"/>
      <c r="N5" s="42"/>
      <c r="O5" s="45"/>
    </row>
    <row r="6" spans="1:15" ht="21.65" customHeight="1" x14ac:dyDescent="0.75">
      <c r="E6" s="64"/>
      <c r="K6" s="51" t="s">
        <v>83</v>
      </c>
    </row>
    <row r="7" spans="1:15" ht="21.65" customHeight="1" x14ac:dyDescent="0.75">
      <c r="C7" s="48"/>
      <c r="D7" s="48"/>
      <c r="E7" s="48"/>
      <c r="F7" s="48"/>
      <c r="G7" s="49" t="s">
        <v>39</v>
      </c>
      <c r="H7" s="50"/>
      <c r="I7" s="51" t="s">
        <v>20</v>
      </c>
      <c r="J7" s="50"/>
      <c r="K7" s="103" t="s">
        <v>84</v>
      </c>
      <c r="L7" s="50"/>
      <c r="M7" s="51"/>
      <c r="N7" s="50"/>
      <c r="O7" s="103" t="s">
        <v>101</v>
      </c>
    </row>
    <row r="8" spans="1:15" ht="21.65" customHeight="1" x14ac:dyDescent="0.75">
      <c r="A8" s="52"/>
      <c r="B8" s="52"/>
      <c r="C8" s="52"/>
      <c r="D8" s="52"/>
      <c r="E8" s="52"/>
      <c r="F8" s="52"/>
      <c r="G8" s="49" t="s">
        <v>34</v>
      </c>
      <c r="H8" s="50"/>
      <c r="I8" s="51" t="s">
        <v>21</v>
      </c>
      <c r="J8" s="53"/>
      <c r="K8" s="51" t="s">
        <v>22</v>
      </c>
      <c r="L8" s="50"/>
      <c r="M8" s="49" t="s">
        <v>31</v>
      </c>
      <c r="N8" s="50"/>
      <c r="O8" s="51" t="s">
        <v>102</v>
      </c>
    </row>
    <row r="9" spans="1:15" ht="21.65" customHeight="1" x14ac:dyDescent="0.75">
      <c r="A9" s="52"/>
      <c r="B9" s="52"/>
      <c r="C9" s="52"/>
      <c r="D9" s="52"/>
      <c r="E9" s="54" t="s">
        <v>1</v>
      </c>
      <c r="F9" s="52"/>
      <c r="G9" s="18" t="s">
        <v>110</v>
      </c>
      <c r="H9" s="15"/>
      <c r="I9" s="18" t="s">
        <v>110</v>
      </c>
      <c r="J9" s="53"/>
      <c r="K9" s="18" t="s">
        <v>110</v>
      </c>
      <c r="L9" s="15"/>
      <c r="M9" s="18" t="s">
        <v>110</v>
      </c>
      <c r="N9" s="50"/>
      <c r="O9" s="18" t="s">
        <v>110</v>
      </c>
    </row>
    <row r="10" spans="1:15" ht="8.15" customHeight="1" x14ac:dyDescent="0.75">
      <c r="A10" s="55"/>
      <c r="B10" s="48"/>
      <c r="C10" s="42"/>
      <c r="D10" s="42"/>
      <c r="E10" s="42"/>
      <c r="F10" s="42"/>
      <c r="G10" s="56"/>
      <c r="H10" s="57"/>
      <c r="I10" s="56"/>
      <c r="J10" s="57"/>
      <c r="K10" s="56"/>
      <c r="L10" s="57"/>
      <c r="M10" s="56"/>
      <c r="N10" s="42"/>
      <c r="O10" s="56"/>
    </row>
    <row r="11" spans="1:15" ht="21.65" customHeight="1" x14ac:dyDescent="0.75">
      <c r="A11" s="46" t="s">
        <v>71</v>
      </c>
      <c r="B11" s="46"/>
      <c r="C11" s="42"/>
      <c r="D11" s="42"/>
      <c r="E11" s="58"/>
      <c r="F11" s="42"/>
      <c r="G11" s="56">
        <v>74000</v>
      </c>
      <c r="H11" s="57"/>
      <c r="I11" s="56">
        <v>92000</v>
      </c>
      <c r="J11" s="57"/>
      <c r="K11" s="56">
        <v>7400</v>
      </c>
      <c r="L11" s="57"/>
      <c r="M11" s="56">
        <v>3686140</v>
      </c>
      <c r="N11" s="42"/>
      <c r="O11" s="45">
        <v>3859540</v>
      </c>
    </row>
    <row r="12" spans="1:15" ht="8.15" customHeight="1" x14ac:dyDescent="0.75">
      <c r="A12" s="46"/>
      <c r="B12" s="46"/>
      <c r="C12" s="59"/>
      <c r="D12" s="42"/>
      <c r="E12" s="58"/>
      <c r="F12" s="42"/>
      <c r="G12" s="33"/>
      <c r="I12" s="33"/>
      <c r="K12" s="33"/>
      <c r="M12" s="33"/>
      <c r="O12" s="33"/>
    </row>
    <row r="13" spans="1:15" ht="21.65" customHeight="1" x14ac:dyDescent="0.75">
      <c r="A13" s="46" t="s">
        <v>64</v>
      </c>
      <c r="B13" s="46"/>
      <c r="C13" s="42"/>
      <c r="D13" s="42"/>
      <c r="E13" s="58"/>
      <c r="F13" s="42"/>
      <c r="G13" s="56"/>
      <c r="H13" s="57"/>
      <c r="I13" s="56"/>
      <c r="J13" s="57"/>
      <c r="K13" s="56"/>
      <c r="L13" s="57"/>
      <c r="M13" s="45"/>
      <c r="N13" s="42"/>
      <c r="O13" s="45"/>
    </row>
    <row r="14" spans="1:15" ht="21.65" customHeight="1" x14ac:dyDescent="0.75">
      <c r="A14" s="33" t="s">
        <v>76</v>
      </c>
      <c r="B14" s="48"/>
      <c r="C14" s="42"/>
      <c r="D14" s="42"/>
      <c r="E14" s="58"/>
      <c r="F14" s="42"/>
      <c r="G14" s="56" t="s">
        <v>61</v>
      </c>
      <c r="H14" s="57"/>
      <c r="I14" s="56" t="s">
        <v>61</v>
      </c>
      <c r="J14" s="57"/>
      <c r="K14" s="56" t="s">
        <v>61</v>
      </c>
      <c r="L14" s="57"/>
      <c r="M14" s="56">
        <v>-84203</v>
      </c>
      <c r="N14" s="42"/>
      <c r="O14" s="56">
        <v>-84203</v>
      </c>
    </row>
    <row r="15" spans="1:15" ht="21.65" customHeight="1" x14ac:dyDescent="0.75">
      <c r="A15" s="33" t="s">
        <v>52</v>
      </c>
      <c r="C15" s="42"/>
      <c r="D15" s="42"/>
      <c r="E15" s="58">
        <v>31</v>
      </c>
      <c r="F15" s="42"/>
      <c r="G15" s="60">
        <v>0</v>
      </c>
      <c r="H15" s="61"/>
      <c r="I15" s="60">
        <v>0</v>
      </c>
      <c r="J15" s="61"/>
      <c r="K15" s="60">
        <v>0</v>
      </c>
      <c r="L15" s="62"/>
      <c r="M15" s="60">
        <v>-37000</v>
      </c>
      <c r="N15" s="42"/>
      <c r="O15" s="60">
        <v>-37000</v>
      </c>
    </row>
    <row r="16" spans="1:15" ht="8.15" customHeight="1" x14ac:dyDescent="0.75">
      <c r="A16" s="55"/>
      <c r="C16" s="42"/>
      <c r="D16" s="42"/>
      <c r="E16" s="58"/>
      <c r="F16" s="42"/>
      <c r="G16" s="56"/>
      <c r="H16" s="61"/>
      <c r="I16" s="56"/>
      <c r="J16" s="61"/>
      <c r="K16" s="56"/>
      <c r="L16" s="62"/>
      <c r="M16" s="56"/>
      <c r="N16" s="42"/>
      <c r="O16" s="56"/>
    </row>
    <row r="17" spans="1:15" s="42" customFormat="1" ht="21.65" customHeight="1" thickBot="1" x14ac:dyDescent="0.8">
      <c r="A17" s="46" t="s">
        <v>72</v>
      </c>
      <c r="B17" s="48"/>
      <c r="E17" s="58"/>
      <c r="G17" s="63">
        <f>SUM(G11:G16)</f>
        <v>74000</v>
      </c>
      <c r="H17" s="56"/>
      <c r="I17" s="63">
        <f>SUM(I11:I16)</f>
        <v>92000</v>
      </c>
      <c r="J17" s="56"/>
      <c r="K17" s="63">
        <f>SUM(K11:K16)</f>
        <v>7400</v>
      </c>
      <c r="L17" s="56"/>
      <c r="M17" s="63">
        <f>SUM(M11:M16)</f>
        <v>3564937</v>
      </c>
      <c r="N17" s="56"/>
      <c r="O17" s="63">
        <f>SUM(O11:O16)</f>
        <v>3738337</v>
      </c>
    </row>
    <row r="18" spans="1:15" ht="21.65" customHeight="1" thickTop="1" x14ac:dyDescent="0.75">
      <c r="E18" s="64"/>
    </row>
    <row r="19" spans="1:15" ht="21.65" customHeight="1" x14ac:dyDescent="0.75">
      <c r="A19" s="46" t="s">
        <v>85</v>
      </c>
      <c r="B19" s="46"/>
      <c r="C19" s="42"/>
      <c r="D19" s="42"/>
      <c r="E19" s="58"/>
      <c r="F19" s="42"/>
      <c r="G19" s="97">
        <f>SUM(G17)</f>
        <v>74000</v>
      </c>
      <c r="H19" s="57"/>
      <c r="I19" s="97">
        <f>SUM(I17)</f>
        <v>92000</v>
      </c>
      <c r="J19" s="57"/>
      <c r="K19" s="97">
        <f>SUM(K17)</f>
        <v>7400</v>
      </c>
      <c r="L19" s="57"/>
      <c r="M19" s="97">
        <v>3564937</v>
      </c>
      <c r="O19" s="97">
        <v>3738337</v>
      </c>
    </row>
    <row r="20" spans="1:15" ht="21.65" customHeight="1" x14ac:dyDescent="0.75">
      <c r="A20" s="33" t="s">
        <v>103</v>
      </c>
      <c r="B20" s="48"/>
      <c r="C20" s="42"/>
      <c r="D20" s="42"/>
      <c r="E20" s="58">
        <v>5</v>
      </c>
      <c r="F20" s="42"/>
      <c r="G20" s="98">
        <v>0</v>
      </c>
      <c r="H20" s="57"/>
      <c r="I20" s="98">
        <v>0</v>
      </c>
      <c r="J20" s="57"/>
      <c r="K20" s="98">
        <v>0</v>
      </c>
      <c r="L20" s="57"/>
      <c r="M20" s="98">
        <v>-5769</v>
      </c>
      <c r="N20" s="42"/>
      <c r="O20" s="98">
        <v>-5769</v>
      </c>
    </row>
    <row r="21" spans="1:15" ht="21.65" customHeight="1" x14ac:dyDescent="0.75">
      <c r="A21" s="46" t="s">
        <v>104</v>
      </c>
      <c r="B21" s="46"/>
      <c r="C21" s="42"/>
      <c r="D21" s="42"/>
      <c r="E21" s="58"/>
      <c r="F21" s="42"/>
      <c r="G21" s="97">
        <v>74000</v>
      </c>
      <c r="H21" s="57"/>
      <c r="I21" s="97">
        <v>92000</v>
      </c>
      <c r="J21" s="57"/>
      <c r="K21" s="97">
        <v>7400</v>
      </c>
      <c r="L21" s="57"/>
      <c r="M21" s="97">
        <v>3559168</v>
      </c>
      <c r="O21" s="97">
        <v>3732568</v>
      </c>
    </row>
    <row r="22" spans="1:15" ht="8.15" customHeight="1" x14ac:dyDescent="0.75">
      <c r="A22" s="46"/>
      <c r="B22" s="46"/>
      <c r="C22" s="59"/>
      <c r="D22" s="42"/>
      <c r="E22" s="58"/>
      <c r="F22" s="42"/>
      <c r="G22" s="106"/>
      <c r="I22" s="106"/>
      <c r="K22" s="106"/>
      <c r="M22" s="106"/>
      <c r="O22" s="106"/>
    </row>
    <row r="23" spans="1:15" ht="21.65" customHeight="1" x14ac:dyDescent="0.75">
      <c r="A23" s="46" t="s">
        <v>64</v>
      </c>
      <c r="B23" s="46"/>
      <c r="C23" s="42"/>
      <c r="D23" s="42"/>
      <c r="E23" s="58"/>
      <c r="F23" s="42"/>
      <c r="G23" s="97"/>
      <c r="H23" s="57"/>
      <c r="I23" s="97"/>
      <c r="J23" s="57"/>
      <c r="K23" s="97"/>
      <c r="L23" s="57"/>
      <c r="M23" s="100"/>
      <c r="N23" s="42"/>
      <c r="O23" s="100"/>
    </row>
    <row r="24" spans="1:15" ht="21.65" customHeight="1" x14ac:dyDescent="0.75">
      <c r="A24" s="33" t="s">
        <v>76</v>
      </c>
      <c r="B24" s="48"/>
      <c r="C24" s="42"/>
      <c r="D24" s="42"/>
      <c r="E24" s="58"/>
      <c r="F24" s="42"/>
      <c r="G24" s="107">
        <v>0</v>
      </c>
      <c r="H24" s="57"/>
      <c r="I24" s="98">
        <v>0</v>
      </c>
      <c r="J24" s="57"/>
      <c r="K24" s="98">
        <v>0</v>
      </c>
      <c r="M24" s="108">
        <v>-185271</v>
      </c>
      <c r="N24" s="42"/>
      <c r="O24" s="98">
        <v>-185271</v>
      </c>
    </row>
    <row r="25" spans="1:15" ht="8.15" customHeight="1" x14ac:dyDescent="0.75">
      <c r="A25" s="55"/>
      <c r="C25" s="42"/>
      <c r="D25" s="42"/>
      <c r="E25" s="58"/>
      <c r="F25" s="42"/>
      <c r="G25" s="97"/>
      <c r="H25" s="61"/>
      <c r="I25" s="97"/>
      <c r="J25" s="61"/>
      <c r="K25" s="97"/>
      <c r="L25" s="62"/>
      <c r="M25" s="97"/>
      <c r="N25" s="42"/>
      <c r="O25" s="97"/>
    </row>
    <row r="26" spans="1:15" s="42" customFormat="1" ht="21.65" customHeight="1" thickBot="1" x14ac:dyDescent="0.8">
      <c r="A26" s="46" t="s">
        <v>86</v>
      </c>
      <c r="B26" s="48"/>
      <c r="E26" s="58"/>
      <c r="G26" s="99">
        <v>74000</v>
      </c>
      <c r="H26" s="56"/>
      <c r="I26" s="99">
        <v>92000</v>
      </c>
      <c r="J26" s="56"/>
      <c r="K26" s="99">
        <v>7400</v>
      </c>
      <c r="L26" s="56"/>
      <c r="M26" s="99">
        <v>3373897</v>
      </c>
      <c r="N26" s="56"/>
      <c r="O26" s="99">
        <v>3547297</v>
      </c>
    </row>
    <row r="27" spans="1:15" s="42" customFormat="1" ht="21.65" customHeight="1" thickTop="1" x14ac:dyDescent="0.75">
      <c r="A27" s="46"/>
      <c r="B27" s="48"/>
      <c r="E27" s="58"/>
      <c r="G27" s="56"/>
      <c r="H27" s="56"/>
      <c r="I27" s="56"/>
      <c r="J27" s="56"/>
      <c r="K27" s="56"/>
      <c r="L27" s="56"/>
      <c r="M27" s="56"/>
      <c r="N27" s="56"/>
      <c r="O27" s="56"/>
    </row>
    <row r="28" spans="1:15" ht="9.75" customHeight="1" x14ac:dyDescent="0.75">
      <c r="E28" s="64"/>
    </row>
    <row r="29" spans="1:15" ht="22" customHeight="1" x14ac:dyDescent="0.75">
      <c r="A29" s="115" t="str">
        <f>'7-8 TH'!A42</f>
        <v>หมายเหตุประกอบงบการเงินในหน้า 13 ถึง 59 เป็นส่วนหนึ่งของงบการเงินนี้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</row>
  </sheetData>
  <mergeCells count="2">
    <mergeCell ref="A29:O29"/>
    <mergeCell ref="K5:M5"/>
  </mergeCells>
  <phoneticPr fontId="3" type="noConversion"/>
  <pageMargins left="1" right="1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1"/>
  <sheetViews>
    <sheetView zoomScaleNormal="100" zoomScaleSheetLayoutView="100" workbookViewId="0"/>
  </sheetViews>
  <sheetFormatPr defaultColWidth="9.09765625" defaultRowHeight="21.75" customHeight="1" x14ac:dyDescent="0.75"/>
  <cols>
    <col min="1" max="3" width="2.296875" style="5" customWidth="1"/>
    <col min="4" max="4" width="41.69921875" style="5" customWidth="1"/>
    <col min="5" max="5" width="8.69921875" style="2" customWidth="1"/>
    <col min="6" max="6" width="1.69921875" style="2" customWidth="1"/>
    <col min="7" max="7" width="14.3984375" style="3" bestFit="1" customWidth="1"/>
    <col min="8" max="8" width="1.69921875" style="5" customWidth="1"/>
    <col min="9" max="9" width="13.69921875" style="3" customWidth="1"/>
    <col min="10" max="16384" width="9.09765625" style="5"/>
  </cols>
  <sheetData>
    <row r="1" spans="1:9" ht="21.75" customHeight="1" x14ac:dyDescent="0.75">
      <c r="A1" s="1" t="s">
        <v>0</v>
      </c>
      <c r="B1" s="1"/>
      <c r="C1" s="1"/>
      <c r="D1" s="1"/>
    </row>
    <row r="2" spans="1:9" ht="21.75" customHeight="1" x14ac:dyDescent="0.75">
      <c r="A2" s="1" t="s">
        <v>23</v>
      </c>
      <c r="B2" s="1"/>
      <c r="C2" s="1"/>
      <c r="D2" s="1"/>
    </row>
    <row r="3" spans="1:9" ht="21.75" customHeight="1" x14ac:dyDescent="0.75">
      <c r="A3" s="26" t="str">
        <f>'9'!A3</f>
        <v>สำหรับปีสิ้นสุดวันที่ 31 ธันวาคม พ.ศ. 2563</v>
      </c>
      <c r="B3" s="6"/>
      <c r="C3" s="6"/>
      <c r="D3" s="6"/>
      <c r="E3" s="7"/>
      <c r="F3" s="7"/>
      <c r="G3" s="8"/>
      <c r="H3" s="22"/>
      <c r="I3" s="8"/>
    </row>
    <row r="5" spans="1:9" ht="21.75" customHeight="1" x14ac:dyDescent="0.75">
      <c r="E5" s="14"/>
      <c r="F5" s="14"/>
      <c r="G5" s="16" t="s">
        <v>88</v>
      </c>
      <c r="H5" s="15"/>
      <c r="I5" s="16" t="s">
        <v>70</v>
      </c>
    </row>
    <row r="6" spans="1:9" ht="21.75" customHeight="1" x14ac:dyDescent="0.75">
      <c r="E6" s="17" t="s">
        <v>1</v>
      </c>
      <c r="F6" s="14"/>
      <c r="G6" s="18" t="s">
        <v>110</v>
      </c>
      <c r="H6" s="15"/>
      <c r="I6" s="18" t="s">
        <v>110</v>
      </c>
    </row>
    <row r="7" spans="1:9" s="23" customFormat="1" ht="8.15" customHeight="1" x14ac:dyDescent="0.75">
      <c r="E7" s="11"/>
      <c r="F7" s="11"/>
      <c r="G7" s="83"/>
      <c r="I7" s="12"/>
    </row>
    <row r="8" spans="1:9" s="23" customFormat="1" ht="21.75" customHeight="1" x14ac:dyDescent="0.75">
      <c r="A8" s="10" t="s">
        <v>118</v>
      </c>
      <c r="B8" s="10"/>
      <c r="C8" s="10"/>
      <c r="D8" s="10"/>
      <c r="E8" s="11">
        <v>32</v>
      </c>
      <c r="F8" s="11"/>
      <c r="G8" s="89">
        <v>728325</v>
      </c>
      <c r="I8" s="27">
        <v>351646</v>
      </c>
    </row>
    <row r="9" spans="1:9" s="23" customFormat="1" ht="21.75" customHeight="1" x14ac:dyDescent="0.75">
      <c r="E9" s="11"/>
      <c r="F9" s="11"/>
      <c r="G9" s="83"/>
      <c r="I9" s="12"/>
    </row>
    <row r="10" spans="1:9" s="23" customFormat="1" ht="21.75" customHeight="1" x14ac:dyDescent="0.75">
      <c r="A10" s="10" t="s">
        <v>24</v>
      </c>
      <c r="B10" s="10"/>
      <c r="C10" s="10"/>
      <c r="D10" s="10"/>
      <c r="E10" s="11"/>
      <c r="F10" s="11"/>
      <c r="G10" s="83"/>
      <c r="I10" s="12"/>
    </row>
    <row r="11" spans="1:9" s="23" customFormat="1" ht="21.75" customHeight="1" x14ac:dyDescent="0.75">
      <c r="A11" s="5" t="s">
        <v>49</v>
      </c>
      <c r="E11" s="11"/>
      <c r="F11" s="11"/>
      <c r="G11" s="101">
        <v>-595293</v>
      </c>
      <c r="I11" s="28">
        <v>-577405</v>
      </c>
    </row>
    <row r="12" spans="1:9" s="23" customFormat="1" ht="21.75" customHeight="1" x14ac:dyDescent="0.75">
      <c r="A12" s="105" t="s">
        <v>105</v>
      </c>
      <c r="E12" s="11">
        <v>17</v>
      </c>
      <c r="F12" s="11"/>
      <c r="G12" s="101">
        <v>-1870</v>
      </c>
      <c r="I12" s="28">
        <v>0</v>
      </c>
    </row>
    <row r="13" spans="1:9" s="23" customFormat="1" ht="21.75" customHeight="1" x14ac:dyDescent="0.75">
      <c r="A13" s="23" t="s">
        <v>106</v>
      </c>
      <c r="E13" s="11"/>
      <c r="F13" s="11"/>
      <c r="G13" s="89">
        <v>11135</v>
      </c>
      <c r="H13" s="13"/>
      <c r="I13" s="27">
        <v>2613</v>
      </c>
    </row>
    <row r="14" spans="1:9" s="23" customFormat="1" ht="8.15" customHeight="1" x14ac:dyDescent="0.75">
      <c r="E14" s="11"/>
      <c r="F14" s="11"/>
      <c r="G14" s="83"/>
      <c r="H14" s="13"/>
      <c r="I14" s="12"/>
    </row>
    <row r="15" spans="1:9" s="23" customFormat="1" ht="21.75" customHeight="1" x14ac:dyDescent="0.75">
      <c r="A15" s="23" t="s">
        <v>47</v>
      </c>
      <c r="E15" s="11"/>
      <c r="F15" s="11"/>
      <c r="G15" s="85">
        <f>SUM(G11:G14)</f>
        <v>-586028</v>
      </c>
      <c r="H15" s="13"/>
      <c r="I15" s="8">
        <f>SUM(I11:I14)</f>
        <v>-574792</v>
      </c>
    </row>
    <row r="16" spans="1:9" s="23" customFormat="1" ht="21.75" customHeight="1" x14ac:dyDescent="0.75">
      <c r="E16" s="11"/>
      <c r="F16" s="11"/>
      <c r="G16" s="83"/>
      <c r="H16" s="13"/>
      <c r="I16" s="12"/>
    </row>
    <row r="17" spans="1:9" s="23" customFormat="1" ht="21.75" customHeight="1" x14ac:dyDescent="0.75">
      <c r="A17" s="10" t="s">
        <v>50</v>
      </c>
      <c r="E17" s="11"/>
      <c r="F17" s="11"/>
      <c r="G17" s="83"/>
      <c r="H17" s="13"/>
      <c r="I17" s="12"/>
    </row>
    <row r="18" spans="1:9" s="23" customFormat="1" ht="21.75" customHeight="1" x14ac:dyDescent="0.75">
      <c r="A18" s="23" t="s">
        <v>77</v>
      </c>
      <c r="B18" s="10"/>
      <c r="C18" s="10"/>
      <c r="D18" s="10"/>
      <c r="E18" s="11"/>
      <c r="F18" s="11"/>
      <c r="G18" s="101">
        <v>-46226</v>
      </c>
      <c r="I18" s="28">
        <v>-48221</v>
      </c>
    </row>
    <row r="19" spans="1:9" s="23" customFormat="1" ht="21.75" customHeight="1" x14ac:dyDescent="0.75">
      <c r="A19" s="23" t="s">
        <v>107</v>
      </c>
      <c r="B19" s="10"/>
      <c r="C19" s="10"/>
      <c r="D19" s="10"/>
      <c r="E19" s="11">
        <v>16</v>
      </c>
      <c r="F19" s="11"/>
      <c r="G19" s="101">
        <v>-24874</v>
      </c>
      <c r="I19" s="28">
        <v>0</v>
      </c>
    </row>
    <row r="20" spans="1:9" s="23" customFormat="1" ht="21.75" customHeight="1" x14ac:dyDescent="0.75">
      <c r="A20" s="5" t="s">
        <v>78</v>
      </c>
      <c r="B20" s="10"/>
      <c r="C20" s="10"/>
      <c r="D20" s="10"/>
      <c r="E20" s="11"/>
      <c r="G20" s="101">
        <v>7770000</v>
      </c>
      <c r="H20" s="13"/>
      <c r="I20" s="28">
        <v>8483000</v>
      </c>
    </row>
    <row r="21" spans="1:9" s="23" customFormat="1" ht="21.75" customHeight="1" x14ac:dyDescent="0.75">
      <c r="A21" s="5" t="s">
        <v>108</v>
      </c>
      <c r="E21" s="11"/>
      <c r="F21" s="11"/>
      <c r="G21" s="101">
        <v>-7395000</v>
      </c>
      <c r="I21" s="28">
        <v>-8018000</v>
      </c>
    </row>
    <row r="22" spans="1:9" s="23" customFormat="1" ht="21.75" customHeight="1" x14ac:dyDescent="0.75">
      <c r="A22" s="5" t="s">
        <v>109</v>
      </c>
      <c r="E22" s="11">
        <v>20</v>
      </c>
      <c r="F22" s="11"/>
      <c r="G22" s="101">
        <v>-149169</v>
      </c>
      <c r="I22" s="28">
        <v>0</v>
      </c>
    </row>
    <row r="23" spans="1:9" s="23" customFormat="1" ht="21.75" customHeight="1" x14ac:dyDescent="0.75">
      <c r="A23" s="5" t="s">
        <v>55</v>
      </c>
      <c r="E23" s="11">
        <v>31</v>
      </c>
      <c r="F23" s="11"/>
      <c r="G23" s="89">
        <v>0</v>
      </c>
      <c r="I23" s="27">
        <v>-37000</v>
      </c>
    </row>
    <row r="24" spans="1:9" s="23" customFormat="1" ht="8.15" customHeight="1" x14ac:dyDescent="0.75">
      <c r="E24" s="11"/>
      <c r="F24" s="11"/>
      <c r="G24" s="83"/>
      <c r="I24" s="12"/>
    </row>
    <row r="25" spans="1:9" s="23" customFormat="1" ht="21.75" customHeight="1" x14ac:dyDescent="0.75">
      <c r="A25" s="23" t="s">
        <v>80</v>
      </c>
      <c r="E25" s="11"/>
      <c r="F25" s="11"/>
      <c r="G25" s="85">
        <f>SUM(G18:G23)</f>
        <v>154731</v>
      </c>
      <c r="I25" s="8">
        <f>SUM(I18:I23)</f>
        <v>379779</v>
      </c>
    </row>
    <row r="26" spans="1:9" s="23" customFormat="1" ht="21.75" customHeight="1" x14ac:dyDescent="0.75">
      <c r="E26" s="11"/>
      <c r="F26" s="11"/>
      <c r="G26" s="83"/>
      <c r="H26" s="13"/>
      <c r="I26" s="12"/>
    </row>
    <row r="27" spans="1:9" s="23" customFormat="1" ht="21.75" customHeight="1" x14ac:dyDescent="0.75">
      <c r="A27" s="10" t="s">
        <v>79</v>
      </c>
      <c r="B27" s="10"/>
      <c r="C27" s="10"/>
      <c r="D27" s="10"/>
      <c r="E27" s="11"/>
      <c r="F27" s="11"/>
      <c r="G27" s="101">
        <f>SUM(G8+G15+G25)</f>
        <v>297028</v>
      </c>
      <c r="I27" s="28">
        <f>SUM(I8+I15+I25)</f>
        <v>156633</v>
      </c>
    </row>
    <row r="28" spans="1:9" s="23" customFormat="1" ht="21.75" customHeight="1" x14ac:dyDescent="0.75">
      <c r="A28" s="23" t="s">
        <v>36</v>
      </c>
      <c r="E28" s="11"/>
      <c r="F28" s="11"/>
      <c r="G28" s="101">
        <v>354072</v>
      </c>
      <c r="I28" s="28">
        <v>198979</v>
      </c>
    </row>
    <row r="29" spans="1:9" s="23" customFormat="1" ht="21.75" customHeight="1" x14ac:dyDescent="0.75">
      <c r="A29" s="23" t="s">
        <v>119</v>
      </c>
      <c r="E29" s="11"/>
      <c r="F29" s="11"/>
      <c r="G29" s="83"/>
      <c r="I29" s="12"/>
    </row>
    <row r="30" spans="1:9" s="23" customFormat="1" ht="21.75" customHeight="1" x14ac:dyDescent="0.75">
      <c r="B30" s="23" t="s">
        <v>40</v>
      </c>
      <c r="E30" s="11"/>
      <c r="F30" s="11"/>
      <c r="G30" s="89">
        <v>-2086</v>
      </c>
      <c r="I30" s="27">
        <v>-1540</v>
      </c>
    </row>
    <row r="31" spans="1:9" s="23" customFormat="1" ht="8.15" customHeight="1" x14ac:dyDescent="0.75">
      <c r="E31" s="11"/>
      <c r="F31" s="11"/>
      <c r="G31" s="83"/>
      <c r="I31" s="12"/>
    </row>
    <row r="32" spans="1:9" s="23" customFormat="1" ht="21.75" customHeight="1" thickBot="1" x14ac:dyDescent="0.8">
      <c r="A32" s="10" t="s">
        <v>35</v>
      </c>
      <c r="B32" s="10"/>
      <c r="C32" s="10"/>
      <c r="D32" s="10"/>
      <c r="E32" s="11">
        <v>11</v>
      </c>
      <c r="F32" s="11"/>
      <c r="G32" s="87">
        <f>SUM(G27:G30)</f>
        <v>649014</v>
      </c>
      <c r="I32" s="20">
        <f>SUM(I27:I30)</f>
        <v>354072</v>
      </c>
    </row>
    <row r="33" spans="1:9" s="23" customFormat="1" ht="21.75" customHeight="1" thickTop="1" x14ac:dyDescent="0.75">
      <c r="A33" s="10"/>
      <c r="B33" s="10"/>
      <c r="C33" s="10"/>
      <c r="D33" s="10"/>
      <c r="E33" s="11"/>
      <c r="F33" s="11"/>
      <c r="G33" s="83"/>
      <c r="I33" s="12"/>
    </row>
    <row r="34" spans="1:9" s="23" customFormat="1" ht="21.75" customHeight="1" x14ac:dyDescent="0.75">
      <c r="A34" s="10" t="s">
        <v>25</v>
      </c>
      <c r="B34" s="10"/>
      <c r="C34" s="10"/>
      <c r="D34" s="10"/>
      <c r="E34" s="11"/>
      <c r="F34" s="11"/>
      <c r="G34" s="83"/>
      <c r="I34" s="12"/>
    </row>
    <row r="35" spans="1:9" s="23" customFormat="1" ht="8.15" customHeight="1" x14ac:dyDescent="0.75">
      <c r="A35" s="10"/>
      <c r="B35" s="10"/>
      <c r="C35" s="10"/>
      <c r="D35" s="10"/>
      <c r="E35" s="11"/>
      <c r="F35" s="11"/>
      <c r="G35" s="83"/>
      <c r="I35" s="12"/>
    </row>
    <row r="36" spans="1:9" ht="21.75" customHeight="1" x14ac:dyDescent="0.75">
      <c r="A36" s="5" t="s">
        <v>82</v>
      </c>
      <c r="E36" s="11">
        <v>19</v>
      </c>
      <c r="G36" s="102">
        <v>149583</v>
      </c>
      <c r="I36" s="23">
        <v>71029</v>
      </c>
    </row>
    <row r="40" spans="1:9" ht="8.25" customHeight="1" x14ac:dyDescent="0.75"/>
    <row r="41" spans="1:9" ht="21.75" customHeight="1" x14ac:dyDescent="0.75">
      <c r="A41" s="22" t="str">
        <f>'7-8 TH'!A42</f>
        <v>หมายเหตุประกอบงบการเงินในหน้า 13 ถึง 59 เป็นส่วนหนึ่งของงบการเงินนี้</v>
      </c>
      <c r="B41" s="22"/>
      <c r="C41" s="22"/>
      <c r="D41" s="22"/>
      <c r="E41" s="7"/>
      <c r="F41" s="7"/>
      <c r="G41" s="8"/>
      <c r="H41" s="22"/>
      <c r="I41" s="8"/>
    </row>
  </sheetData>
  <phoneticPr fontId="0" type="noConversion"/>
  <pageMargins left="1.2" right="0.75" top="0.5" bottom="0.6" header="0.49" footer="0.4"/>
  <pageSetup paperSize="9" firstPageNumber="12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7-8 TH</vt:lpstr>
      <vt:lpstr>9</vt:lpstr>
      <vt:lpstr>10</vt:lpstr>
      <vt:lpstr>11</vt:lpstr>
      <vt:lpstr>12 TH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Wattana Vas-Umnuay</cp:lastModifiedBy>
  <cp:lastPrinted>2021-02-25T07:32:35Z</cp:lastPrinted>
  <dcterms:created xsi:type="dcterms:W3CDTF">2001-07-27T07:26:37Z</dcterms:created>
  <dcterms:modified xsi:type="dcterms:W3CDTF">2021-03-01T06:10:54Z</dcterms:modified>
</cp:coreProperties>
</file>