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reasury\WATTANA\SET &amp; SEC\Set 2020\"/>
    </mc:Choice>
  </mc:AlternateContent>
  <xr:revisionPtr revIDLastSave="0" documentId="8_{B536205C-040F-450C-87B8-D3E689176899}" xr6:coauthVersionLast="45" xr6:coauthVersionMax="45" xr10:uidLastSave="{00000000-0000-0000-0000-000000000000}"/>
  <bookViews>
    <workbookView xWindow="-110" yWindow="-110" windowWidth="19420" windowHeight="10420" tabRatio="721" xr2:uid="{00000000-000D-0000-FFFF-FFFF00000000}"/>
  </bookViews>
  <sheets>
    <sheet name="6-7 EN" sheetId="1" r:id="rId1"/>
    <sheet name="8 eng" sheetId="9" r:id="rId2"/>
    <sheet name="9 E" sheetId="8" r:id="rId3"/>
    <sheet name="10 E" sheetId="7" r:id="rId4"/>
    <sheet name="11E" sheetId="5" r:id="rId5"/>
  </sheets>
  <definedNames>
    <definedName name="_xlnm.Print_Area" localSheetId="4">'11E'!$A$1:$I$49</definedName>
    <definedName name="_xlnm.Print_Area" localSheetId="0">'6-7 EN'!$A$1:$I$101</definedName>
    <definedName name="_xlnm.Print_Area" localSheetId="1">'8 eng'!$A$1:$I$49</definedName>
    <definedName name="_xlnm.Print_Area" localSheetId="2">'9 E'!$A$1:$I$49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5" i="1" l="1"/>
  <c r="G77" i="1" l="1"/>
  <c r="I30" i="1"/>
  <c r="I29" i="5" l="1"/>
  <c r="I16" i="5"/>
  <c r="I12" i="9"/>
  <c r="I19" i="9" s="1"/>
  <c r="I25" i="9" s="1"/>
  <c r="I31" i="9" s="1"/>
  <c r="I95" i="1"/>
  <c r="I77" i="1"/>
  <c r="I69" i="1"/>
  <c r="I19" i="1"/>
  <c r="I79" i="1" l="1"/>
  <c r="I97" i="1" s="1"/>
  <c r="I9" i="8"/>
  <c r="I16" i="8" s="1"/>
  <c r="I31" i="5"/>
  <c r="I35" i="5" s="1"/>
  <c r="I32" i="1"/>
  <c r="G29" i="5"/>
  <c r="G30" i="1" l="1"/>
  <c r="G16" i="5"/>
  <c r="A3" i="5"/>
  <c r="A3" i="7"/>
  <c r="A3" i="8"/>
  <c r="G18" i="7"/>
  <c r="G21" i="7" s="1"/>
  <c r="I18" i="7"/>
  <c r="I21" i="7" s="1"/>
  <c r="K18" i="7"/>
  <c r="K21" i="7" s="1"/>
  <c r="M18" i="7"/>
  <c r="A35" i="7"/>
  <c r="A49" i="5" s="1"/>
  <c r="A52" i="1"/>
  <c r="A101" i="1"/>
  <c r="A49" i="9" s="1"/>
  <c r="A49" i="8" s="1"/>
  <c r="G12" i="9"/>
  <c r="G19" i="9" s="1"/>
  <c r="G25" i="9" s="1"/>
  <c r="G69" i="1"/>
  <c r="G79" i="1" s="1"/>
  <c r="G19" i="1"/>
  <c r="O18" i="7" l="1"/>
  <c r="G31" i="5"/>
  <c r="G35" i="5" s="1"/>
  <c r="G32" i="1"/>
  <c r="G9" i="8"/>
  <c r="G16" i="8" s="1"/>
  <c r="G97" i="1" l="1"/>
</calcChain>
</file>

<file path=xl/sharedStrings.xml><?xml version="1.0" encoding="utf-8"?>
<sst xmlns="http://schemas.openxmlformats.org/spreadsheetml/2006/main" count="164" uniqueCount="124">
  <si>
    <t>Goodyear (Thailand) Public Company Limited</t>
  </si>
  <si>
    <t>Notes</t>
  </si>
  <si>
    <t>Other current assets</t>
  </si>
  <si>
    <t>Property, plant and equipment, net</t>
  </si>
  <si>
    <t>Other current liabilities</t>
  </si>
  <si>
    <t>Share capital</t>
  </si>
  <si>
    <t>Premium on share capital</t>
  </si>
  <si>
    <t>Retained earnings</t>
  </si>
  <si>
    <t>Cash flows from investing activities</t>
  </si>
  <si>
    <t>Issued and</t>
  </si>
  <si>
    <t>Premium</t>
  </si>
  <si>
    <t>Unappropriated</t>
  </si>
  <si>
    <t>on share</t>
  </si>
  <si>
    <t>share capital</t>
  </si>
  <si>
    <t>capital</t>
  </si>
  <si>
    <t>Total</t>
  </si>
  <si>
    <t>Other income</t>
  </si>
  <si>
    <t>Cash and cash equivalents</t>
  </si>
  <si>
    <t>Non-cash transactions</t>
  </si>
  <si>
    <t>paid-up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</si>
  <si>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</si>
  <si>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</si>
  <si>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</si>
  <si>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</si>
  <si>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</si>
  <si>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</si>
  <si>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</si>
  <si>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</si>
  <si>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</si>
  <si>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</si>
  <si>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</si>
  <si>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Appropriated - Legal reserve</t>
  </si>
  <si>
    <t>Other non-current assets</t>
  </si>
  <si>
    <t>reserve</t>
  </si>
  <si>
    <t>Cash and cash equivalents at the beginning of the year</t>
  </si>
  <si>
    <t>Cash and cash equivalents at the end of the year</t>
  </si>
  <si>
    <t>Selling expenses</t>
  </si>
  <si>
    <t>Administrative expenses</t>
  </si>
  <si>
    <t>Inventories, net</t>
  </si>
  <si>
    <t>Authorised share capital</t>
  </si>
  <si>
    <t>Issued and paid-up share capital</t>
  </si>
  <si>
    <t>Trade and other payables</t>
  </si>
  <si>
    <t>Net cash used in investing activities</t>
  </si>
  <si>
    <t>Computer software, net</t>
  </si>
  <si>
    <t>Purchases of plant and equipment</t>
  </si>
  <si>
    <t>Cash flows from financing activities</t>
  </si>
  <si>
    <t>Trade and other receivables, net</t>
  </si>
  <si>
    <t xml:space="preserve">Dividends paid </t>
  </si>
  <si>
    <t>Income tax on item that will not be reclassified</t>
  </si>
  <si>
    <t>to profit or loss</t>
  </si>
  <si>
    <t>Statements of Financial Position</t>
  </si>
  <si>
    <t>Liabilities and equity</t>
  </si>
  <si>
    <t>Total equity</t>
  </si>
  <si>
    <t>Total liabilities and equity</t>
  </si>
  <si>
    <t>Equity</t>
  </si>
  <si>
    <t>Statements of Income</t>
  </si>
  <si>
    <t>Statements of Comprehensive Income</t>
  </si>
  <si>
    <t xml:space="preserve">Statements of Changes in Equity </t>
  </si>
  <si>
    <t>Changes in equity for the year</t>
  </si>
  <si>
    <t>Statements of Cash Flows</t>
  </si>
  <si>
    <t>7,400,000 ordinary shares at par value of Baht 10 each</t>
  </si>
  <si>
    <t>7,400,000 ordinary shares fully paid-up of Baht 10 each</t>
  </si>
  <si>
    <t>Employee benefit obligations</t>
  </si>
  <si>
    <t xml:space="preserve">Income tax </t>
  </si>
  <si>
    <t>Refundable value added tax within one year</t>
  </si>
  <si>
    <t>Withholding tax payables</t>
  </si>
  <si>
    <t>Finance costs</t>
  </si>
  <si>
    <t>-</t>
  </si>
  <si>
    <t>Unappropriate</t>
  </si>
  <si>
    <t>2019</t>
  </si>
  <si>
    <t>Beginning balance as at 1 January 2019</t>
  </si>
  <si>
    <t>Ending balance as at 31 December 2019</t>
  </si>
  <si>
    <t>Total comprehensive expense for the year</t>
  </si>
  <si>
    <t>Total comprehensive expenses for the year</t>
  </si>
  <si>
    <t xml:space="preserve">Remeasurements loss from post-employment </t>
  </si>
  <si>
    <t>Interest paid</t>
  </si>
  <si>
    <t>from a financial institution</t>
  </si>
  <si>
    <t>Cash receipts from short-term loans</t>
  </si>
  <si>
    <t>Net increase in cash and cash equivalents</t>
  </si>
  <si>
    <t>Net cash receipts from financing activities</t>
  </si>
  <si>
    <r>
      <t xml:space="preserve">Statements of Financial Position </t>
    </r>
    <r>
      <rPr>
        <sz val="10"/>
        <rFont val="Arial"/>
        <family val="2"/>
      </rPr>
      <t>(Continued)</t>
    </r>
  </si>
  <si>
    <t>Director ……………………………………….         Director ……………………………………….</t>
  </si>
  <si>
    <t>Payable from purchases of plant and equipment</t>
  </si>
  <si>
    <t>Appropriated</t>
  </si>
  <si>
    <t>- Legal</t>
  </si>
  <si>
    <t>2020</t>
  </si>
  <si>
    <t>As at 31 December 2020</t>
  </si>
  <si>
    <t>For the year ended 31 December 2020</t>
  </si>
  <si>
    <t>Right-of-use assets, net</t>
  </si>
  <si>
    <t>Current portion of lease liabilities, net</t>
  </si>
  <si>
    <t xml:space="preserve">Current portion of long-term loans from </t>
  </si>
  <si>
    <t>a financial institution, net</t>
  </si>
  <si>
    <t>Lease liabilities, net</t>
  </si>
  <si>
    <t>Sales and related services</t>
  </si>
  <si>
    <t>Item that will not be reclassified subsequently to profit or loss:</t>
  </si>
  <si>
    <t>benefit obligations, net of tax</t>
  </si>
  <si>
    <t>Ending balance as at 31 December 2020</t>
  </si>
  <si>
    <t>Beginning balance as at 1 January 2020 - as reported</t>
  </si>
  <si>
    <t>Impact of first-time adoption of new accounting standards</t>
  </si>
  <si>
    <t>Beginning balance as at 1 January 2020 - restated</t>
  </si>
  <si>
    <t>Purchases of intangible assets</t>
  </si>
  <si>
    <t>Proceeds from disposals of machine and equipment</t>
  </si>
  <si>
    <t>Cash payment for lease liabilities</t>
  </si>
  <si>
    <t>Repayments for short-term loans</t>
  </si>
  <si>
    <t>Repayments for long-term loan</t>
  </si>
  <si>
    <t>Thousand Baht</t>
  </si>
  <si>
    <t>Gross profit</t>
  </si>
  <si>
    <t>Gain on exchange rates, net</t>
  </si>
  <si>
    <t>Loss before finance cost and income tax</t>
  </si>
  <si>
    <t xml:space="preserve">Loss before income tax </t>
  </si>
  <si>
    <t>Loss for the year</t>
  </si>
  <si>
    <t>Basic loss per share (Baht)</t>
  </si>
  <si>
    <t>Net loss for the year</t>
  </si>
  <si>
    <t>Long-term loan from a financial institution, net</t>
  </si>
  <si>
    <t>Payment of dividends paid to shareholders</t>
  </si>
  <si>
    <t>Cash flows generated from operating activities</t>
  </si>
  <si>
    <t>Deferred tax assets, net</t>
  </si>
  <si>
    <t>Refundable value added tax</t>
  </si>
  <si>
    <t>Exchange loss on cash and cash equivalents</t>
  </si>
  <si>
    <t>Short-term loan from financial institutions</t>
  </si>
  <si>
    <t>10, 29</t>
  </si>
  <si>
    <t>Cost of sales and related services</t>
  </si>
  <si>
    <t>Impairment losses on financial assets</t>
  </si>
  <si>
    <t>The accompanying notes on pages 12 to 50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</si>
</sst>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;\(#,##0\);\-"/>
    <numFmt numFmtId="167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3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 applyProtection="1">
      <alignment horizontal="left" vertical="center"/>
    </xf>
    <xf numFmtId="164" fontId="5" fillId="0" borderId="0" xfId="4" quotePrefix="1" applyNumberFormat="1" applyFont="1" applyFill="1" applyBorder="1" applyAlignment="1" applyProtection="1">
      <alignment horizontal="left" vertical="center"/>
    </xf>
    <xf numFmtId="166" fontId="4" fillId="0" borderId="0" xfId="4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1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 applyProtection="1">
      <alignment horizontal="left" vertical="center"/>
    </xf>
    <xf numFmtId="164" fontId="5" fillId="0" borderId="0" xfId="4" quotePrefix="1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 applyProtection="1">
      <alignment horizontal="left" vertical="center"/>
    </xf>
    <xf numFmtId="166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1" xfId="3" applyNumberFormat="1" applyFont="1" applyFill="1" applyBorder="1" applyAlignment="1">
      <alignment vertical="center"/>
    </xf>
    <xf numFmtId="166" fontId="4" fillId="2" borderId="0" xfId="3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166" fontId="5" fillId="0" borderId="0" xfId="4" quotePrefix="1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7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2" borderId="1" xfId="4" applyNumberFormat="1" applyFont="1" applyFill="1" applyBorder="1" applyAlignment="1">
      <alignment vertical="center"/>
    </xf>
    <xf numFmtId="0" fontId="4" fillId="0" borderId="0" xfId="0" applyFont="1"/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justify" vertical="center"/>
    </xf>
    <xf numFmtId="164" fontId="4" fillId="0" borderId="1" xfId="4" applyNumberFormat="1" applyFont="1" applyFill="1" applyBorder="1" applyAlignment="1">
      <alignment horizontal="justify" vertical="center"/>
    </xf>
    <xf numFmtId="166" fontId="5" fillId="0" borderId="1" xfId="4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6" xr:uid="{00000000-0005-0000-0000-000002000000}"/>
    <cellStyle name="Normal 2 2" xfId="7" xr:uid="{08D4FB5A-75CF-4088-BEE1-0470E944894F}"/>
    <cellStyle name="Normal 3" xfId="2" xr:uid="{00000000-0005-0000-0000-000003000000}"/>
    <cellStyle name="Normal_Goodyear_June51_T" xfId="3" xr:uid="{00000000-0005-0000-0000-000004000000}"/>
    <cellStyle name="Normal_MFG-FS-Q1-Eng02" xfId="4" xr:uid="{00000000-0005-0000-0000-000005000000}"/>
    <cellStyle name="Normal_MFG-FS-Q1-Eng02_Goodyear_June09_E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1"/>
  <sheetViews>
    <sheetView tabSelected="1" zoomScaleNormal="100" zoomScaleSheetLayoutView="100" workbookViewId="0">
      <selection activeCell="N10" sqref="N10"/>
    </sheetView>
  </sheetViews>
  <sheetFormatPr defaultColWidth="9.09765625" defaultRowHeight="16.5" customHeight="1" x14ac:dyDescent="0.25"/>
  <cols>
    <col min="1" max="3" width="1.69921875" style="62" customWidth="1"/>
    <col min="4" max="4" width="51.296875" style="62" customWidth="1"/>
    <col min="5" max="5" width="6.69921875" style="62" customWidth="1"/>
    <col min="6" max="6" width="0.8984375" style="62" customWidth="1"/>
    <col min="7" max="7" width="14.8984375" style="62" customWidth="1"/>
    <col min="8" max="8" width="0.8984375" style="62" customWidth="1"/>
    <col min="9" max="9" width="14.8984375" style="62" customWidth="1"/>
    <col min="10" max="16384" width="9.09765625" style="62"/>
  </cols>
  <sheetData>
    <row r="1" spans="1:9" ht="16.5" customHeight="1" x14ac:dyDescent="0.25">
      <c r="A1" s="1" t="s">
        <v>0</v>
      </c>
      <c r="B1" s="1"/>
      <c r="C1" s="1"/>
      <c r="D1" s="1"/>
      <c r="E1" s="94"/>
      <c r="F1" s="2"/>
      <c r="G1" s="3"/>
      <c r="H1" s="4"/>
      <c r="I1" s="3"/>
    </row>
    <row r="2" spans="1:9" ht="16.5" customHeight="1" x14ac:dyDescent="0.25">
      <c r="A2" s="1" t="s">
        <v>50</v>
      </c>
      <c r="B2" s="1"/>
      <c r="C2" s="1"/>
      <c r="D2" s="1"/>
      <c r="E2" s="94"/>
      <c r="F2" s="2"/>
      <c r="G2" s="3"/>
      <c r="H2" s="4"/>
      <c r="I2" s="3"/>
    </row>
    <row r="3" spans="1:9" ht="16.5" customHeight="1" x14ac:dyDescent="0.25">
      <c r="A3" s="5" t="s">
        <v>86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5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5">
      <c r="A5" s="2"/>
      <c r="B5" s="2"/>
      <c r="C5" s="2"/>
      <c r="D5" s="2"/>
      <c r="E5" s="94"/>
      <c r="F5" s="2"/>
      <c r="G5" s="3"/>
      <c r="H5" s="4"/>
      <c r="I5" s="3"/>
    </row>
    <row r="6" spans="1:9" ht="16.5" customHeight="1" x14ac:dyDescent="0.25">
      <c r="A6" s="2"/>
      <c r="B6" s="2"/>
      <c r="C6" s="2"/>
      <c r="D6" s="2"/>
      <c r="E6" s="94"/>
      <c r="F6" s="2"/>
      <c r="G6" s="15" t="s">
        <v>85</v>
      </c>
      <c r="H6" s="16"/>
      <c r="I6" s="15" t="s">
        <v>69</v>
      </c>
    </row>
    <row r="7" spans="1:9" ht="16.5" customHeight="1" x14ac:dyDescent="0.25">
      <c r="A7" s="2"/>
      <c r="B7" s="2"/>
      <c r="C7" s="2"/>
      <c r="D7" s="2"/>
      <c r="E7" s="17" t="s">
        <v>1</v>
      </c>
      <c r="F7" s="2"/>
      <c r="G7" s="18" t="s">
        <v>105</v>
      </c>
      <c r="H7" s="16"/>
      <c r="I7" s="18" t="s">
        <v>105</v>
      </c>
    </row>
    <row r="8" spans="1:9" ht="16.5" customHeight="1" x14ac:dyDescent="0.25">
      <c r="A8" s="2"/>
      <c r="B8" s="2"/>
      <c r="C8" s="2"/>
      <c r="D8" s="2"/>
      <c r="E8" s="24"/>
      <c r="F8" s="2"/>
      <c r="G8" s="81"/>
      <c r="H8" s="16"/>
      <c r="I8" s="26"/>
    </row>
    <row r="9" spans="1:9" ht="16.5" customHeight="1" x14ac:dyDescent="0.25">
      <c r="A9" s="1" t="s">
        <v>21</v>
      </c>
      <c r="B9" s="1"/>
      <c r="C9" s="1"/>
      <c r="D9" s="1"/>
      <c r="E9" s="94"/>
      <c r="F9" s="2"/>
      <c r="G9" s="78"/>
      <c r="H9" s="4"/>
      <c r="I9" s="3"/>
    </row>
    <row r="10" spans="1:9" ht="16.5" customHeight="1" x14ac:dyDescent="0.25">
      <c r="A10" s="2"/>
      <c r="B10" s="2"/>
      <c r="C10" s="2"/>
      <c r="D10" s="2"/>
      <c r="E10" s="94"/>
      <c r="F10" s="2"/>
      <c r="G10" s="78"/>
      <c r="H10" s="4"/>
      <c r="I10" s="3"/>
    </row>
    <row r="11" spans="1:9" ht="16.5" customHeight="1" x14ac:dyDescent="0.25">
      <c r="A11" s="1" t="s">
        <v>20</v>
      </c>
      <c r="B11" s="1"/>
      <c r="C11" s="1"/>
      <c r="D11" s="1"/>
      <c r="E11" s="94"/>
      <c r="F11" s="2"/>
      <c r="G11" s="78"/>
      <c r="H11" s="4"/>
      <c r="I11" s="3"/>
    </row>
    <row r="12" spans="1:9" ht="16.5" customHeight="1" x14ac:dyDescent="0.25">
      <c r="A12" s="1"/>
      <c r="B12" s="1"/>
      <c r="C12" s="1"/>
      <c r="D12" s="1"/>
      <c r="E12" s="94"/>
      <c r="F12" s="2"/>
      <c r="G12" s="78"/>
      <c r="H12" s="4"/>
      <c r="I12" s="3"/>
    </row>
    <row r="13" spans="1:9" ht="16.5" customHeight="1" x14ac:dyDescent="0.25">
      <c r="A13" s="2" t="s">
        <v>17</v>
      </c>
      <c r="B13" s="2"/>
      <c r="C13" s="2"/>
      <c r="D13" s="2"/>
      <c r="E13" s="94">
        <v>11</v>
      </c>
      <c r="F13" s="2"/>
      <c r="G13" s="75">
        <v>649014</v>
      </c>
      <c r="H13" s="2"/>
      <c r="I13" s="19">
        <v>354072</v>
      </c>
    </row>
    <row r="14" spans="1:9" ht="16.5" customHeight="1" x14ac:dyDescent="0.25">
      <c r="A14" s="2" t="s">
        <v>46</v>
      </c>
      <c r="B14" s="2"/>
      <c r="C14" s="2"/>
      <c r="D14" s="2"/>
      <c r="E14" s="94">
        <v>12</v>
      </c>
      <c r="F14" s="2"/>
      <c r="G14" s="75">
        <v>569278</v>
      </c>
      <c r="H14" s="2"/>
      <c r="I14" s="19">
        <v>691479</v>
      </c>
    </row>
    <row r="15" spans="1:9" ht="16.5" customHeight="1" x14ac:dyDescent="0.25">
      <c r="A15" s="2" t="s">
        <v>38</v>
      </c>
      <c r="B15" s="2"/>
      <c r="C15" s="2"/>
      <c r="D15" s="2"/>
      <c r="E15" s="94">
        <v>14</v>
      </c>
      <c r="F15" s="2"/>
      <c r="G15" s="75">
        <v>796664</v>
      </c>
      <c r="H15" s="4"/>
      <c r="I15" s="19">
        <v>971073</v>
      </c>
    </row>
    <row r="16" spans="1:9" ht="16.5" customHeight="1" x14ac:dyDescent="0.25">
      <c r="A16" s="2" t="s">
        <v>64</v>
      </c>
      <c r="B16" s="2"/>
      <c r="C16" s="2"/>
      <c r="D16" s="2"/>
      <c r="E16" s="94"/>
      <c r="F16" s="2"/>
      <c r="G16" s="75">
        <v>66052</v>
      </c>
      <c r="H16" s="4"/>
      <c r="I16" s="19">
        <v>148009</v>
      </c>
    </row>
    <row r="17" spans="1:9" ht="16.5" customHeight="1" x14ac:dyDescent="0.25">
      <c r="A17" s="2" t="s">
        <v>2</v>
      </c>
      <c r="B17" s="2"/>
      <c r="C17" s="2"/>
      <c r="D17" s="2"/>
      <c r="E17" s="94"/>
      <c r="F17" s="2"/>
      <c r="G17" s="76">
        <v>5917</v>
      </c>
      <c r="H17" s="4"/>
      <c r="I17" s="20">
        <v>5891</v>
      </c>
    </row>
    <row r="18" spans="1:9" ht="16.5" customHeight="1" x14ac:dyDescent="0.25">
      <c r="A18" s="2"/>
      <c r="B18" s="2"/>
      <c r="C18" s="2"/>
      <c r="D18" s="2"/>
      <c r="E18" s="94"/>
      <c r="F18" s="2"/>
      <c r="G18" s="65"/>
      <c r="H18" s="14"/>
      <c r="I18" s="13"/>
    </row>
    <row r="19" spans="1:9" ht="16.5" customHeight="1" x14ac:dyDescent="0.25">
      <c r="A19" s="21" t="s">
        <v>22</v>
      </c>
      <c r="B19" s="2"/>
      <c r="C19" s="2"/>
      <c r="D19" s="2"/>
      <c r="E19" s="94"/>
      <c r="F19" s="2"/>
      <c r="G19" s="63">
        <f>SUM(G13:G18)</f>
        <v>2086925</v>
      </c>
      <c r="H19" s="4"/>
      <c r="I19" s="8">
        <f>SUM(I13:I18)</f>
        <v>2170524</v>
      </c>
    </row>
    <row r="20" spans="1:9" ht="16.5" customHeight="1" x14ac:dyDescent="0.25">
      <c r="A20" s="2"/>
      <c r="B20" s="2"/>
      <c r="C20" s="2"/>
      <c r="D20" s="2"/>
      <c r="E20" s="94"/>
      <c r="F20" s="2"/>
      <c r="G20" s="78"/>
      <c r="H20" s="4"/>
      <c r="I20" s="3"/>
    </row>
    <row r="21" spans="1:9" ht="16.5" customHeight="1" x14ac:dyDescent="0.25">
      <c r="A21" s="1" t="s">
        <v>23</v>
      </c>
      <c r="B21" s="1"/>
      <c r="C21" s="1"/>
      <c r="D21" s="1"/>
      <c r="E21" s="94"/>
      <c r="F21" s="2"/>
      <c r="G21" s="78"/>
      <c r="H21" s="4"/>
      <c r="I21" s="3"/>
    </row>
    <row r="22" spans="1:9" ht="16.5" customHeight="1" x14ac:dyDescent="0.25">
      <c r="A22" s="2"/>
      <c r="B22" s="1"/>
      <c r="C22" s="1"/>
      <c r="D22" s="1"/>
      <c r="E22" s="94"/>
      <c r="F22" s="2"/>
      <c r="G22" s="78"/>
      <c r="H22" s="4"/>
      <c r="I22" s="3"/>
    </row>
    <row r="23" spans="1:9" ht="16.5" customHeight="1" x14ac:dyDescent="0.25">
      <c r="A23" s="2" t="s">
        <v>3</v>
      </c>
      <c r="B23" s="2"/>
      <c r="C23" s="2"/>
      <c r="D23" s="2"/>
      <c r="E23" s="94">
        <v>15</v>
      </c>
      <c r="F23" s="2"/>
      <c r="G23" s="75">
        <v>4358418</v>
      </c>
      <c r="H23" s="14"/>
      <c r="I23" s="19">
        <v>4038433</v>
      </c>
    </row>
    <row r="24" spans="1:9" ht="16.5" customHeight="1" x14ac:dyDescent="0.25">
      <c r="A24" s="2" t="s">
        <v>88</v>
      </c>
      <c r="B24" s="2"/>
      <c r="C24" s="2"/>
      <c r="D24" s="2"/>
      <c r="E24" s="94">
        <v>16</v>
      </c>
      <c r="F24" s="2"/>
      <c r="G24" s="75">
        <v>95320</v>
      </c>
      <c r="H24" s="14"/>
      <c r="I24" s="19">
        <v>0</v>
      </c>
    </row>
    <row r="25" spans="1:9" ht="16.5" customHeight="1" x14ac:dyDescent="0.25">
      <c r="A25" s="2" t="s">
        <v>43</v>
      </c>
      <c r="B25" s="2"/>
      <c r="C25" s="2"/>
      <c r="D25" s="2"/>
      <c r="E25" s="94">
        <v>17</v>
      </c>
      <c r="F25" s="2"/>
      <c r="G25" s="78">
        <v>1887</v>
      </c>
      <c r="H25" s="14"/>
      <c r="I25" s="3">
        <v>294</v>
      </c>
    </row>
    <row r="26" spans="1:9" ht="16.5" customHeight="1" x14ac:dyDescent="0.25">
      <c r="A26" s="2" t="s">
        <v>116</v>
      </c>
      <c r="B26" s="2"/>
      <c r="C26" s="2"/>
      <c r="D26" s="2"/>
      <c r="E26" s="94">
        <v>21</v>
      </c>
      <c r="F26" s="2"/>
      <c r="G26" s="78">
        <v>57622</v>
      </c>
      <c r="H26" s="14"/>
      <c r="I26" s="3">
        <v>46877</v>
      </c>
    </row>
    <row r="27" spans="1:9" ht="16.5" customHeight="1" x14ac:dyDescent="0.25">
      <c r="A27" s="2" t="s">
        <v>117</v>
      </c>
      <c r="B27" s="2"/>
      <c r="C27" s="2"/>
      <c r="D27" s="2"/>
      <c r="E27" s="94"/>
      <c r="F27" s="2"/>
      <c r="G27" s="78">
        <v>10498</v>
      </c>
      <c r="H27" s="14"/>
      <c r="I27" s="3">
        <v>36613</v>
      </c>
    </row>
    <row r="28" spans="1:9" ht="16.5" customHeight="1" x14ac:dyDescent="0.25">
      <c r="A28" s="2" t="s">
        <v>32</v>
      </c>
      <c r="B28" s="2"/>
      <c r="C28" s="2"/>
      <c r="D28" s="2"/>
      <c r="E28" s="94"/>
      <c r="F28" s="2"/>
      <c r="G28" s="76">
        <v>9385</v>
      </c>
      <c r="H28" s="14"/>
      <c r="I28" s="20">
        <v>9561</v>
      </c>
    </row>
    <row r="29" spans="1:9" ht="16.5" customHeight="1" x14ac:dyDescent="0.25">
      <c r="A29" s="2"/>
      <c r="B29" s="2"/>
      <c r="C29" s="2"/>
      <c r="D29" s="2"/>
      <c r="E29" s="94"/>
      <c r="F29" s="2"/>
      <c r="G29" s="65"/>
      <c r="H29" s="14"/>
      <c r="I29" s="13"/>
    </row>
    <row r="30" spans="1:9" ht="16.5" customHeight="1" x14ac:dyDescent="0.25">
      <c r="A30" s="1" t="s">
        <v>24</v>
      </c>
      <c r="B30" s="2"/>
      <c r="C30" s="2"/>
      <c r="D30" s="2"/>
      <c r="E30" s="94"/>
      <c r="F30" s="2"/>
      <c r="G30" s="63">
        <f>SUM(G23:G28)</f>
        <v>4533130</v>
      </c>
      <c r="H30" s="4"/>
      <c r="I30" s="8">
        <f>SUM(I23:I28)</f>
        <v>4131778</v>
      </c>
    </row>
    <row r="31" spans="1:9" ht="16.5" customHeight="1" x14ac:dyDescent="0.25">
      <c r="A31" s="12"/>
      <c r="B31" s="12"/>
      <c r="C31" s="12"/>
      <c r="D31" s="12"/>
      <c r="E31" s="11"/>
      <c r="F31" s="12"/>
      <c r="G31" s="65"/>
      <c r="H31" s="14"/>
      <c r="I31" s="13"/>
    </row>
    <row r="32" spans="1:9" ht="16.5" customHeight="1" thickBot="1" x14ac:dyDescent="0.3">
      <c r="A32" s="1" t="s">
        <v>25</v>
      </c>
      <c r="B32" s="1"/>
      <c r="C32" s="1"/>
      <c r="D32" s="1"/>
      <c r="E32" s="94"/>
      <c r="F32" s="2"/>
      <c r="G32" s="67">
        <f>SUM(G19+G30)</f>
        <v>6620055</v>
      </c>
      <c r="H32" s="4"/>
      <c r="I32" s="22">
        <f>SUM(I19+I30)</f>
        <v>6302302</v>
      </c>
    </row>
    <row r="33" spans="1:9" ht="16.5" customHeight="1" thickTop="1" x14ac:dyDescent="0.25">
      <c r="A33" s="2"/>
      <c r="B33" s="2"/>
      <c r="C33" s="2"/>
      <c r="D33" s="2"/>
      <c r="E33" s="94"/>
      <c r="F33" s="2"/>
      <c r="G33" s="3"/>
      <c r="H33" s="4"/>
      <c r="I33" s="3"/>
    </row>
    <row r="34" spans="1:9" ht="16.5" customHeight="1" x14ac:dyDescent="0.25">
      <c r="A34" s="2"/>
      <c r="B34" s="2"/>
      <c r="C34" s="2"/>
      <c r="D34" s="2"/>
      <c r="E34" s="94"/>
      <c r="F34" s="2"/>
      <c r="G34" s="3"/>
      <c r="H34" s="4"/>
      <c r="I34" s="3"/>
    </row>
    <row r="35" spans="1:9" ht="16.5" customHeight="1" x14ac:dyDescent="0.25">
      <c r="A35" s="2"/>
      <c r="B35" s="2"/>
      <c r="C35" s="2"/>
      <c r="D35" s="2"/>
      <c r="E35" s="94"/>
      <c r="F35" s="2"/>
      <c r="G35" s="3"/>
      <c r="H35" s="4"/>
      <c r="I35" s="3"/>
    </row>
    <row r="36" spans="1:9" ht="16.5" customHeight="1" x14ac:dyDescent="0.25">
      <c r="A36" s="2"/>
      <c r="B36" s="2"/>
      <c r="C36" s="2"/>
      <c r="D36" s="2"/>
      <c r="E36" s="94"/>
      <c r="F36" s="2"/>
      <c r="G36" s="3"/>
      <c r="H36" s="4"/>
      <c r="I36" s="3"/>
    </row>
    <row r="37" spans="1:9" ht="16.5" customHeight="1" x14ac:dyDescent="0.25">
      <c r="A37" s="2"/>
      <c r="B37" s="2"/>
      <c r="C37" s="2"/>
      <c r="D37" s="2"/>
      <c r="E37" s="94"/>
      <c r="F37" s="2"/>
      <c r="G37" s="3"/>
      <c r="H37" s="4"/>
      <c r="I37" s="3"/>
    </row>
    <row r="38" spans="1:9" ht="16.5" customHeight="1" x14ac:dyDescent="0.25">
      <c r="A38" s="2"/>
      <c r="B38" s="2"/>
      <c r="C38" s="2"/>
      <c r="D38" s="2"/>
      <c r="E38" s="94"/>
      <c r="F38" s="2"/>
      <c r="G38" s="3"/>
      <c r="H38" s="4"/>
      <c r="I38" s="3"/>
    </row>
    <row r="39" spans="1:9" ht="16.5" customHeight="1" x14ac:dyDescent="0.25">
      <c r="A39" s="2"/>
      <c r="B39" s="2"/>
      <c r="C39" s="2"/>
      <c r="D39" s="2"/>
      <c r="E39" s="94"/>
      <c r="F39" s="2"/>
      <c r="G39" s="3"/>
      <c r="H39" s="4"/>
      <c r="I39" s="3"/>
    </row>
    <row r="40" spans="1:9" ht="16.5" customHeight="1" x14ac:dyDescent="0.25">
      <c r="A40" s="2"/>
      <c r="B40" s="2"/>
      <c r="C40" s="2"/>
      <c r="D40" s="2"/>
      <c r="E40" s="94"/>
      <c r="F40" s="2"/>
      <c r="G40" s="15"/>
      <c r="H40" s="23"/>
      <c r="I40" s="15"/>
    </row>
    <row r="41" spans="1:9" ht="16.5" customHeight="1" x14ac:dyDescent="0.25">
      <c r="A41" s="2"/>
      <c r="B41" s="2"/>
      <c r="C41" s="2"/>
      <c r="D41" s="2"/>
      <c r="E41" s="94"/>
      <c r="F41" s="2"/>
      <c r="G41" s="3"/>
      <c r="H41" s="4"/>
      <c r="I41" s="3"/>
    </row>
    <row r="42" spans="1:9" ht="16.5" customHeight="1" x14ac:dyDescent="0.25">
      <c r="A42" s="2"/>
      <c r="B42" s="2"/>
      <c r="C42" s="2"/>
      <c r="D42" s="2"/>
      <c r="E42" s="94"/>
      <c r="F42" s="2"/>
      <c r="G42" s="3"/>
      <c r="H42" s="4"/>
      <c r="I42" s="3"/>
    </row>
    <row r="43" spans="1:9" ht="16.5" customHeight="1" x14ac:dyDescent="0.25">
      <c r="A43" s="99" t="s">
        <v>81</v>
      </c>
      <c r="B43" s="99"/>
      <c r="C43" s="99"/>
      <c r="D43" s="99"/>
      <c r="E43" s="99"/>
      <c r="F43" s="99"/>
      <c r="G43" s="99"/>
      <c r="H43" s="99"/>
      <c r="I43" s="99"/>
    </row>
    <row r="44" spans="1:9" ht="16.5" customHeight="1" x14ac:dyDescent="0.25">
      <c r="A44" s="2"/>
      <c r="B44" s="2"/>
      <c r="C44" s="2"/>
      <c r="D44" s="2"/>
      <c r="E44" s="94"/>
      <c r="F44" s="2"/>
      <c r="G44" s="3"/>
      <c r="H44" s="4"/>
      <c r="I44" s="3"/>
    </row>
    <row r="45" spans="1:9" ht="16.5" customHeight="1" x14ac:dyDescent="0.25">
      <c r="A45" s="2"/>
      <c r="B45" s="2"/>
      <c r="C45" s="2"/>
      <c r="D45" s="2"/>
      <c r="E45" s="94"/>
      <c r="F45" s="2"/>
      <c r="G45" s="3"/>
      <c r="H45" s="4"/>
      <c r="I45" s="3"/>
    </row>
    <row r="46" spans="1:9" ht="16.5" customHeight="1" x14ac:dyDescent="0.25">
      <c r="A46" s="2"/>
      <c r="B46" s="2"/>
      <c r="C46" s="2"/>
      <c r="D46" s="2"/>
      <c r="E46" s="94"/>
      <c r="F46" s="2"/>
      <c r="G46" s="3"/>
      <c r="H46" s="4"/>
      <c r="I46" s="3"/>
    </row>
    <row r="47" spans="1:9" ht="16.5" customHeight="1" x14ac:dyDescent="0.25">
      <c r="A47" s="2"/>
      <c r="B47" s="2"/>
      <c r="C47" s="2"/>
      <c r="D47" s="2"/>
      <c r="E47" s="94"/>
      <c r="F47" s="2"/>
      <c r="G47" s="3"/>
      <c r="H47" s="4"/>
      <c r="I47" s="3"/>
    </row>
    <row r="48" spans="1:9" ht="13.5" customHeight="1" x14ac:dyDescent="0.25">
      <c r="A48" s="2"/>
      <c r="B48" s="2"/>
      <c r="C48" s="2"/>
      <c r="D48" s="2"/>
      <c r="E48" s="94"/>
      <c r="F48" s="2"/>
      <c r="G48" s="3"/>
      <c r="H48" s="4"/>
      <c r="I48" s="3"/>
    </row>
    <row r="49" spans="1:9" ht="22" customHeight="1" x14ac:dyDescent="0.25">
      <c r="A49" s="98" t="s">
        <v>123</v>
      </c>
      <c r="B49" s="98"/>
      <c r="C49" s="98"/>
      <c r="D49" s="98"/>
      <c r="E49" s="98"/>
      <c r="F49" s="98"/>
      <c r="G49" s="98"/>
      <c r="H49" s="98"/>
      <c r="I49" s="98"/>
    </row>
    <row r="50" spans="1:9" ht="16.5" customHeight="1" x14ac:dyDescent="0.25">
      <c r="A50" s="1" t="s">
        <v>0</v>
      </c>
      <c r="B50" s="1"/>
      <c r="C50" s="1"/>
      <c r="D50" s="1"/>
      <c r="E50" s="94"/>
      <c r="F50" s="2"/>
      <c r="G50" s="3"/>
      <c r="H50" s="4"/>
      <c r="I50" s="3"/>
    </row>
    <row r="51" spans="1:9" ht="16.5" customHeight="1" x14ac:dyDescent="0.25">
      <c r="A51" s="1" t="s">
        <v>80</v>
      </c>
      <c r="B51" s="1"/>
      <c r="C51" s="1"/>
      <c r="D51" s="1"/>
      <c r="E51" s="94"/>
      <c r="F51" s="2"/>
      <c r="G51" s="3"/>
      <c r="H51" s="4"/>
      <c r="I51" s="3"/>
    </row>
    <row r="52" spans="1:9" ht="16.5" customHeight="1" x14ac:dyDescent="0.25">
      <c r="A52" s="5" t="str">
        <f>A3</f>
        <v>As at 31 December 2020</v>
      </c>
      <c r="B52" s="5"/>
      <c r="C52" s="5"/>
      <c r="D52" s="5"/>
      <c r="E52" s="6"/>
      <c r="F52" s="7"/>
      <c r="G52" s="8"/>
      <c r="H52" s="9"/>
      <c r="I52" s="8"/>
    </row>
    <row r="53" spans="1:9" ht="16.5" customHeight="1" x14ac:dyDescent="0.25">
      <c r="A53" s="10"/>
      <c r="B53" s="10"/>
      <c r="C53" s="10"/>
      <c r="D53" s="10"/>
      <c r="E53" s="11"/>
      <c r="F53" s="12"/>
      <c r="G53" s="13"/>
      <c r="H53" s="14"/>
      <c r="I53" s="13"/>
    </row>
    <row r="54" spans="1:9" ht="16.5" customHeight="1" x14ac:dyDescent="0.25">
      <c r="A54" s="10"/>
      <c r="B54" s="10"/>
      <c r="C54" s="10"/>
      <c r="D54" s="10"/>
      <c r="E54" s="11"/>
      <c r="F54" s="12"/>
      <c r="G54" s="13"/>
      <c r="H54" s="14"/>
      <c r="I54" s="13"/>
    </row>
    <row r="55" spans="1:9" ht="16.5" customHeight="1" x14ac:dyDescent="0.25">
      <c r="A55" s="2"/>
      <c r="B55" s="2"/>
      <c r="C55" s="2"/>
      <c r="D55" s="2"/>
      <c r="E55" s="94"/>
      <c r="F55" s="2"/>
      <c r="G55" s="15" t="s">
        <v>85</v>
      </c>
      <c r="H55" s="16"/>
      <c r="I55" s="15" t="s">
        <v>69</v>
      </c>
    </row>
    <row r="56" spans="1:9" ht="16.5" customHeight="1" x14ac:dyDescent="0.25">
      <c r="A56" s="2"/>
      <c r="B56" s="2"/>
      <c r="C56" s="2"/>
      <c r="D56" s="2"/>
      <c r="E56" s="17" t="s">
        <v>1</v>
      </c>
      <c r="F56" s="2"/>
      <c r="G56" s="18" t="s">
        <v>105</v>
      </c>
      <c r="H56" s="16"/>
      <c r="I56" s="18" t="s">
        <v>105</v>
      </c>
    </row>
    <row r="57" spans="1:9" ht="16.5" customHeight="1" x14ac:dyDescent="0.25">
      <c r="A57" s="1" t="s">
        <v>51</v>
      </c>
      <c r="B57" s="1"/>
      <c r="C57" s="1"/>
      <c r="D57" s="1"/>
      <c r="E57" s="94"/>
      <c r="F57" s="2"/>
      <c r="G57" s="78"/>
      <c r="H57" s="4"/>
      <c r="I57" s="3"/>
    </row>
    <row r="58" spans="1:9" ht="12" customHeight="1" x14ac:dyDescent="0.25">
      <c r="A58" s="1"/>
      <c r="B58" s="1"/>
      <c r="C58" s="1"/>
      <c r="D58" s="1"/>
      <c r="E58" s="94"/>
      <c r="F58" s="2"/>
      <c r="G58" s="78"/>
      <c r="H58" s="4"/>
      <c r="I58" s="3"/>
    </row>
    <row r="59" spans="1:9" ht="16.5" customHeight="1" x14ac:dyDescent="0.25">
      <c r="A59" s="1" t="s">
        <v>26</v>
      </c>
      <c r="B59" s="1"/>
      <c r="C59" s="1"/>
      <c r="D59" s="1"/>
      <c r="E59" s="94"/>
      <c r="F59" s="2"/>
      <c r="G59" s="78"/>
      <c r="H59" s="4"/>
      <c r="I59" s="3"/>
    </row>
    <row r="60" spans="1:9" ht="12" customHeight="1" x14ac:dyDescent="0.25">
      <c r="A60" s="1"/>
      <c r="B60" s="1"/>
      <c r="C60" s="1"/>
      <c r="D60" s="1"/>
      <c r="E60" s="94"/>
      <c r="F60" s="2"/>
      <c r="G60" s="78"/>
      <c r="H60" s="4"/>
      <c r="I60" s="3"/>
    </row>
    <row r="61" spans="1:9" ht="16.5" customHeight="1" x14ac:dyDescent="0.25">
      <c r="A61" s="2" t="s">
        <v>119</v>
      </c>
      <c r="B61" s="2"/>
      <c r="C61" s="2"/>
      <c r="D61" s="2"/>
      <c r="E61" s="94">
        <v>18</v>
      </c>
      <c r="F61" s="2"/>
      <c r="G61" s="75">
        <v>1005000</v>
      </c>
      <c r="H61" s="2"/>
      <c r="I61" s="19">
        <v>630000</v>
      </c>
    </row>
    <row r="62" spans="1:9" ht="16.5" customHeight="1" x14ac:dyDescent="0.25">
      <c r="A62" s="2" t="s">
        <v>41</v>
      </c>
      <c r="B62" s="2"/>
      <c r="C62" s="2"/>
      <c r="D62" s="2"/>
      <c r="E62" s="94">
        <v>19</v>
      </c>
      <c r="F62" s="2"/>
      <c r="G62" s="75">
        <v>1072873</v>
      </c>
      <c r="H62" s="2"/>
      <c r="I62" s="19">
        <v>940953</v>
      </c>
    </row>
    <row r="63" spans="1:9" ht="16.5" customHeight="1" x14ac:dyDescent="0.25">
      <c r="A63" s="2" t="s">
        <v>89</v>
      </c>
      <c r="B63" s="2"/>
      <c r="C63" s="2"/>
      <c r="D63" s="2"/>
      <c r="E63" s="94">
        <v>16</v>
      </c>
      <c r="F63" s="2"/>
      <c r="G63" s="75">
        <v>22662</v>
      </c>
      <c r="H63" s="2"/>
      <c r="I63" s="19">
        <v>0</v>
      </c>
    </row>
    <row r="64" spans="1:9" ht="16.5" customHeight="1" x14ac:dyDescent="0.25">
      <c r="A64" s="2" t="s">
        <v>90</v>
      </c>
      <c r="B64" s="2"/>
      <c r="C64" s="2"/>
      <c r="D64" s="2"/>
      <c r="E64" s="94"/>
      <c r="F64" s="2"/>
      <c r="G64" s="75"/>
      <c r="H64" s="2"/>
      <c r="I64" s="19"/>
    </row>
    <row r="65" spans="1:9" ht="16.5" customHeight="1" x14ac:dyDescent="0.25">
      <c r="A65" s="2"/>
      <c r="B65" s="2" t="s">
        <v>91</v>
      </c>
      <c r="C65" s="2"/>
      <c r="D65" s="2"/>
      <c r="E65" s="94">
        <v>20</v>
      </c>
      <c r="F65" s="2"/>
      <c r="G65" s="75">
        <v>165777</v>
      </c>
      <c r="H65" s="2"/>
      <c r="I65" s="19">
        <v>124571</v>
      </c>
    </row>
    <row r="66" spans="1:9" ht="16.5" customHeight="1" x14ac:dyDescent="0.25">
      <c r="A66" s="2" t="s">
        <v>65</v>
      </c>
      <c r="B66" s="2"/>
      <c r="C66" s="2"/>
      <c r="D66" s="2"/>
      <c r="E66" s="94"/>
      <c r="F66" s="2"/>
      <c r="G66" s="75">
        <v>20707</v>
      </c>
      <c r="H66" s="2"/>
      <c r="I66" s="19">
        <v>18674</v>
      </c>
    </row>
    <row r="67" spans="1:9" ht="16.5" customHeight="1" x14ac:dyDescent="0.25">
      <c r="A67" s="2" t="s">
        <v>4</v>
      </c>
      <c r="B67" s="2"/>
      <c r="C67" s="2"/>
      <c r="D67" s="2"/>
      <c r="E67" s="94"/>
      <c r="F67" s="2"/>
      <c r="G67" s="76">
        <v>6739</v>
      </c>
      <c r="H67" s="12"/>
      <c r="I67" s="20">
        <v>4734</v>
      </c>
    </row>
    <row r="68" spans="1:9" ht="12" customHeight="1" x14ac:dyDescent="0.25">
      <c r="A68" s="2"/>
      <c r="B68" s="2"/>
      <c r="C68" s="2"/>
      <c r="D68" s="2"/>
      <c r="E68" s="24"/>
      <c r="F68" s="2"/>
      <c r="G68" s="77"/>
      <c r="H68" s="16"/>
      <c r="I68" s="25"/>
    </row>
    <row r="69" spans="1:9" ht="16.5" customHeight="1" x14ac:dyDescent="0.25">
      <c r="A69" s="1" t="s">
        <v>27</v>
      </c>
      <c r="B69" s="2"/>
      <c r="C69" s="2"/>
      <c r="D69" s="2"/>
      <c r="E69" s="94"/>
      <c r="F69" s="2"/>
      <c r="G69" s="63">
        <f>SUM(G61:G68)</f>
        <v>2293758</v>
      </c>
      <c r="H69" s="2"/>
      <c r="I69" s="8">
        <f>SUM(I61:I68)</f>
        <v>1718932</v>
      </c>
    </row>
    <row r="70" spans="1:9" ht="16.5" customHeight="1" x14ac:dyDescent="0.25">
      <c r="A70" s="2"/>
      <c r="B70" s="2"/>
      <c r="C70" s="2"/>
      <c r="D70" s="2"/>
      <c r="E70" s="94"/>
      <c r="F70" s="2"/>
      <c r="G70" s="78"/>
      <c r="H70" s="4"/>
      <c r="I70" s="3"/>
    </row>
    <row r="71" spans="1:9" ht="16.5" customHeight="1" x14ac:dyDescent="0.25">
      <c r="A71" s="1" t="s">
        <v>28</v>
      </c>
      <c r="B71" s="1"/>
      <c r="C71" s="1"/>
      <c r="D71" s="1"/>
      <c r="E71" s="94"/>
      <c r="F71" s="2"/>
      <c r="G71" s="78"/>
      <c r="H71" s="4"/>
      <c r="I71" s="3"/>
    </row>
    <row r="72" spans="1:9" ht="12" customHeight="1" x14ac:dyDescent="0.25">
      <c r="A72" s="2"/>
      <c r="B72" s="2"/>
      <c r="C72" s="2"/>
      <c r="D72" s="2"/>
      <c r="E72" s="24"/>
      <c r="F72" s="2"/>
      <c r="G72" s="81"/>
      <c r="H72" s="16"/>
      <c r="I72" s="26"/>
    </row>
    <row r="73" spans="1:9" ht="16.5" customHeight="1" x14ac:dyDescent="0.25">
      <c r="A73" s="2" t="s">
        <v>92</v>
      </c>
      <c r="B73" s="2"/>
      <c r="C73" s="2"/>
      <c r="D73" s="2"/>
      <c r="E73" s="94">
        <v>16</v>
      </c>
      <c r="F73" s="2"/>
      <c r="G73" s="75">
        <v>77192</v>
      </c>
      <c r="H73" s="2"/>
      <c r="I73" s="19">
        <v>0</v>
      </c>
    </row>
    <row r="74" spans="1:9" ht="16.5" customHeight="1" x14ac:dyDescent="0.25">
      <c r="A74" s="2" t="s">
        <v>113</v>
      </c>
      <c r="B74" s="2"/>
      <c r="C74" s="2"/>
      <c r="D74" s="2"/>
      <c r="E74" s="94">
        <v>20</v>
      </c>
      <c r="F74" s="2"/>
      <c r="G74" s="75">
        <v>372999</v>
      </c>
      <c r="H74" s="2"/>
      <c r="I74" s="19">
        <v>539808</v>
      </c>
    </row>
    <row r="75" spans="1:9" ht="16.5" customHeight="1" x14ac:dyDescent="0.25">
      <c r="A75" s="2" t="s">
        <v>62</v>
      </c>
      <c r="B75" s="2"/>
      <c r="C75" s="2"/>
      <c r="D75" s="2"/>
      <c r="E75" s="94">
        <v>22</v>
      </c>
      <c r="F75" s="2"/>
      <c r="G75" s="76">
        <v>328809</v>
      </c>
      <c r="H75" s="2"/>
      <c r="I75" s="20">
        <v>305225</v>
      </c>
    </row>
    <row r="76" spans="1:9" ht="12" customHeight="1" x14ac:dyDescent="0.25">
      <c r="A76" s="2"/>
      <c r="B76" s="2"/>
      <c r="C76" s="2"/>
      <c r="D76" s="2"/>
      <c r="E76" s="24"/>
      <c r="F76" s="2"/>
      <c r="G76" s="77"/>
      <c r="H76" s="16"/>
      <c r="I76" s="25"/>
    </row>
    <row r="77" spans="1:9" ht="16.5" customHeight="1" x14ac:dyDescent="0.25">
      <c r="A77" s="1" t="s">
        <v>29</v>
      </c>
      <c r="B77" s="2"/>
      <c r="C77" s="2"/>
      <c r="D77" s="2"/>
      <c r="E77" s="94"/>
      <c r="F77" s="2"/>
      <c r="G77" s="76">
        <f>SUM(G73:G76)</f>
        <v>779000</v>
      </c>
      <c r="H77" s="12"/>
      <c r="I77" s="20">
        <f>SUM(I74:I76)</f>
        <v>845033</v>
      </c>
    </row>
    <row r="78" spans="1:9" ht="12" customHeight="1" x14ac:dyDescent="0.25">
      <c r="A78" s="2"/>
      <c r="B78" s="2"/>
      <c r="C78" s="2"/>
      <c r="D78" s="2"/>
      <c r="E78" s="24"/>
      <c r="F78" s="2"/>
      <c r="G78" s="77"/>
      <c r="H78" s="16"/>
      <c r="I78" s="25"/>
    </row>
    <row r="79" spans="1:9" ht="16.5" customHeight="1" x14ac:dyDescent="0.25">
      <c r="A79" s="1" t="s">
        <v>30</v>
      </c>
      <c r="B79" s="1"/>
      <c r="C79" s="1"/>
      <c r="D79" s="1"/>
      <c r="E79" s="94"/>
      <c r="F79" s="2"/>
      <c r="G79" s="76">
        <f>SUM(G69+G77)</f>
        <v>3072758</v>
      </c>
      <c r="H79" s="12"/>
      <c r="I79" s="20">
        <f>SUM(I69+I77)</f>
        <v>2563965</v>
      </c>
    </row>
    <row r="80" spans="1:9" ht="16.5" customHeight="1" x14ac:dyDescent="0.25">
      <c r="A80" s="1"/>
      <c r="B80" s="1"/>
      <c r="C80" s="1"/>
      <c r="D80" s="1"/>
      <c r="E80" s="94"/>
      <c r="F80" s="2"/>
      <c r="G80" s="65"/>
      <c r="H80" s="12"/>
      <c r="I80" s="13"/>
    </row>
    <row r="81" spans="1:9" ht="16.5" customHeight="1" x14ac:dyDescent="0.25">
      <c r="A81" s="1"/>
      <c r="B81" s="1"/>
      <c r="C81" s="1"/>
      <c r="D81" s="1"/>
      <c r="E81" s="94"/>
      <c r="F81" s="2"/>
      <c r="G81" s="65"/>
      <c r="H81" s="12"/>
      <c r="I81" s="13"/>
    </row>
    <row r="82" spans="1:9" ht="16.5" customHeight="1" x14ac:dyDescent="0.25">
      <c r="A82" s="1" t="s">
        <v>54</v>
      </c>
      <c r="B82" s="1"/>
      <c r="C82" s="1"/>
      <c r="D82" s="1"/>
      <c r="E82" s="94"/>
      <c r="F82" s="2"/>
      <c r="G82" s="78"/>
      <c r="H82" s="2"/>
      <c r="I82" s="3"/>
    </row>
    <row r="83" spans="1:9" ht="12" customHeight="1" x14ac:dyDescent="0.25">
      <c r="A83" s="2"/>
      <c r="B83" s="2"/>
      <c r="C83" s="2"/>
      <c r="D83" s="2"/>
      <c r="E83" s="24"/>
      <c r="F83" s="2"/>
      <c r="G83" s="81"/>
      <c r="H83" s="16"/>
      <c r="I83" s="26"/>
    </row>
    <row r="84" spans="1:9" ht="16.5" customHeight="1" x14ac:dyDescent="0.25">
      <c r="A84" s="2" t="s">
        <v>5</v>
      </c>
      <c r="B84" s="2"/>
      <c r="C84" s="2"/>
      <c r="D84" s="2"/>
      <c r="E84" s="94"/>
      <c r="F84" s="2"/>
      <c r="G84" s="78"/>
      <c r="H84" s="2"/>
      <c r="I84" s="3"/>
    </row>
    <row r="85" spans="1:9" ht="16.5" customHeight="1" x14ac:dyDescent="0.25">
      <c r="A85" s="2"/>
      <c r="B85" s="2" t="s">
        <v>39</v>
      </c>
      <c r="C85" s="2"/>
      <c r="D85" s="2"/>
      <c r="E85" s="94"/>
      <c r="F85" s="2"/>
      <c r="G85" s="78"/>
      <c r="H85" s="2"/>
      <c r="I85" s="3"/>
    </row>
    <row r="86" spans="1:9" ht="16.5" customHeight="1" thickBot="1" x14ac:dyDescent="0.3">
      <c r="A86" s="2"/>
      <c r="B86" s="2"/>
      <c r="C86" s="2" t="s">
        <v>60</v>
      </c>
      <c r="D86" s="2"/>
      <c r="E86" s="94"/>
      <c r="F86" s="2"/>
      <c r="G86" s="67">
        <v>74000</v>
      </c>
      <c r="H86" s="2"/>
      <c r="I86" s="22">
        <v>74000</v>
      </c>
    </row>
    <row r="87" spans="1:9" ht="12" customHeight="1" thickTop="1" x14ac:dyDescent="0.25">
      <c r="A87" s="2"/>
      <c r="B87" s="2"/>
      <c r="C87" s="2"/>
      <c r="D87" s="2"/>
      <c r="E87" s="24"/>
      <c r="F87" s="2"/>
      <c r="G87" s="81"/>
      <c r="H87" s="16"/>
      <c r="I87" s="26"/>
    </row>
    <row r="88" spans="1:9" ht="16.5" customHeight="1" x14ac:dyDescent="0.25">
      <c r="A88" s="2"/>
      <c r="B88" s="2" t="s">
        <v>40</v>
      </c>
      <c r="C88" s="2"/>
      <c r="D88" s="2"/>
      <c r="E88" s="94"/>
      <c r="F88" s="2"/>
      <c r="G88" s="78"/>
      <c r="H88" s="2"/>
      <c r="I88" s="3"/>
    </row>
    <row r="89" spans="1:9" ht="16.5" customHeight="1" x14ac:dyDescent="0.25">
      <c r="A89" s="2"/>
      <c r="B89" s="2"/>
      <c r="C89" s="2" t="s">
        <v>61</v>
      </c>
      <c r="D89" s="2"/>
      <c r="E89" s="94">
        <v>23</v>
      </c>
      <c r="F89" s="2"/>
      <c r="G89" s="75">
        <v>74000</v>
      </c>
      <c r="H89" s="2"/>
      <c r="I89" s="19">
        <v>74000</v>
      </c>
    </row>
    <row r="90" spans="1:9" ht="16.5" customHeight="1" x14ac:dyDescent="0.25">
      <c r="A90" s="2" t="s">
        <v>6</v>
      </c>
      <c r="B90" s="2"/>
      <c r="C90" s="2"/>
      <c r="D90" s="2"/>
      <c r="E90" s="94">
        <v>23</v>
      </c>
      <c r="F90" s="2"/>
      <c r="G90" s="75">
        <v>92000</v>
      </c>
      <c r="H90" s="2"/>
      <c r="I90" s="19">
        <v>92000</v>
      </c>
    </row>
    <row r="91" spans="1:9" ht="16.5" customHeight="1" x14ac:dyDescent="0.25">
      <c r="A91" s="2" t="s">
        <v>7</v>
      </c>
      <c r="B91" s="2"/>
      <c r="C91" s="2"/>
      <c r="D91" s="2"/>
      <c r="E91" s="94"/>
      <c r="F91" s="2"/>
      <c r="G91" s="75"/>
      <c r="H91" s="2"/>
      <c r="I91" s="19"/>
    </row>
    <row r="92" spans="1:9" ht="16.5" customHeight="1" x14ac:dyDescent="0.25">
      <c r="A92" s="2"/>
      <c r="B92" s="2" t="s">
        <v>31</v>
      </c>
      <c r="C92" s="2"/>
      <c r="D92" s="2"/>
      <c r="E92" s="94">
        <v>24</v>
      </c>
      <c r="F92" s="2"/>
      <c r="G92" s="75">
        <v>7400</v>
      </c>
      <c r="H92" s="2"/>
      <c r="I92" s="19">
        <v>7400</v>
      </c>
    </row>
    <row r="93" spans="1:9" ht="16.5" customHeight="1" x14ac:dyDescent="0.25">
      <c r="A93" s="2"/>
      <c r="B93" s="2" t="s">
        <v>11</v>
      </c>
      <c r="C93" s="2"/>
      <c r="D93" s="2"/>
      <c r="E93" s="94"/>
      <c r="F93" s="2"/>
      <c r="G93" s="76">
        <v>3373897</v>
      </c>
      <c r="H93" s="12"/>
      <c r="I93" s="20">
        <v>3564937</v>
      </c>
    </row>
    <row r="94" spans="1:9" ht="12" customHeight="1" x14ac:dyDescent="0.25">
      <c r="A94" s="2"/>
      <c r="B94" s="2"/>
      <c r="C94" s="2"/>
      <c r="D94" s="2"/>
      <c r="E94" s="24"/>
      <c r="F94" s="2"/>
      <c r="G94" s="81"/>
      <c r="H94" s="16"/>
      <c r="I94" s="26"/>
    </row>
    <row r="95" spans="1:9" ht="16.5" customHeight="1" x14ac:dyDescent="0.25">
      <c r="A95" s="1" t="s">
        <v>52</v>
      </c>
      <c r="B95" s="1"/>
      <c r="C95" s="1"/>
      <c r="D95" s="1"/>
      <c r="E95" s="94"/>
      <c r="F95" s="2"/>
      <c r="G95" s="63">
        <f>SUM(G89:G93)</f>
        <v>3547297</v>
      </c>
      <c r="H95" s="12"/>
      <c r="I95" s="8">
        <f>SUM(I89:I93)</f>
        <v>3738337</v>
      </c>
    </row>
    <row r="96" spans="1:9" ht="12" customHeight="1" x14ac:dyDescent="0.25">
      <c r="A96" s="2"/>
      <c r="B96" s="2"/>
      <c r="C96" s="2"/>
      <c r="D96" s="2"/>
      <c r="E96" s="24"/>
      <c r="F96" s="2"/>
      <c r="G96" s="81"/>
      <c r="H96" s="16"/>
      <c r="I96" s="26"/>
    </row>
    <row r="97" spans="1:9" ht="16.5" customHeight="1" thickBot="1" x14ac:dyDescent="0.3">
      <c r="A97" s="1" t="s">
        <v>53</v>
      </c>
      <c r="B97" s="1"/>
      <c r="C97" s="1"/>
      <c r="D97" s="1"/>
      <c r="E97" s="94"/>
      <c r="F97" s="2"/>
      <c r="G97" s="67">
        <f>SUM(G79+G95)</f>
        <v>6620055</v>
      </c>
      <c r="H97" s="2"/>
      <c r="I97" s="22">
        <f>SUM(I79+I95)</f>
        <v>6302302</v>
      </c>
    </row>
    <row r="98" spans="1:9" ht="16.5" customHeight="1" thickTop="1" x14ac:dyDescent="0.25">
      <c r="A98" s="1"/>
      <c r="B98" s="1"/>
      <c r="C98" s="1"/>
      <c r="D98" s="1"/>
      <c r="E98" s="97"/>
      <c r="F98" s="2"/>
      <c r="G98" s="13"/>
      <c r="H98" s="2"/>
      <c r="I98" s="13"/>
    </row>
    <row r="99" spans="1:9" ht="16.5" customHeight="1" x14ac:dyDescent="0.25">
      <c r="A99" s="1"/>
      <c r="B99" s="1"/>
      <c r="C99" s="1"/>
      <c r="D99" s="1"/>
      <c r="E99" s="97"/>
      <c r="F99" s="2"/>
      <c r="G99" s="13"/>
      <c r="H99" s="2"/>
      <c r="I99" s="13"/>
    </row>
    <row r="100" spans="1:9" ht="10.5" customHeight="1" x14ac:dyDescent="0.25">
      <c r="A100" s="1"/>
      <c r="B100" s="1"/>
      <c r="C100" s="1"/>
      <c r="D100" s="1"/>
      <c r="E100" s="97"/>
      <c r="F100" s="2"/>
      <c r="G100" s="13"/>
      <c r="H100" s="2"/>
      <c r="I100" s="13"/>
    </row>
    <row r="101" spans="1:9" ht="22" customHeight="1" x14ac:dyDescent="0.25">
      <c r="A101" s="98" t="str">
        <f>A49</f>
        <v>The accompanying notes on pages 12 to 50 are an integral part of these financial statements.</v>
      </c>
      <c r="B101" s="98"/>
      <c r="C101" s="98"/>
      <c r="D101" s="98"/>
      <c r="E101" s="98"/>
      <c r="F101" s="98"/>
      <c r="G101" s="98"/>
      <c r="H101" s="98"/>
      <c r="I101" s="98"/>
    </row>
  </sheetData>
  <mergeCells count="3">
    <mergeCell ref="A49:I49"/>
    <mergeCell ref="A101:I101"/>
    <mergeCell ref="A43:I43"/>
  </mergeCells>
  <phoneticPr fontId="0" type="noConversion"/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100" workbookViewId="0">
      <selection activeCell="D9" sqref="D9"/>
    </sheetView>
  </sheetViews>
  <sheetFormatPr defaultColWidth="9.09765625" defaultRowHeight="16.5" customHeight="1" x14ac:dyDescent="0.25"/>
  <cols>
    <col min="1" max="3" width="1.69921875" style="62" customWidth="1"/>
    <col min="4" max="4" width="43.296875" style="62" customWidth="1"/>
    <col min="5" max="5" width="7.69921875" style="62" customWidth="1"/>
    <col min="6" max="6" width="1.296875" style="62" customWidth="1"/>
    <col min="7" max="7" width="16.59765625" style="62" customWidth="1"/>
    <col min="8" max="8" width="1.09765625" style="62" customWidth="1"/>
    <col min="9" max="9" width="16.59765625" style="62" customWidth="1"/>
    <col min="10" max="16384" width="9.09765625" style="62"/>
  </cols>
  <sheetData>
    <row r="1" spans="1:9" ht="16.5" customHeight="1" x14ac:dyDescent="0.25">
      <c r="A1" s="1" t="s">
        <v>0</v>
      </c>
      <c r="B1" s="1"/>
      <c r="C1" s="1"/>
      <c r="D1" s="1"/>
      <c r="E1" s="94"/>
      <c r="F1" s="2"/>
      <c r="G1" s="3"/>
      <c r="H1" s="4"/>
      <c r="I1" s="3"/>
    </row>
    <row r="2" spans="1:9" ht="16.5" customHeight="1" x14ac:dyDescent="0.25">
      <c r="A2" s="1" t="s">
        <v>55</v>
      </c>
      <c r="B2" s="1"/>
      <c r="C2" s="1"/>
      <c r="D2" s="1"/>
      <c r="E2" s="94"/>
      <c r="F2" s="2"/>
      <c r="G2" s="3"/>
      <c r="H2" s="4"/>
      <c r="I2" s="3"/>
    </row>
    <row r="3" spans="1:9" ht="16.5" customHeight="1" x14ac:dyDescent="0.25">
      <c r="A3" s="5" t="s">
        <v>87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5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5">
      <c r="A5" s="2"/>
      <c r="B5" s="2"/>
      <c r="C5" s="2"/>
      <c r="D5" s="2"/>
      <c r="E5" s="94"/>
      <c r="F5" s="2"/>
      <c r="G5" s="3"/>
      <c r="H5" s="4"/>
      <c r="I5" s="3"/>
    </row>
    <row r="6" spans="1:9" ht="16.5" customHeight="1" x14ac:dyDescent="0.25">
      <c r="A6" s="2"/>
      <c r="B6" s="2"/>
      <c r="C6" s="2"/>
      <c r="D6" s="2"/>
      <c r="E6" s="94"/>
      <c r="F6" s="2"/>
      <c r="G6" s="15" t="s">
        <v>85</v>
      </c>
      <c r="H6" s="16"/>
      <c r="I6" s="15" t="s">
        <v>69</v>
      </c>
    </row>
    <row r="7" spans="1:9" ht="16.5" customHeight="1" x14ac:dyDescent="0.25">
      <c r="A7" s="2"/>
      <c r="B7" s="2"/>
      <c r="C7" s="2"/>
      <c r="D7" s="2"/>
      <c r="E7" s="17" t="s">
        <v>1</v>
      </c>
      <c r="F7" s="2"/>
      <c r="G7" s="18" t="s">
        <v>105</v>
      </c>
      <c r="H7" s="16"/>
      <c r="I7" s="18" t="s">
        <v>105</v>
      </c>
    </row>
    <row r="8" spans="1:9" ht="16.5" customHeight="1" x14ac:dyDescent="0.25">
      <c r="A8" s="2"/>
      <c r="B8" s="2"/>
      <c r="C8" s="2"/>
      <c r="D8" s="2"/>
      <c r="E8" s="94"/>
      <c r="F8" s="2"/>
      <c r="G8" s="78"/>
      <c r="H8" s="2"/>
      <c r="I8" s="3"/>
    </row>
    <row r="9" spans="1:9" ht="16.5" customHeight="1" x14ac:dyDescent="0.25">
      <c r="A9" s="88" t="s">
        <v>93</v>
      </c>
      <c r="B9" s="2"/>
      <c r="C9" s="2"/>
      <c r="D9" s="2"/>
      <c r="E9" s="94" t="s">
        <v>120</v>
      </c>
      <c r="F9" s="2"/>
      <c r="G9" s="75">
        <v>3445428</v>
      </c>
      <c r="H9" s="2"/>
      <c r="I9" s="19">
        <v>3892195</v>
      </c>
    </row>
    <row r="10" spans="1:9" ht="16.5" customHeight="1" x14ac:dyDescent="0.25">
      <c r="A10" s="88" t="s">
        <v>121</v>
      </c>
      <c r="B10" s="88"/>
      <c r="C10" s="88"/>
      <c r="D10" s="2"/>
      <c r="E10" s="94"/>
      <c r="F10" s="2"/>
      <c r="G10" s="76">
        <v>-3058640</v>
      </c>
      <c r="H10" s="12"/>
      <c r="I10" s="20">
        <v>-3371437</v>
      </c>
    </row>
    <row r="11" spans="1:9" ht="16.5" customHeight="1" x14ac:dyDescent="0.25">
      <c r="A11" s="2"/>
      <c r="B11" s="2"/>
      <c r="C11" s="2"/>
      <c r="D11" s="2"/>
      <c r="E11" s="94"/>
      <c r="F11" s="2"/>
      <c r="G11" s="77"/>
      <c r="H11" s="12"/>
      <c r="I11" s="25"/>
    </row>
    <row r="12" spans="1:9" ht="16.5" customHeight="1" x14ac:dyDescent="0.25">
      <c r="A12" s="1" t="s">
        <v>106</v>
      </c>
      <c r="B12" s="1"/>
      <c r="C12" s="1"/>
      <c r="D12" s="1"/>
      <c r="E12" s="94"/>
      <c r="F12" s="2"/>
      <c r="G12" s="75">
        <f>SUM(G9:G11)</f>
        <v>386788</v>
      </c>
      <c r="H12" s="12"/>
      <c r="I12" s="19">
        <f>SUM(I9:I11)</f>
        <v>520758</v>
      </c>
    </row>
    <row r="13" spans="1:9" ht="16.5" customHeight="1" x14ac:dyDescent="0.25">
      <c r="A13" s="2" t="s">
        <v>16</v>
      </c>
      <c r="B13" s="2"/>
      <c r="C13" s="2"/>
      <c r="D13" s="2"/>
      <c r="E13" s="94">
        <v>26</v>
      </c>
      <c r="F13" s="2"/>
      <c r="G13" s="78">
        <v>2645</v>
      </c>
      <c r="H13" s="2"/>
      <c r="I13" s="3">
        <v>17324</v>
      </c>
    </row>
    <row r="14" spans="1:9" ht="16.5" customHeight="1" x14ac:dyDescent="0.25">
      <c r="A14" s="2" t="s">
        <v>36</v>
      </c>
      <c r="B14" s="2"/>
      <c r="C14" s="2"/>
      <c r="D14" s="2"/>
      <c r="E14" s="94"/>
      <c r="F14" s="2"/>
      <c r="G14" s="77">
        <v>-368926</v>
      </c>
      <c r="H14" s="12"/>
      <c r="I14" s="25">
        <v>-400953</v>
      </c>
    </row>
    <row r="15" spans="1:9" ht="16.5" customHeight="1" x14ac:dyDescent="0.25">
      <c r="A15" s="2" t="s">
        <v>37</v>
      </c>
      <c r="B15" s="2"/>
      <c r="C15" s="2"/>
      <c r="D15" s="2"/>
      <c r="E15" s="94"/>
      <c r="F15" s="2"/>
      <c r="G15" s="77">
        <v>-163515</v>
      </c>
      <c r="H15" s="12"/>
      <c r="I15" s="25">
        <v>-177170</v>
      </c>
    </row>
    <row r="16" spans="1:9" ht="16.5" customHeight="1" x14ac:dyDescent="0.25">
      <c r="A16" s="2" t="s">
        <v>122</v>
      </c>
      <c r="B16" s="2"/>
      <c r="C16" s="2"/>
      <c r="D16" s="2"/>
      <c r="E16" s="94"/>
      <c r="F16" s="2"/>
      <c r="G16" s="77">
        <v>-1189</v>
      </c>
      <c r="H16" s="12"/>
      <c r="I16" s="25">
        <v>0</v>
      </c>
    </row>
    <row r="17" spans="1:9" ht="16.5" customHeight="1" x14ac:dyDescent="0.25">
      <c r="A17" s="2" t="s">
        <v>107</v>
      </c>
      <c r="B17" s="2"/>
      <c r="C17" s="2"/>
      <c r="D17" s="2"/>
      <c r="E17" s="94"/>
      <c r="F17" s="2"/>
      <c r="G17" s="63">
        <v>16261</v>
      </c>
      <c r="H17" s="2"/>
      <c r="I17" s="8">
        <v>11355</v>
      </c>
    </row>
    <row r="18" spans="1:9" ht="16.5" customHeight="1" x14ac:dyDescent="0.25">
      <c r="A18" s="2"/>
      <c r="B18" s="2"/>
      <c r="C18" s="2"/>
      <c r="D18" s="2"/>
      <c r="E18" s="94"/>
      <c r="F18" s="2"/>
      <c r="G18" s="65"/>
      <c r="H18" s="4"/>
      <c r="I18" s="13"/>
    </row>
    <row r="19" spans="1:9" ht="16.5" customHeight="1" x14ac:dyDescent="0.25">
      <c r="A19" s="1" t="s">
        <v>108</v>
      </c>
      <c r="B19" s="1"/>
      <c r="C19" s="1"/>
      <c r="D19" s="1"/>
      <c r="E19" s="94"/>
      <c r="F19" s="2"/>
      <c r="G19" s="78">
        <f>SUM(G12:G17)</f>
        <v>-127936</v>
      </c>
      <c r="H19" s="2"/>
      <c r="I19" s="3">
        <f>SUM(I12:I17)</f>
        <v>-28686</v>
      </c>
    </row>
    <row r="20" spans="1:9" ht="16.5" customHeight="1" x14ac:dyDescent="0.25">
      <c r="A20" s="2" t="s">
        <v>66</v>
      </c>
      <c r="B20" s="2"/>
      <c r="C20" s="2"/>
      <c r="D20" s="2"/>
      <c r="E20" s="94">
        <v>27</v>
      </c>
      <c r="F20" s="2"/>
      <c r="G20" s="63">
        <v>-52116</v>
      </c>
      <c r="H20" s="2"/>
      <c r="I20" s="8">
        <v>-48484</v>
      </c>
    </row>
    <row r="21" spans="1:9" ht="16.5" customHeight="1" x14ac:dyDescent="0.25">
      <c r="A21" s="2"/>
      <c r="B21" s="2"/>
      <c r="C21" s="2"/>
      <c r="D21" s="2"/>
      <c r="E21" s="94"/>
      <c r="F21" s="2"/>
      <c r="G21" s="78"/>
      <c r="H21" s="4"/>
      <c r="I21" s="3"/>
    </row>
    <row r="22" spans="1:9" ht="16.5" customHeight="1" x14ac:dyDescent="0.25">
      <c r="A22" s="1" t="s">
        <v>109</v>
      </c>
      <c r="B22" s="2"/>
      <c r="C22" s="2"/>
      <c r="D22" s="2"/>
      <c r="E22" s="94"/>
      <c r="F22" s="2"/>
      <c r="G22" s="78">
        <v>-180052</v>
      </c>
      <c r="H22" s="4"/>
      <c r="I22" s="3">
        <v>-77170</v>
      </c>
    </row>
    <row r="23" spans="1:9" ht="16.5" customHeight="1" x14ac:dyDescent="0.25">
      <c r="A23" s="2" t="s">
        <v>63</v>
      </c>
      <c r="B23" s="2"/>
      <c r="C23" s="2"/>
      <c r="D23" s="2"/>
      <c r="E23" s="94">
        <v>28</v>
      </c>
      <c r="F23" s="2"/>
      <c r="G23" s="76">
        <v>4182</v>
      </c>
      <c r="H23" s="12"/>
      <c r="I23" s="20">
        <v>16574</v>
      </c>
    </row>
    <row r="24" spans="1:9" ht="16.5" customHeight="1" x14ac:dyDescent="0.25">
      <c r="A24" s="2"/>
      <c r="B24" s="2"/>
      <c r="C24" s="2"/>
      <c r="D24" s="2"/>
      <c r="E24" s="94"/>
      <c r="F24" s="2"/>
      <c r="G24" s="65"/>
      <c r="H24" s="12"/>
      <c r="I24" s="13"/>
    </row>
    <row r="25" spans="1:9" ht="16.5" customHeight="1" thickBot="1" x14ac:dyDescent="0.3">
      <c r="A25" s="1" t="s">
        <v>110</v>
      </c>
      <c r="B25" s="1"/>
      <c r="C25" s="1"/>
      <c r="D25" s="1"/>
      <c r="E25" s="94"/>
      <c r="F25" s="2"/>
      <c r="G25" s="67">
        <f>SUM(G22:G23)</f>
        <v>-175870</v>
      </c>
      <c r="H25" s="2"/>
      <c r="I25" s="22">
        <f>SUM(I22:I23)</f>
        <v>-60596</v>
      </c>
    </row>
    <row r="26" spans="1:9" ht="16.5" customHeight="1" thickTop="1" x14ac:dyDescent="0.25">
      <c r="A26" s="2"/>
      <c r="B26" s="2"/>
      <c r="C26" s="2"/>
      <c r="D26" s="2"/>
      <c r="E26" s="94"/>
      <c r="F26" s="2"/>
      <c r="G26" s="78"/>
      <c r="H26" s="4"/>
      <c r="I26" s="3"/>
    </row>
    <row r="27" spans="1:9" ht="16.5" customHeight="1" x14ac:dyDescent="0.25">
      <c r="A27" s="2"/>
      <c r="B27" s="2"/>
      <c r="C27" s="2"/>
      <c r="D27" s="2"/>
      <c r="E27" s="94"/>
      <c r="F27" s="2"/>
      <c r="G27" s="78"/>
      <c r="H27" s="4"/>
      <c r="I27" s="3"/>
    </row>
    <row r="28" spans="1:9" ht="16.5" customHeight="1" x14ac:dyDescent="0.25">
      <c r="A28" s="2"/>
      <c r="B28" s="2"/>
      <c r="C28" s="2"/>
      <c r="D28" s="2"/>
      <c r="E28" s="94"/>
      <c r="F28" s="2"/>
      <c r="G28" s="78"/>
      <c r="H28" s="4"/>
      <c r="I28" s="3"/>
    </row>
    <row r="29" spans="1:9" ht="16.5" customHeight="1" x14ac:dyDescent="0.25">
      <c r="A29" s="1" t="s">
        <v>111</v>
      </c>
      <c r="B29" s="1"/>
      <c r="C29" s="1"/>
      <c r="D29" s="1"/>
      <c r="E29" s="94">
        <v>30</v>
      </c>
      <c r="F29" s="2"/>
      <c r="G29" s="79"/>
      <c r="H29" s="41"/>
      <c r="I29" s="40"/>
    </row>
    <row r="30" spans="1:9" ht="16.5" customHeight="1" x14ac:dyDescent="0.25">
      <c r="A30" s="1"/>
      <c r="B30" s="1"/>
      <c r="C30" s="1"/>
      <c r="D30" s="1"/>
      <c r="E30" s="94"/>
      <c r="F30" s="2"/>
      <c r="G30" s="79"/>
      <c r="H30" s="41"/>
      <c r="I30" s="40"/>
    </row>
    <row r="31" spans="1:9" ht="16.5" customHeight="1" thickBot="1" x14ac:dyDescent="0.3">
      <c r="A31" s="2" t="s">
        <v>112</v>
      </c>
      <c r="B31" s="1"/>
      <c r="C31" s="1"/>
      <c r="D31" s="1"/>
      <c r="E31" s="94"/>
      <c r="F31" s="2"/>
      <c r="G31" s="80">
        <v>-23.766216216216215</v>
      </c>
      <c r="H31" s="41"/>
      <c r="I31" s="42">
        <f>I25/'6-7 EN'!I92</f>
        <v>-8.1886486486486483</v>
      </c>
    </row>
    <row r="32" spans="1:9" ht="16.5" customHeight="1" thickTop="1" x14ac:dyDescent="0.25">
      <c r="A32" s="2"/>
      <c r="B32" s="1"/>
      <c r="C32" s="1"/>
      <c r="D32" s="1"/>
      <c r="E32" s="94"/>
      <c r="F32" s="2"/>
      <c r="G32" s="40"/>
      <c r="H32" s="41"/>
      <c r="I32" s="40"/>
    </row>
    <row r="33" spans="1:9" ht="16.5" customHeight="1" x14ac:dyDescent="0.25">
      <c r="A33" s="2"/>
      <c r="B33" s="1"/>
      <c r="C33" s="1"/>
      <c r="D33" s="1"/>
      <c r="E33" s="94"/>
      <c r="F33" s="2"/>
      <c r="G33" s="40"/>
      <c r="H33" s="41"/>
      <c r="I33" s="40"/>
    </row>
    <row r="34" spans="1:9" ht="16.5" customHeight="1" x14ac:dyDescent="0.25">
      <c r="A34" s="2"/>
      <c r="B34" s="2"/>
      <c r="C34" s="2"/>
      <c r="D34" s="2"/>
      <c r="E34" s="94"/>
      <c r="F34" s="2"/>
      <c r="G34" s="40"/>
      <c r="H34" s="4"/>
      <c r="I34" s="40"/>
    </row>
    <row r="35" spans="1:9" ht="16.5" customHeight="1" x14ac:dyDescent="0.25">
      <c r="A35" s="2"/>
      <c r="B35" s="2"/>
      <c r="C35" s="2"/>
      <c r="D35" s="2"/>
      <c r="E35" s="94"/>
      <c r="F35" s="2"/>
      <c r="G35" s="3"/>
      <c r="H35" s="4"/>
      <c r="I35" s="3"/>
    </row>
    <row r="36" spans="1:9" ht="16.5" customHeight="1" x14ac:dyDescent="0.25">
      <c r="A36" s="2"/>
      <c r="B36" s="2"/>
      <c r="C36" s="2"/>
      <c r="D36" s="2"/>
      <c r="E36" s="94"/>
      <c r="F36" s="2"/>
      <c r="G36" s="3"/>
      <c r="H36" s="4"/>
      <c r="I36" s="3"/>
    </row>
    <row r="37" spans="1:9" ht="16.5" customHeight="1" x14ac:dyDescent="0.25">
      <c r="A37" s="2"/>
      <c r="B37" s="2"/>
      <c r="C37" s="2"/>
      <c r="D37" s="2"/>
      <c r="E37" s="97"/>
      <c r="F37" s="2"/>
      <c r="G37" s="3"/>
      <c r="H37" s="4"/>
      <c r="I37" s="3"/>
    </row>
    <row r="38" spans="1:9" ht="16.5" customHeight="1" x14ac:dyDescent="0.25">
      <c r="A38" s="2"/>
      <c r="B38" s="2"/>
      <c r="C38" s="2"/>
      <c r="D38" s="2"/>
      <c r="E38" s="97"/>
      <c r="F38" s="2"/>
      <c r="G38" s="3"/>
      <c r="H38" s="4"/>
      <c r="I38" s="3"/>
    </row>
    <row r="39" spans="1:9" ht="16.5" customHeight="1" x14ac:dyDescent="0.25">
      <c r="A39" s="2"/>
      <c r="B39" s="2"/>
      <c r="C39" s="2"/>
      <c r="D39" s="2"/>
      <c r="E39" s="94"/>
      <c r="F39" s="2"/>
      <c r="G39" s="3"/>
      <c r="H39" s="4"/>
      <c r="I39" s="3"/>
    </row>
    <row r="40" spans="1:9" ht="16.5" customHeight="1" x14ac:dyDescent="0.25">
      <c r="A40" s="2"/>
      <c r="B40" s="2"/>
      <c r="C40" s="2"/>
      <c r="D40" s="2"/>
      <c r="E40" s="94"/>
      <c r="F40" s="2"/>
      <c r="G40" s="3"/>
      <c r="H40" s="4"/>
      <c r="I40" s="3"/>
    </row>
    <row r="41" spans="1:9" ht="16.5" customHeight="1" x14ac:dyDescent="0.25">
      <c r="A41" s="2"/>
      <c r="B41" s="2"/>
      <c r="C41" s="2"/>
      <c r="D41" s="2"/>
      <c r="E41" s="94"/>
      <c r="F41" s="2"/>
      <c r="G41" s="3"/>
      <c r="H41" s="4"/>
      <c r="I41" s="3"/>
    </row>
    <row r="42" spans="1:9" ht="16.5" customHeight="1" x14ac:dyDescent="0.25">
      <c r="A42" s="2"/>
      <c r="B42" s="2"/>
      <c r="C42" s="2"/>
      <c r="D42" s="2"/>
      <c r="E42" s="94"/>
      <c r="F42" s="2"/>
      <c r="G42" s="3"/>
      <c r="H42" s="4"/>
      <c r="I42" s="3"/>
    </row>
    <row r="43" spans="1:9" ht="16.5" customHeight="1" x14ac:dyDescent="0.25">
      <c r="A43" s="2"/>
      <c r="B43" s="2"/>
      <c r="C43" s="2"/>
      <c r="D43" s="2"/>
      <c r="E43" s="94"/>
      <c r="F43" s="2"/>
      <c r="G43" s="3"/>
      <c r="H43" s="4"/>
      <c r="I43" s="3"/>
    </row>
    <row r="44" spans="1:9" ht="16.5" customHeight="1" x14ac:dyDescent="0.25">
      <c r="A44" s="2"/>
      <c r="B44" s="2"/>
      <c r="C44" s="2"/>
      <c r="D44" s="2"/>
      <c r="E44" s="94"/>
      <c r="F44" s="2"/>
      <c r="G44" s="3"/>
      <c r="H44" s="4"/>
      <c r="I44" s="3"/>
    </row>
    <row r="45" spans="1:9" ht="16.5" customHeight="1" x14ac:dyDescent="0.25">
      <c r="A45" s="2"/>
      <c r="B45" s="2"/>
      <c r="C45" s="2"/>
      <c r="D45" s="2"/>
      <c r="E45" s="94"/>
      <c r="F45" s="2"/>
      <c r="G45" s="3"/>
      <c r="H45" s="4"/>
      <c r="I45" s="3"/>
    </row>
    <row r="46" spans="1:9" ht="16.5" customHeight="1" x14ac:dyDescent="0.25">
      <c r="A46" s="2"/>
      <c r="B46" s="2"/>
      <c r="C46" s="2"/>
      <c r="D46" s="2"/>
      <c r="E46" s="94"/>
      <c r="F46" s="2"/>
      <c r="G46" s="3"/>
      <c r="H46" s="4"/>
      <c r="I46" s="3"/>
    </row>
    <row r="47" spans="1:9" ht="16.5" customHeight="1" x14ac:dyDescent="0.25">
      <c r="A47" s="2"/>
      <c r="B47" s="2"/>
      <c r="C47" s="2"/>
      <c r="D47" s="2"/>
      <c r="E47" s="94"/>
      <c r="F47" s="2"/>
      <c r="G47" s="3"/>
      <c r="H47" s="4"/>
      <c r="I47" s="3"/>
    </row>
    <row r="48" spans="1:9" ht="15.75" customHeight="1" x14ac:dyDescent="0.25">
      <c r="A48" s="2"/>
      <c r="B48" s="2"/>
      <c r="C48" s="2"/>
      <c r="D48" s="2"/>
      <c r="E48" s="94"/>
      <c r="F48" s="2"/>
      <c r="G48" s="3"/>
      <c r="H48" s="4"/>
      <c r="I48" s="3"/>
    </row>
    <row r="49" spans="1:9" ht="22" customHeight="1" x14ac:dyDescent="0.25">
      <c r="A49" s="100" t="str">
        <f>'6-7 EN'!A101:I101</f>
        <v>The accompanying notes on pages 12 to 50 are an integral part of these financial statements.</v>
      </c>
      <c r="B49" s="100"/>
      <c r="C49" s="100"/>
      <c r="D49" s="100"/>
      <c r="E49" s="100"/>
      <c r="F49" s="100"/>
      <c r="G49" s="100"/>
      <c r="H49" s="100"/>
      <c r="I49" s="100"/>
    </row>
  </sheetData>
  <mergeCells count="1">
    <mergeCell ref="A49:I49"/>
  </mergeCells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zoomScaleNormal="100" zoomScaleSheetLayoutView="100" workbookViewId="0">
      <selection activeCell="D5" sqref="D5"/>
    </sheetView>
  </sheetViews>
  <sheetFormatPr defaultColWidth="13.8984375" defaultRowHeight="16.5" customHeight="1" x14ac:dyDescent="0.25"/>
  <cols>
    <col min="1" max="3" width="1.3984375" style="96" customWidth="1"/>
    <col min="4" max="4" width="50.59765625" style="96" customWidth="1"/>
    <col min="5" max="5" width="6.3984375" style="96" customWidth="1"/>
    <col min="6" max="6" width="1.3984375" style="96" customWidth="1"/>
    <col min="7" max="7" width="15.69921875" style="96" customWidth="1"/>
    <col min="8" max="8" width="1.3984375" style="96" customWidth="1"/>
    <col min="9" max="9" width="14.69921875" style="96" customWidth="1"/>
    <col min="10" max="16384" width="13.8984375" style="96"/>
  </cols>
  <sheetData>
    <row r="1" spans="1:9" ht="16.5" customHeight="1" x14ac:dyDescent="0.25">
      <c r="A1" s="1" t="s">
        <v>0</v>
      </c>
      <c r="B1" s="2"/>
      <c r="C1" s="2"/>
      <c r="D1" s="2"/>
      <c r="E1" s="94"/>
      <c r="F1" s="2"/>
      <c r="G1" s="27"/>
      <c r="H1" s="27"/>
      <c r="I1" s="27"/>
    </row>
    <row r="2" spans="1:9" ht="16.5" customHeight="1" x14ac:dyDescent="0.25">
      <c r="A2" s="10" t="s">
        <v>56</v>
      </c>
      <c r="B2" s="12"/>
      <c r="C2" s="12"/>
      <c r="D2" s="12"/>
      <c r="E2" s="94"/>
      <c r="F2" s="2"/>
      <c r="G2" s="27"/>
      <c r="H2" s="27"/>
      <c r="I2" s="27"/>
    </row>
    <row r="3" spans="1:9" ht="16.5" customHeight="1" x14ac:dyDescent="0.25">
      <c r="A3" s="5" t="str">
        <f>'8 eng'!A3</f>
        <v>For the year ended 31 December 2020</v>
      </c>
      <c r="B3" s="7"/>
      <c r="C3" s="7"/>
      <c r="D3" s="7"/>
      <c r="E3" s="6"/>
      <c r="F3" s="7"/>
      <c r="G3" s="32"/>
      <c r="H3" s="32"/>
      <c r="I3" s="32"/>
    </row>
    <row r="4" spans="1:9" ht="16.5" customHeight="1" x14ac:dyDescent="0.25">
      <c r="A4" s="2"/>
      <c r="B4" s="2"/>
      <c r="C4" s="2"/>
      <c r="D4" s="2"/>
      <c r="E4" s="11"/>
      <c r="F4" s="12"/>
      <c r="G4" s="27"/>
      <c r="H4" s="27"/>
      <c r="I4" s="27"/>
    </row>
    <row r="5" spans="1:9" ht="16.5" customHeight="1" x14ac:dyDescent="0.25">
      <c r="A5" s="2"/>
      <c r="B5" s="2"/>
      <c r="C5" s="2"/>
      <c r="D5" s="2"/>
      <c r="E5" s="94"/>
      <c r="F5" s="2"/>
      <c r="G5" s="16"/>
      <c r="H5" s="27"/>
      <c r="I5" s="16"/>
    </row>
    <row r="6" spans="1:9" ht="16.5" customHeight="1" x14ac:dyDescent="0.25">
      <c r="A6" s="2"/>
      <c r="B6" s="2"/>
      <c r="C6" s="2"/>
      <c r="D6" s="2"/>
      <c r="E6" s="94"/>
      <c r="F6" s="2"/>
      <c r="G6" s="15" t="s">
        <v>85</v>
      </c>
      <c r="H6" s="16"/>
      <c r="I6" s="15" t="s">
        <v>69</v>
      </c>
    </row>
    <row r="7" spans="1:9" ht="16.5" customHeight="1" x14ac:dyDescent="0.25">
      <c r="A7" s="2"/>
      <c r="B7" s="2"/>
      <c r="C7" s="2"/>
      <c r="D7" s="2"/>
      <c r="E7" s="17" t="s">
        <v>1</v>
      </c>
      <c r="F7" s="2"/>
      <c r="G7" s="18" t="s">
        <v>105</v>
      </c>
      <c r="H7" s="16"/>
      <c r="I7" s="18" t="s">
        <v>105</v>
      </c>
    </row>
    <row r="8" spans="1:9" ht="16.5" customHeight="1" x14ac:dyDescent="0.25">
      <c r="A8" s="1"/>
      <c r="B8" s="2"/>
      <c r="C8" s="2"/>
      <c r="D8" s="2"/>
      <c r="E8" s="94"/>
      <c r="F8" s="2"/>
      <c r="G8" s="82"/>
      <c r="H8" s="27"/>
      <c r="I8" s="27"/>
    </row>
    <row r="9" spans="1:9" ht="16.5" customHeight="1" x14ac:dyDescent="0.25">
      <c r="A9" s="10" t="s">
        <v>112</v>
      </c>
      <c r="B9" s="12"/>
      <c r="C9" s="12"/>
      <c r="D9" s="12"/>
      <c r="E9" s="94"/>
      <c r="F9" s="2"/>
      <c r="G9" s="71">
        <f>'8 eng'!G25</f>
        <v>-175870</v>
      </c>
      <c r="H9" s="12"/>
      <c r="I9" s="90">
        <f>'8 eng'!I25</f>
        <v>-60596</v>
      </c>
    </row>
    <row r="10" spans="1:9" ht="16.5" customHeight="1" x14ac:dyDescent="0.25">
      <c r="A10" s="12" t="s">
        <v>94</v>
      </c>
      <c r="B10" s="12"/>
      <c r="C10" s="12"/>
      <c r="D10" s="12"/>
      <c r="E10" s="94"/>
      <c r="F10" s="2"/>
      <c r="G10" s="72"/>
      <c r="H10" s="12"/>
      <c r="I10" s="91"/>
    </row>
    <row r="11" spans="1:9" ht="16.5" customHeight="1" x14ac:dyDescent="0.25">
      <c r="A11" s="12"/>
      <c r="B11" s="12" t="s">
        <v>74</v>
      </c>
      <c r="C11" s="12"/>
      <c r="D11" s="12"/>
      <c r="E11" s="94"/>
      <c r="F11" s="2"/>
      <c r="G11" s="73"/>
      <c r="H11" s="31"/>
      <c r="I11" s="31"/>
    </row>
    <row r="12" spans="1:9" ht="16.5" customHeight="1" x14ac:dyDescent="0.25">
      <c r="A12" s="12"/>
      <c r="B12" s="12"/>
      <c r="C12" s="12" t="s">
        <v>95</v>
      </c>
      <c r="D12" s="12"/>
      <c r="E12" s="94">
        <v>22</v>
      </c>
      <c r="F12" s="2"/>
      <c r="G12" s="65">
        <v>-11751</v>
      </c>
      <c r="H12" s="31"/>
      <c r="I12" s="13">
        <v>-29509</v>
      </c>
    </row>
    <row r="13" spans="1:9" ht="16.5" customHeight="1" x14ac:dyDescent="0.25">
      <c r="A13" s="12"/>
      <c r="B13" s="12" t="s">
        <v>48</v>
      </c>
      <c r="C13" s="12"/>
      <c r="D13" s="12"/>
      <c r="E13" s="94"/>
      <c r="F13" s="2"/>
      <c r="G13" s="65"/>
      <c r="H13" s="31"/>
      <c r="I13" s="13"/>
    </row>
    <row r="14" spans="1:9" ht="16.5" customHeight="1" x14ac:dyDescent="0.25">
      <c r="A14" s="12"/>
      <c r="B14" s="12"/>
      <c r="C14" s="12" t="s">
        <v>49</v>
      </c>
      <c r="D14" s="12"/>
      <c r="E14" s="94">
        <v>28</v>
      </c>
      <c r="F14" s="2"/>
      <c r="G14" s="63">
        <v>2350</v>
      </c>
      <c r="H14" s="31"/>
      <c r="I14" s="8">
        <v>5902</v>
      </c>
    </row>
    <row r="15" spans="1:9" ht="16.5" customHeight="1" x14ac:dyDescent="0.25">
      <c r="A15" s="10"/>
      <c r="B15" s="12"/>
      <c r="C15" s="12"/>
      <c r="D15" s="12"/>
      <c r="E15" s="94"/>
      <c r="F15" s="2"/>
      <c r="G15" s="73"/>
      <c r="H15" s="31"/>
      <c r="I15" s="31"/>
    </row>
    <row r="16" spans="1:9" ht="16.5" customHeight="1" thickBot="1" x14ac:dyDescent="0.3">
      <c r="A16" s="10" t="s">
        <v>72</v>
      </c>
      <c r="B16" s="10"/>
      <c r="C16" s="12"/>
      <c r="D16" s="12"/>
      <c r="E16" s="94"/>
      <c r="F16" s="2"/>
      <c r="G16" s="74">
        <f>SUM(G9:G14)</f>
        <v>-185271</v>
      </c>
      <c r="H16" s="31"/>
      <c r="I16" s="92">
        <f>SUM(I9:I14)</f>
        <v>-84203</v>
      </c>
    </row>
    <row r="17" spans="1:9" ht="16.5" customHeight="1" thickTop="1" x14ac:dyDescent="0.25">
      <c r="A17" s="12"/>
      <c r="B17" s="12"/>
      <c r="C17" s="12"/>
      <c r="D17" s="12"/>
      <c r="E17" s="94"/>
      <c r="F17" s="2"/>
      <c r="G17" s="31"/>
      <c r="H17" s="31"/>
      <c r="I17" s="31"/>
    </row>
    <row r="18" spans="1:9" ht="18" customHeight="1" x14ac:dyDescent="0.25">
      <c r="A18" s="12"/>
      <c r="B18" s="12"/>
      <c r="C18" s="12"/>
      <c r="D18" s="12"/>
      <c r="E18" s="94"/>
      <c r="F18" s="2"/>
      <c r="G18" s="31"/>
      <c r="H18" s="31"/>
      <c r="I18" s="31"/>
    </row>
    <row r="19" spans="1:9" ht="16.5" customHeight="1" x14ac:dyDescent="0.25">
      <c r="A19" s="12"/>
      <c r="B19" s="12"/>
      <c r="C19" s="12"/>
      <c r="D19" s="12"/>
      <c r="E19" s="94"/>
      <c r="F19" s="2"/>
      <c r="G19" s="31"/>
      <c r="H19" s="31"/>
      <c r="I19" s="31"/>
    </row>
    <row r="20" spans="1:9" ht="16.5" customHeight="1" x14ac:dyDescent="0.25">
      <c r="A20" s="12"/>
      <c r="B20" s="12"/>
      <c r="C20" s="12"/>
      <c r="D20" s="12"/>
      <c r="E20" s="94"/>
      <c r="F20" s="2"/>
      <c r="G20" s="31"/>
      <c r="H20" s="31"/>
      <c r="I20" s="31"/>
    </row>
    <row r="21" spans="1:9" ht="16.5" customHeight="1" x14ac:dyDescent="0.25">
      <c r="A21" s="12"/>
      <c r="B21" s="12"/>
      <c r="C21" s="12"/>
      <c r="D21" s="12"/>
      <c r="E21" s="94"/>
      <c r="F21" s="2"/>
      <c r="G21" s="31"/>
      <c r="H21" s="31"/>
      <c r="I21" s="31"/>
    </row>
    <row r="22" spans="1:9" ht="16.5" customHeight="1" x14ac:dyDescent="0.25">
      <c r="A22" s="12"/>
      <c r="B22" s="12"/>
      <c r="C22" s="12"/>
      <c r="D22" s="12"/>
      <c r="E22" s="94"/>
      <c r="F22" s="2"/>
      <c r="G22" s="31"/>
      <c r="H22" s="31"/>
      <c r="I22" s="31"/>
    </row>
    <row r="23" spans="1:9" ht="16.5" customHeight="1" x14ac:dyDescent="0.25">
      <c r="A23" s="12"/>
      <c r="B23" s="12"/>
      <c r="C23" s="12"/>
      <c r="D23" s="12"/>
      <c r="E23" s="94"/>
      <c r="F23" s="2"/>
      <c r="G23" s="31"/>
      <c r="H23" s="31"/>
      <c r="I23" s="31"/>
    </row>
    <row r="24" spans="1:9" ht="16.5" customHeight="1" x14ac:dyDescent="0.25">
      <c r="A24" s="12"/>
      <c r="B24" s="12"/>
      <c r="C24" s="12"/>
      <c r="D24" s="12"/>
      <c r="E24" s="94"/>
      <c r="F24" s="2"/>
      <c r="G24" s="31"/>
      <c r="H24" s="31"/>
      <c r="I24" s="31"/>
    </row>
    <row r="25" spans="1:9" ht="16.5" customHeight="1" x14ac:dyDescent="0.25">
      <c r="A25" s="12"/>
      <c r="B25" s="12"/>
      <c r="C25" s="12"/>
      <c r="D25" s="12"/>
      <c r="E25" s="94"/>
      <c r="F25" s="2"/>
      <c r="G25" s="31"/>
      <c r="H25" s="31"/>
      <c r="I25" s="31"/>
    </row>
    <row r="26" spans="1:9" ht="16.5" customHeight="1" x14ac:dyDescent="0.25">
      <c r="A26" s="12"/>
      <c r="B26" s="12"/>
      <c r="C26" s="12"/>
      <c r="D26" s="12"/>
      <c r="E26" s="94"/>
      <c r="F26" s="2"/>
      <c r="G26" s="31"/>
      <c r="H26" s="31"/>
      <c r="I26" s="31"/>
    </row>
    <row r="27" spans="1:9" ht="16.5" customHeight="1" x14ac:dyDescent="0.25">
      <c r="A27" s="12"/>
      <c r="B27" s="12"/>
      <c r="C27" s="12"/>
      <c r="D27" s="12"/>
      <c r="E27" s="94"/>
      <c r="F27" s="2"/>
      <c r="G27" s="31"/>
      <c r="H27" s="31"/>
      <c r="I27" s="31"/>
    </row>
    <row r="28" spans="1:9" ht="16.5" customHeight="1" x14ac:dyDescent="0.25">
      <c r="A28" s="12"/>
      <c r="B28" s="12"/>
      <c r="C28" s="12"/>
      <c r="D28" s="12"/>
      <c r="E28" s="94"/>
      <c r="F28" s="2"/>
      <c r="G28" s="31"/>
      <c r="H28" s="31"/>
      <c r="I28" s="31"/>
    </row>
    <row r="29" spans="1:9" ht="16.5" customHeight="1" x14ac:dyDescent="0.25">
      <c r="A29" s="12"/>
      <c r="B29" s="12"/>
      <c r="C29" s="12"/>
      <c r="D29" s="12"/>
      <c r="E29" s="94"/>
      <c r="F29" s="2"/>
      <c r="G29" s="31"/>
      <c r="H29" s="31"/>
      <c r="I29" s="31"/>
    </row>
    <row r="30" spans="1:9" ht="16.5" customHeight="1" x14ac:dyDescent="0.25">
      <c r="A30" s="10"/>
      <c r="B30" s="12"/>
      <c r="C30" s="12"/>
      <c r="D30" s="12"/>
      <c r="E30" s="94"/>
      <c r="F30" s="2"/>
      <c r="G30" s="31"/>
      <c r="H30" s="31"/>
      <c r="I30" s="31"/>
    </row>
    <row r="31" spans="1:9" ht="16.5" customHeight="1" x14ac:dyDescent="0.25">
      <c r="A31" s="12"/>
      <c r="B31" s="12"/>
      <c r="C31" s="12"/>
      <c r="D31" s="12"/>
      <c r="E31" s="94"/>
      <c r="F31" s="2"/>
      <c r="G31" s="31"/>
      <c r="H31" s="31"/>
      <c r="I31" s="31"/>
    </row>
    <row r="32" spans="1:9" ht="16.5" customHeight="1" x14ac:dyDescent="0.25">
      <c r="A32" s="12"/>
      <c r="B32" s="12"/>
      <c r="C32" s="12"/>
      <c r="D32" s="12"/>
      <c r="E32" s="94"/>
      <c r="F32" s="2"/>
      <c r="G32" s="12"/>
      <c r="H32" s="12"/>
      <c r="I32" s="12"/>
    </row>
    <row r="33" spans="1:9" ht="16.5" customHeight="1" x14ac:dyDescent="0.25">
      <c r="A33" s="38"/>
      <c r="B33" s="12"/>
      <c r="C33" s="39"/>
      <c r="D33" s="39"/>
      <c r="E33" s="94"/>
      <c r="F33" s="2"/>
      <c r="G33" s="13"/>
      <c r="H33" s="31"/>
      <c r="I33" s="13"/>
    </row>
    <row r="34" spans="1:9" ht="16.5" customHeight="1" x14ac:dyDescent="0.25">
      <c r="A34" s="12"/>
      <c r="B34" s="12"/>
      <c r="C34" s="12"/>
      <c r="D34" s="12"/>
      <c r="E34" s="94"/>
      <c r="F34" s="2"/>
      <c r="G34" s="31"/>
      <c r="H34" s="31"/>
      <c r="I34" s="31"/>
    </row>
    <row r="35" spans="1:9" ht="16.5" customHeight="1" x14ac:dyDescent="0.25">
      <c r="A35" s="12"/>
      <c r="B35" s="12"/>
      <c r="C35" s="12"/>
      <c r="D35" s="12"/>
      <c r="E35" s="94"/>
      <c r="F35" s="2"/>
      <c r="G35" s="31"/>
      <c r="H35" s="31"/>
      <c r="I35" s="31"/>
    </row>
    <row r="36" spans="1:9" ht="16.5" customHeight="1" x14ac:dyDescent="0.25">
      <c r="A36" s="10"/>
      <c r="B36" s="12"/>
      <c r="C36" s="12"/>
      <c r="D36" s="12"/>
      <c r="E36" s="94"/>
      <c r="F36" s="2"/>
      <c r="G36" s="31"/>
      <c r="H36" s="31"/>
      <c r="I36" s="31"/>
    </row>
    <row r="37" spans="1:9" ht="16.5" customHeight="1" x14ac:dyDescent="0.25">
      <c r="A37" s="12"/>
      <c r="B37" s="12"/>
      <c r="C37" s="12"/>
      <c r="D37" s="12"/>
      <c r="E37" s="94"/>
      <c r="F37" s="2"/>
      <c r="G37" s="13"/>
      <c r="H37" s="31"/>
      <c r="I37" s="13"/>
    </row>
    <row r="38" spans="1:9" ht="16.5" customHeight="1" x14ac:dyDescent="0.25">
      <c r="A38" s="12"/>
      <c r="B38" s="12"/>
      <c r="C38" s="12"/>
      <c r="D38" s="12"/>
      <c r="E38" s="94"/>
      <c r="F38" s="2"/>
      <c r="G38" s="31"/>
      <c r="H38" s="31"/>
      <c r="I38" s="31"/>
    </row>
    <row r="39" spans="1:9" ht="16.5" customHeight="1" x14ac:dyDescent="0.25">
      <c r="A39" s="10"/>
      <c r="B39" s="12"/>
      <c r="C39" s="12"/>
      <c r="D39" s="12"/>
      <c r="E39" s="94"/>
      <c r="F39" s="2"/>
      <c r="G39" s="31"/>
      <c r="H39" s="31"/>
      <c r="I39" s="31"/>
    </row>
    <row r="40" spans="1:9" ht="16.5" customHeight="1" x14ac:dyDescent="0.25">
      <c r="A40" s="10"/>
      <c r="B40" s="12"/>
      <c r="C40" s="12"/>
      <c r="D40" s="12"/>
      <c r="E40" s="94"/>
      <c r="F40" s="2"/>
      <c r="G40" s="31"/>
      <c r="H40" s="31"/>
      <c r="I40" s="31"/>
    </row>
    <row r="41" spans="1:9" ht="16.5" customHeight="1" x14ac:dyDescent="0.25">
      <c r="A41" s="10"/>
      <c r="B41" s="12"/>
      <c r="C41" s="12"/>
      <c r="D41" s="12"/>
      <c r="E41" s="94"/>
      <c r="F41" s="2"/>
      <c r="G41" s="31"/>
      <c r="H41" s="31"/>
      <c r="I41" s="31"/>
    </row>
    <row r="42" spans="1:9" ht="16.5" customHeight="1" x14ac:dyDescent="0.25">
      <c r="A42" s="10"/>
      <c r="B42" s="12"/>
      <c r="C42" s="12"/>
      <c r="D42" s="12"/>
      <c r="E42" s="94"/>
      <c r="F42" s="2"/>
      <c r="G42" s="31"/>
      <c r="H42" s="31"/>
      <c r="I42" s="31"/>
    </row>
    <row r="43" spans="1:9" ht="16.5" customHeight="1" x14ac:dyDescent="0.25">
      <c r="A43" s="10"/>
      <c r="B43" s="12"/>
      <c r="C43" s="12"/>
      <c r="D43" s="12"/>
      <c r="E43" s="94"/>
      <c r="F43" s="2"/>
      <c r="G43" s="31"/>
      <c r="H43" s="31"/>
      <c r="I43" s="31"/>
    </row>
    <row r="44" spans="1:9" ht="16.5" customHeight="1" x14ac:dyDescent="0.25">
      <c r="A44" s="12"/>
      <c r="B44" s="12"/>
      <c r="C44" s="12"/>
      <c r="D44" s="12"/>
      <c r="E44" s="94"/>
      <c r="F44" s="2"/>
      <c r="G44" s="31"/>
      <c r="H44" s="31"/>
      <c r="I44" s="31"/>
    </row>
    <row r="45" spans="1:9" ht="16.5" customHeight="1" x14ac:dyDescent="0.25">
      <c r="A45" s="2"/>
      <c r="B45" s="2"/>
      <c r="C45" s="2"/>
      <c r="D45" s="12"/>
      <c r="E45" s="94"/>
      <c r="F45" s="2"/>
      <c r="G45" s="27"/>
      <c r="H45" s="27"/>
      <c r="I45" s="27"/>
    </row>
    <row r="46" spans="1:9" ht="16.5" customHeight="1" x14ac:dyDescent="0.25">
      <c r="A46" s="2"/>
      <c r="B46" s="2"/>
      <c r="C46" s="2"/>
      <c r="D46" s="2"/>
      <c r="E46" s="94"/>
      <c r="F46" s="2"/>
      <c r="G46" s="27"/>
      <c r="H46" s="27"/>
      <c r="I46" s="27"/>
    </row>
    <row r="47" spans="1:9" ht="16.5" customHeight="1" x14ac:dyDescent="0.25">
      <c r="A47" s="2"/>
      <c r="B47" s="2"/>
      <c r="C47" s="2"/>
      <c r="D47" s="2"/>
      <c r="E47" s="94"/>
      <c r="F47" s="2"/>
      <c r="G47" s="27"/>
      <c r="H47" s="27"/>
      <c r="I47" s="27"/>
    </row>
    <row r="48" spans="1:9" ht="12.75" customHeight="1" x14ac:dyDescent="0.25">
      <c r="A48" s="2"/>
      <c r="B48" s="2"/>
      <c r="C48" s="2"/>
      <c r="D48" s="2"/>
      <c r="E48" s="94"/>
      <c r="F48" s="2"/>
      <c r="G48" s="27"/>
      <c r="H48" s="27"/>
      <c r="I48" s="27"/>
    </row>
    <row r="49" spans="1:9" ht="22" customHeight="1" x14ac:dyDescent="0.25">
      <c r="A49" s="7" t="str">
        <f>'8 eng'!A49:I49</f>
        <v>The accompanying notes on pages 12 to 50 are an integral part of these financial statements.</v>
      </c>
      <c r="B49" s="7"/>
      <c r="C49" s="7"/>
      <c r="D49" s="7"/>
      <c r="E49" s="7"/>
      <c r="F49" s="7"/>
      <c r="G49" s="7"/>
      <c r="H49" s="7"/>
      <c r="I49" s="7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5"/>
  <sheetViews>
    <sheetView zoomScaleNormal="100" zoomScaleSheetLayoutView="100" workbookViewId="0">
      <selection activeCell="D8" sqref="D8"/>
    </sheetView>
  </sheetViews>
  <sheetFormatPr defaultColWidth="8.8984375" defaultRowHeight="16.5" customHeight="1" x14ac:dyDescent="0.25"/>
  <cols>
    <col min="1" max="3" width="1.69921875" style="62" customWidth="1"/>
    <col min="4" max="4" width="48.8984375" style="62" customWidth="1"/>
    <col min="5" max="5" width="6.69921875" style="62" customWidth="1"/>
    <col min="6" max="6" width="1.3984375" style="62" customWidth="1"/>
    <col min="7" max="7" width="15.69921875" style="62" customWidth="1"/>
    <col min="8" max="8" width="1.3984375" style="62" customWidth="1"/>
    <col min="9" max="9" width="15.69921875" style="62" customWidth="1"/>
    <col min="10" max="10" width="1.3984375" style="62" customWidth="1"/>
    <col min="11" max="11" width="15.69921875" style="62" customWidth="1"/>
    <col min="12" max="12" width="1.3984375" style="62" customWidth="1"/>
    <col min="13" max="13" width="15.69921875" style="62" customWidth="1"/>
    <col min="14" max="14" width="1.3984375" style="62" customWidth="1"/>
    <col min="15" max="15" width="15.69921875" style="62" customWidth="1"/>
    <col min="16" max="16384" width="8.8984375" style="62"/>
  </cols>
  <sheetData>
    <row r="1" spans="1:15" ht="16.5" customHeight="1" x14ac:dyDescent="0.25">
      <c r="A1" s="1" t="s">
        <v>0</v>
      </c>
      <c r="B1" s="2"/>
      <c r="C1" s="2"/>
      <c r="D1" s="2"/>
      <c r="E1" s="2"/>
      <c r="F1" s="2"/>
      <c r="G1" s="3"/>
      <c r="H1" s="27"/>
      <c r="I1" s="3"/>
      <c r="J1" s="28"/>
      <c r="K1" s="29"/>
      <c r="L1" s="30"/>
      <c r="M1" s="29"/>
      <c r="N1" s="28"/>
      <c r="O1" s="29"/>
    </row>
    <row r="2" spans="1:15" ht="16.5" customHeight="1" x14ac:dyDescent="0.25">
      <c r="A2" s="10" t="s">
        <v>57</v>
      </c>
      <c r="B2" s="12"/>
      <c r="C2" s="12"/>
      <c r="D2" s="12"/>
      <c r="E2" s="12"/>
      <c r="F2" s="12"/>
      <c r="G2" s="13"/>
      <c r="H2" s="31"/>
      <c r="I2" s="13"/>
      <c r="J2" s="28"/>
      <c r="K2" s="29"/>
      <c r="L2" s="30"/>
      <c r="M2" s="29"/>
      <c r="N2" s="28"/>
      <c r="O2" s="29"/>
    </row>
    <row r="3" spans="1:15" ht="16.5" customHeight="1" x14ac:dyDescent="0.25">
      <c r="A3" s="5" t="str">
        <f>'8 eng'!A3</f>
        <v>For the year ended 31 December 2020</v>
      </c>
      <c r="B3" s="7"/>
      <c r="C3" s="7"/>
      <c r="D3" s="7"/>
      <c r="E3" s="7"/>
      <c r="F3" s="7"/>
      <c r="G3" s="8"/>
      <c r="H3" s="32"/>
      <c r="I3" s="8"/>
      <c r="J3" s="33"/>
      <c r="K3" s="34"/>
      <c r="L3" s="33"/>
      <c r="M3" s="34"/>
      <c r="N3" s="33"/>
      <c r="O3" s="34"/>
    </row>
    <row r="4" spans="1:15" ht="16.5" customHeight="1" x14ac:dyDescent="0.25">
      <c r="A4" s="35"/>
      <c r="B4" s="36"/>
      <c r="C4" s="35"/>
      <c r="D4" s="35"/>
      <c r="E4" s="35"/>
      <c r="F4" s="30"/>
      <c r="G4" s="37"/>
      <c r="H4" s="30"/>
      <c r="I4" s="37"/>
      <c r="J4" s="30"/>
      <c r="K4" s="37"/>
      <c r="L4" s="30"/>
      <c r="M4" s="37"/>
      <c r="N4" s="30"/>
      <c r="O4" s="37"/>
    </row>
    <row r="5" spans="1:15" ht="16.5" customHeight="1" x14ac:dyDescent="0.25">
      <c r="A5" s="35"/>
      <c r="B5" s="36"/>
      <c r="C5" s="35"/>
      <c r="D5" s="35"/>
      <c r="E5" s="35"/>
      <c r="F5" s="30"/>
      <c r="G5" s="43"/>
      <c r="H5" s="44"/>
      <c r="I5" s="43"/>
      <c r="J5" s="44"/>
      <c r="K5" s="37"/>
      <c r="L5" s="44"/>
      <c r="M5" s="37"/>
      <c r="N5" s="44"/>
      <c r="O5" s="43"/>
    </row>
    <row r="6" spans="1:15" ht="16.5" customHeight="1" x14ac:dyDescent="0.25">
      <c r="A6" s="28"/>
      <c r="B6" s="28"/>
      <c r="C6" s="28"/>
      <c r="D6" s="28"/>
      <c r="E6" s="28"/>
      <c r="F6" s="28"/>
      <c r="G6" s="29"/>
      <c r="H6" s="28"/>
      <c r="I6" s="29"/>
      <c r="J6" s="28"/>
      <c r="K6" s="102" t="s">
        <v>7</v>
      </c>
      <c r="L6" s="102"/>
      <c r="M6" s="102"/>
      <c r="N6" s="28"/>
      <c r="O6" s="29"/>
    </row>
    <row r="7" spans="1:15" ht="16.5" customHeight="1" x14ac:dyDescent="0.3">
      <c r="A7" s="35"/>
      <c r="B7" s="36"/>
      <c r="C7" s="35"/>
      <c r="D7" s="35"/>
      <c r="E7" s="35"/>
      <c r="F7" s="30"/>
      <c r="G7" s="43" t="s">
        <v>9</v>
      </c>
      <c r="H7" s="45"/>
      <c r="I7" s="43" t="s">
        <v>10</v>
      </c>
      <c r="J7" s="45"/>
      <c r="K7" s="85" t="s">
        <v>83</v>
      </c>
      <c r="N7" s="47"/>
      <c r="O7" s="29"/>
    </row>
    <row r="8" spans="1:15" ht="16.5" customHeight="1" x14ac:dyDescent="0.25">
      <c r="A8" s="28"/>
      <c r="B8" s="28"/>
      <c r="C8" s="48"/>
      <c r="D8" s="48"/>
      <c r="E8" s="48"/>
      <c r="F8" s="28"/>
      <c r="G8" s="43" t="s">
        <v>19</v>
      </c>
      <c r="H8" s="47"/>
      <c r="I8" s="46" t="s">
        <v>12</v>
      </c>
      <c r="J8" s="47"/>
      <c r="K8" s="86" t="s">
        <v>84</v>
      </c>
      <c r="L8" s="45"/>
      <c r="M8" s="43"/>
      <c r="N8" s="47"/>
      <c r="O8" s="46"/>
    </row>
    <row r="9" spans="1:15" ht="16.5" customHeight="1" x14ac:dyDescent="0.25">
      <c r="A9" s="44"/>
      <c r="B9" s="44"/>
      <c r="C9" s="44"/>
      <c r="D9" s="44"/>
      <c r="E9" s="44"/>
      <c r="F9" s="30"/>
      <c r="G9" s="46" t="s">
        <v>13</v>
      </c>
      <c r="H9" s="47"/>
      <c r="I9" s="46" t="s">
        <v>14</v>
      </c>
      <c r="J9" s="49"/>
      <c r="K9" s="46" t="s">
        <v>33</v>
      </c>
      <c r="L9" s="45"/>
      <c r="M9" s="43" t="s">
        <v>68</v>
      </c>
      <c r="N9" s="47"/>
      <c r="O9" s="46" t="s">
        <v>15</v>
      </c>
    </row>
    <row r="10" spans="1:15" ht="16.5" customHeight="1" x14ac:dyDescent="0.25">
      <c r="A10" s="44"/>
      <c r="B10" s="44"/>
      <c r="C10" s="44"/>
      <c r="D10" s="44"/>
      <c r="E10" s="50" t="s">
        <v>1</v>
      </c>
      <c r="F10" s="30"/>
      <c r="G10" s="18" t="s">
        <v>105</v>
      </c>
      <c r="H10" s="49"/>
      <c r="I10" s="18" t="s">
        <v>105</v>
      </c>
      <c r="J10" s="49"/>
      <c r="K10" s="18" t="s">
        <v>105</v>
      </c>
      <c r="L10" s="49"/>
      <c r="M10" s="18" t="s">
        <v>105</v>
      </c>
      <c r="N10" s="47"/>
      <c r="O10" s="18" t="s">
        <v>105</v>
      </c>
    </row>
    <row r="11" spans="1:15" ht="16.5" customHeight="1" x14ac:dyDescent="0.25">
      <c r="A11" s="30"/>
      <c r="B11" s="51"/>
      <c r="C11" s="30"/>
      <c r="D11" s="30"/>
      <c r="E11" s="30"/>
      <c r="F11" s="30"/>
      <c r="G11" s="52"/>
      <c r="H11" s="53"/>
      <c r="I11" s="52"/>
      <c r="J11" s="53"/>
      <c r="K11" s="52"/>
      <c r="L11" s="53"/>
      <c r="M11" s="52"/>
      <c r="N11" s="53"/>
      <c r="O11" s="52"/>
    </row>
    <row r="12" spans="1:15" ht="16.5" customHeight="1" x14ac:dyDescent="0.25">
      <c r="A12" s="54" t="s">
        <v>70</v>
      </c>
      <c r="B12" s="55"/>
      <c r="C12" s="30"/>
      <c r="D12" s="30"/>
      <c r="E12" s="30"/>
      <c r="F12" s="28"/>
      <c r="G12" s="52">
        <v>74000</v>
      </c>
      <c r="H12" s="53"/>
      <c r="I12" s="52">
        <v>92000</v>
      </c>
      <c r="J12" s="53"/>
      <c r="K12" s="52">
        <v>7400</v>
      </c>
      <c r="L12" s="53"/>
      <c r="M12" s="52">
        <v>3686140</v>
      </c>
      <c r="N12" s="30"/>
      <c r="O12" s="52">
        <v>3859540</v>
      </c>
    </row>
    <row r="13" spans="1:15" ht="6" customHeight="1" x14ac:dyDescent="0.25">
      <c r="A13" s="54"/>
      <c r="B13" s="55"/>
      <c r="C13" s="30"/>
      <c r="D13" s="30"/>
      <c r="E13" s="30"/>
      <c r="F13" s="28"/>
      <c r="G13" s="52"/>
      <c r="H13" s="53"/>
      <c r="I13" s="52"/>
      <c r="J13" s="53"/>
      <c r="K13" s="52"/>
      <c r="L13" s="53"/>
      <c r="M13" s="52"/>
      <c r="N13" s="30"/>
      <c r="O13" s="52"/>
    </row>
    <row r="14" spans="1:15" ht="16.5" customHeight="1" x14ac:dyDescent="0.25">
      <c r="A14" s="54" t="s">
        <v>58</v>
      </c>
      <c r="B14" s="28"/>
      <c r="C14" s="30"/>
      <c r="D14" s="30"/>
      <c r="E14" s="56"/>
      <c r="F14" s="28"/>
      <c r="G14" s="52"/>
      <c r="H14" s="57"/>
      <c r="I14" s="52"/>
      <c r="J14" s="57"/>
      <c r="K14" s="52"/>
      <c r="L14" s="58"/>
      <c r="M14" s="52"/>
      <c r="N14" s="30"/>
      <c r="O14" s="52"/>
    </row>
    <row r="15" spans="1:15" ht="16.5" customHeight="1" x14ac:dyDescent="0.25">
      <c r="A15" s="28" t="s">
        <v>73</v>
      </c>
      <c r="B15" s="48"/>
      <c r="C15" s="30"/>
      <c r="D15" s="30"/>
      <c r="E15" s="30"/>
      <c r="F15" s="28"/>
      <c r="G15" s="52" t="s">
        <v>67</v>
      </c>
      <c r="H15" s="53"/>
      <c r="I15" s="52" t="s">
        <v>67</v>
      </c>
      <c r="J15" s="53"/>
      <c r="K15" s="52" t="s">
        <v>67</v>
      </c>
      <c r="L15" s="28"/>
      <c r="M15" s="28">
        <v>-84203</v>
      </c>
      <c r="N15" s="28"/>
      <c r="O15" s="28">
        <v>-84203</v>
      </c>
    </row>
    <row r="16" spans="1:15" ht="16.5" customHeight="1" x14ac:dyDescent="0.25">
      <c r="A16" s="28" t="s">
        <v>47</v>
      </c>
      <c r="B16" s="28"/>
      <c r="C16" s="30"/>
      <c r="D16" s="30"/>
      <c r="E16" s="56">
        <v>31</v>
      </c>
      <c r="F16" s="28"/>
      <c r="G16" s="59">
        <v>0</v>
      </c>
      <c r="H16" s="57"/>
      <c r="I16" s="59">
        <v>0</v>
      </c>
      <c r="J16" s="57"/>
      <c r="K16" s="59">
        <v>0</v>
      </c>
      <c r="L16" s="58"/>
      <c r="M16" s="59">
        <v>-37000</v>
      </c>
      <c r="N16" s="30"/>
      <c r="O16" s="59">
        <v>-37000</v>
      </c>
    </row>
    <row r="17" spans="1:15" ht="16.5" customHeight="1" x14ac:dyDescent="0.25">
      <c r="A17" s="60"/>
      <c r="B17" s="28"/>
      <c r="C17" s="28"/>
      <c r="D17" s="28"/>
      <c r="E17" s="28"/>
      <c r="F17" s="28"/>
      <c r="G17" s="52"/>
      <c r="H17" s="53"/>
      <c r="I17" s="52"/>
      <c r="J17" s="53"/>
      <c r="K17" s="52"/>
      <c r="L17" s="53"/>
      <c r="M17" s="52"/>
      <c r="N17" s="30"/>
      <c r="O17" s="52"/>
    </row>
    <row r="18" spans="1:15" ht="16.5" customHeight="1" thickBot="1" x14ac:dyDescent="0.3">
      <c r="A18" s="51" t="s">
        <v>71</v>
      </c>
      <c r="B18" s="48"/>
      <c r="C18" s="30"/>
      <c r="D18" s="30"/>
      <c r="E18" s="30"/>
      <c r="F18" s="30"/>
      <c r="G18" s="61">
        <f>SUM(G12:G16)</f>
        <v>74000</v>
      </c>
      <c r="H18" s="53"/>
      <c r="I18" s="61">
        <f>SUM(I12:I16)</f>
        <v>92000</v>
      </c>
      <c r="J18" s="53"/>
      <c r="K18" s="61">
        <f>SUM(K12:K16)</f>
        <v>7400</v>
      </c>
      <c r="L18" s="53"/>
      <c r="M18" s="61">
        <f>SUM(M12:M16)</f>
        <v>3564937</v>
      </c>
      <c r="N18" s="53"/>
      <c r="O18" s="61">
        <f>SUM(O12:O16)</f>
        <v>3738337</v>
      </c>
    </row>
    <row r="19" spans="1:15" ht="16.5" customHeight="1" thickTop="1" x14ac:dyDescent="0.25">
      <c r="A19" s="28"/>
      <c r="B19" s="28"/>
      <c r="C19" s="28"/>
      <c r="D19" s="28"/>
      <c r="E19" s="28"/>
      <c r="F19" s="28"/>
      <c r="G19" s="29"/>
      <c r="H19" s="28"/>
      <c r="I19" s="29"/>
      <c r="J19" s="28"/>
      <c r="K19" s="29"/>
      <c r="L19" s="30"/>
      <c r="M19" s="29"/>
      <c r="N19" s="28"/>
      <c r="O19" s="29"/>
    </row>
    <row r="20" spans="1:15" ht="16.5" customHeight="1" x14ac:dyDescent="0.25">
      <c r="A20" s="28"/>
      <c r="B20" s="28"/>
      <c r="C20" s="28"/>
      <c r="D20" s="28"/>
      <c r="E20" s="28"/>
      <c r="F20" s="28"/>
      <c r="G20" s="29"/>
      <c r="H20" s="28"/>
      <c r="I20" s="29"/>
      <c r="J20" s="28"/>
      <c r="K20" s="29"/>
      <c r="L20" s="30"/>
      <c r="M20" s="29"/>
      <c r="N20" s="28"/>
      <c r="O20" s="29"/>
    </row>
    <row r="21" spans="1:15" ht="16.5" customHeight="1" x14ac:dyDescent="0.25">
      <c r="A21" s="54" t="s">
        <v>97</v>
      </c>
      <c r="B21" s="55"/>
      <c r="C21" s="30"/>
      <c r="D21" s="30"/>
      <c r="E21" s="30"/>
      <c r="F21" s="28"/>
      <c r="G21" s="68">
        <f>SUM(G18)</f>
        <v>74000</v>
      </c>
      <c r="H21" s="53"/>
      <c r="I21" s="68">
        <f>SUM(I18)</f>
        <v>92000</v>
      </c>
      <c r="J21" s="53"/>
      <c r="K21" s="68">
        <f>SUM(K18)</f>
        <v>7400</v>
      </c>
      <c r="L21" s="53"/>
      <c r="M21" s="68">
        <v>3564937</v>
      </c>
      <c r="N21" s="30"/>
      <c r="O21" s="68">
        <v>3738337</v>
      </c>
    </row>
    <row r="22" spans="1:15" ht="16.5" customHeight="1" x14ac:dyDescent="0.25">
      <c r="A22" s="28" t="s">
        <v>98</v>
      </c>
      <c r="B22" s="48"/>
      <c r="C22" s="30"/>
      <c r="D22" s="30"/>
      <c r="E22" s="56">
        <v>5</v>
      </c>
      <c r="F22" s="28"/>
      <c r="G22" s="69">
        <v>0</v>
      </c>
      <c r="H22" s="53"/>
      <c r="I22" s="69">
        <v>0</v>
      </c>
      <c r="J22" s="53"/>
      <c r="K22" s="69">
        <v>0</v>
      </c>
      <c r="L22" s="28"/>
      <c r="M22" s="95">
        <v>-5769</v>
      </c>
      <c r="N22" s="28"/>
      <c r="O22" s="69">
        <v>-5769</v>
      </c>
    </row>
    <row r="23" spans="1:15" ht="6" customHeight="1" x14ac:dyDescent="0.25">
      <c r="A23" s="54"/>
      <c r="B23" s="55"/>
      <c r="C23" s="30"/>
      <c r="D23" s="30"/>
      <c r="E23" s="30"/>
      <c r="F23" s="28"/>
      <c r="G23" s="68"/>
      <c r="H23" s="53"/>
      <c r="I23" s="68"/>
      <c r="J23" s="53"/>
      <c r="K23" s="68"/>
      <c r="L23" s="53"/>
      <c r="M23" s="68"/>
      <c r="N23" s="30"/>
      <c r="O23" s="68"/>
    </row>
    <row r="24" spans="1:15" ht="16.5" customHeight="1" x14ac:dyDescent="0.25">
      <c r="A24" s="54" t="s">
        <v>99</v>
      </c>
      <c r="B24" s="55"/>
      <c r="C24" s="30"/>
      <c r="D24" s="30"/>
      <c r="E24" s="30"/>
      <c r="F24" s="28"/>
      <c r="G24" s="68">
        <v>74000</v>
      </c>
      <c r="H24" s="53"/>
      <c r="I24" s="68">
        <v>92000</v>
      </c>
      <c r="J24" s="53"/>
      <c r="K24" s="68">
        <v>7400</v>
      </c>
      <c r="L24" s="53"/>
      <c r="M24" s="68">
        <v>3559168</v>
      </c>
      <c r="N24" s="30"/>
      <c r="O24" s="68">
        <v>3732568</v>
      </c>
    </row>
    <row r="25" spans="1:15" ht="6" customHeight="1" x14ac:dyDescent="0.25">
      <c r="A25" s="54"/>
      <c r="B25" s="55"/>
      <c r="C25" s="30"/>
      <c r="D25" s="30"/>
      <c r="E25" s="30"/>
      <c r="F25" s="28"/>
      <c r="G25" s="68"/>
      <c r="H25" s="53"/>
      <c r="I25" s="68"/>
      <c r="J25" s="53"/>
      <c r="K25" s="68"/>
      <c r="L25" s="53"/>
      <c r="M25" s="68"/>
      <c r="N25" s="30"/>
      <c r="O25" s="68"/>
    </row>
    <row r="26" spans="1:15" ht="16.5" customHeight="1" x14ac:dyDescent="0.25">
      <c r="A26" s="54" t="s">
        <v>58</v>
      </c>
      <c r="B26" s="28"/>
      <c r="C26" s="30"/>
      <c r="D26" s="30"/>
      <c r="E26" s="56"/>
      <c r="F26" s="28"/>
      <c r="G26" s="68"/>
      <c r="H26" s="57"/>
      <c r="I26" s="68"/>
      <c r="J26" s="57"/>
      <c r="K26" s="68"/>
      <c r="L26" s="58"/>
      <c r="M26" s="68"/>
      <c r="N26" s="30"/>
      <c r="O26" s="68"/>
    </row>
    <row r="27" spans="1:15" ht="16.5" customHeight="1" x14ac:dyDescent="0.25">
      <c r="A27" s="28" t="s">
        <v>73</v>
      </c>
      <c r="B27" s="48"/>
      <c r="C27" s="30"/>
      <c r="D27" s="30"/>
      <c r="E27" s="30"/>
      <c r="F27" s="28"/>
      <c r="G27" s="69">
        <v>0</v>
      </c>
      <c r="H27" s="53"/>
      <c r="I27" s="69">
        <v>0</v>
      </c>
      <c r="J27" s="53"/>
      <c r="K27" s="69">
        <v>0</v>
      </c>
      <c r="L27" s="28"/>
      <c r="M27" s="95">
        <v>-185271</v>
      </c>
      <c r="N27" s="28"/>
      <c r="O27" s="69">
        <v>-185271</v>
      </c>
    </row>
    <row r="28" spans="1:15" ht="16.5" customHeight="1" x14ac:dyDescent="0.25">
      <c r="A28" s="60"/>
      <c r="B28" s="28"/>
      <c r="C28" s="28"/>
      <c r="D28" s="28"/>
      <c r="E28" s="28"/>
      <c r="F28" s="28"/>
      <c r="G28" s="68"/>
      <c r="H28" s="53"/>
      <c r="I28" s="68"/>
      <c r="J28" s="53"/>
      <c r="K28" s="68"/>
      <c r="L28" s="53"/>
      <c r="M28" s="68"/>
      <c r="N28" s="30"/>
      <c r="O28" s="68"/>
    </row>
    <row r="29" spans="1:15" ht="16.5" customHeight="1" thickBot="1" x14ac:dyDescent="0.3">
      <c r="A29" s="51" t="s">
        <v>96</v>
      </c>
      <c r="B29" s="48"/>
      <c r="C29" s="30"/>
      <c r="D29" s="30"/>
      <c r="E29" s="30"/>
      <c r="F29" s="30"/>
      <c r="G29" s="70">
        <v>74000</v>
      </c>
      <c r="H29" s="53"/>
      <c r="I29" s="70">
        <v>92000</v>
      </c>
      <c r="J29" s="53"/>
      <c r="K29" s="70">
        <v>7400</v>
      </c>
      <c r="L29" s="53"/>
      <c r="M29" s="70">
        <v>3373897</v>
      </c>
      <c r="N29" s="53"/>
      <c r="O29" s="70">
        <v>3547297</v>
      </c>
    </row>
    <row r="30" spans="1:15" ht="16.5" customHeight="1" thickTop="1" x14ac:dyDescent="0.25">
      <c r="A30" s="28"/>
      <c r="B30" s="28"/>
      <c r="C30" s="28"/>
      <c r="D30" s="28"/>
      <c r="E30" s="28"/>
      <c r="F30" s="28"/>
      <c r="G30" s="29"/>
      <c r="H30" s="30"/>
      <c r="I30" s="29"/>
      <c r="J30" s="28"/>
      <c r="K30" s="29"/>
      <c r="L30" s="30"/>
      <c r="M30" s="29"/>
      <c r="N30" s="28"/>
      <c r="O30" s="29"/>
    </row>
    <row r="31" spans="1:15" ht="16.5" customHeight="1" x14ac:dyDescent="0.25">
      <c r="A31" s="28"/>
      <c r="B31" s="28"/>
      <c r="C31" s="28"/>
      <c r="D31" s="28"/>
      <c r="E31" s="28"/>
      <c r="F31" s="28"/>
      <c r="G31" s="29"/>
      <c r="H31" s="30"/>
      <c r="I31" s="29"/>
      <c r="J31" s="28"/>
      <c r="K31" s="29"/>
      <c r="L31" s="30"/>
      <c r="M31" s="29"/>
      <c r="N31" s="28"/>
      <c r="O31" s="29"/>
    </row>
    <row r="32" spans="1:15" ht="16.5" customHeight="1" x14ac:dyDescent="0.25">
      <c r="A32" s="28"/>
      <c r="B32" s="28"/>
      <c r="C32" s="28"/>
      <c r="D32" s="28"/>
      <c r="E32" s="28"/>
      <c r="F32" s="28"/>
      <c r="G32" s="29"/>
      <c r="H32" s="28"/>
      <c r="I32" s="29"/>
      <c r="J32" s="28"/>
      <c r="K32" s="29"/>
      <c r="L32" s="30"/>
      <c r="M32" s="29"/>
      <c r="N32" s="28"/>
      <c r="O32" s="29"/>
    </row>
    <row r="33" spans="1:15" ht="16.5" customHeight="1" x14ac:dyDescent="0.25">
      <c r="A33" s="28"/>
      <c r="B33" s="28"/>
      <c r="C33" s="28"/>
      <c r="D33" s="28"/>
      <c r="E33" s="28"/>
      <c r="F33" s="28"/>
      <c r="G33" s="29"/>
      <c r="H33" s="28"/>
      <c r="I33" s="29"/>
      <c r="J33" s="28"/>
      <c r="K33" s="29"/>
      <c r="L33" s="30"/>
      <c r="M33" s="29"/>
      <c r="N33" s="28"/>
      <c r="O33" s="29"/>
    </row>
    <row r="34" spans="1:15" ht="12.75" customHeight="1" x14ac:dyDescent="0.25">
      <c r="A34" s="28"/>
      <c r="B34" s="28"/>
      <c r="C34" s="28"/>
      <c r="D34" s="28"/>
      <c r="E34" s="28"/>
      <c r="F34" s="28"/>
      <c r="G34" s="29"/>
      <c r="H34" s="28"/>
      <c r="I34" s="29"/>
      <c r="J34" s="28"/>
      <c r="K34" s="29"/>
      <c r="L34" s="30"/>
      <c r="M34" s="29"/>
      <c r="N34" s="28"/>
      <c r="O34" s="29"/>
    </row>
    <row r="35" spans="1:15" ht="22" customHeight="1" x14ac:dyDescent="0.25">
      <c r="A35" s="101" t="str">
        <f>'6-7 EN'!A49:I49</f>
        <v>The accompanying notes on pages 12 to 50 are an integral part of these financial statements.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</sheetData>
  <mergeCells count="2">
    <mergeCell ref="A35:O35"/>
    <mergeCell ref="K6:M6"/>
  </mergeCells>
  <phoneticPr fontId="0" type="noConversion"/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49"/>
  <sheetViews>
    <sheetView zoomScaleNormal="100" zoomScaleSheetLayoutView="110" workbookViewId="0">
      <selection activeCell="E4" sqref="E4"/>
    </sheetView>
  </sheetViews>
  <sheetFormatPr defaultColWidth="9.09765625" defaultRowHeight="16.5" customHeight="1" x14ac:dyDescent="0.75"/>
  <cols>
    <col min="1" max="3" width="1.69921875" style="83" customWidth="1"/>
    <col min="4" max="4" width="49.69921875" style="83" customWidth="1"/>
    <col min="5" max="5" width="6.59765625" style="84" customWidth="1"/>
    <col min="6" max="6" width="1.09765625" style="84" customWidth="1"/>
    <col min="7" max="7" width="15" style="84" customWidth="1"/>
    <col min="8" max="8" width="1.09765625" style="83" customWidth="1"/>
    <col min="9" max="9" width="16.3984375" style="84" customWidth="1"/>
    <col min="10" max="16384" width="9.09765625" style="83"/>
  </cols>
  <sheetData>
    <row r="1" spans="1:9" ht="16.5" customHeight="1" x14ac:dyDescent="0.75">
      <c r="A1" s="1" t="s">
        <v>0</v>
      </c>
      <c r="B1" s="1"/>
      <c r="C1" s="1"/>
      <c r="D1" s="1"/>
      <c r="E1" s="94"/>
      <c r="F1" s="2"/>
      <c r="G1" s="3"/>
      <c r="H1" s="4"/>
      <c r="I1" s="3"/>
    </row>
    <row r="2" spans="1:9" ht="16.5" customHeight="1" x14ac:dyDescent="0.75">
      <c r="A2" s="1" t="s">
        <v>59</v>
      </c>
      <c r="B2" s="1"/>
      <c r="C2" s="1"/>
      <c r="D2" s="1"/>
      <c r="E2" s="94"/>
      <c r="F2" s="2"/>
      <c r="G2" s="3"/>
      <c r="H2" s="4"/>
      <c r="I2" s="3"/>
    </row>
    <row r="3" spans="1:9" ht="16.5" customHeight="1" x14ac:dyDescent="0.75">
      <c r="A3" s="5" t="str">
        <f>'8 eng'!A3</f>
        <v>For the year ended 31 December 2020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75">
      <c r="A4" s="2"/>
      <c r="B4" s="2"/>
      <c r="C4" s="2"/>
      <c r="D4" s="2"/>
      <c r="E4" s="94"/>
      <c r="F4" s="2"/>
      <c r="G4" s="3"/>
      <c r="H4" s="4"/>
      <c r="I4" s="3"/>
    </row>
    <row r="5" spans="1:9" ht="16.5" customHeight="1" x14ac:dyDescent="0.75">
      <c r="A5" s="2"/>
      <c r="B5" s="2"/>
      <c r="C5" s="2"/>
      <c r="D5" s="2"/>
      <c r="E5" s="94"/>
      <c r="F5" s="2"/>
      <c r="G5" s="3"/>
      <c r="H5" s="4"/>
      <c r="I5" s="3"/>
    </row>
    <row r="6" spans="1:9" ht="16.5" customHeight="1" x14ac:dyDescent="0.75">
      <c r="A6" s="2"/>
      <c r="B6" s="2"/>
      <c r="C6" s="2"/>
      <c r="D6" s="2"/>
      <c r="E6" s="94"/>
      <c r="F6" s="2"/>
      <c r="G6" s="15" t="s">
        <v>85</v>
      </c>
      <c r="H6" s="16"/>
      <c r="I6" s="15" t="s">
        <v>69</v>
      </c>
    </row>
    <row r="7" spans="1:9" ht="16.5" customHeight="1" x14ac:dyDescent="0.75">
      <c r="A7" s="2"/>
      <c r="B7" s="2"/>
      <c r="C7" s="2"/>
      <c r="D7" s="2"/>
      <c r="E7" s="17" t="s">
        <v>1</v>
      </c>
      <c r="F7" s="2"/>
      <c r="G7" s="18" t="s">
        <v>105</v>
      </c>
      <c r="H7" s="16"/>
      <c r="I7" s="18" t="s">
        <v>105</v>
      </c>
    </row>
    <row r="8" spans="1:9" ht="16.5" customHeight="1" x14ac:dyDescent="0.75">
      <c r="A8" s="2"/>
      <c r="B8" s="2"/>
      <c r="C8" s="2"/>
      <c r="D8" s="2"/>
      <c r="E8" s="94"/>
      <c r="F8" s="2"/>
      <c r="G8" s="78"/>
      <c r="H8" s="4"/>
      <c r="I8" s="3"/>
    </row>
    <row r="9" spans="1:9" ht="16.5" customHeight="1" x14ac:dyDescent="0.75">
      <c r="A9" s="10" t="s">
        <v>115</v>
      </c>
      <c r="B9" s="10"/>
      <c r="C9" s="10"/>
      <c r="D9" s="10"/>
      <c r="E9" s="11">
        <v>32</v>
      </c>
      <c r="F9" s="12"/>
      <c r="G9" s="63">
        <v>728325</v>
      </c>
      <c r="H9" s="12"/>
      <c r="I9" s="8">
        <v>351646</v>
      </c>
    </row>
    <row r="10" spans="1:9" ht="16.5" customHeight="1" x14ac:dyDescent="0.75">
      <c r="A10" s="12"/>
      <c r="B10" s="12"/>
      <c r="C10" s="12"/>
      <c r="D10" s="12"/>
      <c r="E10" s="11"/>
      <c r="F10" s="12"/>
      <c r="G10" s="65"/>
      <c r="H10" s="12"/>
      <c r="I10" s="13"/>
    </row>
    <row r="11" spans="1:9" ht="16.5" customHeight="1" x14ac:dyDescent="0.75">
      <c r="A11" s="10" t="s">
        <v>8</v>
      </c>
      <c r="B11" s="10"/>
      <c r="C11" s="10"/>
      <c r="D11" s="10"/>
      <c r="E11" s="11"/>
      <c r="F11" s="12"/>
      <c r="G11" s="65"/>
      <c r="H11" s="12"/>
      <c r="I11" s="13"/>
    </row>
    <row r="12" spans="1:9" ht="16.5" customHeight="1" x14ac:dyDescent="0.75">
      <c r="A12" s="2" t="s">
        <v>44</v>
      </c>
      <c r="B12" s="2"/>
      <c r="C12" s="2"/>
      <c r="D12" s="2"/>
      <c r="E12" s="11"/>
      <c r="F12" s="12"/>
      <c r="G12" s="64">
        <v>-595293</v>
      </c>
      <c r="H12" s="12"/>
      <c r="I12" s="87">
        <v>-577405</v>
      </c>
    </row>
    <row r="13" spans="1:9" s="84" customFormat="1" ht="16.5" customHeight="1" x14ac:dyDescent="0.75">
      <c r="A13" s="2" t="s">
        <v>100</v>
      </c>
      <c r="B13" s="2"/>
      <c r="C13" s="2"/>
      <c r="D13" s="2"/>
      <c r="E13" s="11">
        <v>17</v>
      </c>
      <c r="F13" s="12"/>
      <c r="G13" s="64">
        <v>-1870</v>
      </c>
      <c r="H13" s="12"/>
      <c r="I13" s="87">
        <v>0</v>
      </c>
    </row>
    <row r="14" spans="1:9" s="84" customFormat="1" ht="16.5" customHeight="1" x14ac:dyDescent="0.75">
      <c r="A14" s="12" t="s">
        <v>101</v>
      </c>
      <c r="B14" s="12"/>
      <c r="C14" s="12"/>
      <c r="D14" s="12"/>
      <c r="E14" s="11"/>
      <c r="F14" s="12"/>
      <c r="G14" s="63">
        <v>11135</v>
      </c>
      <c r="H14" s="14"/>
      <c r="I14" s="8">
        <v>2613</v>
      </c>
    </row>
    <row r="15" spans="1:9" s="84" customFormat="1" ht="16.5" customHeight="1" x14ac:dyDescent="0.75">
      <c r="A15" s="12"/>
      <c r="B15" s="12"/>
      <c r="C15" s="12"/>
      <c r="D15" s="12"/>
      <c r="E15" s="11"/>
      <c r="F15" s="12"/>
      <c r="G15" s="65"/>
      <c r="H15" s="14"/>
      <c r="I15" s="13"/>
    </row>
    <row r="16" spans="1:9" s="84" customFormat="1" ht="16.5" customHeight="1" x14ac:dyDescent="0.75">
      <c r="A16" s="12" t="s">
        <v>42</v>
      </c>
      <c r="B16" s="12"/>
      <c r="C16" s="12"/>
      <c r="D16" s="12"/>
      <c r="E16" s="11"/>
      <c r="F16" s="12"/>
      <c r="G16" s="63">
        <f>SUM(G12:G15)</f>
        <v>-586028</v>
      </c>
      <c r="H16" s="14"/>
      <c r="I16" s="8">
        <f>SUM(I12:I15)</f>
        <v>-574792</v>
      </c>
    </row>
    <row r="17" spans="1:9" s="84" customFormat="1" ht="16.5" customHeight="1" x14ac:dyDescent="0.75">
      <c r="A17" s="12"/>
      <c r="B17" s="12"/>
      <c r="C17" s="12"/>
      <c r="D17" s="12"/>
      <c r="E17" s="11"/>
      <c r="F17" s="12"/>
      <c r="G17" s="65"/>
      <c r="H17" s="14"/>
      <c r="I17" s="13"/>
    </row>
    <row r="18" spans="1:9" s="84" customFormat="1" ht="16.5" customHeight="1" x14ac:dyDescent="0.75">
      <c r="A18" s="10" t="s">
        <v>45</v>
      </c>
      <c r="B18" s="10"/>
      <c r="C18" s="10"/>
      <c r="D18" s="10"/>
      <c r="E18" s="11"/>
      <c r="F18" s="12"/>
      <c r="G18" s="65"/>
      <c r="H18" s="14"/>
      <c r="I18" s="13"/>
    </row>
    <row r="19" spans="1:9" s="84" customFormat="1" ht="16.5" customHeight="1" x14ac:dyDescent="0.75">
      <c r="A19" s="12" t="s">
        <v>75</v>
      </c>
      <c r="B19" s="12"/>
      <c r="C19" s="12"/>
      <c r="D19" s="12"/>
      <c r="E19" s="11"/>
      <c r="F19" s="12"/>
      <c r="G19" s="65">
        <v>-46226</v>
      </c>
      <c r="H19" s="14"/>
      <c r="I19" s="13">
        <v>-48221</v>
      </c>
    </row>
    <row r="20" spans="1:9" s="84" customFormat="1" ht="16.5" customHeight="1" x14ac:dyDescent="0.75">
      <c r="A20" s="89" t="s">
        <v>102</v>
      </c>
      <c r="B20" s="12"/>
      <c r="C20" s="12"/>
      <c r="D20" s="12"/>
      <c r="E20" s="11">
        <v>16</v>
      </c>
      <c r="F20" s="12"/>
      <c r="G20" s="65">
        <v>-24874</v>
      </c>
      <c r="H20" s="14"/>
      <c r="I20" s="13">
        <v>0</v>
      </c>
    </row>
    <row r="21" spans="1:9" s="84" customFormat="1" ht="16.5" customHeight="1" x14ac:dyDescent="0.75">
      <c r="A21" s="12" t="s">
        <v>77</v>
      </c>
      <c r="B21" s="10"/>
      <c r="C21" s="10"/>
      <c r="D21" s="10"/>
      <c r="E21" s="11"/>
      <c r="F21" s="12"/>
      <c r="G21" s="65"/>
      <c r="H21" s="14"/>
      <c r="I21" s="13"/>
    </row>
    <row r="22" spans="1:9" s="84" customFormat="1" ht="16.5" customHeight="1" x14ac:dyDescent="0.75">
      <c r="A22" s="12"/>
      <c r="B22" s="12" t="s">
        <v>76</v>
      </c>
      <c r="C22" s="12"/>
      <c r="D22" s="12"/>
      <c r="E22" s="11"/>
      <c r="F22" s="12"/>
      <c r="G22" s="66">
        <v>7770000</v>
      </c>
      <c r="H22" s="14"/>
      <c r="I22" s="12">
        <v>8483000</v>
      </c>
    </row>
    <row r="23" spans="1:9" s="84" customFormat="1" ht="16.5" customHeight="1" x14ac:dyDescent="0.75">
      <c r="A23" s="12" t="s">
        <v>103</v>
      </c>
      <c r="B23" s="10"/>
      <c r="C23" s="10"/>
      <c r="D23" s="10"/>
      <c r="E23" s="11"/>
      <c r="F23" s="12"/>
      <c r="G23" s="65"/>
      <c r="H23" s="12"/>
      <c r="I23" s="13"/>
    </row>
    <row r="24" spans="1:9" s="84" customFormat="1" ht="16.5" customHeight="1" x14ac:dyDescent="0.75">
      <c r="A24" s="2"/>
      <c r="B24" s="2" t="s">
        <v>76</v>
      </c>
      <c r="C24" s="2"/>
      <c r="D24" s="2"/>
      <c r="E24" s="11"/>
      <c r="F24" s="12"/>
      <c r="G24" s="65">
        <v>-7395000</v>
      </c>
      <c r="H24" s="12"/>
      <c r="I24" s="13">
        <v>-8018000</v>
      </c>
    </row>
    <row r="25" spans="1:9" s="84" customFormat="1" ht="16.5" customHeight="1" x14ac:dyDescent="0.75">
      <c r="A25" s="12" t="s">
        <v>104</v>
      </c>
      <c r="B25" s="10"/>
      <c r="C25" s="10"/>
      <c r="D25" s="10"/>
      <c r="G25" s="93"/>
    </row>
    <row r="26" spans="1:9" s="84" customFormat="1" ht="16.5" customHeight="1" x14ac:dyDescent="0.75">
      <c r="A26" s="12"/>
      <c r="B26" s="12" t="s">
        <v>76</v>
      </c>
      <c r="C26" s="10"/>
      <c r="D26" s="10"/>
      <c r="E26" s="11">
        <v>20</v>
      </c>
      <c r="F26" s="12"/>
      <c r="G26" s="65">
        <v>-149169</v>
      </c>
      <c r="H26" s="14"/>
      <c r="I26" s="13">
        <v>0</v>
      </c>
    </row>
    <row r="27" spans="1:9" s="84" customFormat="1" ht="16.5" customHeight="1" x14ac:dyDescent="0.75">
      <c r="A27" s="12" t="s">
        <v>114</v>
      </c>
      <c r="B27" s="12"/>
      <c r="C27" s="12"/>
      <c r="D27" s="12"/>
      <c r="E27" s="11">
        <v>31</v>
      </c>
      <c r="F27" s="12"/>
      <c r="G27" s="63">
        <v>0</v>
      </c>
      <c r="H27" s="12"/>
      <c r="I27" s="8">
        <v>-37000</v>
      </c>
    </row>
    <row r="28" spans="1:9" ht="16.5" customHeight="1" x14ac:dyDescent="0.75">
      <c r="A28" s="12"/>
      <c r="B28" s="12"/>
      <c r="C28" s="12"/>
      <c r="D28" s="12"/>
      <c r="E28" s="11"/>
      <c r="F28" s="12"/>
      <c r="G28" s="65"/>
      <c r="H28" s="12"/>
      <c r="I28" s="13"/>
    </row>
    <row r="29" spans="1:9" ht="16.5" customHeight="1" x14ac:dyDescent="0.75">
      <c r="A29" s="12" t="s">
        <v>79</v>
      </c>
      <c r="B29" s="12"/>
      <c r="C29" s="12"/>
      <c r="D29" s="12"/>
      <c r="E29" s="11"/>
      <c r="F29" s="12"/>
      <c r="G29" s="63">
        <f>SUM(G19:G27)</f>
        <v>154731</v>
      </c>
      <c r="H29" s="12"/>
      <c r="I29" s="8">
        <f>SUM(I19:I27)</f>
        <v>379779</v>
      </c>
    </row>
    <row r="30" spans="1:9" ht="16.5" customHeight="1" x14ac:dyDescent="0.75">
      <c r="A30" s="10"/>
      <c r="B30" s="10"/>
      <c r="C30" s="10"/>
      <c r="D30" s="10"/>
      <c r="E30" s="11"/>
      <c r="F30" s="12"/>
      <c r="G30" s="65"/>
      <c r="H30" s="12"/>
      <c r="I30" s="13"/>
    </row>
    <row r="31" spans="1:9" ht="16.5" customHeight="1" x14ac:dyDescent="0.75">
      <c r="A31" s="10" t="s">
        <v>78</v>
      </c>
      <c r="B31" s="10"/>
      <c r="C31" s="10"/>
      <c r="D31" s="10"/>
      <c r="E31" s="11"/>
      <c r="F31" s="12"/>
      <c r="G31" s="65">
        <f>SUM(G9+G16+G29)</f>
        <v>297028</v>
      </c>
      <c r="H31" s="12"/>
      <c r="I31" s="13">
        <f>SUM(I9+I16+I29)</f>
        <v>156633</v>
      </c>
    </row>
    <row r="32" spans="1:9" ht="16.5" customHeight="1" x14ac:dyDescent="0.75">
      <c r="A32" s="12" t="s">
        <v>34</v>
      </c>
      <c r="B32" s="12"/>
      <c r="C32" s="12"/>
      <c r="D32" s="12"/>
      <c r="E32" s="11"/>
      <c r="F32" s="12"/>
      <c r="G32" s="65">
        <v>354072</v>
      </c>
      <c r="H32" s="12"/>
      <c r="I32" s="13">
        <v>198979</v>
      </c>
    </row>
    <row r="33" spans="1:9" ht="16.5" customHeight="1" x14ac:dyDescent="0.75">
      <c r="A33" s="12" t="s">
        <v>118</v>
      </c>
      <c r="B33" s="12"/>
      <c r="C33" s="12"/>
      <c r="D33" s="12"/>
      <c r="E33" s="11"/>
      <c r="F33" s="12"/>
      <c r="G33" s="63">
        <v>-2086</v>
      </c>
      <c r="H33" s="12"/>
      <c r="I33" s="8">
        <v>-1540</v>
      </c>
    </row>
    <row r="34" spans="1:9" ht="16.5" customHeight="1" x14ac:dyDescent="0.75">
      <c r="A34" s="12"/>
      <c r="B34" s="12"/>
      <c r="C34" s="12"/>
      <c r="D34" s="12"/>
      <c r="E34" s="11"/>
      <c r="F34" s="12"/>
      <c r="G34" s="65"/>
      <c r="H34" s="12"/>
      <c r="I34" s="13"/>
    </row>
    <row r="35" spans="1:9" ht="16.5" customHeight="1" thickBot="1" x14ac:dyDescent="0.8">
      <c r="A35" s="10" t="s">
        <v>35</v>
      </c>
      <c r="B35" s="10"/>
      <c r="C35" s="10"/>
      <c r="D35" s="10"/>
      <c r="E35" s="11">
        <v>11</v>
      </c>
      <c r="F35" s="12"/>
      <c r="G35" s="67">
        <f>SUM(G31:G33)</f>
        <v>649014</v>
      </c>
      <c r="H35" s="12"/>
      <c r="I35" s="22">
        <f>SUM(I31:I33)</f>
        <v>354072</v>
      </c>
    </row>
    <row r="36" spans="1:9" ht="16.5" customHeight="1" thickTop="1" x14ac:dyDescent="0.75">
      <c r="A36" s="12"/>
      <c r="B36" s="12"/>
      <c r="C36" s="12"/>
      <c r="D36" s="12"/>
      <c r="E36" s="11"/>
      <c r="F36" s="12"/>
      <c r="G36" s="65"/>
      <c r="H36" s="14"/>
      <c r="I36" s="13"/>
    </row>
    <row r="37" spans="1:9" ht="16.5" customHeight="1" x14ac:dyDescent="0.75">
      <c r="A37" s="12"/>
      <c r="B37" s="12"/>
      <c r="C37" s="12"/>
      <c r="D37" s="12"/>
      <c r="E37" s="11"/>
      <c r="F37" s="12"/>
      <c r="G37" s="65"/>
      <c r="H37" s="14"/>
      <c r="I37" s="13"/>
    </row>
    <row r="38" spans="1:9" ht="16.5" customHeight="1" x14ac:dyDescent="0.75">
      <c r="A38" s="10" t="s">
        <v>18</v>
      </c>
      <c r="B38" s="10"/>
      <c r="C38" s="10"/>
      <c r="D38" s="10"/>
      <c r="E38" s="11"/>
      <c r="F38" s="12"/>
      <c r="G38" s="65"/>
      <c r="H38" s="14"/>
      <c r="I38" s="13"/>
    </row>
    <row r="39" spans="1:9" ht="16.5" customHeight="1" x14ac:dyDescent="0.75">
      <c r="A39" s="10"/>
      <c r="B39" s="10"/>
      <c r="C39" s="10"/>
      <c r="D39" s="10"/>
      <c r="E39" s="11"/>
      <c r="F39" s="12"/>
      <c r="G39" s="65"/>
      <c r="H39" s="14"/>
      <c r="I39" s="13"/>
    </row>
    <row r="40" spans="1:9" ht="16.5" customHeight="1" x14ac:dyDescent="0.75">
      <c r="A40" s="12" t="s">
        <v>82</v>
      </c>
      <c r="B40" s="12"/>
      <c r="C40" s="12"/>
      <c r="D40" s="12"/>
      <c r="E40" s="11">
        <v>19</v>
      </c>
      <c r="F40" s="12"/>
      <c r="G40" s="66">
        <v>149583</v>
      </c>
      <c r="H40" s="14"/>
      <c r="I40" s="12">
        <v>71029</v>
      </c>
    </row>
    <row r="41" spans="1:9" ht="16.5" customHeight="1" x14ac:dyDescent="0.75">
      <c r="A41" s="12"/>
      <c r="B41" s="10"/>
      <c r="C41" s="10"/>
      <c r="D41" s="10"/>
      <c r="E41" s="11"/>
      <c r="F41" s="12"/>
      <c r="G41" s="13"/>
      <c r="H41" s="14"/>
      <c r="I41" s="13"/>
    </row>
    <row r="42" spans="1:9" ht="16.5" customHeight="1" x14ac:dyDescent="0.75">
      <c r="A42" s="12"/>
      <c r="B42" s="12"/>
      <c r="C42" s="12"/>
      <c r="D42" s="12"/>
      <c r="E42" s="11"/>
      <c r="F42" s="12"/>
      <c r="G42" s="13"/>
      <c r="H42" s="14"/>
      <c r="I42" s="13"/>
    </row>
    <row r="43" spans="1:9" ht="16.5" customHeight="1" x14ac:dyDescent="0.75">
      <c r="A43" s="12"/>
      <c r="B43" s="12"/>
      <c r="C43" s="12"/>
      <c r="D43" s="12"/>
      <c r="E43" s="11"/>
      <c r="F43" s="12"/>
      <c r="G43" s="13"/>
      <c r="H43" s="14"/>
      <c r="I43" s="13"/>
    </row>
    <row r="44" spans="1:9" ht="16.5" customHeight="1" x14ac:dyDescent="0.75">
      <c r="A44" s="12"/>
      <c r="B44" s="12"/>
      <c r="C44" s="12"/>
      <c r="D44" s="12"/>
      <c r="E44" s="11"/>
      <c r="F44" s="12"/>
      <c r="G44" s="13"/>
      <c r="H44" s="14"/>
      <c r="I44" s="13"/>
    </row>
    <row r="45" spans="1:9" ht="16.5" customHeight="1" x14ac:dyDescent="0.75">
      <c r="A45" s="12"/>
      <c r="B45" s="12"/>
      <c r="C45" s="12"/>
      <c r="D45" s="12"/>
      <c r="E45" s="11"/>
      <c r="F45" s="12"/>
      <c r="G45" s="13"/>
      <c r="H45" s="14"/>
      <c r="I45" s="13"/>
    </row>
    <row r="46" spans="1:9" ht="16.5" customHeight="1" x14ac:dyDescent="0.75">
      <c r="A46" s="12"/>
      <c r="B46" s="12"/>
      <c r="C46" s="12"/>
      <c r="D46" s="12"/>
      <c r="E46" s="11"/>
      <c r="F46" s="12"/>
      <c r="G46" s="13"/>
      <c r="H46" s="14"/>
      <c r="I46" s="13"/>
    </row>
    <row r="47" spans="1:9" ht="16.5" customHeight="1" x14ac:dyDescent="0.75">
      <c r="A47" s="12"/>
      <c r="B47" s="12"/>
      <c r="C47" s="12"/>
      <c r="D47" s="12"/>
      <c r="E47" s="11"/>
      <c r="F47" s="12"/>
      <c r="G47" s="13"/>
      <c r="H47" s="14"/>
      <c r="I47" s="13"/>
    </row>
    <row r="48" spans="1:9" ht="12.75" customHeight="1" x14ac:dyDescent="0.75">
      <c r="A48" s="12"/>
      <c r="B48" s="12"/>
      <c r="C48" s="12"/>
      <c r="D48" s="12"/>
      <c r="E48" s="11"/>
      <c r="F48" s="12"/>
      <c r="G48" s="13"/>
      <c r="H48" s="14"/>
      <c r="I48" s="13"/>
    </row>
    <row r="49" spans="1:9" ht="22" customHeight="1" x14ac:dyDescent="0.75">
      <c r="A49" s="100" t="str">
        <f>'10 E'!A35:O35</f>
        <v>The accompanying notes on pages 12 to 50 are an integral part of these financial statements.</v>
      </c>
      <c r="B49" s="100"/>
      <c r="C49" s="100"/>
      <c r="D49" s="100"/>
      <c r="E49" s="100"/>
      <c r="F49" s="100"/>
      <c r="G49" s="100"/>
      <c r="H49" s="100"/>
      <c r="I49" s="100"/>
    </row>
  </sheetData>
  <mergeCells count="1">
    <mergeCell ref="A49:I49"/>
  </mergeCells>
  <phoneticPr fontId="0" type="noConversion"/>
  <pageMargins left="1" right="0.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6-7 EN</vt:lpstr>
      <vt:lpstr>8 eng</vt:lpstr>
      <vt:lpstr>9 E</vt:lpstr>
      <vt:lpstr>10 E</vt:lpstr>
      <vt:lpstr>11E</vt:lpstr>
      <vt:lpstr>'11E'!Print_Area</vt:lpstr>
      <vt:lpstr>'6-7 EN'!Print_Area</vt:lpstr>
      <vt:lpstr>'8 eng'!Print_Area</vt:lpstr>
      <vt:lpstr>'9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Wattana Vas-Umnuay</cp:lastModifiedBy>
  <cp:lastPrinted>2021-02-25T07:30:40Z</cp:lastPrinted>
  <dcterms:created xsi:type="dcterms:W3CDTF">2001-07-27T07:26:37Z</dcterms:created>
  <dcterms:modified xsi:type="dcterms:W3CDTF">2021-03-01T06:08:23Z</dcterms:modified>
</cp:coreProperties>
</file>