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\Karin By Ice\Blackup\TWZ\2563\YE'63\FS\"/>
    </mc:Choice>
  </mc:AlternateContent>
  <bookViews>
    <workbookView xWindow="0" yWindow="1920" windowWidth="23040" windowHeight="8970" tabRatio="700"/>
  </bookViews>
  <sheets>
    <sheet name="SP" sheetId="1" r:id="rId1"/>
    <sheet name="CI (12M)" sheetId="5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CF!$A$1:$O$131</definedName>
    <definedName name="_xlnm.Print_Area" localSheetId="1">'CI (12M)'!$A$1:$O$70</definedName>
    <definedName name="_xlnm.Print_Area" localSheetId="2">'EC Consol '!$A$1:$AC$29</definedName>
    <definedName name="_xlnm.Print_Area" localSheetId="3">'EC Separate '!$A$1:$U$24</definedName>
    <definedName name="_xlnm.Print_Area" localSheetId="0">SP!$A$1:$O$103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8" l="1"/>
  <c r="S23" i="8"/>
  <c r="U23" i="8"/>
  <c r="AA23" i="8"/>
  <c r="M17" i="6" l="1"/>
  <c r="I17" i="6"/>
  <c r="M16" i="6"/>
  <c r="I88" i="1" l="1"/>
  <c r="K90" i="1"/>
  <c r="I91" i="1"/>
  <c r="K91" i="1"/>
  <c r="I94" i="1"/>
  <c r="K94" i="1"/>
  <c r="I95" i="1"/>
  <c r="K95" i="1"/>
  <c r="I97" i="1"/>
  <c r="K97" i="1"/>
  <c r="O71" i="1" l="1"/>
  <c r="M71" i="1"/>
  <c r="K71" i="1"/>
  <c r="I71" i="1"/>
  <c r="W27" i="8"/>
  <c r="Q27" i="8"/>
  <c r="W26" i="8"/>
  <c r="Y26" i="8" s="1"/>
  <c r="W25" i="8"/>
  <c r="Y25" i="8" s="1"/>
  <c r="W22" i="8"/>
  <c r="Y22" i="8" s="1"/>
  <c r="W20" i="8"/>
  <c r="Y20" i="8" s="1"/>
  <c r="AC20" i="8" s="1"/>
  <c r="W19" i="8"/>
  <c r="Y19" i="8" s="1"/>
  <c r="W18" i="8"/>
  <c r="Y18" i="8" s="1"/>
  <c r="W17" i="8"/>
  <c r="Y17" i="8" s="1"/>
  <c r="W16" i="8"/>
  <c r="Y16" i="8" s="1"/>
  <c r="W15" i="8"/>
  <c r="Y15" i="8" s="1"/>
  <c r="AC15" i="8" s="1"/>
  <c r="W12" i="8"/>
  <c r="Y12" i="8" s="1"/>
  <c r="W11" i="8"/>
  <c r="W9" i="8"/>
  <c r="Y9" i="8" s="1"/>
  <c r="AC9" i="8" s="1"/>
  <c r="O21" i="8"/>
  <c r="O28" i="8" s="1"/>
  <c r="M21" i="8"/>
  <c r="M28" i="8" s="1"/>
  <c r="K21" i="8"/>
  <c r="K28" i="8" s="1"/>
  <c r="I21" i="8"/>
  <c r="I28" i="8" s="1"/>
  <c r="G21" i="8"/>
  <c r="G28" i="8" s="1"/>
  <c r="Q21" i="9"/>
  <c r="U21" i="9" s="1"/>
  <c r="U15" i="9"/>
  <c r="U9" i="9"/>
  <c r="O16" i="9"/>
  <c r="M16" i="9"/>
  <c r="G16" i="9"/>
  <c r="I16" i="9"/>
  <c r="K16" i="9"/>
  <c r="K22" i="9" l="1"/>
  <c r="M97" i="1" s="1"/>
  <c r="O97" i="1"/>
  <c r="O22" i="9"/>
  <c r="M95" i="1" s="1"/>
  <c r="O95" i="1"/>
  <c r="M22" i="9"/>
  <c r="M94" i="1" s="1"/>
  <c r="O94" i="1"/>
  <c r="I22" i="9"/>
  <c r="M91" i="1" s="1"/>
  <c r="O91" i="1"/>
  <c r="G22" i="9"/>
  <c r="M88" i="1" s="1"/>
  <c r="O90" i="1"/>
  <c r="Y27" i="8"/>
  <c r="AC27" i="8" s="1"/>
  <c r="Y11" i="8"/>
  <c r="I10" i="6" l="1"/>
  <c r="J10" i="6"/>
  <c r="L10" i="6"/>
  <c r="M10" i="6"/>
  <c r="N10" i="6"/>
  <c r="O10" i="6"/>
  <c r="O73" i="6" l="1"/>
  <c r="M73" i="6"/>
  <c r="K73" i="6"/>
  <c r="I73" i="6"/>
  <c r="AC24" i="8"/>
  <c r="O17" i="5"/>
  <c r="M17" i="5"/>
  <c r="K17" i="5"/>
  <c r="I17" i="5"/>
  <c r="O88" i="6" l="1"/>
  <c r="M88" i="6"/>
  <c r="K88" i="6"/>
  <c r="I88" i="6"/>
  <c r="I11" i="5"/>
  <c r="K11" i="5"/>
  <c r="M11" i="5"/>
  <c r="O11" i="5"/>
  <c r="O41" i="1" l="1"/>
  <c r="M41" i="1"/>
  <c r="K41" i="1"/>
  <c r="I41" i="1"/>
  <c r="U14" i="9" l="1"/>
  <c r="U13" i="9"/>
  <c r="U12" i="9"/>
  <c r="U10" i="9"/>
  <c r="AC16" i="8" l="1"/>
  <c r="AC17" i="8"/>
  <c r="AC18" i="8"/>
  <c r="AC19" i="8"/>
  <c r="AA13" i="8"/>
  <c r="AA21" i="8" s="1"/>
  <c r="U13" i="8"/>
  <c r="K91" i="6" s="1"/>
  <c r="S13" i="8"/>
  <c r="S21" i="8" s="1"/>
  <c r="S28" i="8" l="1"/>
  <c r="U21" i="8"/>
  <c r="U28" i="8" s="1"/>
  <c r="AA28" i="8"/>
  <c r="K100" i="1"/>
  <c r="W13" i="8"/>
  <c r="W21" i="8" s="1"/>
  <c r="K98" i="1" s="1"/>
  <c r="M94" i="6" l="1"/>
  <c r="I94" i="6"/>
  <c r="O32" i="5" l="1"/>
  <c r="O36" i="5" s="1"/>
  <c r="S11" i="9" s="1"/>
  <c r="S16" i="9" s="1"/>
  <c r="O98" i="1" s="1"/>
  <c r="M32" i="5"/>
  <c r="M36" i="5" s="1"/>
  <c r="K32" i="5"/>
  <c r="K36" i="5" s="1"/>
  <c r="I32" i="5"/>
  <c r="I36" i="5" s="1"/>
  <c r="AC26" i="8"/>
  <c r="AC25" i="8"/>
  <c r="W23" i="8"/>
  <c r="W28" i="8" s="1"/>
  <c r="AC22" i="8"/>
  <c r="AC12" i="8"/>
  <c r="AC11" i="8"/>
  <c r="U17" i="9"/>
  <c r="U19" i="9"/>
  <c r="I6" i="6"/>
  <c r="O42" i="5"/>
  <c r="O53" i="5" s="1"/>
  <c r="K42" i="5"/>
  <c r="K53" i="5" s="1"/>
  <c r="U20" i="9"/>
  <c r="I58" i="5"/>
  <c r="I60" i="5"/>
  <c r="O60" i="5"/>
  <c r="O58" i="5"/>
  <c r="M60" i="5"/>
  <c r="M58" i="5"/>
  <c r="K60" i="5"/>
  <c r="K58" i="5"/>
  <c r="M42" i="5"/>
  <c r="M53" i="5" s="1"/>
  <c r="I42" i="5"/>
  <c r="I53" i="5" s="1"/>
  <c r="M126" i="6"/>
  <c r="M128" i="6" s="1"/>
  <c r="M131" i="6" s="1"/>
  <c r="O22" i="1"/>
  <c r="M22" i="1"/>
  <c r="K22" i="1"/>
  <c r="I22" i="1"/>
  <c r="K60" i="1"/>
  <c r="M5" i="5"/>
  <c r="M5" i="6" s="1"/>
  <c r="I5" i="5"/>
  <c r="I5" i="6" s="1"/>
  <c r="O6" i="6"/>
  <c r="M6" i="6"/>
  <c r="K6" i="6"/>
  <c r="A3" i="6"/>
  <c r="O4" i="5"/>
  <c r="AC4" i="8" s="1"/>
  <c r="U4" i="9" s="1"/>
  <c r="O4" i="6" s="1"/>
  <c r="I60" i="1"/>
  <c r="M60" i="1"/>
  <c r="O60" i="1"/>
  <c r="S18" i="9" l="1"/>
  <c r="O75" i="6"/>
  <c r="O41" i="6"/>
  <c r="M42" i="6"/>
  <c r="M76" i="6"/>
  <c r="M43" i="6"/>
  <c r="M77" i="6"/>
  <c r="I77" i="6"/>
  <c r="I43" i="6"/>
  <c r="K43" i="6"/>
  <c r="K77" i="6"/>
  <c r="O77" i="6"/>
  <c r="O43" i="6"/>
  <c r="I42" i="6"/>
  <c r="I76" i="6"/>
  <c r="M18" i="5"/>
  <c r="M20" i="5" s="1"/>
  <c r="M21" i="5" s="1"/>
  <c r="M26" i="5" s="1"/>
  <c r="Q18" i="9" s="1"/>
  <c r="O18" i="5"/>
  <c r="O20" i="5" s="1"/>
  <c r="O21" i="5" s="1"/>
  <c r="O26" i="5" s="1"/>
  <c r="O37" i="5" s="1"/>
  <c r="K42" i="1"/>
  <c r="O42" i="1"/>
  <c r="O72" i="1"/>
  <c r="M72" i="1"/>
  <c r="I72" i="1"/>
  <c r="K72" i="1"/>
  <c r="I42" i="1"/>
  <c r="M42" i="1"/>
  <c r="I18" i="5"/>
  <c r="I20" i="5" s="1"/>
  <c r="I21" i="5" s="1"/>
  <c r="I26" i="5" s="1"/>
  <c r="K18" i="5"/>
  <c r="K20" i="5" s="1"/>
  <c r="K21" i="5" s="1"/>
  <c r="M37" i="5" l="1"/>
  <c r="I41" i="5"/>
  <c r="I69" i="5" s="1"/>
  <c r="K26" i="5"/>
  <c r="K41" i="5" s="1"/>
  <c r="K69" i="5" s="1"/>
  <c r="I37" i="5"/>
  <c r="O41" i="5"/>
  <c r="O69" i="5" s="1"/>
  <c r="M41" i="5"/>
  <c r="M69" i="5" s="1"/>
  <c r="K37" i="5" l="1"/>
  <c r="I51" i="5"/>
  <c r="I55" i="5" s="1"/>
  <c r="I61" i="5" s="1"/>
  <c r="I43" i="5"/>
  <c r="I66" i="5" s="1"/>
  <c r="M51" i="5"/>
  <c r="M55" i="5" s="1"/>
  <c r="M61" i="5" s="1"/>
  <c r="M43" i="5"/>
  <c r="M66" i="5" s="1"/>
  <c r="O51" i="5"/>
  <c r="O55" i="5" s="1"/>
  <c r="O61" i="5" s="1"/>
  <c r="O43" i="5"/>
  <c r="O66" i="5" s="1"/>
  <c r="K51" i="5"/>
  <c r="K55" i="5" s="1"/>
  <c r="K61" i="5" s="1"/>
  <c r="K43" i="5"/>
  <c r="K66" i="5" s="1"/>
  <c r="Q11" i="9" l="1"/>
  <c r="Q16" i="9" s="1"/>
  <c r="O96" i="1" s="1"/>
  <c r="Q23" i="8"/>
  <c r="I47" i="5"/>
  <c r="I8" i="6" s="1"/>
  <c r="I50" i="6" s="1"/>
  <c r="I56" i="6" s="1"/>
  <c r="O47" i="5"/>
  <c r="O8" i="6" s="1"/>
  <c r="O50" i="6" s="1"/>
  <c r="O56" i="6" s="1"/>
  <c r="M47" i="5"/>
  <c r="K47" i="5"/>
  <c r="K8" i="6" s="1"/>
  <c r="K50" i="6" s="1"/>
  <c r="K56" i="6" s="1"/>
  <c r="Q13" i="8"/>
  <c r="Q21" i="8" s="1"/>
  <c r="K96" i="1" s="1"/>
  <c r="Q28" i="8" l="1"/>
  <c r="K99" i="1"/>
  <c r="K101" i="1" s="1"/>
  <c r="K102" i="1" s="1"/>
  <c r="O99" i="1"/>
  <c r="O101" i="1" s="1"/>
  <c r="O102" i="1" s="1"/>
  <c r="U11" i="9"/>
  <c r="U16" i="9" s="1"/>
  <c r="Y23" i="8"/>
  <c r="AC23" i="8" s="1"/>
  <c r="Y13" i="8"/>
  <c r="Y21" i="8" s="1"/>
  <c r="M8" i="6"/>
  <c r="M50" i="6" s="1"/>
  <c r="M56" i="6" s="1"/>
  <c r="I96" i="1" l="1"/>
  <c r="I99" i="1" s="1"/>
  <c r="I101" i="1" s="1"/>
  <c r="I102" i="1" s="1"/>
  <c r="Y28" i="8"/>
  <c r="AC13" i="8"/>
  <c r="AC21" i="8" s="1"/>
  <c r="M90" i="6" l="1"/>
  <c r="M92" i="6" s="1"/>
  <c r="M95" i="6" s="1"/>
  <c r="AC28" i="8"/>
  <c r="I90" i="6"/>
  <c r="I92" i="6" s="1"/>
  <c r="I95" i="6" s="1"/>
  <c r="K90" i="6"/>
  <c r="K92" i="6" s="1"/>
  <c r="K95" i="6" s="1"/>
  <c r="O90" i="6"/>
  <c r="O92" i="6" s="1"/>
  <c r="O95" i="6" s="1"/>
  <c r="S22" i="9"/>
  <c r="Q22" i="9" l="1"/>
  <c r="U18" i="9"/>
  <c r="M96" i="1" l="1"/>
  <c r="M99" i="1" s="1"/>
  <c r="M101" i="1" s="1"/>
  <c r="M102" i="1" s="1"/>
  <c r="U22" i="9"/>
</calcChain>
</file>

<file path=xl/sharedStrings.xml><?xml version="1.0" encoding="utf-8"?>
<sst xmlns="http://schemas.openxmlformats.org/spreadsheetml/2006/main" count="385" uniqueCount="304">
  <si>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</si>
  <si>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</si>
  <si>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</si>
  <si>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</si>
  <si>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</si>
  <si>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</si>
  <si>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</si>
  <si>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</si>
  <si>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</si>
  <si>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</si>
  <si>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</si>
  <si>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</si>
  <si>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</si>
  <si>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</si>
  <si>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</si>
  <si>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</si>
  <si>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</si>
  <si>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</si>
  <si>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</si>
  <si>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</si>
  <si>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</si>
  <si>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</si>
  <si>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</si>
  <si>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</si>
  <si>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</si>
  <si>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</si>
  <si>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</si>
  <si>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</si>
  <si>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</si>
  <si>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</si>
  <si>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</si>
  <si>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</si>
  <si>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</si>
  <si>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</si>
  <si>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</si>
  <si>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</si>
  <si>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</si>
  <si>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</si>
  <si>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</si>
  <si>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</si>
  <si>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</si>
  <si>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</si>
  <si>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</si>
  <si>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</si>
  <si>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</si>
  <si>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</si>
  <si>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</si>
  <si>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</si>
  <si>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</si>
  <si>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</si>
  <si>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</si>
  <si>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</si>
  <si>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</si>
  <si>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</si>
  <si>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</si>
  <si>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</si>
  <si>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</si>
  <si>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</si>
  <si>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</si>
  <si>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</si>
  <si>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</si>
  <si>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</si>
  <si>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</si>
  <si>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</si>
  <si>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</si>
  <si>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</si>
  <si>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</si>
  <si>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</si>
  <si>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</si>
  <si>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</si>
  <si>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</si>
  <si>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</si>
  <si>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</si>
  <si>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</si>
  <si>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</si>
  <si>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</si>
  <si>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</si>
  <si>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</si>
  <si>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</si>
  <si>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</si>
  <si>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</si>
  <si>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</si>
  <si>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</si>
  <si>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</si>
  <si>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</si>
  <si>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</si>
  <si>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</si>
  <si>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</si>
  <si>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</si>
  <si>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</si>
  <si>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</si>
  <si>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</si>
  <si>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</si>
  <si>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</si>
  <si>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</si>
  <si>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</si>
  <si>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6.</t>
  </si>
  <si>
    <t xml:space="preserve"> unrelated parties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</si>
  <si>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</si>
  <si>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</si>
  <si>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</si>
  <si>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</si>
  <si>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</si>
  <si>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</si>
  <si>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</si>
  <si>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</si>
  <si>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</si>
  <si>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</si>
  <si>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</si>
  <si>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</si>
  <si>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</si>
  <si>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</si>
  <si>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</si>
  <si>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</si>
  <si>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</si>
  <si>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</si>
  <si>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</si>
  <si>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</si>
  <si>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</si>
  <si>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</si>
  <si>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</si>
  <si>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</si>
  <si>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 xml:space="preserve"> - Allowance for doubtful accounts</t>
  </si>
  <si>
    <t>Intangible assets - Power purchase agreement</t>
  </si>
  <si>
    <t>Other non-current assets</t>
  </si>
  <si>
    <t>Long - term loan</t>
  </si>
  <si>
    <t>Provisions for employee benefits</t>
  </si>
  <si>
    <t>Net - disposal of assets</t>
  </si>
  <si>
    <t>Net - disposal of assets of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</si>
  <si>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</si>
  <si>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Gain on sale of investment in a subsidiaries in the consolidated financial statements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</si>
  <si>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</si>
  <si>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</si>
  <si>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</si>
  <si>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</si>
  <si>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</si>
  <si>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</si>
  <si>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</si>
  <si>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</si>
  <si>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</si>
  <si>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</si>
  <si>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</si>
  <si>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</si>
  <si>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</si>
  <si>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 xml:space="preserve">Change in ownership interest in subsidiaries </t>
  </si>
  <si>
    <t>of controlling interest with a change in control</t>
  </si>
  <si>
    <t>Other components</t>
  </si>
  <si>
    <t xml:space="preserve"> of shareholders'</t>
  </si>
  <si>
    <t>Stock</t>
  </si>
  <si>
    <t xml:space="preserve"> equity</t>
  </si>
  <si>
    <t>-Legal reserve</t>
  </si>
  <si>
    <t>-Treasury stock</t>
  </si>
  <si>
    <t xml:space="preserve"> Treasury stock</t>
  </si>
  <si>
    <t>Discontinuing operations</t>
  </si>
  <si>
    <t>Profit (loss) for the period from discontinued operations</t>
  </si>
  <si>
    <t xml:space="preserve">   - Net income tax</t>
  </si>
  <si>
    <t>Profit (loss) attributable to :</t>
  </si>
  <si>
    <t>Equity holders of the Company</t>
  </si>
  <si>
    <t>Profit (loss) attributable to equity holders of the Company</t>
  </si>
  <si>
    <t>Total comprehensive income (loss) attributable to:</t>
  </si>
  <si>
    <t>Adjustment on income (expense) tax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</si>
  <si>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</si>
  <si>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</si>
  <si>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</si>
  <si>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</si>
  <si>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</si>
  <si>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</si>
  <si>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Loans to unrelated parties or related parties</t>
  </si>
  <si>
    <t>Cash decrease form non controlling interests</t>
  </si>
  <si>
    <t>-Bill of exchange</t>
  </si>
  <si>
    <t>-Promissory note</t>
  </si>
  <si>
    <t>Short term loan from unrelated parties</t>
  </si>
  <si>
    <t>Short term loan from related parties</t>
  </si>
  <si>
    <t>-Other short term loan</t>
  </si>
  <si>
    <t xml:space="preserve">Comprehensive income (loss) </t>
  </si>
  <si>
    <t xml:space="preserve">Comprehensive income (loss) attributable to </t>
  </si>
  <si>
    <t>equity holders of the Company</t>
  </si>
  <si>
    <t>Other cash received from investing activities - financial assets</t>
  </si>
  <si>
    <t>Cash received from issue of ordinary share</t>
  </si>
  <si>
    <t xml:space="preserve"> - Interest income</t>
  </si>
  <si>
    <t xml:space="preserve">before effect from exchange rates </t>
  </si>
  <si>
    <t>(Unit : Million Baht)</t>
  </si>
  <si>
    <t>Transfer to retained earnings (loss)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</si>
  <si>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</si>
  <si>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</si>
  <si>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</si>
  <si>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>Cash received from disposal of investment in subsidiaries</t>
  </si>
  <si>
    <t>Cash paid for purchase of equity or debt instruments</t>
  </si>
  <si>
    <t>Dividends paid</t>
  </si>
  <si>
    <t>The consideration received from the disposal of investment in a subsidiary</t>
  </si>
  <si>
    <t xml:space="preserve">Treasury </t>
  </si>
  <si>
    <t>Beginning balance as at January 1, 2019</t>
  </si>
  <si>
    <t>Transfer to retained earnings (Loss)</t>
  </si>
  <si>
    <t>2020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</si>
  <si>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</si>
  <si>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</si>
  <si>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</si>
  <si>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</si>
  <si>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</si>
  <si>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</si>
  <si>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16,482,246,820 ordinary</t>
  </si>
  <si>
    <t>8,548,952,743 ordinary</t>
  </si>
  <si>
    <t xml:space="preserve"> - Amortization of right of use assets</t>
  </si>
  <si>
    <t>4.</t>
  </si>
  <si>
    <t>Cash paid from investing activities - share deposit</t>
  </si>
  <si>
    <t>7.</t>
  </si>
  <si>
    <t xml:space="preserve"> - Leasehold areas</t>
  </si>
  <si>
    <t>Revenues from sales and services</t>
  </si>
  <si>
    <t>Non - classified item to profit or loss in the after</t>
  </si>
  <si>
    <t>Total non - classified item to profit or loss in the after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</si>
  <si>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</si>
  <si>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</si>
  <si>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</si>
  <si>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</si>
  <si>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</si>
  <si>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</si>
  <si>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Earnings (loss) per share</t>
  </si>
  <si>
    <t>Basic earnings (loss) per share</t>
  </si>
  <si>
    <t>Basic earnings (loss) per share for continuing operations</t>
  </si>
  <si>
    <t xml:space="preserve"> - Provision cost of goods return (reversal)  </t>
  </si>
  <si>
    <t>- Financial lease - Movable assets</t>
  </si>
  <si>
    <t>Transfer to treasury stock</t>
  </si>
  <si>
    <t>Increase (decrease) in treasury stock</t>
  </si>
  <si>
    <t>Other cash (paid) form investing activities - financial assets</t>
  </si>
  <si>
    <t>Cash paid for purchase of treasury stock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</si>
  <si>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</si>
  <si>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</si>
  <si>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</si>
  <si>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</si>
  <si>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</si>
  <si>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</si>
  <si>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</si>
  <si>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</si>
  <si>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 xml:space="preserve">- Account receivables of real estate project </t>
  </si>
  <si>
    <t>Cash received from bonds</t>
  </si>
  <si>
    <t>Profit (loss) attributable to equity holders</t>
  </si>
  <si>
    <t xml:space="preserve"> of the Company</t>
  </si>
  <si>
    <t xml:space="preserve">Profit (loss) from continuing operations attributable to </t>
  </si>
  <si>
    <t>Cash received from loans to unrelated parties or related parties</t>
  </si>
  <si>
    <t>Cash received from loans</t>
  </si>
  <si>
    <t>Increase from purchase of subsidiary</t>
  </si>
  <si>
    <t xml:space="preserve"> - Allowance for doubtful accounts - Account receivables of </t>
  </si>
  <si>
    <t>project under financial lease agreement</t>
  </si>
  <si>
    <t>Other adjustments on non-cash</t>
  </si>
  <si>
    <t>Loans increase from purchase of subsidiary</t>
  </si>
  <si>
    <t>Supplemental disclosures of cash flows information (Cont.) :</t>
  </si>
  <si>
    <t xml:space="preserve">Cash paid for purchases of subsidiaries and associates </t>
  </si>
  <si>
    <t>net of cash acquired</t>
  </si>
  <si>
    <t>Cash paid for purchasing of land property, plant and equipment</t>
  </si>
  <si>
    <t>Cash form lessee for decresing lease liabilities</t>
  </si>
  <si>
    <t>Short - trem loans to related parties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</si>
  <si>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</si>
  <si>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</si>
  <si>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</si>
  <si>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</si>
  <si>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</si>
  <si>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AS AT DECEMBER 31, 2020</t>
  </si>
  <si>
    <t>(Unit : Baht)</t>
  </si>
  <si>
    <t>FOR THE YEAR ENDED DECEMBER 31, 2020</t>
  </si>
  <si>
    <t>Net Profit (loss) for the  year</t>
  </si>
  <si>
    <t>Net Profit (loss) for the year</t>
  </si>
  <si>
    <t>Other comprehensive income (loss) for the year</t>
  </si>
  <si>
    <t>Total comprehensive income (loss) for the year</t>
  </si>
  <si>
    <t>Profit (loss) for the year from continuing operations</t>
  </si>
  <si>
    <t>Profit (loss) for the year from discontinuing operations</t>
  </si>
  <si>
    <t>for the year from continuing operations</t>
  </si>
  <si>
    <t>for the year from discontinuing operations</t>
  </si>
  <si>
    <t>Other - Legal reserve</t>
  </si>
  <si>
    <t>Ending balance as at December 31, 2019</t>
  </si>
  <si>
    <t>Ending balance as at December 31, 2020</t>
  </si>
  <si>
    <t>Comprehensive income (loss) for the year</t>
  </si>
  <si>
    <t xml:space="preserve">Surplus (deficit) from the changes </t>
  </si>
  <si>
    <t>in the ownership interests in subsidiaries</t>
  </si>
  <si>
    <t>- Provision for employee benefits</t>
  </si>
  <si>
    <t>During the year 2020, the subsidiary transferred assets of real estate development project for rent under the financial lease agreement and</t>
  </si>
  <si>
    <t>During the year 2019, The Company disposal of investment in a subsidiary the following statement of cash flows:</t>
  </si>
  <si>
    <t>5.2,31</t>
  </si>
  <si>
    <t>Cash and cash equivalents at the beginning of the year (Note 6)</t>
  </si>
  <si>
    <t>Cash and cash equivalents at the ending of the year (Note 6)</t>
  </si>
  <si>
    <t>Net profit (loss) for the year from continuing oprerations</t>
  </si>
  <si>
    <t>Long term loan</t>
  </si>
  <si>
    <t>12.1, 12.2.1</t>
  </si>
  <si>
    <t>Adjustment on loss (gain) form closing a subsidiary</t>
  </si>
  <si>
    <t xml:space="preserve"> - Amortization of leasehold areas</t>
  </si>
  <si>
    <t>For the purpose of preparing the statement of cash flows, cash and cash equivalents items include cash on hand and cash at banks and short-term</t>
  </si>
  <si>
    <t xml:space="preserve">During the year 2020, The Group and the Company has commitment on account receivables of real estate project under financial lease agreement in </t>
  </si>
  <si>
    <t>consolidated and separate financial statements amount of Baht 71.75 and 45.40 million, respectively.(2019 : Baht of 70.35 and 44.05 million, respectively).</t>
  </si>
  <si>
    <r>
      <t>During the year 2020, The Group and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</t>
    </r>
  </si>
  <si>
    <t>5.2,37</t>
  </si>
  <si>
    <t>Share of profit (loss) of investment associates</t>
  </si>
  <si>
    <t>Adjustment on Other assets (increase) decrease</t>
  </si>
  <si>
    <t xml:space="preserve">Other cash received (paid) from operating activities </t>
  </si>
  <si>
    <t>Cash paid for purchasing other intangible assets</t>
  </si>
  <si>
    <t>(During the year 2019 : 12.00 million).</t>
  </si>
  <si>
    <t xml:space="preserve"> leasehold land to investment amount of Baht 19.56 million (2019 : Baht of 33.85 million).</t>
  </si>
  <si>
    <t>During the year 2020, The Company purchased 1 vehicle by entering into a financial lease agreement amout of Baht 1 million</t>
  </si>
  <si>
    <t>Adjustment on Trade and Other current receivables (increase) decrease</t>
  </si>
  <si>
    <t>Adjustment on share of profit (loss) in associated</t>
  </si>
  <si>
    <t xml:space="preserve"> - Amortization fee from loan</t>
  </si>
  <si>
    <t>consolidated  and separate financial statements amount of Baht 99.52 and 48.33 million, respectively.(2019 : Baht of 100.85 and 48.97 million,</t>
  </si>
  <si>
    <t>respectively).</t>
  </si>
  <si>
    <t xml:space="preserve">During the year 2020, the Group and the Company has office rental agreements and has been reclassified as a lease contract on January 1, 2020, </t>
  </si>
  <si>
    <t xml:space="preserve">which is part of the process of applying the lease standard for the first time. The Group has financial lease liabilities in the consolidated financial </t>
  </si>
  <si>
    <t>statements in the amount of Baht 4.02 million and in the separate financial statements amount of Baht 3.73 million respectively (Note 3.1.2).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</si>
</sst>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(* #,##0.000_);_(* \(#,##0.000\);_(* &quot;-&quot;??_);_(@_)"/>
    <numFmt numFmtId="187" formatCode="_-* #,##0_-;\(#,##0\);_-* &quot;-&quot;??_-;_-@_-"/>
  </numFmts>
  <fonts count="8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b/>
      <sz val="14"/>
      <color theme="1" tint="4.9989318521683403E-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70">
    <xf numFmtId="0" fontId="0" fillId="0" borderId="0" xfId="0"/>
    <xf numFmtId="169" fontId="3" fillId="31" borderId="0" xfId="2" applyFont="1" applyFill="1" applyAlignment="1">
      <alignment vertical="center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86" fontId="5" fillId="0" borderId="0" xfId="1" applyNumberFormat="1" applyFont="1" applyFill="1" applyBorder="1" applyAlignment="1">
      <alignment vertical="center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32" borderId="0" xfId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43" fontId="5" fillId="32" borderId="0" xfId="4116" applyFont="1" applyFill="1" applyAlignment="1">
      <alignment vertical="center"/>
    </xf>
    <xf numFmtId="43" fontId="5" fillId="32" borderId="0" xfId="4116" applyFont="1" applyFill="1" applyBorder="1" applyAlignment="1">
      <alignment vertical="center"/>
    </xf>
    <xf numFmtId="0" fontId="79" fillId="0" borderId="0" xfId="0" applyFont="1"/>
    <xf numFmtId="49" fontId="84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0" fontId="8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2" fillId="0" borderId="0" xfId="0" applyFont="1" applyAlignment="1">
      <alignment horizontal="center"/>
    </xf>
    <xf numFmtId="43" fontId="3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8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0" fontId="87" fillId="0" borderId="0" xfId="0" applyFont="1" applyFill="1" applyAlignment="1">
      <alignment vertical="center"/>
    </xf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5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 shrinkToFit="1"/>
    </xf>
    <xf numFmtId="184" fontId="3" fillId="0" borderId="4" xfId="16" applyNumberFormat="1" applyFont="1" applyFill="1" applyBorder="1" applyAlignment="1">
      <alignment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4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8" fillId="0" borderId="3" xfId="2" applyNumberFormat="1" applyFont="1" applyFill="1" applyBorder="1" applyAlignment="1">
      <alignment vertical="center" shrinkToFit="1"/>
    </xf>
    <xf numFmtId="171" fontId="88" fillId="0" borderId="4" xfId="9" applyNumberFormat="1" applyFont="1" applyFill="1" applyBorder="1" applyAlignment="1">
      <alignment vertical="center" shrinkToFit="1"/>
    </xf>
    <xf numFmtId="171" fontId="85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71" fontId="79" fillId="0" borderId="1" xfId="4117" applyNumberFormat="1" applyFont="1" applyFill="1" applyBorder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0" fontId="86" fillId="0" borderId="0" xfId="1" applyFont="1" applyFill="1" applyAlignment="1">
      <alignment vertical="center"/>
    </xf>
    <xf numFmtId="184" fontId="86" fillId="0" borderId="0" xfId="2" applyNumberFormat="1" applyFont="1" applyFill="1" applyAlignment="1">
      <alignment vertical="center"/>
    </xf>
    <xf numFmtId="171" fontId="86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169" fontId="5" fillId="0" borderId="0" xfId="5" applyNumberFormat="1" applyFont="1" applyFill="1" applyAlignment="1">
      <alignment vertical="center"/>
    </xf>
    <xf numFmtId="169" fontId="86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184" fontId="5" fillId="0" borderId="0" xfId="12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5" fillId="0" borderId="0" xfId="9" applyNumberFormat="1" applyFont="1" applyFill="1" applyAlignment="1"/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/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71" fontId="3" fillId="0" borderId="4" xfId="2" applyNumberFormat="1" applyFont="1" applyFill="1" applyBorder="1" applyAlignment="1">
      <alignment shrinkToFit="1"/>
    </xf>
    <xf numFmtId="184" fontId="5" fillId="0" borderId="0" xfId="9" applyNumberFormat="1" applyFont="1" applyFill="1"/>
    <xf numFmtId="43" fontId="5" fillId="0" borderId="0" xfId="9" applyFont="1" applyFill="1" applyBorder="1"/>
    <xf numFmtId="171" fontId="5" fillId="0" borderId="0" xfId="4117" applyNumberFormat="1" applyFont="1" applyFill="1" applyAlignment="1">
      <alignment vertical="center" shrinkToFit="1"/>
    </xf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0" fontId="5" fillId="0" borderId="0" xfId="3" applyFont="1" applyFill="1" applyBorder="1" applyAlignment="1">
      <alignment vertical="center" shrinkToFit="1"/>
    </xf>
    <xf numFmtId="0" fontId="5" fillId="0" borderId="0" xfId="3" applyFont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184" fontId="5" fillId="0" borderId="0" xfId="2" applyNumberFormat="1" applyFont="1" applyFill="1" applyAlignment="1">
      <alignment horizontal="right" vertical="center"/>
    </xf>
    <xf numFmtId="0" fontId="84" fillId="0" borderId="0" xfId="0" quotePrefix="1" applyFont="1" applyFill="1" applyAlignment="1">
      <alignment horizontal="center" vertical="center"/>
    </xf>
    <xf numFmtId="184" fontId="5" fillId="0" borderId="0" xfId="4116" applyNumberFormat="1" applyFont="1" applyFill="1"/>
    <xf numFmtId="187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16" applyNumberFormat="1" applyFont="1" applyFill="1" applyBorder="1" applyAlignment="1">
      <alignment shrinkToFit="1"/>
    </xf>
    <xf numFmtId="0" fontId="84" fillId="0" borderId="0" xfId="0" applyFont="1" applyFill="1" applyAlignment="1">
      <alignment horizontal="center"/>
    </xf>
    <xf numFmtId="0" fontId="82" fillId="0" borderId="0" xfId="0" applyFont="1" applyFill="1"/>
    <xf numFmtId="41" fontId="82" fillId="0" borderId="1" xfId="4" applyNumberFormat="1" applyFont="1" applyFill="1" applyBorder="1" applyAlignment="1">
      <alignment horizontal="center" vertical="center"/>
    </xf>
    <xf numFmtId="171" fontId="5" fillId="0" borderId="5" xfId="9" applyNumberFormat="1" applyFont="1" applyFill="1" applyBorder="1" applyAlignment="1">
      <alignment vertical="center" shrinkToFit="1"/>
    </xf>
    <xf numFmtId="0" fontId="8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4" fillId="0" borderId="0" xfId="0" applyFont="1" applyBorder="1"/>
    <xf numFmtId="49" fontId="5" fillId="0" borderId="0" xfId="0" quotePrefix="1" applyNumberFormat="1" applyFont="1" applyFill="1"/>
    <xf numFmtId="0" fontId="8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184" fontId="5" fillId="0" borderId="0" xfId="2" applyNumberFormat="1" applyFont="1" applyFill="1" applyBorder="1" applyAlignment="1">
      <alignment vertical="center"/>
    </xf>
    <xf numFmtId="171" fontId="79" fillId="0" borderId="0" xfId="2" applyNumberFormat="1" applyFont="1" applyFill="1" applyBorder="1" applyAlignment="1">
      <alignment vertical="center" shrinkToFit="1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169" fontId="86" fillId="0" borderId="0" xfId="2" applyFont="1" applyFill="1" applyBorder="1" applyAlignment="1">
      <alignment vertical="center" shrinkToFit="1"/>
    </xf>
    <xf numFmtId="43" fontId="86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184" fontId="79" fillId="0" borderId="0" xfId="2" applyNumberFormat="1" applyFont="1" applyFill="1" applyBorder="1" applyAlignment="1">
      <alignment vertical="center" shrinkToFit="1"/>
    </xf>
    <xf numFmtId="171" fontId="5" fillId="0" borderId="0" xfId="2" applyNumberFormat="1" applyFont="1" applyAlignment="1">
      <alignment vertical="center" shrinkToFit="1"/>
    </xf>
    <xf numFmtId="0" fontId="3" fillId="0" borderId="0" xfId="0" applyFont="1" applyFill="1" applyAlignment="1">
      <alignment vertical="center"/>
    </xf>
    <xf numFmtId="49" fontId="79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171" fontId="3" fillId="0" borderId="2" xfId="4117" applyNumberFormat="1" applyFont="1" applyFill="1" applyBorder="1" applyAlignment="1">
      <alignment vertical="center" shrinkToFit="1"/>
    </xf>
    <xf numFmtId="184" fontId="3" fillId="0" borderId="2" xfId="16" applyNumberFormat="1" applyFont="1" applyFill="1" applyBorder="1" applyAlignment="1">
      <alignment shrinkToFit="1"/>
    </xf>
    <xf numFmtId="171" fontId="3" fillId="0" borderId="2" xfId="2" applyNumberFormat="1" applyFont="1" applyFill="1" applyBorder="1" applyAlignment="1">
      <alignment shrinkToFit="1"/>
    </xf>
    <xf numFmtId="184" fontId="5" fillId="0" borderId="0" xfId="4116" applyNumberFormat="1" applyFont="1"/>
    <xf numFmtId="0" fontId="5" fillId="0" borderId="0" xfId="0" applyFont="1" applyAlignment="1">
      <alignment horizont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0" fontId="5" fillId="0" borderId="0" xfId="1" applyFont="1" applyAlignment="1">
      <alignment vertical="center"/>
    </xf>
    <xf numFmtId="171" fontId="85" fillId="0" borderId="1" xfId="2" applyNumberFormat="1" applyFont="1" applyFill="1" applyBorder="1" applyAlignment="1">
      <alignment vertical="center" shrinkToFit="1"/>
    </xf>
    <xf numFmtId="171" fontId="79" fillId="0" borderId="0" xfId="2" applyNumberFormat="1" applyFont="1" applyFill="1" applyAlignment="1">
      <alignment vertical="center" shrinkToFit="1"/>
    </xf>
    <xf numFmtId="0" fontId="5" fillId="0" borderId="0" xfId="3" applyFont="1" applyFill="1" applyAlignment="1">
      <alignment horizontal="left" vertical="center"/>
    </xf>
    <xf numFmtId="184" fontId="79" fillId="0" borderId="0" xfId="2" applyNumberFormat="1" applyFont="1" applyFill="1" applyAlignment="1">
      <alignment vertical="center" shrinkToFit="1"/>
    </xf>
    <xf numFmtId="3" fontId="5" fillId="0" borderId="0" xfId="0" applyNumberFormat="1" applyFont="1" applyFill="1"/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184" fontId="5" fillId="0" borderId="0" xfId="4116" applyNumberFormat="1" applyFont="1" applyFill="1" applyBorder="1"/>
  </cellXfs>
  <cellStyles count="4118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4 3 2" xfId="4117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view="pageBreakPreview" zoomScale="85" zoomScaleNormal="85" zoomScaleSheetLayoutView="85" workbookViewId="0">
      <selection activeCell="R3" sqref="R3"/>
    </sheetView>
  </sheetViews>
  <sheetFormatPr defaultColWidth="9" defaultRowHeight="21"/>
  <cols>
    <col min="1" max="4" width="2" style="17" customWidth="1"/>
    <col min="5" max="5" width="11.42578125" style="19" customWidth="1"/>
    <col min="6" max="6" width="20.140625" style="19" customWidth="1"/>
    <col min="7" max="7" width="5.5703125" style="95" customWidth="1"/>
    <col min="8" max="8" width="1.7109375" style="19" customWidth="1"/>
    <col min="9" max="9" width="13.140625" style="23" customWidth="1"/>
    <col min="10" max="10" width="1.7109375" style="24" customWidth="1"/>
    <col min="11" max="11" width="13.140625" style="133" customWidth="1"/>
    <col min="12" max="12" width="1.7109375" style="24" customWidth="1"/>
    <col min="13" max="13" width="13.140625" style="26" customWidth="1"/>
    <col min="14" max="14" width="1.7109375" style="40" customWidth="1"/>
    <col min="15" max="15" width="13.140625" style="88" customWidth="1"/>
    <col min="16" max="16" width="9.140625" style="19" customWidth="1"/>
    <col min="17" max="16384" width="9" style="19"/>
  </cols>
  <sheetData>
    <row r="1" spans="1:15" ht="20.45" customHeight="1">
      <c r="A1" s="359" t="s">
        <v>88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</row>
    <row r="2" spans="1:15" ht="20.45" customHeight="1">
      <c r="A2" s="359" t="s">
        <v>10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</row>
    <row r="3" spans="1:15" s="24" customFormat="1" ht="20.45" customHeight="1">
      <c r="A3" s="359" t="s">
        <v>256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</row>
    <row r="4" spans="1:15" s="24" customFormat="1" ht="20.45" customHeight="1">
      <c r="A4" s="103"/>
      <c r="B4" s="103"/>
      <c r="C4" s="103"/>
      <c r="D4" s="103"/>
      <c r="E4" s="79"/>
      <c r="F4" s="79"/>
      <c r="G4" s="104"/>
      <c r="H4" s="79"/>
      <c r="I4" s="32"/>
      <c r="J4" s="105"/>
      <c r="K4" s="106"/>
      <c r="L4" s="105"/>
      <c r="M4" s="107"/>
      <c r="N4" s="105"/>
      <c r="O4" s="342" t="s">
        <v>257</v>
      </c>
    </row>
    <row r="5" spans="1:15" s="59" customFormat="1" ht="20.45" customHeight="1">
      <c r="A5" s="108"/>
      <c r="B5" s="108"/>
      <c r="C5" s="108"/>
      <c r="D5" s="108"/>
      <c r="E5" s="109"/>
      <c r="F5" s="109"/>
      <c r="G5" s="110"/>
      <c r="H5" s="109"/>
      <c r="I5" s="358" t="s">
        <v>121</v>
      </c>
      <c r="J5" s="358"/>
      <c r="K5" s="358"/>
      <c r="L5" s="243"/>
      <c r="M5" s="358" t="s">
        <v>11</v>
      </c>
      <c r="N5" s="358"/>
      <c r="O5" s="358"/>
    </row>
    <row r="6" spans="1:15" s="59" customFormat="1" ht="20.45" customHeight="1">
      <c r="A6" s="108"/>
      <c r="B6" s="108"/>
      <c r="C6" s="108"/>
      <c r="D6" s="108"/>
      <c r="E6" s="109"/>
      <c r="F6" s="109"/>
      <c r="G6" s="320" t="s">
        <v>9</v>
      </c>
      <c r="H6" s="109"/>
      <c r="I6" s="33" t="s">
        <v>193</v>
      </c>
      <c r="J6" s="171"/>
      <c r="K6" s="204">
        <v>2019</v>
      </c>
      <c r="L6" s="171"/>
      <c r="M6" s="33" t="s">
        <v>193</v>
      </c>
      <c r="N6" s="171"/>
      <c r="O6" s="204">
        <v>2019</v>
      </c>
    </row>
    <row r="7" spans="1:15" s="114" customFormat="1" ht="20.45" customHeight="1">
      <c r="A7" s="112" t="s">
        <v>8</v>
      </c>
      <c r="B7" s="113"/>
      <c r="C7" s="113"/>
      <c r="E7" s="115"/>
      <c r="F7" s="115"/>
      <c r="G7" s="116"/>
      <c r="H7" s="115"/>
      <c r="I7" s="117"/>
      <c r="J7" s="118"/>
      <c r="K7" s="119"/>
      <c r="L7" s="120"/>
      <c r="M7" s="121"/>
      <c r="N7" s="118"/>
      <c r="O7" s="122"/>
    </row>
    <row r="8" spans="1:15" ht="20.45" customHeight="1">
      <c r="A8" s="123" t="s">
        <v>7</v>
      </c>
      <c r="B8" s="123"/>
      <c r="C8" s="124"/>
      <c r="D8" s="123"/>
      <c r="E8" s="125"/>
      <c r="G8" s="126"/>
      <c r="H8" s="127"/>
      <c r="K8" s="25"/>
      <c r="L8" s="128"/>
      <c r="M8" s="129"/>
      <c r="N8" s="128"/>
    </row>
    <row r="9" spans="1:15" ht="20.45" customHeight="1">
      <c r="B9" s="356" t="s">
        <v>5</v>
      </c>
      <c r="C9" s="356"/>
      <c r="D9" s="356"/>
      <c r="E9" s="356"/>
      <c r="F9" s="356"/>
      <c r="G9" s="312">
        <v>6</v>
      </c>
      <c r="H9" s="41"/>
      <c r="I9" s="9">
        <v>351171611</v>
      </c>
      <c r="J9" s="3"/>
      <c r="K9" s="87">
        <v>411616748</v>
      </c>
      <c r="L9" s="5"/>
      <c r="M9" s="9">
        <v>340580119</v>
      </c>
      <c r="N9" s="5"/>
      <c r="O9" s="87">
        <v>403201356</v>
      </c>
    </row>
    <row r="10" spans="1:15" ht="20.45" customHeight="1">
      <c r="B10" s="17" t="s">
        <v>6</v>
      </c>
      <c r="G10" s="94">
        <v>7</v>
      </c>
      <c r="H10" s="21"/>
      <c r="I10" s="9">
        <v>1734016317</v>
      </c>
      <c r="J10" s="3"/>
      <c r="K10" s="87">
        <v>1583065880</v>
      </c>
      <c r="L10" s="5"/>
      <c r="M10" s="9">
        <v>1789172737</v>
      </c>
      <c r="N10" s="5"/>
      <c r="O10" s="87">
        <v>1584314888</v>
      </c>
    </row>
    <row r="11" spans="1:15" ht="20.45" customHeight="1">
      <c r="B11" s="17" t="s">
        <v>250</v>
      </c>
      <c r="E11" s="17"/>
      <c r="F11" s="17"/>
      <c r="G11" s="94">
        <v>5.0999999999999996</v>
      </c>
      <c r="H11" s="18"/>
      <c r="I11" s="9">
        <v>5500000</v>
      </c>
      <c r="J11" s="3"/>
      <c r="K11" s="87">
        <v>0</v>
      </c>
      <c r="L11" s="5"/>
      <c r="M11" s="9">
        <v>220000501</v>
      </c>
      <c r="N11" s="5"/>
      <c r="O11" s="87">
        <v>199000000</v>
      </c>
    </row>
    <row r="12" spans="1:15" ht="20.45" customHeight="1">
      <c r="B12" s="20" t="s">
        <v>12</v>
      </c>
      <c r="C12" s="20"/>
      <c r="G12" s="94">
        <v>8</v>
      </c>
      <c r="H12" s="21"/>
      <c r="I12" s="9">
        <v>1781639024</v>
      </c>
      <c r="J12" s="3"/>
      <c r="K12" s="87">
        <v>1606878102</v>
      </c>
      <c r="L12" s="5"/>
      <c r="M12" s="9">
        <v>1699799352</v>
      </c>
      <c r="N12" s="5"/>
      <c r="O12" s="87">
        <v>1526017939</v>
      </c>
    </row>
    <row r="13" spans="1:15" ht="20.45" customHeight="1">
      <c r="B13" s="20" t="s">
        <v>119</v>
      </c>
      <c r="C13" s="20"/>
      <c r="G13" s="94"/>
      <c r="H13" s="21"/>
      <c r="I13" s="9"/>
      <c r="J13" s="3"/>
      <c r="K13" s="87"/>
      <c r="L13" s="5"/>
      <c r="M13" s="9"/>
      <c r="N13" s="5"/>
      <c r="O13" s="87"/>
    </row>
    <row r="14" spans="1:15" ht="20.45" customHeight="1">
      <c r="B14" s="19"/>
      <c r="C14" s="17" t="s">
        <v>106</v>
      </c>
      <c r="E14" s="17"/>
      <c r="F14" s="17"/>
      <c r="G14" s="94"/>
      <c r="H14" s="21"/>
      <c r="I14" s="9"/>
      <c r="J14" s="3"/>
      <c r="K14" s="87"/>
      <c r="L14" s="5"/>
      <c r="M14" s="9"/>
      <c r="N14" s="5"/>
      <c r="O14" s="87"/>
    </row>
    <row r="15" spans="1:15" ht="20.45" customHeight="1">
      <c r="B15" s="19"/>
      <c r="D15" s="17" t="s">
        <v>107</v>
      </c>
      <c r="E15" s="17"/>
      <c r="F15" s="17"/>
      <c r="G15" s="94">
        <v>9.1</v>
      </c>
      <c r="H15" s="21"/>
      <c r="I15" s="9">
        <v>4797389</v>
      </c>
      <c r="J15" s="3"/>
      <c r="K15" s="87">
        <v>2436619</v>
      </c>
      <c r="L15" s="5"/>
      <c r="M15" s="9">
        <v>2725208</v>
      </c>
      <c r="N15" s="5"/>
      <c r="O15" s="87">
        <v>1050923</v>
      </c>
    </row>
    <row r="16" spans="1:15" ht="20.45" customHeight="1">
      <c r="B16" s="19"/>
      <c r="C16" s="17" t="s">
        <v>108</v>
      </c>
      <c r="G16" s="94"/>
      <c r="H16" s="21"/>
      <c r="J16" s="3"/>
      <c r="K16" s="87"/>
      <c r="L16" s="5"/>
      <c r="M16" s="23"/>
      <c r="N16" s="5"/>
      <c r="O16" s="87"/>
    </row>
    <row r="17" spans="1:15" ht="20.25" customHeight="1">
      <c r="B17" s="19"/>
      <c r="C17" s="17" t="s">
        <v>4</v>
      </c>
      <c r="D17" s="17" t="s">
        <v>107</v>
      </c>
      <c r="G17" s="94">
        <v>9.1999999999999993</v>
      </c>
      <c r="H17" s="21"/>
      <c r="I17" s="9">
        <v>10041694</v>
      </c>
      <c r="J17" s="6"/>
      <c r="K17" s="87">
        <v>21080002</v>
      </c>
      <c r="L17" s="6"/>
      <c r="M17" s="26">
        <v>0</v>
      </c>
      <c r="N17" s="22"/>
      <c r="O17" s="87">
        <v>0</v>
      </c>
    </row>
    <row r="18" spans="1:15" ht="20.25" customHeight="1">
      <c r="B18" s="19"/>
      <c r="C18" s="17" t="s">
        <v>194</v>
      </c>
      <c r="G18" s="94">
        <v>9.3000000000000007</v>
      </c>
      <c r="H18" s="21"/>
      <c r="I18" s="9">
        <v>351402905</v>
      </c>
      <c r="J18" s="6"/>
      <c r="K18" s="87">
        <v>378996570</v>
      </c>
      <c r="L18" s="6"/>
      <c r="M18" s="9">
        <v>350928079</v>
      </c>
      <c r="N18" s="22"/>
      <c r="O18" s="87">
        <v>350615435</v>
      </c>
    </row>
    <row r="19" spans="1:15">
      <c r="B19" s="17" t="s">
        <v>13</v>
      </c>
      <c r="C19" s="130"/>
      <c r="D19" s="123"/>
      <c r="E19" s="125"/>
      <c r="G19" s="94">
        <v>10</v>
      </c>
      <c r="H19" s="21"/>
      <c r="I19" s="9">
        <v>336048641</v>
      </c>
      <c r="J19" s="3"/>
      <c r="K19" s="87">
        <v>336048641</v>
      </c>
      <c r="L19" s="5"/>
      <c r="M19" s="9">
        <v>0</v>
      </c>
      <c r="N19" s="5"/>
      <c r="O19" s="87">
        <v>0</v>
      </c>
    </row>
    <row r="20" spans="1:15">
      <c r="B20" s="17" t="s">
        <v>251</v>
      </c>
      <c r="C20" s="130"/>
      <c r="D20" s="123"/>
      <c r="E20" s="125"/>
      <c r="G20" s="19"/>
      <c r="H20" s="21"/>
      <c r="J20" s="3"/>
      <c r="K20" s="19"/>
      <c r="L20" s="19"/>
      <c r="M20" s="9"/>
      <c r="N20" s="19"/>
      <c r="O20" s="19"/>
    </row>
    <row r="21" spans="1:15" ht="20.45" customHeight="1">
      <c r="B21" s="19"/>
      <c r="C21" s="17" t="s">
        <v>226</v>
      </c>
      <c r="G21" s="94">
        <v>11</v>
      </c>
      <c r="H21" s="21"/>
      <c r="I21" s="13">
        <v>180249734</v>
      </c>
      <c r="J21" s="3"/>
      <c r="K21" s="91">
        <v>180249734</v>
      </c>
      <c r="L21" s="336"/>
      <c r="M21" s="13">
        <v>192349734</v>
      </c>
      <c r="N21" s="5"/>
      <c r="O21" s="91">
        <v>192349734</v>
      </c>
    </row>
    <row r="22" spans="1:15" s="125" customFormat="1" ht="20.45" customHeight="1">
      <c r="A22" s="123"/>
      <c r="B22" s="123"/>
      <c r="C22" s="123" t="s">
        <v>14</v>
      </c>
      <c r="G22" s="131"/>
      <c r="H22" s="132"/>
      <c r="I22" s="35">
        <f>SUM(I9:I21)</f>
        <v>4754867315</v>
      </c>
      <c r="J22" s="3"/>
      <c r="K22" s="296">
        <f>SUM(K9:K21)</f>
        <v>4520372296</v>
      </c>
      <c r="L22" s="69"/>
      <c r="M22" s="35">
        <f>SUM(M9:M21)</f>
        <v>4595555730</v>
      </c>
      <c r="N22" s="3"/>
      <c r="O22" s="296">
        <f>SUM(O9:O21)</f>
        <v>4256550275</v>
      </c>
    </row>
    <row r="23" spans="1:15" ht="20.45" customHeight="1">
      <c r="A23" s="123" t="s">
        <v>17</v>
      </c>
      <c r="G23" s="94"/>
      <c r="H23" s="21"/>
      <c r="I23" s="9"/>
      <c r="J23" s="3"/>
      <c r="K23" s="4"/>
      <c r="L23" s="3"/>
      <c r="M23" s="68"/>
      <c r="N23" s="22"/>
      <c r="O23" s="87"/>
    </row>
    <row r="24" spans="1:15" ht="20.45" customHeight="1">
      <c r="B24" s="20" t="s">
        <v>230</v>
      </c>
      <c r="C24" s="20"/>
      <c r="G24" s="94"/>
      <c r="H24" s="21"/>
      <c r="I24" s="9"/>
      <c r="J24" s="3"/>
      <c r="K24" s="87"/>
      <c r="L24" s="5"/>
      <c r="N24" s="5"/>
      <c r="O24" s="9"/>
    </row>
    <row r="25" spans="1:15" ht="20.45" customHeight="1">
      <c r="B25" s="19"/>
      <c r="C25" s="17" t="s">
        <v>233</v>
      </c>
      <c r="E25" s="17"/>
      <c r="F25" s="17"/>
      <c r="G25" s="94"/>
      <c r="I25" s="88"/>
      <c r="J25" s="88"/>
      <c r="K25" s="88"/>
      <c r="L25" s="88"/>
      <c r="M25" s="88"/>
      <c r="N25" s="88"/>
    </row>
    <row r="26" spans="1:15" ht="20.45" customHeight="1">
      <c r="B26" s="19"/>
      <c r="D26" s="17" t="s">
        <v>107</v>
      </c>
      <c r="E26" s="17"/>
      <c r="F26" s="17"/>
      <c r="G26" s="94">
        <v>9.1</v>
      </c>
      <c r="H26" s="21"/>
      <c r="I26" s="348">
        <v>66949523</v>
      </c>
      <c r="J26" s="3"/>
      <c r="K26" s="87">
        <v>67911668</v>
      </c>
      <c r="L26" s="3"/>
      <c r="M26" s="349">
        <v>42678940</v>
      </c>
      <c r="N26" s="22"/>
      <c r="O26" s="87">
        <v>42995723</v>
      </c>
    </row>
    <row r="27" spans="1:15" ht="20.45" customHeight="1">
      <c r="B27" s="19"/>
      <c r="C27" s="17" t="s">
        <v>227</v>
      </c>
      <c r="E27" s="17"/>
      <c r="F27" s="17"/>
      <c r="G27" s="94"/>
      <c r="H27" s="21"/>
      <c r="I27" s="348">
        <v>7161906</v>
      </c>
      <c r="J27" s="3"/>
      <c r="K27" s="87">
        <v>7156361</v>
      </c>
      <c r="L27" s="3"/>
      <c r="M27" s="349">
        <v>0</v>
      </c>
      <c r="N27" s="22"/>
      <c r="O27" s="87">
        <v>0</v>
      </c>
    </row>
    <row r="28" spans="1:15" ht="20.45" customHeight="1">
      <c r="A28" s="123"/>
      <c r="B28" s="17" t="s">
        <v>252</v>
      </c>
      <c r="G28" s="93" t="s">
        <v>281</v>
      </c>
      <c r="H28" s="18"/>
      <c r="I28" s="9">
        <v>50387177</v>
      </c>
      <c r="J28" s="3"/>
      <c r="K28" s="87">
        <v>0</v>
      </c>
      <c r="L28" s="3"/>
      <c r="M28" s="9">
        <v>406000000</v>
      </c>
      <c r="N28" s="22"/>
      <c r="O28" s="87">
        <v>329958069</v>
      </c>
    </row>
    <row r="29" spans="1:15" ht="20.45" customHeight="1">
      <c r="A29" s="123"/>
      <c r="B29" s="17" t="s">
        <v>117</v>
      </c>
      <c r="G29" s="93">
        <v>13</v>
      </c>
      <c r="H29" s="18"/>
      <c r="I29" s="9">
        <v>114900000</v>
      </c>
      <c r="J29" s="3"/>
      <c r="K29" s="87">
        <v>104800000</v>
      </c>
      <c r="L29" s="3"/>
      <c r="M29" s="9">
        <v>15900000</v>
      </c>
      <c r="N29" s="22"/>
      <c r="O29" s="87">
        <v>16400000</v>
      </c>
    </row>
    <row r="30" spans="1:15" ht="20.45" customHeight="1">
      <c r="B30" s="17" t="s">
        <v>18</v>
      </c>
      <c r="C30" s="38"/>
      <c r="D30" s="38"/>
      <c r="E30" s="38"/>
      <c r="F30" s="38"/>
      <c r="G30" s="94">
        <v>14</v>
      </c>
      <c r="H30" s="21"/>
      <c r="I30" s="9">
        <v>176665496</v>
      </c>
      <c r="J30" s="3"/>
      <c r="K30" s="87">
        <v>177349005</v>
      </c>
      <c r="L30" s="3"/>
      <c r="M30" s="9">
        <v>80010370</v>
      </c>
      <c r="N30" s="22"/>
      <c r="O30" s="87">
        <v>92463803</v>
      </c>
    </row>
    <row r="31" spans="1:15" ht="20.45" customHeight="1">
      <c r="B31" s="17" t="s">
        <v>195</v>
      </c>
      <c r="C31" s="38"/>
      <c r="D31" s="38"/>
      <c r="E31" s="38"/>
      <c r="F31" s="38"/>
      <c r="G31" s="94">
        <v>15</v>
      </c>
      <c r="H31" s="21"/>
      <c r="I31" s="9">
        <v>8501807</v>
      </c>
      <c r="J31" s="3"/>
      <c r="K31" s="87">
        <v>0</v>
      </c>
      <c r="L31" s="3"/>
      <c r="M31" s="9">
        <v>11748263</v>
      </c>
      <c r="N31" s="22"/>
      <c r="O31" s="87">
        <v>0</v>
      </c>
    </row>
    <row r="32" spans="1:15" ht="20.45" customHeight="1">
      <c r="B32" s="17" t="s">
        <v>19</v>
      </c>
      <c r="G32" s="94">
        <v>16</v>
      </c>
      <c r="H32" s="21"/>
      <c r="I32" s="9">
        <v>66312526</v>
      </c>
      <c r="J32" s="6"/>
      <c r="K32" s="87">
        <v>42705168</v>
      </c>
      <c r="L32" s="6"/>
      <c r="M32" s="9">
        <v>0</v>
      </c>
      <c r="N32" s="22"/>
      <c r="O32" s="87">
        <v>0</v>
      </c>
    </row>
    <row r="33" spans="1:15" ht="20.45" customHeight="1">
      <c r="A33" s="123"/>
      <c r="B33" s="341" t="s">
        <v>255</v>
      </c>
      <c r="C33" s="38"/>
      <c r="D33" s="38"/>
      <c r="E33" s="38"/>
      <c r="F33" s="38"/>
      <c r="G33" s="94"/>
      <c r="H33" s="21"/>
      <c r="I33" s="9"/>
      <c r="J33" s="3"/>
      <c r="K33" s="87"/>
      <c r="L33" s="87"/>
      <c r="M33" s="9"/>
      <c r="N33" s="87"/>
      <c r="O33" s="87"/>
    </row>
    <row r="34" spans="1:15" ht="20.45" customHeight="1">
      <c r="B34" s="19"/>
      <c r="C34" s="17" t="s">
        <v>21</v>
      </c>
      <c r="G34" s="94">
        <v>17.100000000000001</v>
      </c>
      <c r="H34" s="21"/>
      <c r="I34" s="9">
        <v>10649682</v>
      </c>
      <c r="J34" s="6"/>
      <c r="K34" s="87">
        <v>20384484</v>
      </c>
      <c r="L34" s="6"/>
      <c r="M34" s="9">
        <v>0</v>
      </c>
      <c r="N34" s="22"/>
      <c r="O34" s="87">
        <v>0</v>
      </c>
    </row>
    <row r="35" spans="1:15" ht="20.45" customHeight="1">
      <c r="B35" s="19"/>
      <c r="C35" s="17" t="s">
        <v>206</v>
      </c>
      <c r="G35" s="94">
        <v>17.2</v>
      </c>
      <c r="H35" s="21"/>
      <c r="I35" s="9">
        <v>1047812</v>
      </c>
      <c r="J35" s="6"/>
      <c r="K35" s="87">
        <v>1535069</v>
      </c>
      <c r="L35" s="6"/>
      <c r="M35" s="9">
        <v>1047812</v>
      </c>
      <c r="N35" s="22"/>
      <c r="O35" s="87">
        <v>1535069</v>
      </c>
    </row>
    <row r="36" spans="1:15" ht="20.45" customHeight="1">
      <c r="B36" s="19"/>
      <c r="C36" s="17" t="s">
        <v>20</v>
      </c>
      <c r="G36" s="94">
        <v>17.3</v>
      </c>
      <c r="H36" s="21"/>
      <c r="I36" s="9">
        <v>453504031</v>
      </c>
      <c r="J36" s="6"/>
      <c r="K36" s="87">
        <v>450328268</v>
      </c>
      <c r="L36" s="6"/>
      <c r="M36" s="9">
        <v>6501176</v>
      </c>
      <c r="N36" s="22"/>
      <c r="O36" s="87">
        <v>3322180</v>
      </c>
    </row>
    <row r="37" spans="1:15" ht="20.45" customHeight="1">
      <c r="B37" s="17" t="s">
        <v>22</v>
      </c>
      <c r="G37" s="94">
        <v>18</v>
      </c>
      <c r="H37" s="21"/>
      <c r="I37" s="9">
        <v>1146667</v>
      </c>
      <c r="J37" s="6"/>
      <c r="K37" s="87">
        <v>1907513</v>
      </c>
      <c r="L37" s="6"/>
      <c r="M37" s="9">
        <v>0</v>
      </c>
      <c r="N37" s="22"/>
      <c r="O37" s="87">
        <v>0</v>
      </c>
    </row>
    <row r="38" spans="1:15" ht="20.45" customHeight="1">
      <c r="B38" s="17" t="s">
        <v>120</v>
      </c>
      <c r="G38" s="93">
        <v>19</v>
      </c>
      <c r="H38" s="21"/>
      <c r="I38" s="19"/>
      <c r="J38" s="6"/>
      <c r="K38" s="87"/>
      <c r="L38" s="6"/>
      <c r="M38" s="19"/>
      <c r="N38" s="22"/>
      <c r="O38" s="87"/>
    </row>
    <row r="39" spans="1:15" ht="20.45" customHeight="1">
      <c r="A39" s="123"/>
      <c r="B39" s="19"/>
      <c r="C39" s="17" t="s">
        <v>23</v>
      </c>
      <c r="G39" s="93"/>
      <c r="H39" s="18"/>
      <c r="I39" s="88">
        <v>23625000</v>
      </c>
      <c r="J39" s="88"/>
      <c r="K39" s="88">
        <v>23625000</v>
      </c>
      <c r="L39" s="6"/>
      <c r="M39" s="26">
        <v>0</v>
      </c>
      <c r="N39" s="22"/>
      <c r="O39" s="87">
        <v>0</v>
      </c>
    </row>
    <row r="40" spans="1:15" ht="20.45" customHeight="1">
      <c r="C40" s="17" t="s">
        <v>214</v>
      </c>
      <c r="D40" s="123"/>
      <c r="E40" s="125"/>
      <c r="F40" s="125"/>
      <c r="H40" s="18"/>
      <c r="I40" s="9">
        <v>22954991</v>
      </c>
      <c r="J40" s="6"/>
      <c r="K40" s="249">
        <v>18448482</v>
      </c>
      <c r="L40" s="6"/>
      <c r="M40" s="9">
        <v>20760375</v>
      </c>
      <c r="N40" s="22"/>
      <c r="O40" s="87">
        <v>15928992</v>
      </c>
    </row>
    <row r="41" spans="1:15" s="125" customFormat="1" ht="20.45" customHeight="1">
      <c r="A41" s="123"/>
      <c r="B41" s="123"/>
      <c r="C41" s="123" t="s">
        <v>116</v>
      </c>
      <c r="G41" s="131"/>
      <c r="H41" s="132"/>
      <c r="I41" s="61">
        <f>SUM(I25:I40)</f>
        <v>1003806618</v>
      </c>
      <c r="J41" s="69"/>
      <c r="K41" s="61">
        <f>SUM(K25:K40)</f>
        <v>916151018</v>
      </c>
      <c r="L41" s="69"/>
      <c r="M41" s="61">
        <f>SUM(M25:M40)</f>
        <v>584646936</v>
      </c>
      <c r="N41" s="3"/>
      <c r="O41" s="61">
        <f>SUM(O25:O40)</f>
        <v>502603836</v>
      </c>
    </row>
    <row r="42" spans="1:15" s="125" customFormat="1" ht="20.45" customHeight="1" thickBot="1">
      <c r="A42" s="123"/>
      <c r="B42" s="123"/>
      <c r="C42" s="123"/>
      <c r="D42" s="125" t="s">
        <v>24</v>
      </c>
      <c r="G42" s="131"/>
      <c r="H42" s="132"/>
      <c r="I42" s="64">
        <f>+I22+I41</f>
        <v>5758673933</v>
      </c>
      <c r="J42" s="69"/>
      <c r="K42" s="71">
        <f>+K22+K41</f>
        <v>5436523314</v>
      </c>
      <c r="L42" s="69"/>
      <c r="M42" s="64">
        <f>+M22+M41</f>
        <v>5180202666</v>
      </c>
      <c r="N42" s="3"/>
      <c r="O42" s="92">
        <f>+O22+O41</f>
        <v>4759154111</v>
      </c>
    </row>
    <row r="43" spans="1:15" s="125" customFormat="1" ht="20.45" customHeight="1" thickTop="1">
      <c r="A43" s="123"/>
      <c r="B43" s="123"/>
      <c r="C43" s="123"/>
      <c r="G43" s="131"/>
      <c r="H43" s="132"/>
      <c r="I43" s="34"/>
      <c r="J43" s="69"/>
      <c r="K43" s="29"/>
      <c r="L43" s="69"/>
      <c r="M43" s="34"/>
      <c r="N43" s="3"/>
      <c r="O43" s="284"/>
    </row>
    <row r="44" spans="1:15">
      <c r="A44" s="47" t="s">
        <v>73</v>
      </c>
      <c r="D44" s="19"/>
      <c r="N44" s="134"/>
      <c r="O44" s="135"/>
    </row>
    <row r="45" spans="1:15">
      <c r="A45" s="47" t="s">
        <v>25</v>
      </c>
      <c r="G45" s="136"/>
      <c r="H45" s="137"/>
      <c r="J45" s="138"/>
      <c r="L45" s="138"/>
      <c r="N45" s="134"/>
    </row>
    <row r="46" spans="1:15">
      <c r="A46" s="42"/>
      <c r="B46" s="139" t="s">
        <v>100</v>
      </c>
      <c r="I46" s="19"/>
      <c r="J46" s="19"/>
      <c r="K46" s="140"/>
      <c r="L46" s="19"/>
      <c r="M46" s="19"/>
      <c r="N46" s="19"/>
      <c r="O46" s="140"/>
    </row>
    <row r="47" spans="1:15">
      <c r="A47" s="42"/>
      <c r="B47" s="139" t="s">
        <v>101</v>
      </c>
      <c r="G47" s="97">
        <v>20</v>
      </c>
      <c r="H47" s="141"/>
      <c r="I47" s="9">
        <v>1572279599</v>
      </c>
      <c r="J47" s="7"/>
      <c r="K47" s="87">
        <v>1704333437</v>
      </c>
      <c r="L47" s="59"/>
      <c r="M47" s="9">
        <v>1562806823</v>
      </c>
      <c r="N47" s="22"/>
      <c r="O47" s="87">
        <v>1694486527</v>
      </c>
    </row>
    <row r="48" spans="1:15">
      <c r="B48" s="17" t="s">
        <v>105</v>
      </c>
      <c r="G48" s="97">
        <v>21</v>
      </c>
      <c r="H48" s="141"/>
      <c r="I48" s="9">
        <v>311899306</v>
      </c>
      <c r="J48" s="7"/>
      <c r="K48" s="87">
        <v>261455442</v>
      </c>
      <c r="L48" s="59"/>
      <c r="M48" s="9">
        <v>152395414</v>
      </c>
      <c r="N48" s="22"/>
      <c r="O48" s="87">
        <v>130268382</v>
      </c>
    </row>
    <row r="49" spans="1:15">
      <c r="B49" s="17" t="s">
        <v>228</v>
      </c>
      <c r="G49" s="96">
        <v>22</v>
      </c>
      <c r="H49" s="60"/>
      <c r="I49" s="9">
        <v>3296074</v>
      </c>
      <c r="J49" s="7"/>
      <c r="K49" s="87">
        <v>0</v>
      </c>
      <c r="L49" s="59"/>
      <c r="M49" s="68">
        <v>4440390</v>
      </c>
      <c r="N49" s="3"/>
      <c r="O49" s="87">
        <v>0</v>
      </c>
    </row>
    <row r="50" spans="1:15">
      <c r="B50" s="17" t="s">
        <v>115</v>
      </c>
      <c r="G50" s="97">
        <v>24</v>
      </c>
      <c r="H50" s="141"/>
      <c r="I50" s="68">
        <v>6672000</v>
      </c>
      <c r="J50" s="7"/>
      <c r="K50" s="87">
        <v>62512474</v>
      </c>
      <c r="L50" s="59"/>
      <c r="M50" s="9">
        <v>6672000</v>
      </c>
      <c r="N50" s="3"/>
      <c r="O50" s="87">
        <v>62512474</v>
      </c>
    </row>
    <row r="51" spans="1:15">
      <c r="B51" s="17" t="s">
        <v>172</v>
      </c>
      <c r="G51" s="97">
        <v>5.0999999999999996</v>
      </c>
      <c r="H51" s="141"/>
      <c r="I51" s="9">
        <v>69509346</v>
      </c>
      <c r="J51" s="7"/>
      <c r="K51" s="87">
        <v>84558313</v>
      </c>
      <c r="L51" s="59"/>
      <c r="M51" s="9">
        <v>42407575</v>
      </c>
      <c r="N51" s="3"/>
      <c r="O51" s="87">
        <v>0</v>
      </c>
    </row>
    <row r="52" spans="1:15">
      <c r="B52" s="17" t="s">
        <v>171</v>
      </c>
      <c r="G52" s="97"/>
      <c r="H52" s="141"/>
      <c r="I52" s="9"/>
      <c r="J52" s="7"/>
      <c r="K52" s="87"/>
      <c r="L52" s="59"/>
      <c r="M52" s="9"/>
      <c r="N52" s="3"/>
      <c r="O52" s="87"/>
    </row>
    <row r="53" spans="1:15">
      <c r="C53" s="240" t="s">
        <v>169</v>
      </c>
      <c r="G53" s="97">
        <v>25.1</v>
      </c>
      <c r="H53" s="141"/>
      <c r="I53" s="68">
        <v>0</v>
      </c>
      <c r="J53" s="7"/>
      <c r="K53" s="87">
        <v>96920880</v>
      </c>
      <c r="L53" s="59"/>
      <c r="M53" s="68">
        <v>0</v>
      </c>
      <c r="N53" s="3"/>
      <c r="O53" s="87">
        <v>96920880</v>
      </c>
    </row>
    <row r="54" spans="1:15">
      <c r="C54" s="240" t="s">
        <v>170</v>
      </c>
      <c r="G54" s="97">
        <v>25.2</v>
      </c>
      <c r="H54" s="141"/>
      <c r="I54" s="68">
        <v>0</v>
      </c>
      <c r="J54" s="7"/>
      <c r="K54" s="87">
        <v>25000000</v>
      </c>
      <c r="L54" s="59"/>
      <c r="M54" s="68">
        <v>0</v>
      </c>
      <c r="N54" s="3"/>
      <c r="O54" s="87">
        <v>0</v>
      </c>
    </row>
    <row r="55" spans="1:15">
      <c r="C55" s="240" t="s">
        <v>173</v>
      </c>
      <c r="G55" s="97">
        <v>25.3</v>
      </c>
      <c r="H55" s="141"/>
      <c r="I55" s="68">
        <v>94640770</v>
      </c>
      <c r="J55" s="7"/>
      <c r="K55" s="87">
        <v>81471886</v>
      </c>
      <c r="L55" s="59"/>
      <c r="M55" s="68">
        <v>94228613</v>
      </c>
      <c r="N55" s="3"/>
      <c r="O55" s="87">
        <v>30000000</v>
      </c>
    </row>
    <row r="56" spans="1:15">
      <c r="B56" s="17" t="s">
        <v>229</v>
      </c>
      <c r="G56" s="96"/>
      <c r="H56" s="60"/>
      <c r="I56" s="9">
        <v>2619068</v>
      </c>
      <c r="J56" s="7"/>
      <c r="K56" s="87">
        <v>3880069</v>
      </c>
      <c r="L56" s="59"/>
      <c r="M56" s="9">
        <v>2190458</v>
      </c>
      <c r="N56" s="3"/>
      <c r="O56" s="87">
        <v>2736152</v>
      </c>
    </row>
    <row r="57" spans="1:15">
      <c r="B57" s="17" t="s">
        <v>28</v>
      </c>
      <c r="H57" s="60"/>
      <c r="I57" s="19"/>
      <c r="J57" s="19"/>
      <c r="K57" s="140"/>
      <c r="L57" s="19"/>
      <c r="M57" s="19"/>
      <c r="N57" s="19"/>
      <c r="O57" s="140"/>
    </row>
    <row r="58" spans="1:15">
      <c r="C58" s="17" t="s">
        <v>220</v>
      </c>
      <c r="G58" s="96">
        <v>26.1</v>
      </c>
      <c r="H58" s="60"/>
      <c r="I58" s="23">
        <v>3570607</v>
      </c>
      <c r="J58" s="59"/>
      <c r="K58" s="87">
        <v>3008071</v>
      </c>
      <c r="L58" s="59"/>
      <c r="M58" s="9">
        <v>3570607</v>
      </c>
      <c r="N58" s="3"/>
      <c r="O58" s="87">
        <v>3008071</v>
      </c>
    </row>
    <row r="59" spans="1:15">
      <c r="C59" s="17" t="s">
        <v>98</v>
      </c>
      <c r="G59" s="96">
        <v>26.2</v>
      </c>
      <c r="H59" s="60"/>
      <c r="I59" s="23">
        <v>2283416</v>
      </c>
      <c r="J59" s="7"/>
      <c r="K59" s="87">
        <v>880697</v>
      </c>
      <c r="L59" s="59"/>
      <c r="M59" s="9">
        <v>1108744</v>
      </c>
      <c r="N59" s="3"/>
      <c r="O59" s="87">
        <v>199691</v>
      </c>
    </row>
    <row r="60" spans="1:15" s="125" customFormat="1">
      <c r="A60" s="42"/>
      <c r="B60" s="42"/>
      <c r="C60" s="47" t="s">
        <v>26</v>
      </c>
      <c r="G60" s="143"/>
      <c r="H60" s="144"/>
      <c r="I60" s="61">
        <f>SUM(I47:I59)</f>
        <v>2066770186</v>
      </c>
      <c r="J60" s="14"/>
      <c r="K60" s="89">
        <f>SUM(K47:K59)</f>
        <v>2324021269</v>
      </c>
      <c r="L60" s="70"/>
      <c r="M60" s="61">
        <f>SUM(M47:M59)</f>
        <v>1869820624</v>
      </c>
      <c r="N60" s="3"/>
      <c r="O60" s="89">
        <f>SUM(O47:O59)</f>
        <v>2020132177</v>
      </c>
    </row>
    <row r="61" spans="1:15">
      <c r="A61" s="47" t="s">
        <v>114</v>
      </c>
      <c r="G61" s="96"/>
      <c r="H61" s="60"/>
      <c r="I61" s="9"/>
      <c r="J61" s="59"/>
      <c r="K61" s="87"/>
      <c r="L61" s="59"/>
      <c r="M61" s="142"/>
      <c r="N61" s="3"/>
      <c r="O61" s="90"/>
    </row>
    <row r="62" spans="1:15">
      <c r="A62" s="47"/>
      <c r="B62" s="17" t="s">
        <v>280</v>
      </c>
      <c r="G62" s="96">
        <v>24</v>
      </c>
      <c r="H62" s="60"/>
      <c r="I62" s="9">
        <v>13328000</v>
      </c>
      <c r="J62" s="59"/>
      <c r="K62" s="4">
        <v>0</v>
      </c>
      <c r="L62" s="59"/>
      <c r="M62" s="142">
        <v>13328000</v>
      </c>
      <c r="N62" s="3"/>
      <c r="O62" s="90">
        <v>0</v>
      </c>
    </row>
    <row r="63" spans="1:15">
      <c r="A63" s="47"/>
      <c r="B63" s="17" t="s">
        <v>231</v>
      </c>
      <c r="G63" s="96">
        <v>22</v>
      </c>
      <c r="H63" s="60"/>
      <c r="I63" s="9">
        <v>4726498</v>
      </c>
      <c r="J63" s="59"/>
      <c r="K63" s="68">
        <v>0</v>
      </c>
      <c r="L63" s="59"/>
      <c r="M63" s="9">
        <v>6181570</v>
      </c>
      <c r="N63" s="3"/>
      <c r="O63" s="68">
        <v>0</v>
      </c>
    </row>
    <row r="64" spans="1:15">
      <c r="A64" s="47"/>
      <c r="B64" s="17" t="s">
        <v>232</v>
      </c>
      <c r="G64" s="96">
        <v>23</v>
      </c>
      <c r="H64" s="60"/>
      <c r="I64" s="9">
        <v>410802579</v>
      </c>
      <c r="J64" s="59"/>
      <c r="K64" s="87">
        <v>0</v>
      </c>
      <c r="L64" s="59"/>
      <c r="M64" s="9">
        <v>410802579</v>
      </c>
      <c r="N64" s="3"/>
      <c r="O64" s="87">
        <v>0</v>
      </c>
    </row>
    <row r="65" spans="1:15">
      <c r="B65" s="145" t="s">
        <v>29</v>
      </c>
      <c r="C65" s="42"/>
      <c r="D65" s="42"/>
      <c r="E65" s="42"/>
      <c r="F65" s="42"/>
      <c r="G65" s="94">
        <v>18</v>
      </c>
      <c r="H65" s="60"/>
      <c r="I65" s="9">
        <v>116177910</v>
      </c>
      <c r="J65" s="59"/>
      <c r="K65" s="87">
        <v>118086513</v>
      </c>
      <c r="L65" s="59"/>
      <c r="M65" s="9">
        <v>6815537</v>
      </c>
      <c r="N65" s="3"/>
      <c r="O65" s="87">
        <v>7652998</v>
      </c>
    </row>
    <row r="66" spans="1:15">
      <c r="B66" s="357" t="s">
        <v>253</v>
      </c>
      <c r="C66" s="357"/>
      <c r="D66" s="357"/>
      <c r="E66" s="357"/>
      <c r="F66" s="357"/>
      <c r="G66" s="97">
        <v>27</v>
      </c>
      <c r="H66" s="141"/>
      <c r="I66" s="9">
        <v>11345070</v>
      </c>
      <c r="J66" s="59"/>
      <c r="K66" s="87">
        <v>12624197</v>
      </c>
      <c r="L66" s="59"/>
      <c r="M66" s="9">
        <v>10795076</v>
      </c>
      <c r="N66" s="3"/>
      <c r="O66" s="87">
        <v>10584914</v>
      </c>
    </row>
    <row r="67" spans="1:15">
      <c r="B67" s="17" t="s">
        <v>113</v>
      </c>
      <c r="C67" s="42"/>
      <c r="D67" s="42"/>
      <c r="E67" s="42"/>
      <c r="F67" s="42"/>
      <c r="H67" s="60"/>
      <c r="I67" s="9"/>
      <c r="J67" s="59"/>
      <c r="K67" s="4"/>
      <c r="L67" s="59"/>
      <c r="M67" s="9"/>
      <c r="N67" s="3"/>
      <c r="O67" s="140"/>
    </row>
    <row r="68" spans="1:15">
      <c r="C68" s="17" t="s">
        <v>220</v>
      </c>
      <c r="E68" s="42"/>
      <c r="F68" s="42"/>
      <c r="G68" s="96">
        <v>26.1</v>
      </c>
      <c r="H68" s="60"/>
      <c r="I68" s="23">
        <v>5871396</v>
      </c>
      <c r="J68" s="7"/>
      <c r="K68" s="87">
        <v>8946618</v>
      </c>
      <c r="L68" s="59"/>
      <c r="M68" s="9">
        <v>5871396</v>
      </c>
      <c r="N68" s="3"/>
      <c r="O68" s="87">
        <v>8946618</v>
      </c>
    </row>
    <row r="69" spans="1:15">
      <c r="C69" s="17" t="s">
        <v>98</v>
      </c>
      <c r="E69" s="42"/>
      <c r="F69" s="42"/>
      <c r="G69" s="96">
        <v>26.2</v>
      </c>
      <c r="H69" s="60"/>
      <c r="I69" s="9">
        <v>97240529</v>
      </c>
      <c r="J69" s="59"/>
      <c r="K69" s="87">
        <v>99967038</v>
      </c>
      <c r="L69" s="59"/>
      <c r="M69" s="9">
        <v>47216482</v>
      </c>
      <c r="N69" s="3"/>
      <c r="O69" s="87">
        <v>48768319</v>
      </c>
    </row>
    <row r="70" spans="1:15">
      <c r="B70" s="146" t="s">
        <v>215</v>
      </c>
      <c r="C70" s="146"/>
      <c r="D70" s="146"/>
      <c r="E70" s="146"/>
      <c r="F70" s="146"/>
      <c r="G70" s="96"/>
      <c r="H70" s="60"/>
      <c r="I70" s="87">
        <v>608401</v>
      </c>
      <c r="J70" s="59"/>
      <c r="K70" s="87">
        <v>427400</v>
      </c>
      <c r="L70" s="59"/>
      <c r="M70" s="9">
        <v>246600</v>
      </c>
      <c r="N70" s="3"/>
      <c r="O70" s="87">
        <v>246600</v>
      </c>
    </row>
    <row r="71" spans="1:15" s="125" customFormat="1">
      <c r="A71" s="42"/>
      <c r="B71" s="42"/>
      <c r="C71" s="47" t="s">
        <v>112</v>
      </c>
      <c r="G71" s="143"/>
      <c r="H71" s="144"/>
      <c r="I71" s="61">
        <f>SUM(I62:I70)</f>
        <v>660100383</v>
      </c>
      <c r="J71" s="70"/>
      <c r="K71" s="61">
        <f>SUM(K62:K70)</f>
        <v>240051766</v>
      </c>
      <c r="L71" s="70"/>
      <c r="M71" s="61">
        <f>SUM(M62:M70)</f>
        <v>501257240</v>
      </c>
      <c r="N71" s="3"/>
      <c r="O71" s="61">
        <f>SUM(O62:O70)</f>
        <v>76199449</v>
      </c>
    </row>
    <row r="72" spans="1:15" s="125" customFormat="1">
      <c r="A72" s="42"/>
      <c r="B72" s="42"/>
      <c r="C72" s="42"/>
      <c r="D72" s="47" t="s">
        <v>27</v>
      </c>
      <c r="G72" s="143"/>
      <c r="H72" s="144"/>
      <c r="I72" s="61">
        <f>+I60+I71</f>
        <v>2726870569</v>
      </c>
      <c r="J72" s="70"/>
      <c r="K72" s="89">
        <f>+K60+K71</f>
        <v>2564073035</v>
      </c>
      <c r="L72" s="70"/>
      <c r="M72" s="61">
        <f>+M60+M71</f>
        <v>2371077864</v>
      </c>
      <c r="N72" s="69">
        <v>0</v>
      </c>
      <c r="O72" s="89">
        <f>+O60+O71</f>
        <v>2096331626</v>
      </c>
    </row>
    <row r="73" spans="1:15" s="125" customFormat="1">
      <c r="A73" s="42"/>
      <c r="B73" s="42"/>
      <c r="C73" s="42"/>
      <c r="D73" s="42"/>
      <c r="E73" s="47"/>
      <c r="G73" s="143"/>
      <c r="H73" s="144"/>
      <c r="I73" s="147"/>
      <c r="J73" s="148"/>
      <c r="K73" s="149"/>
      <c r="L73" s="148"/>
      <c r="M73" s="147"/>
      <c r="N73" s="150"/>
      <c r="O73" s="151"/>
    </row>
    <row r="74" spans="1:15" s="125" customFormat="1">
      <c r="A74" s="42"/>
      <c r="B74" s="42"/>
      <c r="C74" s="42"/>
      <c r="D74" s="42"/>
      <c r="E74" s="47"/>
      <c r="G74" s="143"/>
      <c r="H74" s="144"/>
      <c r="I74" s="147"/>
      <c r="J74" s="148"/>
      <c r="K74" s="149"/>
      <c r="L74" s="148"/>
      <c r="M74" s="147"/>
      <c r="N74" s="150"/>
      <c r="O74" s="151"/>
    </row>
    <row r="75" spans="1:15" s="125" customFormat="1">
      <c r="A75" s="42"/>
      <c r="B75" s="42"/>
      <c r="C75" s="42"/>
      <c r="D75" s="42"/>
      <c r="E75" s="47"/>
      <c r="G75" s="143"/>
      <c r="H75" s="144"/>
      <c r="I75" s="147"/>
      <c r="J75" s="148"/>
      <c r="K75" s="149"/>
      <c r="L75" s="148"/>
      <c r="M75" s="147"/>
      <c r="N75" s="150"/>
      <c r="O75" s="151"/>
    </row>
    <row r="76" spans="1:15" s="125" customFormat="1">
      <c r="A76" s="42"/>
      <c r="B76" s="42"/>
      <c r="C76" s="42"/>
      <c r="D76" s="42"/>
      <c r="E76" s="47"/>
      <c r="G76" s="143"/>
      <c r="H76" s="144"/>
      <c r="I76" s="147"/>
      <c r="J76" s="148"/>
      <c r="K76" s="149"/>
      <c r="L76" s="148"/>
      <c r="M76" s="147"/>
      <c r="N76" s="150"/>
      <c r="O76" s="151"/>
    </row>
    <row r="77" spans="1:15" s="125" customFormat="1">
      <c r="A77" s="42"/>
      <c r="B77" s="42"/>
      <c r="C77" s="42"/>
      <c r="D77" s="42"/>
      <c r="E77" s="47"/>
      <c r="G77" s="143"/>
      <c r="H77" s="144"/>
      <c r="I77" s="147"/>
      <c r="J77" s="148"/>
      <c r="K77" s="149"/>
      <c r="L77" s="148"/>
      <c r="M77" s="147"/>
      <c r="N77" s="150"/>
      <c r="O77" s="151"/>
    </row>
    <row r="78" spans="1:15" s="125" customFormat="1">
      <c r="A78" s="42"/>
      <c r="B78" s="42"/>
      <c r="C78" s="42"/>
      <c r="D78" s="42"/>
      <c r="E78" s="47"/>
      <c r="G78" s="143"/>
      <c r="H78" s="144"/>
      <c r="I78" s="147"/>
      <c r="J78" s="148"/>
      <c r="K78" s="149"/>
      <c r="L78" s="148"/>
      <c r="M78" s="147"/>
      <c r="N78" s="150"/>
      <c r="O78" s="151"/>
    </row>
    <row r="79" spans="1:15">
      <c r="A79" s="47" t="s">
        <v>30</v>
      </c>
      <c r="G79" s="96"/>
      <c r="H79" s="60"/>
      <c r="K79" s="25"/>
      <c r="N79" s="152"/>
    </row>
    <row r="80" spans="1:15">
      <c r="B80" s="123" t="s">
        <v>31</v>
      </c>
      <c r="G80" s="96"/>
      <c r="H80" s="60"/>
      <c r="K80" s="25"/>
      <c r="N80" s="152"/>
    </row>
    <row r="81" spans="1:15">
      <c r="B81" s="19"/>
      <c r="C81" s="123" t="s">
        <v>32</v>
      </c>
      <c r="G81" s="126">
        <v>28.1</v>
      </c>
      <c r="K81" s="25"/>
      <c r="N81" s="152"/>
    </row>
    <row r="82" spans="1:15">
      <c r="B82" s="19"/>
      <c r="C82" s="123"/>
      <c r="D82" s="17" t="s">
        <v>196</v>
      </c>
      <c r="G82" s="96"/>
      <c r="I82" s="201"/>
      <c r="J82" s="148"/>
      <c r="K82" s="149"/>
      <c r="L82" s="148"/>
      <c r="M82" s="202"/>
      <c r="N82" s="150"/>
      <c r="O82" s="167"/>
    </row>
    <row r="83" spans="1:15" ht="21.75" thickBot="1">
      <c r="B83" s="19"/>
      <c r="C83" s="123"/>
      <c r="D83" s="17" t="s">
        <v>33</v>
      </c>
      <c r="E83" s="19" t="s">
        <v>34</v>
      </c>
      <c r="G83" s="126"/>
      <c r="I83" s="248">
        <v>1644224682</v>
      </c>
      <c r="J83" s="350"/>
      <c r="K83" s="331"/>
      <c r="L83" s="350"/>
      <c r="M83" s="248">
        <v>1644224682</v>
      </c>
      <c r="N83" s="150"/>
      <c r="O83" s="284"/>
    </row>
    <row r="84" spans="1:15" ht="21.75" thickTop="1">
      <c r="B84" s="19"/>
      <c r="C84" s="123"/>
      <c r="D84" s="17" t="s">
        <v>200</v>
      </c>
      <c r="G84" s="126"/>
      <c r="I84" s="284"/>
      <c r="J84" s="148"/>
      <c r="K84" s="284"/>
      <c r="L84" s="148"/>
      <c r="M84" s="285"/>
      <c r="N84" s="150"/>
      <c r="O84" s="284"/>
    </row>
    <row r="85" spans="1:15" ht="21.75" thickBot="1">
      <c r="B85" s="19"/>
      <c r="C85" s="123"/>
      <c r="D85" s="17" t="s">
        <v>33</v>
      </c>
      <c r="E85" s="19" t="s">
        <v>34</v>
      </c>
      <c r="G85" s="126"/>
      <c r="I85" s="284"/>
      <c r="J85" s="148"/>
      <c r="K85" s="248">
        <v>1648224682</v>
      </c>
      <c r="L85" s="148"/>
      <c r="M85" s="285"/>
      <c r="N85" s="150"/>
      <c r="O85" s="248">
        <v>1648224682</v>
      </c>
    </row>
    <row r="86" spans="1:15" ht="21.75" thickTop="1">
      <c r="A86" s="100"/>
      <c r="B86" s="19"/>
      <c r="C86" s="153" t="s">
        <v>35</v>
      </c>
      <c r="D86" s="100"/>
      <c r="E86" s="101"/>
      <c r="F86" s="101"/>
      <c r="G86" s="126"/>
      <c r="H86" s="101"/>
      <c r="I86" s="9"/>
      <c r="J86" s="7"/>
      <c r="K86" s="87"/>
      <c r="L86" s="7"/>
      <c r="M86" s="9"/>
      <c r="N86" s="7"/>
      <c r="O86" s="87"/>
    </row>
    <row r="87" spans="1:15">
      <c r="A87" s="100"/>
      <c r="B87" s="19"/>
      <c r="C87" s="153"/>
      <c r="D87" s="17" t="s">
        <v>197</v>
      </c>
      <c r="E87" s="101"/>
      <c r="F87" s="101"/>
      <c r="G87" s="98"/>
      <c r="H87" s="101"/>
      <c r="I87" s="9"/>
      <c r="J87" s="7"/>
      <c r="K87" s="87"/>
      <c r="L87" s="7"/>
      <c r="M87" s="9"/>
      <c r="N87" s="7"/>
      <c r="O87" s="87"/>
    </row>
    <row r="88" spans="1:15">
      <c r="A88" s="100"/>
      <c r="B88" s="19"/>
      <c r="C88" s="153"/>
      <c r="D88" s="19"/>
      <c r="E88" s="154" t="s">
        <v>34</v>
      </c>
      <c r="F88" s="101"/>
      <c r="G88" s="126"/>
      <c r="H88" s="101"/>
      <c r="I88" s="4">
        <f>'EC Consol '!G28</f>
        <v>990668925</v>
      </c>
      <c r="J88" s="7"/>
      <c r="L88" s="7"/>
      <c r="M88" s="9">
        <f>'EC Separate '!G22</f>
        <v>990668925</v>
      </c>
      <c r="N88" s="7"/>
    </row>
    <row r="89" spans="1:15">
      <c r="A89" s="100"/>
      <c r="B89" s="19"/>
      <c r="C89" s="153"/>
      <c r="D89" s="17" t="s">
        <v>201</v>
      </c>
      <c r="E89" s="101"/>
      <c r="F89" s="101"/>
      <c r="H89" s="101"/>
      <c r="I89" s="4"/>
      <c r="J89" s="7"/>
      <c r="K89" s="9"/>
      <c r="L89" s="7"/>
      <c r="M89" s="9"/>
      <c r="N89" s="7"/>
      <c r="O89" s="9"/>
    </row>
    <row r="90" spans="1:15">
      <c r="A90" s="100"/>
      <c r="B90" s="19"/>
      <c r="C90" s="153"/>
      <c r="D90" s="19"/>
      <c r="E90" s="154" t="s">
        <v>34</v>
      </c>
      <c r="F90" s="101"/>
      <c r="G90" s="126"/>
      <c r="H90" s="101"/>
      <c r="I90" s="4"/>
      <c r="J90" s="7"/>
      <c r="K90" s="9">
        <f>'EC Consol '!G21</f>
        <v>854895274</v>
      </c>
      <c r="L90" s="7"/>
      <c r="M90" s="9"/>
      <c r="N90" s="7"/>
      <c r="O90" s="9">
        <f>'EC Separate '!G16</f>
        <v>854895274</v>
      </c>
    </row>
    <row r="91" spans="1:15">
      <c r="A91" s="100"/>
      <c r="B91" s="100" t="s">
        <v>36</v>
      </c>
      <c r="C91" s="100"/>
      <c r="D91" s="42"/>
      <c r="E91" s="101"/>
      <c r="F91" s="101"/>
      <c r="G91" s="98"/>
      <c r="H91" s="101"/>
      <c r="I91" s="9">
        <f>'EC Consol '!I28</f>
        <v>1215168242</v>
      </c>
      <c r="J91" s="7"/>
      <c r="K91" s="9">
        <f>'EC Consol '!I21</f>
        <v>1215168242</v>
      </c>
      <c r="L91" s="7"/>
      <c r="M91" s="9">
        <f>'EC Separate '!I22</f>
        <v>1215168242</v>
      </c>
      <c r="N91" s="7"/>
      <c r="O91" s="9">
        <f>'EC Separate '!I16</f>
        <v>1215168242</v>
      </c>
    </row>
    <row r="92" spans="1:15">
      <c r="A92" s="100"/>
      <c r="B92" s="100" t="s">
        <v>37</v>
      </c>
      <c r="C92" s="100"/>
      <c r="D92" s="100"/>
      <c r="E92" s="101"/>
      <c r="F92" s="101"/>
      <c r="G92" s="98"/>
      <c r="H92" s="101"/>
      <c r="I92" s="9"/>
      <c r="J92" s="7"/>
      <c r="K92" s="87"/>
      <c r="L92" s="7"/>
      <c r="M92" s="11"/>
      <c r="N92" s="7"/>
      <c r="O92" s="90"/>
    </row>
    <row r="93" spans="1:15">
      <c r="A93" s="100"/>
      <c r="B93" s="100"/>
      <c r="C93" s="100" t="s">
        <v>38</v>
      </c>
      <c r="D93" s="100"/>
      <c r="E93" s="101"/>
      <c r="F93" s="101"/>
      <c r="G93" s="98"/>
      <c r="H93" s="100"/>
      <c r="I93" s="9"/>
      <c r="J93" s="7"/>
      <c r="K93" s="87"/>
      <c r="L93" s="7"/>
      <c r="M93" s="11"/>
      <c r="N93" s="7"/>
      <c r="O93" s="90"/>
    </row>
    <row r="94" spans="1:15">
      <c r="A94" s="100"/>
      <c r="B94" s="100"/>
      <c r="C94" s="100"/>
      <c r="D94" s="100" t="s">
        <v>150</v>
      </c>
      <c r="E94" s="101"/>
      <c r="F94" s="101"/>
      <c r="G94" s="99"/>
      <c r="H94" s="141"/>
      <c r="I94" s="87">
        <f>'EC Consol '!M28</f>
        <v>53622358</v>
      </c>
      <c r="J94" s="12"/>
      <c r="K94" s="87">
        <f>'EC Consol '!M21</f>
        <v>53367186</v>
      </c>
      <c r="L94" s="12"/>
      <c r="M94" s="90">
        <f>'EC Separate '!M22</f>
        <v>53622358</v>
      </c>
      <c r="N94" s="12"/>
      <c r="O94" s="90">
        <f>'EC Separate '!M16</f>
        <v>53367186</v>
      </c>
    </row>
    <row r="95" spans="1:15">
      <c r="A95" s="100"/>
      <c r="B95" s="100"/>
      <c r="C95" s="100"/>
      <c r="D95" s="100" t="s">
        <v>151</v>
      </c>
      <c r="E95" s="101"/>
      <c r="F95" s="101"/>
      <c r="G95" s="99">
        <v>28.2</v>
      </c>
      <c r="H95" s="141"/>
      <c r="I95" s="87">
        <f>'EC Consol '!O28</f>
        <v>0</v>
      </c>
      <c r="J95" s="12"/>
      <c r="K95" s="87">
        <f>'EC Consol '!O21</f>
        <v>3600000</v>
      </c>
      <c r="L95" s="12"/>
      <c r="M95" s="253">
        <f>'EC Separate '!O22</f>
        <v>0</v>
      </c>
      <c r="N95" s="12"/>
      <c r="O95" s="90">
        <f>'EC Separate '!O16</f>
        <v>3600000</v>
      </c>
    </row>
    <row r="96" spans="1:15">
      <c r="A96" s="100"/>
      <c r="B96" s="100"/>
      <c r="C96" s="100" t="s">
        <v>40</v>
      </c>
      <c r="D96" s="100"/>
      <c r="E96" s="101"/>
      <c r="F96" s="101"/>
      <c r="G96" s="98"/>
      <c r="H96" s="156"/>
      <c r="I96" s="90">
        <f>'EC Consol '!Q28</f>
        <v>500477313</v>
      </c>
      <c r="J96" s="12"/>
      <c r="K96" s="90">
        <f>'EC Consol '!Q21</f>
        <v>501255131</v>
      </c>
      <c r="L96" s="12"/>
      <c r="M96" s="90">
        <f>'EC Separate '!Q22</f>
        <v>549665277</v>
      </c>
      <c r="N96" s="12"/>
      <c r="O96" s="90">
        <f>'EC Separate '!Q16</f>
        <v>539391783</v>
      </c>
    </row>
    <row r="97" spans="1:15">
      <c r="A97" s="100"/>
      <c r="B97" s="100" t="s">
        <v>152</v>
      </c>
      <c r="C97" s="100"/>
      <c r="D97" s="100"/>
      <c r="E97" s="101"/>
      <c r="F97" s="101"/>
      <c r="G97" s="98"/>
      <c r="H97" s="156"/>
      <c r="I97" s="253">
        <f>'EC Consol '!K28</f>
        <v>0</v>
      </c>
      <c r="J97" s="12"/>
      <c r="K97" s="11">
        <f>'EC Consol '!K21</f>
        <v>-3600000</v>
      </c>
      <c r="L97" s="12"/>
      <c r="M97" s="253">
        <f>'EC Separate '!K22</f>
        <v>0</v>
      </c>
      <c r="N97" s="12"/>
      <c r="O97" s="11">
        <f>'EC Separate '!K16</f>
        <v>-3600000</v>
      </c>
    </row>
    <row r="98" spans="1:15" s="125" customFormat="1">
      <c r="A98" s="42"/>
      <c r="B98" s="100" t="s">
        <v>41</v>
      </c>
      <c r="C98" s="100"/>
      <c r="D98" s="42"/>
      <c r="E98" s="101"/>
      <c r="F98" s="101"/>
      <c r="G98" s="157"/>
      <c r="H98" s="158"/>
      <c r="I98" s="333">
        <v>0</v>
      </c>
      <c r="J98" s="29"/>
      <c r="K98" s="91">
        <f>'EC Consol '!W21</f>
        <v>58506</v>
      </c>
      <c r="L98" s="29"/>
      <c r="M98" s="91">
        <v>0</v>
      </c>
      <c r="N98" s="29"/>
      <c r="O98" s="91">
        <f>'EC Separate '!S16</f>
        <v>0</v>
      </c>
    </row>
    <row r="99" spans="1:15" s="125" customFormat="1">
      <c r="A99" s="42"/>
      <c r="B99" s="145"/>
      <c r="C99" s="159" t="s">
        <v>42</v>
      </c>
      <c r="D99" s="160"/>
      <c r="E99" s="160"/>
      <c r="F99" s="101"/>
      <c r="G99" s="157"/>
      <c r="H99" s="158"/>
      <c r="I99" s="90">
        <f>SUM(I87:I98)</f>
        <v>2759936838</v>
      </c>
      <c r="J99" s="29"/>
      <c r="K99" s="90">
        <f>SUM(K87:K98)</f>
        <v>2624744339</v>
      </c>
      <c r="L99" s="29"/>
      <c r="M99" s="90">
        <f>SUM(M87:M98)</f>
        <v>2809124802</v>
      </c>
      <c r="N99" s="29"/>
      <c r="O99" s="90">
        <f>SUM(O87:O98)</f>
        <v>2662822485</v>
      </c>
    </row>
    <row r="100" spans="1:15" s="125" customFormat="1">
      <c r="A100" s="42"/>
      <c r="B100" s="161" t="s">
        <v>118</v>
      </c>
      <c r="C100" s="160"/>
      <c r="D100" s="160"/>
      <c r="E100" s="160"/>
      <c r="F100" s="101"/>
      <c r="G100" s="157"/>
      <c r="H100" s="158"/>
      <c r="I100" s="90">
        <v>271866526</v>
      </c>
      <c r="J100" s="29"/>
      <c r="K100" s="90">
        <f>'EC Consol '!AA21</f>
        <v>247705940</v>
      </c>
      <c r="L100" s="29"/>
      <c r="M100" s="90">
        <v>0</v>
      </c>
      <c r="N100" s="29"/>
      <c r="O100" s="90">
        <v>0</v>
      </c>
    </row>
    <row r="101" spans="1:15" s="125" customFormat="1">
      <c r="A101" s="42"/>
      <c r="C101" s="47" t="s">
        <v>43</v>
      </c>
      <c r="D101" s="100"/>
      <c r="E101" s="158"/>
      <c r="F101" s="158"/>
      <c r="G101" s="157"/>
      <c r="H101" s="158"/>
      <c r="I101" s="89">
        <f>SUM(I99:I100)</f>
        <v>3031803364</v>
      </c>
      <c r="J101" s="29"/>
      <c r="K101" s="89">
        <f>SUM(K99:K100)</f>
        <v>2872450279</v>
      </c>
      <c r="L101" s="29"/>
      <c r="M101" s="89">
        <f>SUM(M99:M100)</f>
        <v>2809124802</v>
      </c>
      <c r="N101" s="29"/>
      <c r="O101" s="89">
        <f>SUM(O99:O100)</f>
        <v>2662822485</v>
      </c>
    </row>
    <row r="102" spans="1:15" s="125" customFormat="1" ht="21.75" thickBot="1">
      <c r="A102" s="42"/>
      <c r="D102" s="47" t="s">
        <v>111</v>
      </c>
      <c r="E102" s="158"/>
      <c r="F102" s="72"/>
      <c r="G102" s="162"/>
      <c r="H102" s="72"/>
      <c r="I102" s="92">
        <f>+I101+I72</f>
        <v>5758673933</v>
      </c>
      <c r="J102" s="29"/>
      <c r="K102" s="92">
        <f>+K101+K72</f>
        <v>5436523314</v>
      </c>
      <c r="L102" s="29"/>
      <c r="M102" s="92">
        <f>+M101+M72</f>
        <v>5180202666</v>
      </c>
      <c r="N102" s="12"/>
      <c r="O102" s="92">
        <f>+O101+O72</f>
        <v>4759154111</v>
      </c>
    </row>
    <row r="103" spans="1:15" s="125" customFormat="1" ht="21.75" thickTop="1">
      <c r="A103" s="42"/>
      <c r="B103" s="42"/>
      <c r="C103" s="42"/>
      <c r="D103" s="42"/>
      <c r="E103" s="72"/>
      <c r="F103" s="72"/>
      <c r="G103" s="163"/>
      <c r="H103" s="72"/>
      <c r="I103" s="164"/>
      <c r="K103" s="165"/>
      <c r="M103" s="166"/>
      <c r="O103" s="167"/>
    </row>
    <row r="104" spans="1:15">
      <c r="I104" s="185"/>
      <c r="J104" s="199"/>
      <c r="K104" s="185"/>
      <c r="L104" s="199"/>
      <c r="M104" s="185"/>
      <c r="N104" s="199"/>
      <c r="O104" s="185"/>
    </row>
    <row r="105" spans="1:15">
      <c r="I105" s="26"/>
      <c r="K105" s="26"/>
      <c r="O105" s="26"/>
    </row>
  </sheetData>
  <mergeCells count="7">
    <mergeCell ref="B9:F9"/>
    <mergeCell ref="B66:F66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22" max="14" man="1"/>
    <brk id="43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topLeftCell="A64" zoomScale="70" zoomScaleNormal="160" zoomScaleSheetLayoutView="70" workbookViewId="0">
      <selection activeCell="O64" sqref="O64"/>
    </sheetView>
  </sheetViews>
  <sheetFormatPr defaultColWidth="9" defaultRowHeight="21"/>
  <cols>
    <col min="1" max="4" width="2" style="17" customWidth="1"/>
    <col min="5" max="5" width="11.42578125" style="19" customWidth="1"/>
    <col min="6" max="6" width="26.28515625" style="19" customWidth="1"/>
    <col min="7" max="7" width="7" style="19" customWidth="1"/>
    <col min="8" max="8" width="1.140625" style="19" customWidth="1"/>
    <col min="9" max="9" width="12.42578125" style="23" customWidth="1"/>
    <col min="10" max="10" width="1.140625" style="24" customWidth="1"/>
    <col min="11" max="11" width="12.42578125" style="39" customWidth="1"/>
    <col min="12" max="12" width="1.140625" style="24" customWidth="1"/>
    <col min="13" max="13" width="12.42578125" style="27" customWidth="1"/>
    <col min="14" max="14" width="1.140625" style="40" customWidth="1"/>
    <col min="15" max="15" width="12.42578125" style="26" customWidth="1"/>
    <col min="16" max="17" width="9.140625" style="19" customWidth="1"/>
    <col min="18" max="16384" width="9" style="19"/>
  </cols>
  <sheetData>
    <row r="1" spans="1:15" ht="20.45" customHeight="1">
      <c r="A1" s="361" t="s">
        <v>88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</row>
    <row r="2" spans="1:15" ht="20.45" customHeight="1">
      <c r="A2" s="361" t="s">
        <v>44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5" s="24" customFormat="1" ht="20.45" customHeight="1">
      <c r="A3" s="361" t="s">
        <v>258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</row>
    <row r="4" spans="1:15" s="24" customFormat="1" ht="20.45" customHeight="1">
      <c r="A4" s="103"/>
      <c r="B4" s="103"/>
      <c r="C4" s="103"/>
      <c r="D4" s="103"/>
      <c r="E4" s="79"/>
      <c r="F4" s="79"/>
      <c r="G4" s="79"/>
      <c r="H4" s="79"/>
      <c r="I4" s="32"/>
      <c r="J4" s="105"/>
      <c r="K4" s="169"/>
      <c r="L4" s="105"/>
      <c r="M4" s="28"/>
      <c r="N4" s="105"/>
      <c r="O4" s="170" t="str">
        <f>+SP!O4</f>
        <v>(Unit : Baht)</v>
      </c>
    </row>
    <row r="5" spans="1:15" s="59" customFormat="1" ht="20.45" customHeight="1">
      <c r="A5" s="108"/>
      <c r="B5" s="108"/>
      <c r="C5" s="108"/>
      <c r="D5" s="108"/>
      <c r="E5" s="109"/>
      <c r="F5" s="109"/>
      <c r="G5" s="109"/>
      <c r="H5" s="109"/>
      <c r="I5" s="362" t="str">
        <f>+SP!I5</f>
        <v xml:space="preserve">Consolidated </v>
      </c>
      <c r="J5" s="362"/>
      <c r="K5" s="362"/>
      <c r="L5" s="111"/>
      <c r="M5" s="362" t="str">
        <f>+SP!M5</f>
        <v>Separate</v>
      </c>
      <c r="N5" s="362"/>
      <c r="O5" s="362"/>
    </row>
    <row r="6" spans="1:15" s="59" customFormat="1" ht="20.45" customHeight="1">
      <c r="A6" s="108"/>
      <c r="B6" s="108"/>
      <c r="C6" s="108"/>
      <c r="D6" s="108"/>
      <c r="E6" s="109"/>
      <c r="F6" s="109"/>
      <c r="G6" s="320" t="s">
        <v>9</v>
      </c>
      <c r="H6" s="109"/>
      <c r="I6" s="33" t="s">
        <v>193</v>
      </c>
      <c r="J6" s="171"/>
      <c r="K6" s="204">
        <v>2019</v>
      </c>
      <c r="L6" s="171"/>
      <c r="M6" s="33" t="s">
        <v>193</v>
      </c>
      <c r="N6" s="171"/>
      <c r="O6" s="204">
        <v>2019</v>
      </c>
    </row>
    <row r="7" spans="1:15">
      <c r="A7" s="100" t="s">
        <v>207</v>
      </c>
      <c r="B7" s="100"/>
      <c r="C7" s="100"/>
      <c r="D7" s="101"/>
      <c r="E7" s="101"/>
      <c r="F7" s="101"/>
      <c r="G7" s="98" t="s">
        <v>288</v>
      </c>
      <c r="H7" s="101"/>
      <c r="I7" s="9">
        <v>3247542066</v>
      </c>
      <c r="J7" s="2"/>
      <c r="K7" s="298">
        <v>3697101819</v>
      </c>
      <c r="L7" s="2"/>
      <c r="M7" s="298">
        <v>3157946034</v>
      </c>
      <c r="N7" s="2"/>
      <c r="O7" s="298">
        <v>3601497369</v>
      </c>
    </row>
    <row r="8" spans="1:15">
      <c r="A8" s="100" t="s">
        <v>91</v>
      </c>
      <c r="B8" s="100"/>
      <c r="C8" s="100"/>
      <c r="D8" s="101"/>
      <c r="E8" s="101"/>
      <c r="F8" s="101"/>
      <c r="G8" s="98"/>
      <c r="H8" s="101"/>
      <c r="I8" s="9"/>
      <c r="J8" s="2"/>
      <c r="K8" s="9"/>
      <c r="L8" s="2"/>
      <c r="M8" s="298"/>
      <c r="N8" s="2"/>
      <c r="O8" s="298"/>
    </row>
    <row r="9" spans="1:15">
      <c r="A9" s="19"/>
      <c r="B9" s="100" t="s">
        <v>46</v>
      </c>
      <c r="C9" s="100"/>
      <c r="D9" s="101"/>
      <c r="E9" s="101"/>
      <c r="F9" s="101"/>
      <c r="G9" s="99">
        <v>31</v>
      </c>
      <c r="H9" s="101"/>
      <c r="I9" s="332">
        <v>28960209</v>
      </c>
      <c r="J9" s="7"/>
      <c r="K9" s="299">
        <v>39905109</v>
      </c>
      <c r="L9" s="14"/>
      <c r="M9" s="11">
        <v>25447359</v>
      </c>
      <c r="N9" s="14"/>
      <c r="O9" s="11">
        <v>38665109</v>
      </c>
    </row>
    <row r="10" spans="1:15">
      <c r="A10" s="19"/>
      <c r="B10" s="100" t="s">
        <v>45</v>
      </c>
      <c r="C10" s="100"/>
      <c r="D10" s="101"/>
      <c r="E10" s="101"/>
      <c r="F10" s="101"/>
      <c r="G10" s="99" t="s">
        <v>276</v>
      </c>
      <c r="H10" s="141"/>
      <c r="I10" s="332">
        <v>25876173</v>
      </c>
      <c r="J10" s="7"/>
      <c r="K10" s="299">
        <v>51804885</v>
      </c>
      <c r="L10" s="14"/>
      <c r="M10" s="11">
        <v>30664551</v>
      </c>
      <c r="N10" s="14"/>
      <c r="O10" s="11">
        <v>49996205</v>
      </c>
    </row>
    <row r="11" spans="1:15">
      <c r="A11" s="19"/>
      <c r="B11" s="153" t="s">
        <v>47</v>
      </c>
      <c r="C11" s="100"/>
      <c r="D11" s="101"/>
      <c r="E11" s="101"/>
      <c r="F11" s="101"/>
      <c r="I11" s="61">
        <f>SUM(I7:I10)</f>
        <v>3302378448</v>
      </c>
      <c r="J11" s="72"/>
      <c r="K11" s="61">
        <f>SUM(K7:K10)</f>
        <v>3788811813</v>
      </c>
      <c r="L11" s="72"/>
      <c r="M11" s="61">
        <f>SUM(M7:M10)</f>
        <v>3214057944</v>
      </c>
      <c r="N11" s="72"/>
      <c r="O11" s="61">
        <f>SUM(O7:O10)</f>
        <v>3690158683</v>
      </c>
    </row>
    <row r="12" spans="1:15">
      <c r="A12" s="100" t="s">
        <v>48</v>
      </c>
      <c r="B12" s="100"/>
      <c r="C12" s="100"/>
      <c r="D12" s="101"/>
      <c r="E12" s="101"/>
      <c r="F12" s="101"/>
      <c r="G12" s="127"/>
      <c r="I12" s="11">
        <v>-2953989013</v>
      </c>
      <c r="J12" s="7"/>
      <c r="K12" s="11">
        <v>-3359445888</v>
      </c>
      <c r="L12" s="2"/>
      <c r="M12" s="11">
        <v>-2881435700</v>
      </c>
      <c r="N12" s="7"/>
      <c r="O12" s="11">
        <v>-3282658007</v>
      </c>
    </row>
    <row r="13" spans="1:15">
      <c r="A13" s="100" t="s">
        <v>49</v>
      </c>
      <c r="B13" s="100"/>
      <c r="C13" s="100"/>
      <c r="D13" s="101"/>
      <c r="E13" s="101"/>
      <c r="F13" s="101"/>
      <c r="G13" s="127"/>
      <c r="I13" s="11">
        <v>-63246127</v>
      </c>
      <c r="J13" s="7"/>
      <c r="K13" s="11">
        <v>-89945722</v>
      </c>
      <c r="L13" s="2"/>
      <c r="M13" s="9">
        <v>-63246127</v>
      </c>
      <c r="N13" s="7"/>
      <c r="O13" s="9">
        <v>-89487883</v>
      </c>
    </row>
    <row r="14" spans="1:15">
      <c r="A14" s="100" t="s">
        <v>50</v>
      </c>
      <c r="B14" s="100"/>
      <c r="C14" s="100"/>
      <c r="D14" s="101"/>
      <c r="E14" s="101"/>
      <c r="F14" s="101"/>
      <c r="G14" s="126"/>
      <c r="I14" s="11">
        <v>-142542079</v>
      </c>
      <c r="J14" s="7"/>
      <c r="K14" s="11">
        <v>-169441237</v>
      </c>
      <c r="L14" s="2"/>
      <c r="M14" s="11">
        <v>-118102628</v>
      </c>
      <c r="N14" s="7"/>
      <c r="O14" s="11">
        <v>-143506365</v>
      </c>
    </row>
    <row r="15" spans="1:15">
      <c r="A15" s="100" t="s">
        <v>51</v>
      </c>
      <c r="B15" s="100"/>
      <c r="C15" s="100"/>
      <c r="D15" s="101"/>
      <c r="E15" s="101"/>
      <c r="F15" s="101"/>
      <c r="G15" s="99">
        <v>34</v>
      </c>
      <c r="H15" s="141"/>
      <c r="I15" s="11">
        <v>-147770342</v>
      </c>
      <c r="J15" s="7"/>
      <c r="K15" s="11">
        <v>-112726808</v>
      </c>
      <c r="L15" s="2"/>
      <c r="M15" s="11">
        <v>-142601619</v>
      </c>
      <c r="N15" s="7"/>
      <c r="O15" s="11">
        <v>-106134619</v>
      </c>
    </row>
    <row r="16" spans="1:15">
      <c r="A16" s="100" t="s">
        <v>289</v>
      </c>
      <c r="B16" s="100"/>
      <c r="C16" s="100"/>
      <c r="D16" s="101"/>
      <c r="E16" s="101"/>
      <c r="F16" s="101"/>
      <c r="G16" s="99"/>
      <c r="H16" s="141"/>
      <c r="I16" s="23">
        <v>387146</v>
      </c>
      <c r="J16" s="7"/>
      <c r="K16" s="11">
        <v>0</v>
      </c>
      <c r="L16" s="2"/>
      <c r="M16" s="27">
        <v>0</v>
      </c>
      <c r="N16" s="7"/>
      <c r="O16" s="11">
        <v>0</v>
      </c>
    </row>
    <row r="17" spans="1:15">
      <c r="A17" s="19"/>
      <c r="B17" s="47" t="s">
        <v>52</v>
      </c>
      <c r="C17" s="100"/>
      <c r="D17" s="101"/>
      <c r="E17" s="101"/>
      <c r="F17" s="101"/>
      <c r="G17" s="127"/>
      <c r="I17" s="61">
        <f>SUM(I12:I16)</f>
        <v>-3307160415</v>
      </c>
      <c r="J17" s="14"/>
      <c r="K17" s="61">
        <f>SUM(K12:K16)</f>
        <v>-3731559655</v>
      </c>
      <c r="L17" s="14"/>
      <c r="M17" s="61">
        <f>SUM(M12:M16)</f>
        <v>-3205386074</v>
      </c>
      <c r="N17" s="14"/>
      <c r="O17" s="61">
        <f>SUM(O12:O16)</f>
        <v>-3621786874</v>
      </c>
    </row>
    <row r="18" spans="1:15" s="125" customFormat="1">
      <c r="A18" s="47" t="s">
        <v>213</v>
      </c>
      <c r="B18" s="158"/>
      <c r="C18" s="158"/>
      <c r="D18" s="158"/>
      <c r="E18" s="158"/>
      <c r="F18" s="158"/>
      <c r="G18" s="195"/>
      <c r="I18" s="62">
        <f>+I11+I17</f>
        <v>-4781967</v>
      </c>
      <c r="J18" s="14"/>
      <c r="K18" s="62">
        <f>+K11+K17</f>
        <v>57252158</v>
      </c>
      <c r="L18" s="14"/>
      <c r="M18" s="62">
        <f>+M11+M17</f>
        <v>8671870</v>
      </c>
      <c r="N18" s="14"/>
      <c r="O18" s="62">
        <f>+O11+O17</f>
        <v>68371809</v>
      </c>
    </row>
    <row r="19" spans="1:15">
      <c r="A19" s="100"/>
      <c r="B19" s="100" t="s">
        <v>109</v>
      </c>
      <c r="C19" s="100"/>
      <c r="D19" s="100"/>
      <c r="E19" s="101"/>
      <c r="F19" s="101"/>
      <c r="G19" s="99">
        <v>35</v>
      </c>
      <c r="H19" s="141"/>
      <c r="I19" s="11">
        <v>-3914187</v>
      </c>
      <c r="J19" s="7"/>
      <c r="K19" s="11">
        <v>-15502576</v>
      </c>
      <c r="L19" s="7"/>
      <c r="M19" s="11">
        <v>-3568430</v>
      </c>
      <c r="N19" s="7"/>
      <c r="O19" s="11">
        <v>-13840583</v>
      </c>
    </row>
    <row r="20" spans="1:15">
      <c r="A20" s="360" t="s">
        <v>279</v>
      </c>
      <c r="B20" s="360"/>
      <c r="C20" s="360"/>
      <c r="D20" s="360"/>
      <c r="E20" s="360"/>
      <c r="F20" s="360"/>
      <c r="G20" s="360"/>
      <c r="H20" s="196"/>
      <c r="I20" s="63">
        <f>SUM(I18:I19)</f>
        <v>-8696154</v>
      </c>
      <c r="J20" s="7"/>
      <c r="K20" s="63">
        <f>SUM(K18:K19)</f>
        <v>41749582</v>
      </c>
      <c r="L20" s="7"/>
      <c r="M20" s="63">
        <f>SUM(M18:M19)</f>
        <v>5103440</v>
      </c>
      <c r="N20" s="7"/>
      <c r="O20" s="63">
        <f>SUM(O18:O19)</f>
        <v>54531226</v>
      </c>
    </row>
    <row r="21" spans="1:15" s="101" customFormat="1" ht="21.75" thickBot="1">
      <c r="A21" s="47" t="s">
        <v>259</v>
      </c>
      <c r="B21" s="100"/>
      <c r="C21" s="100"/>
      <c r="D21" s="100"/>
      <c r="G21" s="158"/>
      <c r="H21" s="158"/>
      <c r="I21" s="64">
        <f>+I20</f>
        <v>-8696154</v>
      </c>
      <c r="J21" s="14"/>
      <c r="K21" s="64">
        <f>+K20</f>
        <v>41749582</v>
      </c>
      <c r="L21" s="14"/>
      <c r="M21" s="64">
        <f>+M20</f>
        <v>5103440</v>
      </c>
      <c r="N21" s="14"/>
      <c r="O21" s="64">
        <f>+O20</f>
        <v>54531226</v>
      </c>
    </row>
    <row r="22" spans="1:15" s="101" customFormat="1" ht="15.75" customHeight="1" thickTop="1">
      <c r="A22" s="47"/>
      <c r="B22" s="100"/>
      <c r="C22" s="100"/>
      <c r="D22" s="100"/>
      <c r="G22" s="158"/>
      <c r="H22" s="158"/>
      <c r="I22" s="34"/>
      <c r="J22" s="14"/>
      <c r="K22" s="34"/>
      <c r="L22" s="14"/>
      <c r="M22" s="29"/>
      <c r="N22" s="14"/>
      <c r="O22" s="34"/>
    </row>
    <row r="23" spans="1:15" s="101" customFormat="1">
      <c r="A23" s="47" t="s">
        <v>153</v>
      </c>
      <c r="C23" s="211"/>
      <c r="D23" s="211"/>
      <c r="E23" s="153"/>
      <c r="G23" s="99"/>
      <c r="H23" s="211"/>
      <c r="I23" s="233"/>
      <c r="J23" s="211"/>
      <c r="K23" s="11"/>
      <c r="L23" s="7"/>
      <c r="M23" s="11"/>
      <c r="N23" s="7"/>
      <c r="O23" s="11"/>
    </row>
    <row r="24" spans="1:15" s="101" customFormat="1">
      <c r="A24" s="42" t="s">
        <v>154</v>
      </c>
      <c r="C24" s="211"/>
      <c r="D24" s="211"/>
      <c r="E24" s="100"/>
      <c r="G24" s="211"/>
      <c r="H24" s="211"/>
      <c r="I24" s="198"/>
      <c r="J24" s="5"/>
      <c r="K24" s="198"/>
      <c r="L24" s="38"/>
      <c r="M24" s="31"/>
      <c r="N24" s="5"/>
      <c r="O24" s="198"/>
    </row>
    <row r="25" spans="1:15" s="101" customFormat="1">
      <c r="A25" s="100" t="s">
        <v>155</v>
      </c>
      <c r="C25" s="211"/>
      <c r="D25" s="211"/>
      <c r="E25" s="211"/>
      <c r="F25" s="211"/>
      <c r="G25" s="211"/>
      <c r="H25" s="211"/>
      <c r="I25" s="254">
        <v>0</v>
      </c>
      <c r="J25" s="255"/>
      <c r="K25" s="13">
        <v>4253737</v>
      </c>
      <c r="L25" s="255"/>
      <c r="M25" s="254">
        <v>0</v>
      </c>
      <c r="N25" s="255"/>
      <c r="O25" s="254">
        <v>0</v>
      </c>
    </row>
    <row r="26" spans="1:15" s="101" customFormat="1" ht="21.75" thickBot="1">
      <c r="A26" s="47" t="s">
        <v>260</v>
      </c>
      <c r="C26" s="211"/>
      <c r="D26" s="211"/>
      <c r="E26" s="211"/>
      <c r="F26" s="211"/>
      <c r="G26" s="211"/>
      <c r="H26" s="211"/>
      <c r="I26" s="65">
        <f>I21+I25</f>
        <v>-8696154</v>
      </c>
      <c r="J26" s="5"/>
      <c r="K26" s="65">
        <f>K21+K25</f>
        <v>46003319</v>
      </c>
      <c r="L26" s="38"/>
      <c r="M26" s="65">
        <f>M21+M25</f>
        <v>5103440</v>
      </c>
      <c r="N26" s="5"/>
      <c r="O26" s="65">
        <f>O21+O25</f>
        <v>54531226</v>
      </c>
    </row>
    <row r="27" spans="1:15" s="101" customFormat="1" ht="12" customHeight="1" thickTop="1">
      <c r="A27" s="47"/>
      <c r="B27" s="100"/>
      <c r="C27" s="100"/>
      <c r="D27" s="100"/>
      <c r="G27" s="158"/>
      <c r="H27" s="158"/>
      <c r="I27" s="34"/>
      <c r="J27" s="14"/>
      <c r="K27" s="34"/>
      <c r="L27" s="14"/>
      <c r="M27" s="29"/>
      <c r="N27" s="14"/>
      <c r="O27" s="34"/>
    </row>
    <row r="28" spans="1:15" s="101" customFormat="1">
      <c r="A28" s="47" t="s">
        <v>53</v>
      </c>
      <c r="B28" s="100"/>
      <c r="C28" s="100"/>
      <c r="D28" s="100"/>
      <c r="G28" s="158"/>
      <c r="H28" s="158"/>
      <c r="I28" s="34"/>
      <c r="J28" s="14"/>
      <c r="K28" s="34"/>
      <c r="L28" s="14"/>
      <c r="M28" s="29"/>
      <c r="N28" s="14"/>
      <c r="O28" s="34"/>
    </row>
    <row r="29" spans="1:15" s="101" customFormat="1">
      <c r="A29" s="47"/>
      <c r="B29" s="153" t="s">
        <v>208</v>
      </c>
      <c r="C29" s="100"/>
      <c r="D29" s="100"/>
      <c r="I29" s="198"/>
      <c r="J29" s="5"/>
      <c r="K29" s="198"/>
      <c r="L29" s="38"/>
      <c r="M29" s="31"/>
      <c r="N29" s="5"/>
      <c r="O29" s="198"/>
    </row>
    <row r="30" spans="1:15" s="101" customFormat="1">
      <c r="A30" s="47"/>
      <c r="B30" s="100"/>
      <c r="C30" s="100" t="s">
        <v>54</v>
      </c>
      <c r="D30" s="100"/>
      <c r="I30" s="198"/>
      <c r="J30" s="5"/>
      <c r="K30" s="198"/>
      <c r="L30" s="38"/>
      <c r="M30" s="31"/>
      <c r="N30" s="5"/>
      <c r="O30" s="198"/>
    </row>
    <row r="31" spans="1:15" s="101" customFormat="1">
      <c r="A31" s="47"/>
      <c r="B31" s="100"/>
      <c r="C31" s="100"/>
      <c r="D31" s="100" t="s">
        <v>55</v>
      </c>
      <c r="I31" s="254">
        <v>2917952</v>
      </c>
      <c r="J31" s="7"/>
      <c r="K31" s="13">
        <v>2588051</v>
      </c>
      <c r="L31" s="7"/>
      <c r="M31" s="13">
        <v>1425226</v>
      </c>
      <c r="N31" s="7"/>
      <c r="O31" s="13">
        <v>2588051</v>
      </c>
    </row>
    <row r="32" spans="1:15" s="101" customFormat="1">
      <c r="A32" s="47"/>
      <c r="B32" s="100"/>
      <c r="C32" s="153" t="s">
        <v>209</v>
      </c>
      <c r="D32" s="100"/>
      <c r="G32" s="158"/>
      <c r="H32" s="158"/>
      <c r="I32" s="35">
        <f>SUM(I30:I31)</f>
        <v>2917952</v>
      </c>
      <c r="J32" s="14"/>
      <c r="K32" s="35">
        <f>SUM(K30:K31)</f>
        <v>2588051</v>
      </c>
      <c r="L32" s="14"/>
      <c r="M32" s="35">
        <f>SUM(M30:M31)</f>
        <v>1425226</v>
      </c>
      <c r="N32" s="14"/>
      <c r="O32" s="35">
        <f>SUM(O30:O31)</f>
        <v>2588051</v>
      </c>
    </row>
    <row r="33" spans="1:15" s="101" customFormat="1">
      <c r="A33" s="47"/>
      <c r="B33" s="153" t="s">
        <v>210</v>
      </c>
      <c r="C33" s="100"/>
      <c r="D33" s="100"/>
      <c r="G33" s="158"/>
      <c r="H33" s="158"/>
      <c r="I33" s="11"/>
      <c r="J33" s="14"/>
      <c r="K33" s="11"/>
      <c r="L33" s="14"/>
      <c r="M33" s="11"/>
      <c r="N33" s="14"/>
      <c r="O33" s="11"/>
    </row>
    <row r="34" spans="1:15" s="101" customFormat="1">
      <c r="A34" s="47"/>
      <c r="B34" s="100"/>
      <c r="C34" s="100" t="s">
        <v>211</v>
      </c>
      <c r="D34" s="100"/>
      <c r="G34" s="158"/>
      <c r="H34" s="158"/>
      <c r="I34" s="238"/>
      <c r="J34" s="7"/>
      <c r="K34" s="11"/>
      <c r="L34" s="7"/>
      <c r="M34" s="11"/>
      <c r="N34" s="7"/>
      <c r="O34" s="11"/>
    </row>
    <row r="35" spans="1:15" s="101" customFormat="1">
      <c r="A35" s="47"/>
      <c r="B35" s="100"/>
      <c r="C35" s="100"/>
      <c r="D35" s="100" t="s">
        <v>212</v>
      </c>
      <c r="G35" s="158"/>
      <c r="H35" s="158"/>
      <c r="I35" s="351">
        <v>0</v>
      </c>
      <c r="J35" s="7"/>
      <c r="K35" s="13">
        <v>-295868</v>
      </c>
      <c r="L35" s="7"/>
      <c r="M35" s="13">
        <v>0</v>
      </c>
      <c r="N35" s="7"/>
      <c r="O35" s="13">
        <v>0</v>
      </c>
    </row>
    <row r="36" spans="1:15" s="101" customFormat="1">
      <c r="A36" s="47" t="s">
        <v>261</v>
      </c>
      <c r="B36" s="100"/>
      <c r="C36" s="100"/>
      <c r="D36" s="100"/>
      <c r="G36" s="158"/>
      <c r="H36" s="158"/>
      <c r="I36" s="256">
        <f>I32+I35</f>
        <v>2917952</v>
      </c>
      <c r="J36" s="73"/>
      <c r="K36" s="61">
        <f>K32+K35</f>
        <v>2292183</v>
      </c>
      <c r="L36" s="73"/>
      <c r="M36" s="61">
        <f>M32+M35</f>
        <v>1425226</v>
      </c>
      <c r="N36" s="73"/>
      <c r="O36" s="61">
        <f>O32+O35</f>
        <v>2588051</v>
      </c>
    </row>
    <row r="37" spans="1:15" s="101" customFormat="1" ht="21.75" thickBot="1">
      <c r="A37" s="47" t="s">
        <v>262</v>
      </c>
      <c r="B37" s="100"/>
      <c r="C37" s="100"/>
      <c r="D37" s="100"/>
      <c r="G37" s="158"/>
      <c r="H37" s="158"/>
      <c r="I37" s="257">
        <f>I36+I26</f>
        <v>-5778202</v>
      </c>
      <c r="J37" s="5"/>
      <c r="K37" s="257">
        <f>K36+K26</f>
        <v>48295502</v>
      </c>
      <c r="L37" s="38"/>
      <c r="M37" s="257">
        <f>M36+M26</f>
        <v>6528666</v>
      </c>
      <c r="N37" s="5"/>
      <c r="O37" s="257">
        <f>O36+O26</f>
        <v>57119277</v>
      </c>
    </row>
    <row r="38" spans="1:15" s="101" customFormat="1" ht="11.25" customHeight="1" thickTop="1">
      <c r="A38" s="47"/>
      <c r="B38" s="100"/>
      <c r="C38" s="100"/>
      <c r="D38" s="100"/>
      <c r="G38" s="158"/>
      <c r="H38" s="158"/>
      <c r="I38" s="34"/>
      <c r="J38" s="14"/>
      <c r="K38" s="34"/>
      <c r="L38" s="14"/>
      <c r="M38" s="29"/>
      <c r="N38" s="14"/>
      <c r="O38" s="34"/>
    </row>
    <row r="39" spans="1:15" s="101" customFormat="1">
      <c r="A39" s="153" t="s">
        <v>156</v>
      </c>
      <c r="B39" s="100"/>
      <c r="C39" s="100"/>
      <c r="D39" s="100"/>
      <c r="I39" s="198"/>
      <c r="J39" s="5"/>
      <c r="K39" s="198"/>
      <c r="L39" s="38"/>
      <c r="M39" s="31"/>
      <c r="N39" s="5"/>
      <c r="O39" s="198"/>
    </row>
    <row r="40" spans="1:15" s="101" customFormat="1">
      <c r="A40" s="100" t="s">
        <v>157</v>
      </c>
      <c r="B40" s="100"/>
      <c r="C40" s="100"/>
      <c r="D40" s="100"/>
      <c r="I40" s="198"/>
      <c r="J40" s="5"/>
      <c r="K40" s="198"/>
      <c r="L40" s="38"/>
      <c r="M40" s="31"/>
      <c r="N40" s="5"/>
      <c r="O40" s="198"/>
    </row>
    <row r="41" spans="1:15" s="101" customFormat="1">
      <c r="A41" s="153"/>
      <c r="B41" s="100"/>
      <c r="C41" s="209" t="s">
        <v>263</v>
      </c>
      <c r="D41" s="100"/>
      <c r="I41" s="234">
        <f>I26-I25-I45</f>
        <v>-7499104</v>
      </c>
      <c r="J41" s="5"/>
      <c r="K41" s="234">
        <f>K26-K25-K45</f>
        <v>42118874</v>
      </c>
      <c r="L41" s="38"/>
      <c r="M41" s="234">
        <f>M26-M25-M45</f>
        <v>5103440</v>
      </c>
      <c r="N41" s="5"/>
      <c r="O41" s="234">
        <f>O26-O25-O45</f>
        <v>54531226</v>
      </c>
    </row>
    <row r="42" spans="1:15" s="101" customFormat="1">
      <c r="A42" s="153"/>
      <c r="B42" s="100"/>
      <c r="C42" s="209" t="s">
        <v>264</v>
      </c>
      <c r="D42" s="100"/>
      <c r="I42" s="234">
        <f>I25-I46</f>
        <v>0</v>
      </c>
      <c r="J42" s="5"/>
      <c r="K42" s="234">
        <f>K25-K46</f>
        <v>1789645</v>
      </c>
      <c r="L42" s="38"/>
      <c r="M42" s="235">
        <f>M25-M46</f>
        <v>0</v>
      </c>
      <c r="N42" s="5"/>
      <c r="O42" s="234">
        <f>O25-O46</f>
        <v>0</v>
      </c>
    </row>
    <row r="43" spans="1:15" s="101" customFormat="1" ht="21.75" thickBot="1">
      <c r="A43" s="100" t="s">
        <v>158</v>
      </c>
      <c r="B43" s="158"/>
      <c r="C43" s="100"/>
      <c r="D43" s="100"/>
      <c r="I43" s="236">
        <f>SUM(I41:I42)</f>
        <v>-7499104</v>
      </c>
      <c r="J43" s="7"/>
      <c r="K43" s="236">
        <f>SUM(K41:K42)</f>
        <v>43908519</v>
      </c>
      <c r="L43" s="7"/>
      <c r="M43" s="236">
        <f>SUM(M41:M42)</f>
        <v>5103440</v>
      </c>
      <c r="N43" s="7"/>
      <c r="O43" s="236">
        <f>SUM(O41:O42)</f>
        <v>54531226</v>
      </c>
    </row>
    <row r="44" spans="1:15" s="101" customFormat="1" ht="21.75" thickTop="1">
      <c r="A44" s="100" t="s">
        <v>56</v>
      </c>
      <c r="B44" s="100"/>
      <c r="C44" s="100"/>
      <c r="D44" s="100"/>
      <c r="I44" s="198"/>
      <c r="J44" s="5"/>
      <c r="K44" s="198"/>
      <c r="L44" s="38"/>
      <c r="M44" s="31"/>
      <c r="N44" s="5"/>
      <c r="O44" s="198"/>
    </row>
    <row r="45" spans="1:15" s="101" customFormat="1">
      <c r="A45" s="153"/>
      <c r="B45" s="100"/>
      <c r="C45" s="209" t="s">
        <v>263</v>
      </c>
      <c r="D45" s="100"/>
      <c r="E45" s="1"/>
      <c r="I45" s="258">
        <v>-1197050</v>
      </c>
      <c r="J45" s="7"/>
      <c r="K45" s="10">
        <v>-369292</v>
      </c>
      <c r="L45" s="7"/>
      <c r="M45" s="10">
        <v>0</v>
      </c>
      <c r="N45" s="7"/>
      <c r="O45" s="10">
        <v>0</v>
      </c>
    </row>
    <row r="46" spans="1:15" s="101" customFormat="1">
      <c r="A46" s="153"/>
      <c r="B46" s="100"/>
      <c r="C46" s="209" t="s">
        <v>264</v>
      </c>
      <c r="D46" s="100"/>
      <c r="E46" s="1"/>
      <c r="I46" s="23">
        <v>0</v>
      </c>
      <c r="K46" s="10">
        <v>2464092</v>
      </c>
      <c r="M46" s="101">
        <v>0</v>
      </c>
      <c r="O46" s="101">
        <v>0</v>
      </c>
    </row>
    <row r="47" spans="1:15" s="101" customFormat="1" ht="21.75" thickBot="1">
      <c r="A47" s="153"/>
      <c r="B47" s="100"/>
      <c r="C47" s="100"/>
      <c r="D47" s="47" t="s">
        <v>57</v>
      </c>
      <c r="I47" s="65">
        <f>SUM(I43:I46)</f>
        <v>-8696154</v>
      </c>
      <c r="J47" s="14"/>
      <c r="K47" s="65">
        <f>SUM(K43:K46)</f>
        <v>46003319</v>
      </c>
      <c r="L47" s="14"/>
      <c r="M47" s="65">
        <f>SUM(M43:M46)</f>
        <v>5103440</v>
      </c>
      <c r="N47" s="14"/>
      <c r="O47" s="65">
        <f>SUM(O43:O46)</f>
        <v>54531226</v>
      </c>
    </row>
    <row r="48" spans="1:15" s="101" customFormat="1" ht="21.75" thickTop="1">
      <c r="A48" s="47" t="s">
        <v>159</v>
      </c>
      <c r="B48" s="42"/>
      <c r="C48" s="42"/>
      <c r="D48" s="42"/>
      <c r="E48" s="158"/>
      <c r="F48" s="158"/>
      <c r="I48" s="9"/>
      <c r="J48" s="7"/>
      <c r="K48" s="9"/>
      <c r="L48" s="2"/>
      <c r="M48" s="4"/>
      <c r="N48" s="2"/>
      <c r="O48" s="9"/>
    </row>
    <row r="49" spans="1:15" s="101" customFormat="1">
      <c r="A49" s="100" t="s">
        <v>157</v>
      </c>
      <c r="B49" s="100"/>
      <c r="C49" s="100"/>
      <c r="D49" s="100"/>
      <c r="I49" s="198"/>
      <c r="J49" s="5"/>
      <c r="K49" s="198"/>
      <c r="L49" s="38"/>
      <c r="M49" s="31"/>
      <c r="N49" s="5"/>
      <c r="O49" s="198"/>
    </row>
    <row r="50" spans="1:15" s="101" customFormat="1">
      <c r="A50" s="153"/>
      <c r="B50" s="100"/>
      <c r="C50" s="209" t="s">
        <v>174</v>
      </c>
      <c r="D50" s="100"/>
    </row>
    <row r="51" spans="1:15" s="101" customFormat="1">
      <c r="A51" s="153"/>
      <c r="B51" s="100"/>
      <c r="C51" s="209"/>
      <c r="D51" s="100" t="s">
        <v>265</v>
      </c>
      <c r="I51" s="259">
        <f>I41+I36</f>
        <v>-4581152</v>
      </c>
      <c r="J51" s="7"/>
      <c r="K51" s="259">
        <f>K41+K36</f>
        <v>44411057</v>
      </c>
      <c r="L51" s="2"/>
      <c r="M51" s="259">
        <f>M41+M36</f>
        <v>6528666</v>
      </c>
      <c r="N51" s="7"/>
      <c r="O51" s="259">
        <f>O41+O36</f>
        <v>57119277</v>
      </c>
    </row>
    <row r="52" spans="1:15" s="101" customFormat="1">
      <c r="A52" s="153"/>
      <c r="B52" s="100"/>
      <c r="C52" s="209" t="s">
        <v>174</v>
      </c>
      <c r="D52" s="100"/>
      <c r="I52" s="198"/>
      <c r="J52" s="5"/>
      <c r="K52" s="198"/>
      <c r="L52" s="38"/>
      <c r="M52" s="31"/>
      <c r="N52" s="5"/>
      <c r="O52" s="198"/>
    </row>
    <row r="53" spans="1:15" s="101" customFormat="1">
      <c r="A53" s="153"/>
      <c r="B53" s="100"/>
      <c r="C53" s="209"/>
      <c r="D53" s="100" t="s">
        <v>266</v>
      </c>
      <c r="I53" s="260">
        <f>I42</f>
        <v>0</v>
      </c>
      <c r="J53" s="7"/>
      <c r="K53" s="260">
        <f>K42</f>
        <v>1789645</v>
      </c>
      <c r="L53" s="2"/>
      <c r="M53" s="260">
        <f>M42</f>
        <v>0</v>
      </c>
      <c r="N53" s="7"/>
      <c r="O53" s="260">
        <f>O42</f>
        <v>0</v>
      </c>
    </row>
    <row r="54" spans="1:15" s="101" customFormat="1">
      <c r="A54" s="100" t="s">
        <v>175</v>
      </c>
      <c r="B54" s="100"/>
      <c r="C54" s="209"/>
      <c r="D54" s="100"/>
      <c r="I54" s="234"/>
      <c r="J54" s="5"/>
      <c r="K54" s="234"/>
      <c r="L54" s="38"/>
      <c r="M54" s="235"/>
      <c r="N54" s="5"/>
      <c r="O54" s="234"/>
    </row>
    <row r="55" spans="1:15" s="101" customFormat="1" ht="21.75" thickBot="1">
      <c r="B55" s="100" t="s">
        <v>176</v>
      </c>
      <c r="C55" s="100"/>
      <c r="D55" s="100"/>
      <c r="I55" s="321">
        <f>SUM(I51:I53)</f>
        <v>-4581152</v>
      </c>
      <c r="J55" s="5"/>
      <c r="K55" s="321">
        <f>SUM(K51:K53)</f>
        <v>46200702</v>
      </c>
      <c r="L55" s="38"/>
      <c r="M55" s="321">
        <f>SUM(M51:M53)</f>
        <v>6528666</v>
      </c>
      <c r="N55" s="5"/>
      <c r="O55" s="321">
        <f>SUM(O51:O53)</f>
        <v>57119277</v>
      </c>
    </row>
    <row r="56" spans="1:15" s="101" customFormat="1" ht="21.75" thickTop="1">
      <c r="A56" s="100" t="s">
        <v>56</v>
      </c>
      <c r="B56" s="100"/>
      <c r="C56" s="100"/>
      <c r="D56" s="100"/>
      <c r="I56" s="198"/>
      <c r="J56" s="5"/>
      <c r="K56" s="198"/>
      <c r="L56" s="38"/>
      <c r="M56" s="31"/>
      <c r="N56" s="5"/>
      <c r="O56" s="198"/>
    </row>
    <row r="57" spans="1:15" s="101" customFormat="1">
      <c r="A57" s="153"/>
      <c r="B57" s="100"/>
      <c r="C57" s="209" t="s">
        <v>174</v>
      </c>
      <c r="D57" s="100"/>
      <c r="E57" s="1"/>
      <c r="I57" s="198"/>
      <c r="J57" s="5"/>
      <c r="K57" s="198"/>
      <c r="L57" s="38"/>
      <c r="M57" s="31"/>
      <c r="N57" s="5"/>
      <c r="O57" s="198"/>
    </row>
    <row r="58" spans="1:15" s="101" customFormat="1">
      <c r="A58" s="153"/>
      <c r="B58" s="100"/>
      <c r="C58" s="209"/>
      <c r="D58" s="100" t="s">
        <v>265</v>
      </c>
      <c r="E58" s="1"/>
      <c r="I58" s="258">
        <f>I45</f>
        <v>-1197050</v>
      </c>
      <c r="J58" s="7"/>
      <c r="K58" s="258">
        <f>K45</f>
        <v>-369292</v>
      </c>
      <c r="L58" s="7"/>
      <c r="M58" s="10">
        <f>M45</f>
        <v>0</v>
      </c>
      <c r="N58" s="7"/>
      <c r="O58" s="10">
        <f>O45</f>
        <v>0</v>
      </c>
    </row>
    <row r="59" spans="1:15" s="101" customFormat="1">
      <c r="A59" s="153"/>
      <c r="B59" s="100"/>
      <c r="C59" s="209" t="s">
        <v>174</v>
      </c>
      <c r="D59" s="100"/>
      <c r="E59" s="1"/>
      <c r="I59" s="198"/>
      <c r="J59" s="5"/>
      <c r="K59" s="198"/>
      <c r="L59" s="38"/>
      <c r="M59" s="31"/>
      <c r="N59" s="5"/>
      <c r="O59" s="198"/>
    </row>
    <row r="60" spans="1:15" s="101" customFormat="1">
      <c r="A60" s="153"/>
      <c r="B60" s="100"/>
      <c r="C60" s="209"/>
      <c r="D60" s="100" t="s">
        <v>266</v>
      </c>
      <c r="E60" s="1"/>
      <c r="I60" s="23">
        <f>I46</f>
        <v>0</v>
      </c>
      <c r="K60" s="23">
        <f>K46</f>
        <v>2464092</v>
      </c>
      <c r="M60" s="101">
        <f>M46</f>
        <v>0</v>
      </c>
      <c r="O60" s="101">
        <f>O46</f>
        <v>0</v>
      </c>
    </row>
    <row r="61" spans="1:15" s="101" customFormat="1" ht="21.75" thickBot="1">
      <c r="A61" s="153"/>
      <c r="B61" s="100"/>
      <c r="C61" s="100"/>
      <c r="D61" s="47" t="s">
        <v>57</v>
      </c>
      <c r="I61" s="257">
        <f>SUM(I55:I60)</f>
        <v>-5778202</v>
      </c>
      <c r="J61" s="14"/>
      <c r="K61" s="257">
        <f>SUM(K55:K60)</f>
        <v>48295502</v>
      </c>
      <c r="L61" s="72"/>
      <c r="M61" s="257">
        <f>SUM(M55:M60)</f>
        <v>6528666</v>
      </c>
      <c r="N61" s="14"/>
      <c r="O61" s="257">
        <f>SUM(O55:O60)</f>
        <v>57119277</v>
      </c>
    </row>
    <row r="62" spans="1:15" s="101" customFormat="1" ht="21.75" thickTop="1">
      <c r="A62" s="47"/>
      <c r="B62" s="42"/>
      <c r="C62" s="42"/>
      <c r="D62" s="42"/>
      <c r="E62" s="158"/>
      <c r="F62" s="158"/>
      <c r="I62" s="198"/>
      <c r="J62" s="5"/>
      <c r="K62" s="198"/>
      <c r="L62" s="38"/>
      <c r="M62" s="31"/>
      <c r="N62" s="5"/>
      <c r="O62" s="198"/>
    </row>
    <row r="63" spans="1:15" s="101" customFormat="1">
      <c r="A63" s="47" t="s">
        <v>216</v>
      </c>
      <c r="B63" s="100"/>
      <c r="C63" s="100"/>
      <c r="D63" s="100"/>
      <c r="I63" s="198"/>
      <c r="J63" s="5"/>
      <c r="K63" s="198"/>
      <c r="L63" s="38"/>
      <c r="M63" s="31"/>
      <c r="N63" s="5"/>
      <c r="O63" s="198"/>
    </row>
    <row r="64" spans="1:15" s="101" customFormat="1">
      <c r="A64" s="153" t="s">
        <v>217</v>
      </c>
      <c r="B64" s="100"/>
      <c r="C64" s="100"/>
      <c r="D64" s="100"/>
      <c r="G64" s="210"/>
      <c r="H64" s="197"/>
      <c r="I64" s="198"/>
      <c r="J64" s="5"/>
      <c r="K64" s="198"/>
      <c r="L64" s="38"/>
      <c r="M64" s="31"/>
      <c r="N64" s="5"/>
      <c r="O64" s="198"/>
    </row>
    <row r="65" spans="1:15" s="101" customFormat="1">
      <c r="A65" s="100"/>
      <c r="B65" s="100" t="s">
        <v>235</v>
      </c>
      <c r="C65" s="100"/>
      <c r="D65" s="100"/>
      <c r="G65" s="99"/>
      <c r="I65" s="198"/>
      <c r="J65" s="5"/>
      <c r="K65" s="198"/>
      <c r="L65" s="38"/>
      <c r="M65" s="31"/>
      <c r="N65" s="5"/>
      <c r="O65" s="198"/>
    </row>
    <row r="66" spans="1:15" s="101" customFormat="1">
      <c r="A66" s="100"/>
      <c r="B66" s="100"/>
      <c r="C66" s="100" t="s">
        <v>236</v>
      </c>
      <c r="D66" s="100"/>
      <c r="G66" s="99">
        <v>36</v>
      </c>
      <c r="H66" s="197"/>
      <c r="I66" s="261">
        <f>+I43/9738655353</f>
        <v>-8.0000000000000004E-4</v>
      </c>
      <c r="J66" s="262"/>
      <c r="K66" s="261">
        <f>+K43/8527856853</f>
        <v>5.1000000000000004E-3</v>
      </c>
      <c r="L66" s="262"/>
      <c r="M66" s="261">
        <f>+M43/9738655353</f>
        <v>5.0000000000000001E-4</v>
      </c>
      <c r="N66" s="263"/>
      <c r="O66" s="261">
        <f>+O43/8527856853</f>
        <v>6.4000000000000003E-3</v>
      </c>
    </row>
    <row r="67" spans="1:15" s="101" customFormat="1">
      <c r="A67" s="153" t="s">
        <v>218</v>
      </c>
      <c r="B67" s="100"/>
      <c r="C67" s="100"/>
      <c r="D67" s="100"/>
      <c r="G67" s="99"/>
      <c r="I67" s="261"/>
      <c r="J67" s="262"/>
      <c r="L67" s="262"/>
      <c r="M67" s="261"/>
      <c r="N67" s="263"/>
    </row>
    <row r="68" spans="1:15">
      <c r="B68" s="17" t="s">
        <v>237</v>
      </c>
      <c r="G68" s="99"/>
      <c r="I68" s="101"/>
      <c r="J68" s="101"/>
      <c r="K68" s="101"/>
      <c r="L68" s="101"/>
      <c r="M68" s="101"/>
      <c r="N68" s="101"/>
      <c r="O68" s="101"/>
    </row>
    <row r="69" spans="1:15">
      <c r="C69" s="17" t="s">
        <v>176</v>
      </c>
      <c r="G69" s="99">
        <v>36</v>
      </c>
      <c r="I69" s="261">
        <f>+I41/9738655353</f>
        <v>-8.0000000000000004E-4</v>
      </c>
      <c r="J69" s="262"/>
      <c r="K69" s="261">
        <f>+K41/8527856853</f>
        <v>4.8999999999999998E-3</v>
      </c>
      <c r="L69" s="262"/>
      <c r="M69" s="261">
        <f>+M41/9738655353</f>
        <v>5.0000000000000001E-4</v>
      </c>
      <c r="N69" s="263"/>
      <c r="O69" s="261">
        <f>+O41/8527856853</f>
        <v>6.4000000000000003E-3</v>
      </c>
    </row>
    <row r="70" spans="1:15">
      <c r="I70" s="198"/>
      <c r="J70" s="5"/>
      <c r="K70" s="198"/>
      <c r="L70" s="38"/>
      <c r="M70" s="31"/>
      <c r="N70" s="5"/>
      <c r="O70" s="198"/>
    </row>
  </sheetData>
  <mergeCells count="6">
    <mergeCell ref="A20:G20"/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1" manualBreakCount="1">
    <brk id="3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view="pageBreakPreview" topLeftCell="A4" zoomScale="70" zoomScaleNormal="130" zoomScaleSheetLayoutView="70" workbookViewId="0">
      <selection activeCell="I13" sqref="I13"/>
    </sheetView>
  </sheetViews>
  <sheetFormatPr defaultColWidth="9" defaultRowHeight="21"/>
  <cols>
    <col min="1" max="2" width="2" style="212" customWidth="1"/>
    <col min="3" max="3" width="23.7109375" style="212" customWidth="1"/>
    <col min="4" max="4" width="10.140625" style="212" customWidth="1"/>
    <col min="5" max="5" width="8.42578125" style="213" customWidth="1"/>
    <col min="6" max="6" width="1.7109375" style="212" customWidth="1"/>
    <col min="7" max="7" width="12.7109375" style="212" customWidth="1"/>
    <col min="8" max="8" width="1.7109375" style="241" customWidth="1"/>
    <col min="9" max="9" width="12.85546875" style="212" customWidth="1"/>
    <col min="10" max="10" width="1.140625" style="241" customWidth="1"/>
    <col min="11" max="11" width="11.140625" style="212" customWidth="1"/>
    <col min="12" max="12" width="1.140625" style="241" customWidth="1"/>
    <col min="13" max="13" width="12.7109375" style="212" customWidth="1"/>
    <col min="14" max="14" width="1.7109375" style="241" customWidth="1"/>
    <col min="15" max="15" width="12.7109375" style="212" customWidth="1"/>
    <col min="16" max="16" width="1.7109375" style="241" customWidth="1"/>
    <col min="17" max="17" width="12.7109375" style="212" customWidth="1"/>
    <col min="18" max="18" width="1.7109375" style="241" customWidth="1"/>
    <col min="19" max="19" width="14.28515625" style="212" customWidth="1"/>
    <col min="20" max="20" width="1.7109375" style="241" customWidth="1"/>
    <col min="21" max="21" width="17.28515625" style="212" customWidth="1"/>
    <col min="22" max="22" width="1.7109375" style="241" customWidth="1"/>
    <col min="23" max="23" width="14.7109375" style="212" customWidth="1"/>
    <col min="24" max="24" width="1.7109375" style="241" customWidth="1"/>
    <col min="25" max="25" width="13.140625" style="212" customWidth="1"/>
    <col min="26" max="26" width="1.7109375" style="241" customWidth="1"/>
    <col min="27" max="27" width="11.42578125" style="212" customWidth="1"/>
    <col min="28" max="28" width="1.7109375" style="241" customWidth="1"/>
    <col min="29" max="29" width="12.7109375" style="212" customWidth="1"/>
    <col min="30" max="30" width="12.5703125" style="212" bestFit="1" customWidth="1"/>
    <col min="31" max="31" width="11.140625" style="212" bestFit="1" customWidth="1"/>
    <col min="32" max="16384" width="9" style="212"/>
  </cols>
  <sheetData>
    <row r="1" spans="1:32">
      <c r="C1" s="364" t="s">
        <v>88</v>
      </c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4"/>
      <c r="Z1" s="364"/>
      <c r="AA1" s="364"/>
      <c r="AB1" s="364"/>
      <c r="AC1" s="364"/>
      <c r="AF1" s="209"/>
    </row>
    <row r="2" spans="1:32">
      <c r="C2" s="364" t="s">
        <v>63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F2" s="209"/>
    </row>
    <row r="3" spans="1:32">
      <c r="C3" s="364" t="s">
        <v>258</v>
      </c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</row>
    <row r="4" spans="1:32" ht="20.25" customHeight="1">
      <c r="C4" s="214"/>
      <c r="D4" s="214"/>
      <c r="E4" s="322"/>
      <c r="F4" s="323"/>
      <c r="G4" s="215"/>
      <c r="H4" s="246"/>
      <c r="I4" s="215"/>
      <c r="J4" s="246"/>
      <c r="K4" s="215"/>
      <c r="L4" s="246"/>
      <c r="M4" s="215"/>
      <c r="N4" s="246"/>
      <c r="O4" s="215"/>
      <c r="P4" s="246"/>
      <c r="Q4" s="215"/>
      <c r="R4" s="246"/>
      <c r="S4" s="215"/>
      <c r="T4" s="246"/>
      <c r="U4" s="215"/>
      <c r="V4" s="246"/>
      <c r="W4" s="215"/>
      <c r="X4" s="246"/>
      <c r="Y4" s="215"/>
      <c r="Z4" s="246"/>
      <c r="AA4" s="215"/>
      <c r="AB4" s="246"/>
      <c r="AC4" s="216" t="str">
        <f>'CI (12M)'!O4</f>
        <v>(Unit : Baht)</v>
      </c>
    </row>
    <row r="5" spans="1:32">
      <c r="D5" s="217"/>
      <c r="E5" s="324"/>
      <c r="F5" s="324"/>
      <c r="G5" s="366" t="s">
        <v>121</v>
      </c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</row>
    <row r="6" spans="1:32" s="218" customFormat="1">
      <c r="C6" s="219"/>
      <c r="D6" s="219"/>
      <c r="E6" s="220"/>
      <c r="F6" s="219"/>
      <c r="G6" s="221" t="s">
        <v>31</v>
      </c>
      <c r="H6" s="221"/>
      <c r="I6" s="221"/>
      <c r="J6" s="221"/>
      <c r="K6" s="221"/>
      <c r="L6" s="247"/>
      <c r="M6" s="365" t="s">
        <v>62</v>
      </c>
      <c r="N6" s="365"/>
      <c r="O6" s="365"/>
      <c r="P6" s="365"/>
      <c r="Q6" s="365"/>
      <c r="R6" s="186"/>
      <c r="S6" s="221" t="s">
        <v>131</v>
      </c>
      <c r="T6" s="221"/>
      <c r="U6" s="221" t="s">
        <v>132</v>
      </c>
      <c r="V6" s="221"/>
      <c r="W6" s="221" t="s">
        <v>133</v>
      </c>
      <c r="X6" s="221"/>
      <c r="Y6" s="221" t="s">
        <v>134</v>
      </c>
      <c r="Z6" s="221"/>
      <c r="AA6" s="221" t="s">
        <v>66</v>
      </c>
      <c r="AB6" s="221"/>
      <c r="AC6" s="221"/>
    </row>
    <row r="7" spans="1:32" s="218" customFormat="1" ht="21" customHeight="1">
      <c r="C7" s="219"/>
      <c r="D7" s="219"/>
      <c r="E7" s="220"/>
      <c r="F7" s="219"/>
      <c r="G7" s="221" t="s">
        <v>58</v>
      </c>
      <c r="H7" s="221"/>
      <c r="I7" s="221" t="s">
        <v>61</v>
      </c>
      <c r="J7" s="221"/>
      <c r="K7" s="221" t="s">
        <v>135</v>
      </c>
      <c r="L7" s="247"/>
      <c r="M7" s="187" t="s">
        <v>38</v>
      </c>
      <c r="N7" s="187"/>
      <c r="O7" s="187" t="s">
        <v>38</v>
      </c>
      <c r="P7" s="187"/>
      <c r="Q7" s="187"/>
      <c r="R7" s="186"/>
      <c r="S7" s="221" t="s">
        <v>136</v>
      </c>
      <c r="T7" s="221"/>
      <c r="U7" s="221" t="s">
        <v>137</v>
      </c>
      <c r="V7" s="221"/>
      <c r="W7" s="221" t="s">
        <v>138</v>
      </c>
      <c r="X7" s="221"/>
      <c r="Y7" s="221" t="s">
        <v>139</v>
      </c>
      <c r="Z7" s="221"/>
      <c r="AA7" s="221" t="s">
        <v>67</v>
      </c>
      <c r="AB7" s="221"/>
      <c r="AC7" s="221"/>
    </row>
    <row r="8" spans="1:32" s="218" customFormat="1">
      <c r="C8" s="219"/>
      <c r="D8" s="219"/>
      <c r="E8" s="222" t="s">
        <v>9</v>
      </c>
      <c r="F8" s="219"/>
      <c r="G8" s="237" t="s">
        <v>59</v>
      </c>
      <c r="H8" s="221"/>
      <c r="I8" s="237" t="s">
        <v>60</v>
      </c>
      <c r="J8" s="221"/>
      <c r="K8" s="237" t="s">
        <v>148</v>
      </c>
      <c r="L8" s="247"/>
      <c r="M8" s="189" t="s">
        <v>39</v>
      </c>
      <c r="N8" s="187"/>
      <c r="O8" s="189" t="s">
        <v>140</v>
      </c>
      <c r="P8" s="187"/>
      <c r="Q8" s="189" t="s">
        <v>40</v>
      </c>
      <c r="R8" s="186"/>
      <c r="S8" s="237" t="s">
        <v>141</v>
      </c>
      <c r="T8" s="221"/>
      <c r="U8" s="237" t="s">
        <v>142</v>
      </c>
      <c r="V8" s="221"/>
      <c r="W8" s="237" t="s">
        <v>64</v>
      </c>
      <c r="X8" s="221"/>
      <c r="Y8" s="237" t="s">
        <v>143</v>
      </c>
      <c r="Z8" s="221"/>
      <c r="AA8" s="237" t="s">
        <v>65</v>
      </c>
      <c r="AB8" s="221"/>
      <c r="AC8" s="237" t="s">
        <v>57</v>
      </c>
    </row>
    <row r="9" spans="1:32">
      <c r="A9" s="217" t="s">
        <v>191</v>
      </c>
      <c r="D9" s="217"/>
      <c r="E9" s="319"/>
      <c r="F9" s="217"/>
      <c r="G9" s="346">
        <v>854895274</v>
      </c>
      <c r="H9" s="346"/>
      <c r="I9" s="346">
        <v>1215168242</v>
      </c>
      <c r="J9" s="346"/>
      <c r="K9" s="346">
        <v>0</v>
      </c>
      <c r="L9" s="346"/>
      <c r="M9" s="346">
        <v>50640625</v>
      </c>
      <c r="N9" s="346"/>
      <c r="O9" s="346">
        <v>0</v>
      </c>
      <c r="P9" s="346"/>
      <c r="Q9" s="346">
        <v>485535127</v>
      </c>
      <c r="R9" s="346"/>
      <c r="S9" s="346">
        <v>0</v>
      </c>
      <c r="T9" s="346"/>
      <c r="U9" s="346">
        <v>354374</v>
      </c>
      <c r="V9" s="346"/>
      <c r="W9" s="346">
        <f>SUM(S9:U9)</f>
        <v>354374</v>
      </c>
      <c r="X9" s="346"/>
      <c r="Y9" s="12">
        <f>SUM(G9:Q9)+W9</f>
        <v>2606593642</v>
      </c>
      <c r="Z9" s="346"/>
      <c r="AA9" s="346">
        <v>85168127</v>
      </c>
      <c r="AB9" s="291"/>
      <c r="AC9" s="290">
        <f>+Y9+AA9</f>
        <v>2691761769</v>
      </c>
    </row>
    <row r="10" spans="1:32">
      <c r="A10" s="212" t="s">
        <v>144</v>
      </c>
      <c r="D10" s="217"/>
      <c r="E10" s="319"/>
      <c r="F10" s="217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226"/>
      <c r="S10" s="226"/>
      <c r="T10" s="193"/>
      <c r="U10" s="193"/>
      <c r="V10" s="193"/>
      <c r="W10" s="193"/>
      <c r="X10" s="193"/>
      <c r="Y10" s="193"/>
      <c r="Z10" s="193"/>
      <c r="AA10" s="194"/>
      <c r="AB10" s="193"/>
      <c r="AC10" s="193"/>
    </row>
    <row r="11" spans="1:32">
      <c r="B11" s="212" t="s">
        <v>145</v>
      </c>
      <c r="D11" s="217"/>
      <c r="E11" s="319"/>
      <c r="F11" s="217"/>
      <c r="G11" s="11">
        <v>0</v>
      </c>
      <c r="H11" s="11"/>
      <c r="I11" s="11">
        <v>0</v>
      </c>
      <c r="J11" s="11"/>
      <c r="K11" s="11">
        <v>0</v>
      </c>
      <c r="L11" s="11"/>
      <c r="M11" s="11">
        <v>0</v>
      </c>
      <c r="N11" s="11"/>
      <c r="O11" s="11">
        <v>0</v>
      </c>
      <c r="P11" s="11"/>
      <c r="Q11" s="11">
        <v>0</v>
      </c>
      <c r="R11" s="11"/>
      <c r="S11" s="11">
        <v>0</v>
      </c>
      <c r="T11" s="11"/>
      <c r="U11" s="11">
        <v>0</v>
      </c>
      <c r="V11" s="11"/>
      <c r="W11" s="346">
        <f t="shared" ref="W11:W12" si="0">SUM(S11:U11)</f>
        <v>0</v>
      </c>
      <c r="X11" s="346"/>
      <c r="Y11" s="12">
        <f t="shared" ref="Y11:Y12" si="1">SUM(G11:Q11)+W11</f>
        <v>0</v>
      </c>
      <c r="Z11" s="11"/>
      <c r="AA11" s="11">
        <v>-87632219</v>
      </c>
      <c r="AB11" s="295"/>
      <c r="AC11" s="295">
        <f>+Y11+AA11</f>
        <v>-87632219</v>
      </c>
    </row>
    <row r="12" spans="1:32">
      <c r="A12" s="212" t="s">
        <v>68</v>
      </c>
      <c r="D12" s="217"/>
      <c r="E12" s="318"/>
      <c r="F12" s="217"/>
      <c r="G12" s="11">
        <v>0</v>
      </c>
      <c r="H12" s="11"/>
      <c r="I12" s="11">
        <v>0</v>
      </c>
      <c r="J12" s="11"/>
      <c r="K12" s="11">
        <v>0</v>
      </c>
      <c r="L12" s="11"/>
      <c r="M12" s="11">
        <v>0</v>
      </c>
      <c r="N12" s="11"/>
      <c r="O12" s="11">
        <v>0</v>
      </c>
      <c r="P12" s="11"/>
      <c r="Q12" s="11">
        <v>-24450005</v>
      </c>
      <c r="R12" s="11"/>
      <c r="S12" s="11">
        <v>0</v>
      </c>
      <c r="T12" s="11"/>
      <c r="U12" s="11">
        <v>0</v>
      </c>
      <c r="V12" s="11"/>
      <c r="W12" s="346">
        <f t="shared" si="0"/>
        <v>0</v>
      </c>
      <c r="X12" s="346"/>
      <c r="Y12" s="11">
        <f t="shared" si="1"/>
        <v>-24450005</v>
      </c>
      <c r="Z12" s="11"/>
      <c r="AA12" s="11">
        <v>0</v>
      </c>
      <c r="AB12" s="295"/>
      <c r="AC12" s="295">
        <f>+Y12+AA12</f>
        <v>-24450005</v>
      </c>
    </row>
    <row r="13" spans="1:32">
      <c r="A13" s="212" t="s">
        <v>270</v>
      </c>
      <c r="D13" s="217"/>
      <c r="E13" s="319"/>
      <c r="F13" s="217"/>
      <c r="G13" s="11">
        <v>0</v>
      </c>
      <c r="H13" s="295"/>
      <c r="I13" s="11">
        <v>0</v>
      </c>
      <c r="J13" s="11"/>
      <c r="K13" s="11">
        <v>0</v>
      </c>
      <c r="L13" s="295"/>
      <c r="M13" s="11">
        <v>0</v>
      </c>
      <c r="N13" s="295"/>
      <c r="O13" s="11">
        <v>0</v>
      </c>
      <c r="P13" s="295"/>
      <c r="Q13" s="295">
        <f>'CI (12M)'!K43</f>
        <v>43908519</v>
      </c>
      <c r="R13" s="295"/>
      <c r="S13" s="295">
        <f>'CI (12M)'!$K$31</f>
        <v>2588051</v>
      </c>
      <c r="T13" s="295"/>
      <c r="U13" s="295">
        <f>'CI (12M)'!$K$35</f>
        <v>-295868</v>
      </c>
      <c r="V13" s="295"/>
      <c r="W13" s="290">
        <f t="shared" ref="W13" si="2">S13+U13</f>
        <v>2292183</v>
      </c>
      <c r="X13" s="295"/>
      <c r="Y13" s="295">
        <f t="shared" ref="Y13" si="3">SUM(G13:Q13,W13)</f>
        <v>46200702</v>
      </c>
      <c r="Z13" s="295"/>
      <c r="AA13" s="295">
        <f>'CI (12M)'!$K$45+'CI (12M)'!$K$46</f>
        <v>2094800</v>
      </c>
      <c r="AB13" s="295"/>
      <c r="AC13" s="295">
        <f>+Y13+AA13</f>
        <v>48295502</v>
      </c>
      <c r="AD13" s="227"/>
      <c r="AE13" s="300"/>
    </row>
    <row r="14" spans="1:32">
      <c r="A14" s="241" t="s">
        <v>271</v>
      </c>
      <c r="B14" s="241"/>
      <c r="C14" s="241"/>
      <c r="D14" s="217"/>
      <c r="E14" s="319"/>
      <c r="F14" s="217"/>
      <c r="G14" s="11"/>
      <c r="H14" s="295"/>
      <c r="I14" s="11"/>
      <c r="J14" s="11"/>
      <c r="K14" s="11"/>
      <c r="L14" s="295"/>
      <c r="M14" s="11"/>
      <c r="N14" s="295"/>
      <c r="O14" s="11"/>
      <c r="P14" s="295"/>
      <c r="Q14" s="295"/>
      <c r="R14" s="295"/>
      <c r="S14" s="295"/>
      <c r="T14" s="295"/>
      <c r="U14" s="295"/>
      <c r="V14" s="295"/>
      <c r="W14" s="290"/>
      <c r="X14" s="295"/>
      <c r="Y14" s="295"/>
      <c r="Z14" s="295"/>
      <c r="AA14" s="295"/>
      <c r="AB14" s="295"/>
      <c r="AC14" s="295"/>
      <c r="AD14" s="227"/>
      <c r="AE14" s="300"/>
    </row>
    <row r="15" spans="1:32">
      <c r="A15" s="241"/>
      <c r="B15" s="241" t="s">
        <v>272</v>
      </c>
      <c r="C15" s="241"/>
      <c r="D15" s="217"/>
      <c r="E15" s="319"/>
      <c r="F15" s="217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v>0</v>
      </c>
      <c r="R15" s="11"/>
      <c r="S15" s="11">
        <v>0</v>
      </c>
      <c r="T15" s="11"/>
      <c r="U15" s="11">
        <v>0</v>
      </c>
      <c r="V15" s="11"/>
      <c r="W15" s="346">
        <f>SUM(S15:U15)</f>
        <v>0</v>
      </c>
      <c r="X15" s="346"/>
      <c r="Y15" s="12">
        <f>SUM(G15:Q15)+W15</f>
        <v>0</v>
      </c>
      <c r="Z15" s="11"/>
      <c r="AA15" s="11">
        <v>124650</v>
      </c>
      <c r="AB15" s="295"/>
      <c r="AC15" s="295">
        <f t="shared" ref="AC15:AC20" si="4">+Y15+AA15</f>
        <v>124650</v>
      </c>
      <c r="AD15" s="227"/>
      <c r="AE15" s="300"/>
    </row>
    <row r="16" spans="1:32">
      <c r="A16" s="241" t="s">
        <v>240</v>
      </c>
      <c r="D16" s="217"/>
      <c r="E16" s="318">
        <v>12.1</v>
      </c>
      <c r="F16" s="217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0</v>
      </c>
      <c r="T16" s="11"/>
      <c r="U16" s="11">
        <v>0</v>
      </c>
      <c r="V16" s="11"/>
      <c r="W16" s="346">
        <f t="shared" ref="W16:W20" si="5">SUM(S16:U16)</f>
        <v>0</v>
      </c>
      <c r="X16" s="346"/>
      <c r="Y16" s="12">
        <f t="shared" ref="Y16:Y20" si="6">SUM(G16:Q16)+W16</f>
        <v>0</v>
      </c>
      <c r="Z16" s="11"/>
      <c r="AA16" s="11">
        <v>247950582</v>
      </c>
      <c r="AB16" s="295"/>
      <c r="AC16" s="295">
        <f t="shared" si="4"/>
        <v>247950582</v>
      </c>
    </row>
    <row r="17" spans="1:31">
      <c r="A17" s="241" t="s">
        <v>221</v>
      </c>
      <c r="D17" s="217"/>
      <c r="E17" s="347"/>
      <c r="F17" s="217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3600000</v>
      </c>
      <c r="P17" s="11"/>
      <c r="Q17" s="11">
        <v>-3600000</v>
      </c>
      <c r="R17" s="11"/>
      <c r="S17" s="11">
        <v>0</v>
      </c>
      <c r="T17" s="11"/>
      <c r="U17" s="11">
        <v>0</v>
      </c>
      <c r="V17" s="11"/>
      <c r="W17" s="11">
        <f t="shared" si="5"/>
        <v>0</v>
      </c>
      <c r="X17" s="346"/>
      <c r="Y17" s="12">
        <f t="shared" si="6"/>
        <v>0</v>
      </c>
      <c r="Z17" s="11"/>
      <c r="AA17" s="11">
        <v>0</v>
      </c>
      <c r="AB17" s="295"/>
      <c r="AC17" s="295">
        <f t="shared" si="4"/>
        <v>0</v>
      </c>
    </row>
    <row r="18" spans="1:31">
      <c r="A18" s="212" t="s">
        <v>192</v>
      </c>
      <c r="D18" s="217"/>
      <c r="E18" s="318"/>
      <c r="F18" s="217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0</v>
      </c>
      <c r="P18" s="11"/>
      <c r="Q18" s="11">
        <v>2588051</v>
      </c>
      <c r="R18" s="11"/>
      <c r="S18" s="11">
        <v>-2588051</v>
      </c>
      <c r="T18" s="11"/>
      <c r="U18" s="11">
        <v>0</v>
      </c>
      <c r="V18" s="11"/>
      <c r="W18" s="11">
        <f t="shared" si="5"/>
        <v>-2588051</v>
      </c>
      <c r="X18" s="346"/>
      <c r="Y18" s="12">
        <f t="shared" si="6"/>
        <v>0</v>
      </c>
      <c r="Z18" s="11"/>
      <c r="AA18" s="11">
        <v>0</v>
      </c>
      <c r="AB18" s="295"/>
      <c r="AC18" s="295">
        <f t="shared" si="4"/>
        <v>0</v>
      </c>
    </row>
    <row r="19" spans="1:31">
      <c r="A19" s="241" t="s">
        <v>222</v>
      </c>
      <c r="D19" s="217"/>
      <c r="E19" s="318">
        <v>28.2</v>
      </c>
      <c r="F19" s="217"/>
      <c r="G19" s="11">
        <v>0</v>
      </c>
      <c r="H19" s="11"/>
      <c r="I19" s="11">
        <v>0</v>
      </c>
      <c r="J19" s="11"/>
      <c r="K19" s="11">
        <v>-3600000</v>
      </c>
      <c r="L19" s="11"/>
      <c r="M19" s="11">
        <v>0</v>
      </c>
      <c r="N19" s="11"/>
      <c r="O19" s="11">
        <v>0</v>
      </c>
      <c r="P19" s="11"/>
      <c r="Q19" s="11">
        <v>0</v>
      </c>
      <c r="R19" s="11"/>
      <c r="S19" s="11">
        <v>0</v>
      </c>
      <c r="T19" s="11"/>
      <c r="U19" s="11">
        <v>0</v>
      </c>
      <c r="V19" s="11"/>
      <c r="W19" s="346">
        <f t="shared" si="5"/>
        <v>0</v>
      </c>
      <c r="X19" s="346"/>
      <c r="Y19" s="11">
        <f t="shared" si="6"/>
        <v>-3600000</v>
      </c>
      <c r="Z19" s="11"/>
      <c r="AA19" s="11">
        <v>0</v>
      </c>
      <c r="AB19" s="295"/>
      <c r="AC19" s="295">
        <f t="shared" si="4"/>
        <v>-3600000</v>
      </c>
    </row>
    <row r="20" spans="1:31">
      <c r="A20" s="212" t="s">
        <v>267</v>
      </c>
      <c r="D20" s="217"/>
      <c r="E20" s="318">
        <v>30</v>
      </c>
      <c r="F20" s="217"/>
      <c r="G20" s="11">
        <v>0</v>
      </c>
      <c r="H20" s="11"/>
      <c r="I20" s="11">
        <v>0</v>
      </c>
      <c r="J20" s="11"/>
      <c r="K20" s="11">
        <v>0</v>
      </c>
      <c r="L20" s="11"/>
      <c r="M20" s="11">
        <v>2726561</v>
      </c>
      <c r="N20" s="11"/>
      <c r="O20" s="11">
        <v>0</v>
      </c>
      <c r="P20" s="11"/>
      <c r="Q20" s="11">
        <v>-2726561</v>
      </c>
      <c r="R20" s="11"/>
      <c r="S20" s="11">
        <v>0</v>
      </c>
      <c r="T20" s="11"/>
      <c r="U20" s="11">
        <v>0</v>
      </c>
      <c r="V20" s="11"/>
      <c r="W20" s="346">
        <f t="shared" si="5"/>
        <v>0</v>
      </c>
      <c r="X20" s="346"/>
      <c r="Y20" s="11">
        <f t="shared" si="6"/>
        <v>0</v>
      </c>
      <c r="Z20" s="11"/>
      <c r="AA20" s="11">
        <v>0</v>
      </c>
      <c r="AB20" s="295"/>
      <c r="AC20" s="295">
        <f t="shared" si="4"/>
        <v>0</v>
      </c>
    </row>
    <row r="21" spans="1:31">
      <c r="A21" s="217" t="s">
        <v>268</v>
      </c>
      <c r="D21" s="217"/>
      <c r="E21" s="318"/>
      <c r="F21" s="217"/>
      <c r="G21" s="344">
        <f>SUM(G9:G20)</f>
        <v>854895274</v>
      </c>
      <c r="H21" s="193"/>
      <c r="I21" s="344">
        <f>SUM(I9:I20)</f>
        <v>1215168242</v>
      </c>
      <c r="J21" s="193"/>
      <c r="K21" s="345">
        <f>SUM(K9:K20)</f>
        <v>-3600000</v>
      </c>
      <c r="L21" s="193"/>
      <c r="M21" s="345">
        <f>SUM(M9:M20)</f>
        <v>53367186</v>
      </c>
      <c r="N21" s="245"/>
      <c r="O21" s="345">
        <f>SUM(O9:O20)</f>
        <v>3600000</v>
      </c>
      <c r="P21" s="193"/>
      <c r="Q21" s="345">
        <f>SUM(Q9:Q20)</f>
        <v>501255131</v>
      </c>
      <c r="R21" s="193"/>
      <c r="S21" s="345">
        <f>SUM(S9:S20)</f>
        <v>0</v>
      </c>
      <c r="T21" s="193"/>
      <c r="U21" s="345">
        <f>SUM(U9:U20)</f>
        <v>58506</v>
      </c>
      <c r="V21" s="193"/>
      <c r="W21" s="345">
        <f>SUM(W9:W20)</f>
        <v>58506</v>
      </c>
      <c r="X21" s="193"/>
      <c r="Y21" s="345">
        <f>SUM(Y9:Y20)</f>
        <v>2624744339</v>
      </c>
      <c r="Z21" s="193"/>
      <c r="AA21" s="345">
        <f>SUM(AA9:AA20)</f>
        <v>247705940</v>
      </c>
      <c r="AB21" s="193"/>
      <c r="AC21" s="345">
        <f>SUM(AC9:AC20)</f>
        <v>2872450279</v>
      </c>
      <c r="AD21" s="227"/>
      <c r="AE21" s="300"/>
    </row>
    <row r="22" spans="1:31">
      <c r="A22" s="212" t="s">
        <v>199</v>
      </c>
      <c r="D22" s="217"/>
      <c r="E22" s="318">
        <v>28.1</v>
      </c>
      <c r="F22" s="251"/>
      <c r="G22" s="317">
        <v>139773651</v>
      </c>
      <c r="H22" s="76"/>
      <c r="I22" s="314">
        <v>0</v>
      </c>
      <c r="J22" s="76"/>
      <c r="K22" s="314">
        <v>0</v>
      </c>
      <c r="L22" s="76"/>
      <c r="M22" s="314">
        <v>0</v>
      </c>
      <c r="N22" s="317"/>
      <c r="O22" s="314">
        <v>0</v>
      </c>
      <c r="P22" s="76"/>
      <c r="Q22" s="314">
        <v>0</v>
      </c>
      <c r="R22" s="76"/>
      <c r="S22" s="314">
        <v>0</v>
      </c>
      <c r="T22" s="76"/>
      <c r="U22" s="314">
        <v>0</v>
      </c>
      <c r="V22" s="76"/>
      <c r="W22" s="314">
        <f>SUM(S22:U22)</f>
        <v>0</v>
      </c>
      <c r="X22" s="76"/>
      <c r="Y22" s="11">
        <f>SUM(G22:Q22)+W22</f>
        <v>139773651</v>
      </c>
      <c r="Z22" s="76"/>
      <c r="AA22" s="314">
        <v>0</v>
      </c>
      <c r="AB22" s="200"/>
      <c r="AC22" s="295">
        <f t="shared" ref="AC22:AC27" si="7">+Y22+AA22</f>
        <v>139773651</v>
      </c>
    </row>
    <row r="23" spans="1:31">
      <c r="A23" s="212" t="s">
        <v>270</v>
      </c>
      <c r="E23" s="318"/>
      <c r="F23" s="241"/>
      <c r="G23" s="314">
        <v>0</v>
      </c>
      <c r="I23" s="314">
        <v>0</v>
      </c>
      <c r="K23" s="314">
        <v>0</v>
      </c>
      <c r="L23" s="313"/>
      <c r="M23" s="314">
        <v>0</v>
      </c>
      <c r="N23" s="313"/>
      <c r="O23" s="314">
        <v>0</v>
      </c>
      <c r="P23" s="295"/>
      <c r="Q23" s="295">
        <f>'CI (12M)'!$I$43</f>
        <v>-7499104</v>
      </c>
      <c r="R23" s="295"/>
      <c r="S23" s="295">
        <f>'CI (12M)'!I31</f>
        <v>2917952</v>
      </c>
      <c r="T23" s="295"/>
      <c r="U23" s="295">
        <f>'CI (12M)'!I35</f>
        <v>0</v>
      </c>
      <c r="V23" s="295"/>
      <c r="W23" s="295">
        <f t="shared" ref="W23" si="8">S23+U23</f>
        <v>2917952</v>
      </c>
      <c r="X23" s="295"/>
      <c r="Y23" s="295">
        <f t="shared" ref="Y23" si="9">SUM(G23:Q23,W23)</f>
        <v>-4581152</v>
      </c>
      <c r="Z23" s="295"/>
      <c r="AA23" s="295">
        <f>'CI (12M)'!I58</f>
        <v>-1197050</v>
      </c>
      <c r="AB23" s="76"/>
      <c r="AC23" s="295">
        <f t="shared" si="7"/>
        <v>-5778202</v>
      </c>
      <c r="AD23" s="227"/>
      <c r="AE23" s="300"/>
    </row>
    <row r="24" spans="1:31">
      <c r="A24" s="241" t="s">
        <v>240</v>
      </c>
      <c r="E24" s="318">
        <v>12.1</v>
      </c>
      <c r="F24" s="241"/>
      <c r="G24" s="314">
        <v>0</v>
      </c>
      <c r="I24" s="314">
        <v>0</v>
      </c>
      <c r="K24" s="314">
        <v>0</v>
      </c>
      <c r="L24" s="313"/>
      <c r="M24" s="314">
        <v>0</v>
      </c>
      <c r="N24" s="313"/>
      <c r="O24" s="314">
        <v>0</v>
      </c>
      <c r="P24" s="316"/>
      <c r="Q24" s="314">
        <v>0</v>
      </c>
      <c r="S24" s="314">
        <v>0</v>
      </c>
      <c r="U24" s="11">
        <v>0</v>
      </c>
      <c r="W24" s="314">
        <v>0</v>
      </c>
      <c r="Y24" s="11">
        <v>0</v>
      </c>
      <c r="AA24" s="314">
        <v>25357636</v>
      </c>
      <c r="AB24" s="76"/>
      <c r="AC24" s="295">
        <f t="shared" si="7"/>
        <v>25357636</v>
      </c>
      <c r="AD24" s="227"/>
      <c r="AE24" s="300"/>
    </row>
    <row r="25" spans="1:31">
      <c r="A25" s="212" t="s">
        <v>198</v>
      </c>
      <c r="E25" s="318">
        <v>28.2</v>
      </c>
      <c r="F25" s="241"/>
      <c r="G25" s="314">
        <v>-4000000</v>
      </c>
      <c r="I25" s="314">
        <v>0</v>
      </c>
      <c r="K25" s="313">
        <v>3600000</v>
      </c>
      <c r="L25" s="313"/>
      <c r="M25" s="314">
        <v>0</v>
      </c>
      <c r="N25" s="313"/>
      <c r="O25" s="313">
        <v>400000</v>
      </c>
      <c r="P25" s="316"/>
      <c r="Q25" s="314">
        <v>0</v>
      </c>
      <c r="S25" s="314">
        <v>0</v>
      </c>
      <c r="U25" s="314">
        <v>0</v>
      </c>
      <c r="W25" s="314">
        <f>SUM(S25:U25)</f>
        <v>0</v>
      </c>
      <c r="Y25" s="11">
        <f>SUM(G25:Q25)+W25</f>
        <v>0</v>
      </c>
      <c r="AA25" s="314">
        <v>0</v>
      </c>
      <c r="AB25" s="76"/>
      <c r="AC25" s="295">
        <f t="shared" si="7"/>
        <v>0</v>
      </c>
    </row>
    <row r="26" spans="1:31">
      <c r="A26" s="241" t="s">
        <v>182</v>
      </c>
      <c r="B26" s="241"/>
      <c r="C26" s="241"/>
      <c r="E26" s="318"/>
      <c r="G26" s="314">
        <v>0</v>
      </c>
      <c r="I26" s="314">
        <v>0</v>
      </c>
      <c r="K26" s="314">
        <v>0</v>
      </c>
      <c r="M26" s="314">
        <v>0</v>
      </c>
      <c r="O26" s="314">
        <v>-4000000</v>
      </c>
      <c r="Q26" s="313">
        <v>6976458</v>
      </c>
      <c r="S26" s="314">
        <f>-S23</f>
        <v>-2917952</v>
      </c>
      <c r="U26" s="314">
        <v>-58506</v>
      </c>
      <c r="W26" s="314">
        <f>SUM(S26:U26)</f>
        <v>-2976458</v>
      </c>
      <c r="Y26" s="11">
        <f>SUM(G26:Q26)+W26</f>
        <v>0</v>
      </c>
      <c r="AA26" s="314">
        <v>0</v>
      </c>
      <c r="AB26" s="76"/>
      <c r="AC26" s="295">
        <f t="shared" si="7"/>
        <v>0</v>
      </c>
    </row>
    <row r="27" spans="1:31">
      <c r="A27" s="212" t="s">
        <v>267</v>
      </c>
      <c r="B27" s="241"/>
      <c r="C27" s="241"/>
      <c r="E27" s="318">
        <v>30</v>
      </c>
      <c r="G27" s="11">
        <v>0</v>
      </c>
      <c r="H27" s="11"/>
      <c r="I27" s="11">
        <v>0</v>
      </c>
      <c r="J27" s="11"/>
      <c r="K27" s="11">
        <v>0</v>
      </c>
      <c r="L27" s="11"/>
      <c r="M27" s="11">
        <v>255172</v>
      </c>
      <c r="N27" s="11"/>
      <c r="O27" s="11">
        <v>0</v>
      </c>
      <c r="P27" s="11"/>
      <c r="Q27" s="11">
        <f>-M27</f>
        <v>-255172</v>
      </c>
      <c r="R27" s="11"/>
      <c r="S27" s="11">
        <v>0</v>
      </c>
      <c r="T27" s="11"/>
      <c r="U27" s="11">
        <v>0</v>
      </c>
      <c r="V27" s="11"/>
      <c r="W27" s="346">
        <f>SUM(S27:U27)</f>
        <v>0</v>
      </c>
      <c r="X27" s="346"/>
      <c r="Y27" s="11">
        <f>SUM(G27:Q27)+W27</f>
        <v>0</v>
      </c>
      <c r="Z27" s="11"/>
      <c r="AA27" s="11">
        <v>0</v>
      </c>
      <c r="AB27" s="76"/>
      <c r="AC27" s="295">
        <f t="shared" si="7"/>
        <v>0</v>
      </c>
    </row>
    <row r="28" spans="1:31" ht="21.75" thickBot="1">
      <c r="A28" s="217" t="s">
        <v>269</v>
      </c>
      <c r="E28" s="252"/>
      <c r="G28" s="244">
        <f>SUM(G21:G27)</f>
        <v>990668925</v>
      </c>
      <c r="H28" s="193"/>
      <c r="I28" s="244">
        <f>SUM(I21:I27)</f>
        <v>1215168242</v>
      </c>
      <c r="J28" s="193"/>
      <c r="K28" s="244">
        <f>SUM(K21:K27)</f>
        <v>0</v>
      </c>
      <c r="L28" s="193"/>
      <c r="M28" s="244">
        <f>SUM(M21:M27)</f>
        <v>53622358</v>
      </c>
      <c r="N28" s="245"/>
      <c r="O28" s="244">
        <f>SUM(O21:O27)</f>
        <v>0</v>
      </c>
      <c r="P28" s="193"/>
      <c r="Q28" s="244">
        <f>SUM(Q21:Q27)</f>
        <v>500477313</v>
      </c>
      <c r="R28" s="193"/>
      <c r="S28" s="244">
        <f>SUM(S21:S27)</f>
        <v>0</v>
      </c>
      <c r="T28" s="193"/>
      <c r="U28" s="301">
        <f>SUM(U21:U27)</f>
        <v>0</v>
      </c>
      <c r="V28" s="193"/>
      <c r="W28" s="244">
        <f>SUM(W21:W27)</f>
        <v>0</v>
      </c>
      <c r="X28" s="193"/>
      <c r="Y28" s="244">
        <f>SUM(Y21:Y27)</f>
        <v>2759936838</v>
      </c>
      <c r="Z28" s="193"/>
      <c r="AA28" s="244">
        <f>SUM(AA21:AA27)</f>
        <v>271866526</v>
      </c>
      <c r="AB28" s="193"/>
      <c r="AC28" s="244">
        <f>SUM(AC21:AC27)</f>
        <v>3031803364</v>
      </c>
      <c r="AD28" s="232"/>
      <c r="AE28" s="300"/>
    </row>
    <row r="29" spans="1:31" ht="21.75" thickTop="1">
      <c r="E29" s="252"/>
      <c r="G29" s="75"/>
      <c r="H29" s="76"/>
      <c r="I29" s="75"/>
      <c r="J29" s="76"/>
      <c r="K29" s="76"/>
      <c r="L29" s="76"/>
      <c r="M29" s="75"/>
      <c r="N29" s="76"/>
      <c r="O29" s="76"/>
      <c r="P29" s="76"/>
      <c r="Q29" s="75"/>
      <c r="R29" s="224"/>
      <c r="S29" s="224"/>
      <c r="T29" s="76"/>
      <c r="U29" s="75"/>
      <c r="V29" s="76"/>
      <c r="W29" s="75"/>
      <c r="X29" s="76"/>
      <c r="Y29" s="76"/>
      <c r="Z29" s="76"/>
      <c r="AA29" s="75"/>
      <c r="AB29" s="76"/>
      <c r="AC29" s="192"/>
    </row>
    <row r="30" spans="1:31">
      <c r="C30" s="217"/>
      <c r="D30" s="217"/>
      <c r="E30" s="228"/>
      <c r="F30" s="217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4"/>
      <c r="AB30" s="193"/>
      <c r="AC30" s="193"/>
      <c r="AE30" s="283"/>
    </row>
    <row r="31" spans="1:31">
      <c r="C31" s="217"/>
      <c r="D31" s="217"/>
      <c r="E31" s="228"/>
      <c r="F31" s="217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4"/>
      <c r="AB31" s="193"/>
      <c r="AC31" s="193"/>
    </row>
    <row r="32" spans="1:31">
      <c r="C32" s="217"/>
      <c r="D32" s="217"/>
      <c r="E32" s="228"/>
      <c r="F32" s="217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4"/>
      <c r="AB32" s="193"/>
      <c r="AC32" s="193"/>
    </row>
    <row r="33" spans="3:29">
      <c r="C33" s="217"/>
      <c r="D33" s="217"/>
      <c r="E33" s="228"/>
      <c r="F33" s="217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4"/>
      <c r="AB33" s="193"/>
      <c r="AC33" s="193"/>
    </row>
    <row r="34" spans="3:29"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</row>
  </sheetData>
  <mergeCells count="6">
    <mergeCell ref="C34:AC34"/>
    <mergeCell ref="C1:AC1"/>
    <mergeCell ref="C2:AC2"/>
    <mergeCell ref="C3:AC3"/>
    <mergeCell ref="M6:Q6"/>
    <mergeCell ref="G5:AC5"/>
  </mergeCells>
  <pageMargins left="0.39370078740157483" right="0.39370078740157483" top="0.9055118110236221" bottom="0.39370078740157483" header="0.51181102362204722" footer="0.51181102362204722"/>
  <pageSetup paperSize="9" scale="62" firstPageNumber="7" orientation="landscape" useFirstPageNumber="1" r:id="rId1"/>
  <headerFooter>
    <oddFooter>&amp;L&amp;"Angsana New,Regular"&amp;14The accompanying notes are an intergral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view="pageBreakPreview" zoomScale="70" zoomScaleSheetLayoutView="70" workbookViewId="0">
      <selection activeCell="Y12" sqref="Y12"/>
    </sheetView>
  </sheetViews>
  <sheetFormatPr defaultColWidth="9" defaultRowHeight="21"/>
  <cols>
    <col min="1" max="2" width="2" style="212" customWidth="1"/>
    <col min="3" max="3" width="30.42578125" style="212" customWidth="1"/>
    <col min="4" max="4" width="1.85546875" style="212" customWidth="1"/>
    <col min="5" max="5" width="8" style="213" customWidth="1"/>
    <col min="6" max="6" width="1.7109375" style="212" customWidth="1"/>
    <col min="7" max="7" width="15.42578125" style="212" customWidth="1"/>
    <col min="8" max="8" width="1.7109375" style="212" customWidth="1"/>
    <col min="9" max="9" width="15.42578125" style="212" customWidth="1"/>
    <col min="10" max="10" width="1.28515625" style="212" customWidth="1"/>
    <col min="11" max="11" width="15.42578125" style="212" customWidth="1"/>
    <col min="12" max="12" width="1.28515625" style="212" customWidth="1"/>
    <col min="13" max="13" width="15.42578125" style="212" customWidth="1"/>
    <col min="14" max="14" width="1.7109375" style="212" customWidth="1"/>
    <col min="15" max="15" width="15.42578125" style="212" customWidth="1"/>
    <col min="16" max="16" width="1.7109375" style="212" customWidth="1"/>
    <col min="17" max="17" width="15.42578125" style="212" customWidth="1"/>
    <col min="18" max="18" width="1.7109375" style="212" customWidth="1"/>
    <col min="19" max="19" width="15.42578125" style="212" customWidth="1"/>
    <col min="20" max="20" width="1.7109375" style="212" customWidth="1"/>
    <col min="21" max="21" width="15.42578125" style="212" customWidth="1"/>
    <col min="22" max="22" width="10.85546875" style="212" bestFit="1" customWidth="1"/>
    <col min="23" max="16384" width="9" style="212"/>
  </cols>
  <sheetData>
    <row r="1" spans="1:27">
      <c r="C1" s="364" t="s">
        <v>88</v>
      </c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</row>
    <row r="2" spans="1:27">
      <c r="C2" s="364" t="s">
        <v>63</v>
      </c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</row>
    <row r="3" spans="1:27">
      <c r="C3" s="364" t="s">
        <v>258</v>
      </c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217"/>
      <c r="W3" s="217"/>
      <c r="X3" s="217"/>
      <c r="Y3" s="217"/>
      <c r="Z3" s="217"/>
      <c r="AA3" s="217"/>
    </row>
    <row r="4" spans="1:27">
      <c r="C4" s="229"/>
      <c r="D4" s="229"/>
      <c r="E4" s="325"/>
      <c r="F4" s="326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16" t="str">
        <f>'EC Consol '!AC4</f>
        <v>(Unit : Baht)</v>
      </c>
    </row>
    <row r="5" spans="1:27">
      <c r="D5" s="217"/>
      <c r="E5" s="327"/>
      <c r="F5" s="324"/>
      <c r="G5" s="366" t="s">
        <v>11</v>
      </c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</row>
    <row r="6" spans="1:27">
      <c r="C6" s="214"/>
      <c r="D6" s="214"/>
      <c r="E6" s="225"/>
      <c r="F6" s="214"/>
      <c r="G6" s="214" t="s">
        <v>31</v>
      </c>
      <c r="H6" s="186"/>
      <c r="I6" s="219"/>
      <c r="J6" s="219"/>
      <c r="K6" s="219"/>
      <c r="L6" s="214"/>
      <c r="M6" s="365" t="s">
        <v>62</v>
      </c>
      <c r="N6" s="365"/>
      <c r="O6" s="365"/>
      <c r="P6" s="365"/>
      <c r="Q6" s="365"/>
      <c r="R6" s="214"/>
      <c r="S6" s="214" t="s">
        <v>146</v>
      </c>
      <c r="T6" s="187"/>
      <c r="U6" s="214"/>
    </row>
    <row r="7" spans="1:27">
      <c r="C7" s="214"/>
      <c r="D7" s="214"/>
      <c r="E7" s="225"/>
      <c r="F7" s="214"/>
      <c r="G7" s="186" t="s">
        <v>58</v>
      </c>
      <c r="H7" s="186"/>
      <c r="I7" s="219" t="s">
        <v>61</v>
      </c>
      <c r="J7" s="219"/>
      <c r="K7" s="219" t="s">
        <v>190</v>
      </c>
      <c r="L7" s="214"/>
      <c r="M7" s="187" t="s">
        <v>38</v>
      </c>
      <c r="N7" s="187"/>
      <c r="O7" s="186" t="s">
        <v>38</v>
      </c>
      <c r="P7" s="187"/>
      <c r="S7" s="190" t="s">
        <v>147</v>
      </c>
      <c r="T7" s="187"/>
      <c r="U7" s="214"/>
    </row>
    <row r="8" spans="1:27">
      <c r="C8" s="214"/>
      <c r="D8" s="214"/>
      <c r="E8" s="222" t="s">
        <v>9</v>
      </c>
      <c r="F8" s="219"/>
      <c r="G8" s="188" t="s">
        <v>59</v>
      </c>
      <c r="H8" s="186"/>
      <c r="I8" s="223" t="s">
        <v>60</v>
      </c>
      <c r="J8" s="219"/>
      <c r="K8" s="223" t="s">
        <v>148</v>
      </c>
      <c r="L8" s="214"/>
      <c r="M8" s="189" t="s">
        <v>39</v>
      </c>
      <c r="N8" s="187"/>
      <c r="O8" s="188" t="s">
        <v>140</v>
      </c>
      <c r="P8" s="187"/>
      <c r="Q8" s="189" t="s">
        <v>40</v>
      </c>
      <c r="R8" s="187"/>
      <c r="S8" s="191" t="s">
        <v>149</v>
      </c>
      <c r="T8" s="187"/>
      <c r="U8" s="231" t="s">
        <v>57</v>
      </c>
    </row>
    <row r="9" spans="1:27" ht="21" customHeight="1">
      <c r="A9" s="217" t="s">
        <v>191</v>
      </c>
      <c r="G9" s="288">
        <v>854895274</v>
      </c>
      <c r="H9" s="286"/>
      <c r="I9" s="288">
        <v>1215168242</v>
      </c>
      <c r="J9" s="288"/>
      <c r="K9" s="288">
        <v>0</v>
      </c>
      <c r="L9" s="286"/>
      <c r="M9" s="288">
        <v>50640625</v>
      </c>
      <c r="N9" s="288"/>
      <c r="O9" s="288">
        <v>0</v>
      </c>
      <c r="P9" s="286"/>
      <c r="Q9" s="288">
        <v>513049072</v>
      </c>
      <c r="R9" s="288"/>
      <c r="S9" s="288">
        <v>0</v>
      </c>
      <c r="T9" s="286"/>
      <c r="U9" s="10">
        <f t="shared" ref="U9:U15" si="0">SUM(G9:Q9)+S9</f>
        <v>2633753213</v>
      </c>
    </row>
    <row r="10" spans="1:27">
      <c r="A10" s="212" t="s">
        <v>68</v>
      </c>
      <c r="C10" s="217"/>
      <c r="D10" s="217"/>
      <c r="E10" s="318"/>
      <c r="G10" s="302">
        <v>0</v>
      </c>
      <c r="H10" s="302"/>
      <c r="I10" s="302">
        <v>0</v>
      </c>
      <c r="J10" s="303"/>
      <c r="K10" s="10">
        <v>0</v>
      </c>
      <c r="L10" s="303"/>
      <c r="M10" s="302">
        <v>0</v>
      </c>
      <c r="N10" s="297"/>
      <c r="O10" s="302">
        <v>0</v>
      </c>
      <c r="P10" s="289"/>
      <c r="Q10" s="10">
        <v>-24450005</v>
      </c>
      <c r="R10" s="289"/>
      <c r="S10" s="302">
        <v>0</v>
      </c>
      <c r="T10" s="289"/>
      <c r="U10" s="10">
        <f t="shared" si="0"/>
        <v>-24450005</v>
      </c>
    </row>
    <row r="11" spans="1:27">
      <c r="A11" s="212" t="s">
        <v>270</v>
      </c>
      <c r="G11" s="302">
        <v>0</v>
      </c>
      <c r="H11" s="302"/>
      <c r="I11" s="302">
        <v>0</v>
      </c>
      <c r="J11" s="303"/>
      <c r="K11" s="10">
        <v>0</v>
      </c>
      <c r="L11" s="303"/>
      <c r="M11" s="302">
        <v>0</v>
      </c>
      <c r="N11" s="290"/>
      <c r="O11" s="302">
        <v>0</v>
      </c>
      <c r="P11" s="290"/>
      <c r="Q11" s="290">
        <f>'CI (12M)'!O43</f>
        <v>54531226</v>
      </c>
      <c r="R11" s="290"/>
      <c r="S11" s="288">
        <f>'CI (12M)'!O36</f>
        <v>2588051</v>
      </c>
      <c r="T11" s="290"/>
      <c r="U11" s="290">
        <f t="shared" si="0"/>
        <v>57119277</v>
      </c>
      <c r="V11" s="305"/>
      <c r="W11" s="300"/>
    </row>
    <row r="12" spans="1:27">
      <c r="A12" s="241" t="s">
        <v>221</v>
      </c>
      <c r="G12" s="302">
        <v>0</v>
      </c>
      <c r="H12" s="302"/>
      <c r="I12" s="302">
        <v>0</v>
      </c>
      <c r="J12" s="303"/>
      <c r="K12" s="302">
        <v>0</v>
      </c>
      <c r="L12" s="303"/>
      <c r="M12" s="302">
        <v>0</v>
      </c>
      <c r="N12" s="290"/>
      <c r="O12" s="302">
        <v>3600000</v>
      </c>
      <c r="P12" s="290"/>
      <c r="Q12" s="304">
        <v>-3600000</v>
      </c>
      <c r="R12" s="290"/>
      <c r="S12" s="302">
        <v>0</v>
      </c>
      <c r="T12" s="290"/>
      <c r="U12" s="290">
        <f t="shared" si="0"/>
        <v>0</v>
      </c>
    </row>
    <row r="13" spans="1:27">
      <c r="A13" s="212" t="s">
        <v>192</v>
      </c>
      <c r="G13" s="302">
        <v>0</v>
      </c>
      <c r="H13" s="302"/>
      <c r="I13" s="302">
        <v>0</v>
      </c>
      <c r="J13" s="303"/>
      <c r="K13" s="10">
        <v>0</v>
      </c>
      <c r="L13" s="303"/>
      <c r="M13" s="302">
        <v>0</v>
      </c>
      <c r="N13" s="290"/>
      <c r="O13" s="302">
        <v>0</v>
      </c>
      <c r="P13" s="290"/>
      <c r="Q13" s="302">
        <v>2588051</v>
      </c>
      <c r="R13" s="290"/>
      <c r="S13" s="10">
        <v>-2588051</v>
      </c>
      <c r="T13" s="290"/>
      <c r="U13" s="290">
        <f t="shared" si="0"/>
        <v>0</v>
      </c>
    </row>
    <row r="14" spans="1:27">
      <c r="A14" s="241" t="s">
        <v>222</v>
      </c>
      <c r="E14" s="329">
        <v>28.2</v>
      </c>
      <c r="G14" s="302">
        <v>0</v>
      </c>
      <c r="H14" s="302"/>
      <c r="I14" s="302">
        <v>0</v>
      </c>
      <c r="J14" s="303"/>
      <c r="K14" s="304">
        <v>-3600000</v>
      </c>
      <c r="L14" s="303"/>
      <c r="M14" s="302">
        <v>0</v>
      </c>
      <c r="N14" s="290"/>
      <c r="O14" s="302">
        <v>0</v>
      </c>
      <c r="P14" s="290"/>
      <c r="Q14" s="302">
        <v>0</v>
      </c>
      <c r="R14" s="290"/>
      <c r="S14" s="10">
        <v>0</v>
      </c>
      <c r="T14" s="290"/>
      <c r="U14" s="304">
        <f t="shared" si="0"/>
        <v>-3600000</v>
      </c>
    </row>
    <row r="15" spans="1:27">
      <c r="A15" s="212" t="s">
        <v>267</v>
      </c>
      <c r="E15" s="329">
        <v>30</v>
      </c>
      <c r="G15" s="302">
        <v>0</v>
      </c>
      <c r="H15" s="302"/>
      <c r="I15" s="302">
        <v>0</v>
      </c>
      <c r="J15" s="303"/>
      <c r="K15" s="304">
        <v>0</v>
      </c>
      <c r="L15" s="303"/>
      <c r="M15" s="302">
        <v>2726561</v>
      </c>
      <c r="N15" s="290"/>
      <c r="O15" s="302">
        <v>0</v>
      </c>
      <c r="P15" s="290"/>
      <c r="Q15" s="304">
        <v>-2726561</v>
      </c>
      <c r="R15" s="290"/>
      <c r="S15" s="10">
        <v>0</v>
      </c>
      <c r="T15" s="290"/>
      <c r="U15" s="304">
        <f t="shared" si="0"/>
        <v>0</v>
      </c>
    </row>
    <row r="16" spans="1:27">
      <c r="A16" s="217" t="s">
        <v>268</v>
      </c>
      <c r="E16"/>
      <c r="G16" s="343">
        <f>SUM(G9:G15)</f>
        <v>854895274</v>
      </c>
      <c r="H16" s="293"/>
      <c r="I16" s="343">
        <f>SUM(I9:I15)</f>
        <v>1215168242</v>
      </c>
      <c r="J16" s="293"/>
      <c r="K16" s="343">
        <f>SUM(K9:K15)</f>
        <v>-3600000</v>
      </c>
      <c r="L16" s="293"/>
      <c r="M16" s="343">
        <f>SUM(M9:M15)</f>
        <v>53367186</v>
      </c>
      <c r="N16" s="293"/>
      <c r="O16" s="343">
        <f>SUM(O9:O15)</f>
        <v>3600000</v>
      </c>
      <c r="P16" s="293"/>
      <c r="Q16" s="343">
        <f>SUM(Q9:Q15)</f>
        <v>539391783</v>
      </c>
      <c r="R16" s="293"/>
      <c r="S16" s="343">
        <f>SUM(S9:S15)</f>
        <v>0</v>
      </c>
      <c r="T16" s="293"/>
      <c r="U16" s="343">
        <f>SUM(U9:U15)</f>
        <v>2662822485</v>
      </c>
      <c r="V16" s="227"/>
      <c r="W16" s="300"/>
    </row>
    <row r="17" spans="1:23">
      <c r="A17" s="212" t="s">
        <v>199</v>
      </c>
      <c r="C17" s="241"/>
      <c r="D17" s="241"/>
      <c r="E17" s="329">
        <v>28.1</v>
      </c>
      <c r="G17" s="334">
        <v>139773651</v>
      </c>
      <c r="H17" s="315"/>
      <c r="I17" s="313">
        <v>0</v>
      </c>
      <c r="J17" s="315"/>
      <c r="K17" s="313">
        <v>0</v>
      </c>
      <c r="L17" s="315"/>
      <c r="M17" s="313">
        <v>0</v>
      </c>
      <c r="N17" s="315"/>
      <c r="O17" s="313">
        <v>0</v>
      </c>
      <c r="P17" s="315"/>
      <c r="Q17" s="313">
        <v>0</v>
      </c>
      <c r="R17" s="315"/>
      <c r="S17" s="313">
        <v>0</v>
      </c>
      <c r="T17" s="286"/>
      <c r="U17" s="287">
        <f>SUM(G17:Q17)+S17</f>
        <v>139773651</v>
      </c>
      <c r="V17" s="232"/>
    </row>
    <row r="18" spans="1:23">
      <c r="A18" s="212" t="s">
        <v>270</v>
      </c>
      <c r="C18" s="241"/>
      <c r="D18" s="251"/>
      <c r="E18" s="329"/>
      <c r="G18" s="313">
        <v>0</v>
      </c>
      <c r="H18" s="316"/>
      <c r="I18" s="313">
        <v>0</v>
      </c>
      <c r="J18" s="316"/>
      <c r="K18" s="313">
        <v>0</v>
      </c>
      <c r="L18" s="316"/>
      <c r="M18" s="313">
        <v>0</v>
      </c>
      <c r="N18" s="316"/>
      <c r="O18" s="313">
        <v>0</v>
      </c>
      <c r="P18" s="316"/>
      <c r="Q18" s="10">
        <f>'CI (12M)'!M26</f>
        <v>5103440</v>
      </c>
      <c r="R18" s="316"/>
      <c r="S18" s="313">
        <f>'CI (12M)'!M32</f>
        <v>1425226</v>
      </c>
      <c r="T18" s="289"/>
      <c r="U18" s="287">
        <f>SUM(G18:Q18)+S18</f>
        <v>6528666</v>
      </c>
      <c r="V18" s="305"/>
      <c r="W18" s="300"/>
    </row>
    <row r="19" spans="1:23">
      <c r="A19" s="212" t="s">
        <v>198</v>
      </c>
      <c r="C19" s="241"/>
      <c r="D19" s="251"/>
      <c r="E19" s="329">
        <v>28.2</v>
      </c>
      <c r="G19" s="314">
        <v>-4000000</v>
      </c>
      <c r="H19" s="241"/>
      <c r="I19" s="313">
        <v>0</v>
      </c>
      <c r="J19" s="241"/>
      <c r="K19" s="313">
        <v>3600000</v>
      </c>
      <c r="L19" s="241"/>
      <c r="M19" s="313">
        <v>0</v>
      </c>
      <c r="N19" s="241"/>
      <c r="O19" s="313">
        <v>400000</v>
      </c>
      <c r="P19" s="241"/>
      <c r="Q19" s="313">
        <v>0</v>
      </c>
      <c r="R19" s="241"/>
      <c r="S19" s="313">
        <v>0</v>
      </c>
      <c r="T19" s="241"/>
      <c r="U19" s="290">
        <f>SUM(G19:Q19)+S19</f>
        <v>0</v>
      </c>
      <c r="V19" s="306"/>
      <c r="W19"/>
    </row>
    <row r="20" spans="1:23">
      <c r="A20" s="241" t="s">
        <v>182</v>
      </c>
      <c r="B20" s="241"/>
      <c r="C20" s="241"/>
      <c r="D20" s="251"/>
      <c r="E20" s="347"/>
      <c r="F20" s="241"/>
      <c r="G20" s="303">
        <v>0</v>
      </c>
      <c r="H20" s="315"/>
      <c r="I20" s="313">
        <v>0</v>
      </c>
      <c r="J20" s="315"/>
      <c r="K20" s="313">
        <v>0</v>
      </c>
      <c r="L20" s="315"/>
      <c r="M20" s="313">
        <v>0</v>
      </c>
      <c r="N20" s="315"/>
      <c r="O20" s="314">
        <v>-4000000</v>
      </c>
      <c r="P20" s="315"/>
      <c r="Q20" s="369">
        <v>5425226</v>
      </c>
      <c r="R20" s="315"/>
      <c r="S20" s="10">
        <v>-1425226</v>
      </c>
      <c r="T20" s="315"/>
      <c r="U20" s="291">
        <f>SUM(G20:Q20)+S20</f>
        <v>0</v>
      </c>
      <c r="V20" s="307"/>
      <c r="W20"/>
    </row>
    <row r="21" spans="1:23">
      <c r="A21" s="212" t="s">
        <v>267</v>
      </c>
      <c r="B21" s="241"/>
      <c r="C21" s="241"/>
      <c r="D21" s="251"/>
      <c r="E21" s="329">
        <v>30</v>
      </c>
      <c r="F21" s="241"/>
      <c r="G21" s="303">
        <v>0</v>
      </c>
      <c r="H21" s="315"/>
      <c r="I21" s="313">
        <v>0</v>
      </c>
      <c r="J21" s="315"/>
      <c r="K21" s="313">
        <v>0</v>
      </c>
      <c r="L21" s="315"/>
      <c r="M21" s="313">
        <v>255172</v>
      </c>
      <c r="N21" s="315"/>
      <c r="O21" s="313">
        <v>0</v>
      </c>
      <c r="P21" s="315"/>
      <c r="Q21" s="314">
        <f>-M21</f>
        <v>-255172</v>
      </c>
      <c r="R21" s="315"/>
      <c r="S21" s="313">
        <v>0</v>
      </c>
      <c r="T21" s="315"/>
      <c r="U21" s="291">
        <f>SUM(G21:Q21)+S21</f>
        <v>0</v>
      </c>
      <c r="V21" s="307"/>
      <c r="W21"/>
    </row>
    <row r="22" spans="1:23" ht="21.75" thickBot="1">
      <c r="A22" s="217" t="s">
        <v>269</v>
      </c>
      <c r="C22" s="241"/>
      <c r="D22" s="251"/>
      <c r="E22" s="252"/>
      <c r="F22" s="241"/>
      <c r="G22" s="292">
        <f>SUM(G16:G21)</f>
        <v>990668925</v>
      </c>
      <c r="H22" s="293"/>
      <c r="I22" s="292">
        <f>SUM(I16:I21)</f>
        <v>1215168242</v>
      </c>
      <c r="J22" s="294"/>
      <c r="K22" s="292">
        <f>SUM(K16:K21)</f>
        <v>0</v>
      </c>
      <c r="L22" s="294"/>
      <c r="M22" s="292">
        <f>SUM(M16:M21)</f>
        <v>53622358</v>
      </c>
      <c r="N22" s="293"/>
      <c r="O22" s="292">
        <f>SUM(O16:O21)</f>
        <v>0</v>
      </c>
      <c r="P22" s="294"/>
      <c r="Q22" s="292">
        <f>SUM(Q16:Q21)</f>
        <v>549665277</v>
      </c>
      <c r="R22" s="293"/>
      <c r="S22" s="292">
        <f>SUM(S16:S21)</f>
        <v>0</v>
      </c>
      <c r="T22" s="294"/>
      <c r="U22" s="292">
        <f>SUM(U16:U21)</f>
        <v>2809124802</v>
      </c>
      <c r="V22" s="305"/>
      <c r="W22" s="300"/>
    </row>
    <row r="23" spans="1:23" ht="21.75" thickTop="1">
      <c r="C23" s="241"/>
      <c r="D23" s="251"/>
      <c r="E23" s="252"/>
      <c r="F23" s="241"/>
      <c r="G23" s="293"/>
      <c r="H23" s="293"/>
      <c r="I23" s="293"/>
      <c r="J23" s="293"/>
      <c r="K23" s="293"/>
      <c r="L23" s="293"/>
      <c r="M23" s="286"/>
      <c r="N23" s="286"/>
      <c r="O23" s="286"/>
      <c r="P23" s="286"/>
      <c r="Q23" s="286"/>
      <c r="R23" s="286"/>
      <c r="S23" s="286"/>
      <c r="T23" s="293"/>
      <c r="U23" s="293"/>
    </row>
    <row r="24" spans="1:23">
      <c r="D24" s="217"/>
      <c r="G24" s="293"/>
      <c r="H24" s="293"/>
      <c r="I24" s="293"/>
      <c r="J24" s="293"/>
      <c r="K24" s="293"/>
      <c r="L24" s="293"/>
      <c r="M24" s="286"/>
      <c r="N24" s="286"/>
      <c r="O24" s="286"/>
      <c r="P24" s="286"/>
      <c r="Q24" s="286"/>
      <c r="R24" s="286"/>
      <c r="S24" s="286"/>
      <c r="T24" s="293"/>
      <c r="U24" s="293"/>
    </row>
  </sheetData>
  <mergeCells count="5">
    <mergeCell ref="C1:U1"/>
    <mergeCell ref="C2:U2"/>
    <mergeCell ref="C3:U3"/>
    <mergeCell ref="M6:Q6"/>
    <mergeCell ref="G5:U5"/>
  </mergeCells>
  <pageMargins left="0.39370078740157483" right="0.39370078740157483" top="0.9055118110236221" bottom="0.39370078740157483" header="0.51181102362204722" footer="0.51181102362204722"/>
  <pageSetup paperSize="9" scale="77" firstPageNumber="8" orientation="landscape" useFirstPageNumber="1" r:id="rId1"/>
  <headerFooter>
    <oddFooter>&amp;L&amp;"Angsana New,Regular"&amp;14The accompanying notes are an intergral part of the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view="pageBreakPreview" zoomScale="70" zoomScaleNormal="160" zoomScaleSheetLayoutView="70" zoomScalePageLayoutView="85" workbookViewId="0">
      <selection activeCell="Q17" sqref="Q17"/>
    </sheetView>
  </sheetViews>
  <sheetFormatPr defaultColWidth="9" defaultRowHeight="21"/>
  <cols>
    <col min="1" max="4" width="2" style="17" customWidth="1"/>
    <col min="5" max="5" width="11.42578125" style="19" customWidth="1"/>
    <col min="6" max="6" width="34" style="19" customWidth="1"/>
    <col min="7" max="7" width="4.42578125" style="19" customWidth="1"/>
    <col min="8" max="8" width="1.7109375" style="19" customWidth="1"/>
    <col min="9" max="9" width="11.140625" style="25" customWidth="1"/>
    <col min="10" max="10" width="1.7109375" style="24" customWidth="1"/>
    <col min="11" max="11" width="11.140625" style="39" customWidth="1"/>
    <col min="12" max="12" width="1.7109375" style="24" customWidth="1"/>
    <col min="13" max="13" width="11.140625" style="27" customWidth="1"/>
    <col min="14" max="14" width="1.7109375" style="40" customWidth="1"/>
    <col min="15" max="15" width="11.140625" style="26" customWidth="1"/>
    <col min="16" max="16" width="14.140625" style="44" customWidth="1"/>
    <col min="17" max="17" width="14.140625" style="19" bestFit="1" customWidth="1"/>
    <col min="18" max="20" width="9.140625" style="19" customWidth="1"/>
    <col min="21" max="16384" width="9" style="19"/>
  </cols>
  <sheetData>
    <row r="1" spans="1:17" ht="20.25" customHeight="1">
      <c r="A1" s="361" t="s">
        <v>88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</row>
    <row r="2" spans="1:17" ht="20.45" customHeight="1">
      <c r="A2" s="361" t="s">
        <v>69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7" s="24" customFormat="1" ht="20.45" customHeight="1">
      <c r="A3" s="361" t="str">
        <f>+'CI (12M)'!A3</f>
        <v>FOR THE YEAR ENDED DECEMBER 31, 2020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168"/>
    </row>
    <row r="4" spans="1:17" s="24" customFormat="1" ht="20.45" customHeight="1">
      <c r="A4" s="103"/>
      <c r="B4" s="103"/>
      <c r="C4" s="103"/>
      <c r="D4" s="103"/>
      <c r="E4" s="79"/>
      <c r="F4" s="79"/>
      <c r="G4" s="79"/>
      <c r="H4" s="79"/>
      <c r="I4" s="55"/>
      <c r="J4" s="105"/>
      <c r="K4" s="169"/>
      <c r="L4" s="105"/>
      <c r="M4" s="28"/>
      <c r="N4" s="105"/>
      <c r="O4" s="170" t="str">
        <f>'EC Separate '!U4</f>
        <v>(Unit : Baht)</v>
      </c>
      <c r="P4" s="168"/>
    </row>
    <row r="5" spans="1:17" s="59" customFormat="1" ht="20.45" customHeight="1">
      <c r="A5" s="108"/>
      <c r="B5" s="108"/>
      <c r="C5" s="108"/>
      <c r="D5" s="108"/>
      <c r="E5" s="109"/>
      <c r="F5" s="109"/>
      <c r="G5" s="109"/>
      <c r="H5" s="109"/>
      <c r="I5" s="362" t="str">
        <f>'CI (12M)'!I5:K5</f>
        <v xml:space="preserve">Consolidated </v>
      </c>
      <c r="J5" s="362"/>
      <c r="K5" s="362"/>
      <c r="L5" s="111"/>
      <c r="M5" s="362" t="str">
        <f>'CI (12M)'!M5:O5</f>
        <v>Separate</v>
      </c>
      <c r="N5" s="362"/>
      <c r="O5" s="362"/>
      <c r="P5" s="155"/>
    </row>
    <row r="6" spans="1:17" s="59" customFormat="1" ht="20.45" customHeight="1">
      <c r="A6" s="108"/>
      <c r="B6" s="108"/>
      <c r="C6" s="108"/>
      <c r="D6" s="108"/>
      <c r="E6" s="109"/>
      <c r="F6" s="109"/>
      <c r="G6" s="86"/>
      <c r="H6" s="109"/>
      <c r="I6" s="30" t="str">
        <f>+'CI (12M)'!I6</f>
        <v>2020</v>
      </c>
      <c r="J6" s="171"/>
      <c r="K6" s="205">
        <f>+'CI (12M)'!K6</f>
        <v>2019</v>
      </c>
      <c r="L6" s="171"/>
      <c r="M6" s="30" t="str">
        <f>+'CI (12M)'!M6</f>
        <v>2020</v>
      </c>
      <c r="N6" s="171"/>
      <c r="O6" s="205">
        <f>+'CI (12M)'!O6</f>
        <v>2019</v>
      </c>
      <c r="P6" s="155"/>
    </row>
    <row r="7" spans="1:17" s="48" customFormat="1">
      <c r="A7" s="47" t="s">
        <v>70</v>
      </c>
      <c r="B7" s="42"/>
      <c r="C7" s="42"/>
      <c r="D7" s="42"/>
      <c r="E7" s="49"/>
      <c r="F7" s="109"/>
      <c r="G7" s="49"/>
      <c r="H7" s="49"/>
      <c r="I7" s="56"/>
      <c r="J7" s="172"/>
      <c r="K7" s="173"/>
      <c r="L7" s="42"/>
      <c r="M7" s="174"/>
      <c r="O7" s="175"/>
      <c r="P7" s="52"/>
      <c r="Q7" s="45"/>
    </row>
    <row r="8" spans="1:17" s="46" customFormat="1">
      <c r="A8" s="42"/>
      <c r="B8" s="42" t="s">
        <v>260</v>
      </c>
      <c r="C8" s="42"/>
      <c r="D8" s="42"/>
      <c r="I8" s="11">
        <f>'CI (12M)'!I47</f>
        <v>-8696154</v>
      </c>
      <c r="J8" s="7"/>
      <c r="K8" s="11">
        <f>'CI (12M)'!K47</f>
        <v>46003319</v>
      </c>
      <c r="L8" s="2"/>
      <c r="M8" s="11">
        <f>'CI (12M)'!M47</f>
        <v>5103440</v>
      </c>
      <c r="N8" s="2"/>
      <c r="O8" s="11">
        <f>'CI (12M)'!O47</f>
        <v>54531226</v>
      </c>
      <c r="P8" s="44"/>
      <c r="Q8" s="45"/>
    </row>
    <row r="9" spans="1:17" s="46" customFormat="1">
      <c r="A9" s="42"/>
      <c r="B9" s="42" t="s">
        <v>71</v>
      </c>
      <c r="C9" s="42"/>
      <c r="D9" s="42"/>
      <c r="E9" s="42"/>
      <c r="F9" s="42"/>
      <c r="G9" s="42"/>
      <c r="H9" s="42"/>
      <c r="I9" s="12"/>
      <c r="J9" s="7"/>
      <c r="K9" s="11"/>
      <c r="L9" s="2"/>
      <c r="M9" s="4"/>
      <c r="N9" s="2"/>
      <c r="O9" s="9"/>
      <c r="P9" s="44"/>
      <c r="Q9" s="45"/>
    </row>
    <row r="10" spans="1:17" s="46" customFormat="1">
      <c r="A10" s="42"/>
      <c r="B10" s="42"/>
      <c r="C10" s="42" t="s">
        <v>160</v>
      </c>
      <c r="D10" s="42"/>
      <c r="E10" s="42"/>
      <c r="F10" s="42"/>
      <c r="G10" s="42"/>
      <c r="H10" s="42"/>
      <c r="I10" s="10">
        <f>-'CI (12M)'!I19</f>
        <v>3914187</v>
      </c>
      <c r="J10" s="10">
        <f>'CI (12M)'!J19</f>
        <v>0</v>
      </c>
      <c r="K10" s="10">
        <v>15310482</v>
      </c>
      <c r="L10" s="10">
        <f>'CI (12M)'!L19</f>
        <v>0</v>
      </c>
      <c r="M10" s="10">
        <f>-'CI (12M)'!M19</f>
        <v>3568430</v>
      </c>
      <c r="N10" s="10">
        <f>'CI (12M)'!N19</f>
        <v>0</v>
      </c>
      <c r="O10" s="10">
        <f>-'CI (12M)'!O19</f>
        <v>13840583</v>
      </c>
      <c r="P10" s="44"/>
      <c r="Q10" s="45"/>
    </row>
    <row r="11" spans="1:17" s="46" customFormat="1">
      <c r="A11" s="42"/>
      <c r="C11" s="42" t="s">
        <v>92</v>
      </c>
      <c r="D11" s="42"/>
      <c r="E11" s="49"/>
      <c r="F11" s="49"/>
      <c r="G11" s="49"/>
      <c r="H11" s="49"/>
      <c r="I11" s="77"/>
      <c r="J11" s="16"/>
      <c r="K11" s="66"/>
      <c r="L11" s="16"/>
      <c r="M11" s="77"/>
      <c r="N11" s="16"/>
      <c r="O11" s="66"/>
      <c r="P11" s="44"/>
      <c r="Q11" s="45"/>
    </row>
    <row r="12" spans="1:17" s="46" customFormat="1">
      <c r="A12" s="42"/>
      <c r="C12" s="42"/>
      <c r="D12" s="42" t="s">
        <v>15</v>
      </c>
      <c r="E12" s="49"/>
      <c r="F12" s="49"/>
      <c r="G12" s="49"/>
      <c r="H12" s="49"/>
      <c r="I12" s="77"/>
      <c r="J12" s="16"/>
      <c r="K12" s="66"/>
      <c r="L12" s="16"/>
      <c r="M12" s="77"/>
      <c r="N12" s="16"/>
      <c r="O12" s="66"/>
      <c r="P12" s="44"/>
      <c r="Q12" s="45"/>
    </row>
    <row r="13" spans="1:17" s="46" customFormat="1">
      <c r="A13" s="42"/>
      <c r="C13" s="42"/>
      <c r="E13" s="42" t="s">
        <v>16</v>
      </c>
      <c r="F13" s="49"/>
      <c r="G13" s="49"/>
      <c r="H13" s="49"/>
      <c r="I13" s="88">
        <v>7276574</v>
      </c>
      <c r="J13" s="16"/>
      <c r="K13" s="77">
        <v>7825328</v>
      </c>
      <c r="L13" s="16"/>
      <c r="M13" s="281">
        <v>3533241</v>
      </c>
      <c r="N13" s="16"/>
      <c r="O13" s="77">
        <v>3569442</v>
      </c>
      <c r="P13" s="44"/>
      <c r="Q13" s="45"/>
    </row>
    <row r="14" spans="1:17" s="46" customFormat="1">
      <c r="A14" s="42"/>
      <c r="C14" s="42"/>
      <c r="D14" s="42" t="s">
        <v>72</v>
      </c>
      <c r="E14" s="49"/>
      <c r="F14" s="49" t="s">
        <v>74</v>
      </c>
      <c r="G14" s="49"/>
      <c r="H14" s="49"/>
      <c r="I14" s="88">
        <v>140493768</v>
      </c>
      <c r="J14" s="16"/>
      <c r="K14" s="77">
        <v>106412288</v>
      </c>
      <c r="L14" s="16"/>
      <c r="M14" s="66">
        <v>139068378</v>
      </c>
      <c r="N14" s="16"/>
      <c r="O14" s="77">
        <v>102565177</v>
      </c>
      <c r="P14" s="44"/>
      <c r="Q14" s="45"/>
    </row>
    <row r="15" spans="1:17" s="48" customFormat="1">
      <c r="A15" s="47"/>
      <c r="C15" s="42" t="s">
        <v>296</v>
      </c>
      <c r="E15" s="49"/>
      <c r="F15" s="49"/>
      <c r="G15" s="49"/>
      <c r="H15" s="49"/>
      <c r="I15" s="10">
        <v>-138816688</v>
      </c>
      <c r="J15" s="50"/>
      <c r="K15" s="10">
        <v>-157732044</v>
      </c>
      <c r="L15" s="50"/>
      <c r="M15" s="10">
        <v>-194613117</v>
      </c>
      <c r="N15" s="51"/>
      <c r="O15" s="10">
        <v>-126220994</v>
      </c>
      <c r="P15" s="52"/>
      <c r="Q15" s="45"/>
    </row>
    <row r="16" spans="1:17" s="48" customFormat="1">
      <c r="A16" s="47"/>
      <c r="C16" s="42" t="s">
        <v>75</v>
      </c>
      <c r="D16" s="42"/>
      <c r="E16" s="49"/>
      <c r="F16" s="49"/>
      <c r="G16" s="49"/>
      <c r="H16" s="49"/>
      <c r="I16" s="10">
        <v>-178256828</v>
      </c>
      <c r="J16" s="50"/>
      <c r="K16" s="10">
        <v>4626858</v>
      </c>
      <c r="L16" s="50"/>
      <c r="M16" s="10">
        <f>-177561596</f>
        <v>-177561596</v>
      </c>
      <c r="N16" s="51"/>
      <c r="O16" s="10">
        <v>2969618</v>
      </c>
      <c r="P16" s="52"/>
      <c r="Q16" s="45"/>
    </row>
    <row r="17" spans="1:17" s="48" customFormat="1">
      <c r="A17" s="47"/>
      <c r="C17" s="42" t="s">
        <v>290</v>
      </c>
      <c r="D17" s="42"/>
      <c r="E17" s="42"/>
      <c r="F17" s="42"/>
      <c r="G17" s="42"/>
      <c r="H17" s="42"/>
      <c r="I17" s="10">
        <f>-2091358-98189+1</f>
        <v>-2189546</v>
      </c>
      <c r="J17" s="50"/>
      <c r="K17" s="10">
        <v>-5914100</v>
      </c>
      <c r="L17" s="50"/>
      <c r="M17" s="10">
        <f>-10183340-59979+2</f>
        <v>-10243317</v>
      </c>
      <c r="N17" s="51"/>
      <c r="O17" s="10">
        <v>113023631</v>
      </c>
      <c r="P17" s="52"/>
      <c r="Q17" s="45"/>
    </row>
    <row r="18" spans="1:17" s="48" customFormat="1">
      <c r="A18" s="47"/>
      <c r="C18" s="42" t="s">
        <v>254</v>
      </c>
      <c r="E18" s="49"/>
      <c r="F18" s="49"/>
      <c r="G18" s="49"/>
      <c r="H18" s="49"/>
      <c r="I18" s="10">
        <v>53456200</v>
      </c>
      <c r="J18" s="50"/>
      <c r="K18" s="10">
        <v>162562277</v>
      </c>
      <c r="L18" s="50"/>
      <c r="M18" s="10">
        <v>24088921</v>
      </c>
      <c r="N18" s="51"/>
      <c r="O18" s="10">
        <v>33867140</v>
      </c>
      <c r="P18" s="52"/>
      <c r="Q18" s="45"/>
    </row>
    <row r="19" spans="1:17" s="46" customFormat="1">
      <c r="A19" s="47"/>
      <c r="B19" s="47"/>
      <c r="C19" s="42" t="s">
        <v>183</v>
      </c>
      <c r="D19" s="42"/>
      <c r="E19" s="38"/>
      <c r="F19" s="38"/>
      <c r="G19" s="38"/>
      <c r="H19" s="38"/>
      <c r="I19" s="9">
        <v>-64619</v>
      </c>
      <c r="J19" s="36"/>
      <c r="K19" s="9">
        <v>-705568</v>
      </c>
      <c r="L19" s="16"/>
      <c r="M19" s="9">
        <v>0</v>
      </c>
      <c r="N19" s="16"/>
      <c r="O19" s="9">
        <v>-740751</v>
      </c>
      <c r="P19" s="44"/>
      <c r="Q19" s="45"/>
    </row>
    <row r="20" spans="1:17" s="46" customFormat="1">
      <c r="A20" s="47"/>
      <c r="B20" s="47"/>
      <c r="C20" s="42" t="s">
        <v>89</v>
      </c>
      <c r="D20" s="42"/>
      <c r="E20" s="38"/>
      <c r="F20" s="38"/>
      <c r="G20" s="38"/>
      <c r="H20" s="38"/>
      <c r="I20" s="10"/>
      <c r="J20" s="10"/>
      <c r="K20" s="10"/>
      <c r="L20" s="10"/>
      <c r="M20" s="10"/>
      <c r="N20" s="10"/>
      <c r="O20" s="10"/>
      <c r="P20" s="44"/>
      <c r="Q20" s="45"/>
    </row>
    <row r="21" spans="1:17" s="46" customFormat="1">
      <c r="A21" s="47"/>
      <c r="B21" s="47"/>
      <c r="C21" s="42"/>
      <c r="D21" s="42" t="s">
        <v>76</v>
      </c>
      <c r="E21" s="38"/>
      <c r="F21" s="42"/>
      <c r="G21" s="38"/>
      <c r="H21" s="38"/>
      <c r="I21" s="355">
        <v>13605837</v>
      </c>
      <c r="J21" s="36"/>
      <c r="K21" s="4">
        <v>18090457</v>
      </c>
      <c r="L21" s="16"/>
      <c r="M21" s="4">
        <v>13127342</v>
      </c>
      <c r="N21" s="16"/>
      <c r="O21" s="74">
        <v>15314847</v>
      </c>
      <c r="P21" s="44"/>
      <c r="Q21" s="45"/>
    </row>
    <row r="22" spans="1:17" s="46" customFormat="1">
      <c r="A22" s="47"/>
      <c r="B22" s="47"/>
      <c r="C22" s="42"/>
      <c r="D22" s="42" t="s">
        <v>202</v>
      </c>
      <c r="E22" s="38"/>
      <c r="F22" s="38"/>
      <c r="G22" s="38"/>
      <c r="H22" s="38"/>
      <c r="I22" s="355">
        <v>2490846</v>
      </c>
      <c r="J22" s="36"/>
      <c r="K22" s="4">
        <v>0</v>
      </c>
      <c r="L22" s="16"/>
      <c r="M22" s="4">
        <v>3495992</v>
      </c>
      <c r="N22" s="16"/>
      <c r="O22" s="74">
        <v>0</v>
      </c>
      <c r="P22" s="44"/>
      <c r="Q22" s="45"/>
    </row>
    <row r="23" spans="1:17" s="46" customFormat="1">
      <c r="A23" s="47"/>
      <c r="B23" s="47"/>
      <c r="C23" s="42"/>
      <c r="D23" s="42" t="s">
        <v>77</v>
      </c>
      <c r="E23" s="38"/>
      <c r="F23" s="38"/>
      <c r="G23" s="38"/>
      <c r="H23" s="38"/>
      <c r="I23" s="355">
        <v>1209325</v>
      </c>
      <c r="J23" s="36"/>
      <c r="K23" s="4">
        <v>1746956</v>
      </c>
      <c r="L23" s="16"/>
      <c r="M23" s="4">
        <v>0</v>
      </c>
      <c r="N23" s="16"/>
      <c r="O23" s="74">
        <v>0</v>
      </c>
      <c r="P23" s="44"/>
      <c r="Q23" s="45"/>
    </row>
    <row r="24" spans="1:17" s="46" customFormat="1">
      <c r="A24" s="47"/>
      <c r="B24" s="42"/>
      <c r="C24" s="42"/>
      <c r="D24" s="42" t="s">
        <v>283</v>
      </c>
      <c r="E24" s="38"/>
      <c r="F24" s="38"/>
      <c r="G24" s="38"/>
      <c r="H24" s="38"/>
      <c r="I24" s="355">
        <v>487257</v>
      </c>
      <c r="J24" s="36"/>
      <c r="K24" s="4">
        <v>485926</v>
      </c>
      <c r="L24" s="16"/>
      <c r="M24" s="4">
        <v>487257</v>
      </c>
      <c r="N24" s="16"/>
      <c r="O24" s="74">
        <v>485926</v>
      </c>
      <c r="P24" s="44"/>
      <c r="Q24" s="45"/>
    </row>
    <row r="25" spans="1:17" s="46" customFormat="1">
      <c r="A25" s="47"/>
      <c r="B25" s="47"/>
      <c r="C25" s="42"/>
      <c r="D25" s="42" t="s">
        <v>184</v>
      </c>
      <c r="E25" s="38"/>
      <c r="F25" s="38"/>
      <c r="G25" s="38"/>
      <c r="H25" s="38"/>
      <c r="I25" s="355">
        <v>1359337</v>
      </c>
      <c r="J25" s="36"/>
      <c r="K25" s="4">
        <v>1243908</v>
      </c>
      <c r="L25" s="16"/>
      <c r="M25" s="4">
        <v>1356104</v>
      </c>
      <c r="N25" s="16"/>
      <c r="O25" s="74">
        <v>276247</v>
      </c>
      <c r="P25" s="44"/>
      <c r="Q25" s="45"/>
    </row>
    <row r="26" spans="1:17" s="46" customFormat="1">
      <c r="A26" s="42"/>
      <c r="B26" s="42"/>
      <c r="C26" s="46" t="s">
        <v>102</v>
      </c>
      <c r="I26" s="10"/>
      <c r="J26" s="10"/>
      <c r="K26" s="10"/>
      <c r="L26" s="10"/>
      <c r="M26" s="10"/>
      <c r="N26" s="10"/>
      <c r="O26" s="10"/>
      <c r="P26" s="44"/>
      <c r="Q26" s="45"/>
    </row>
    <row r="27" spans="1:17" s="46" customFormat="1">
      <c r="A27" s="42"/>
      <c r="B27" s="82"/>
      <c r="C27" s="102"/>
      <c r="D27" s="82" t="s">
        <v>219</v>
      </c>
      <c r="E27" s="82"/>
      <c r="F27" s="82"/>
      <c r="G27" s="82"/>
      <c r="H27" s="42"/>
      <c r="I27" s="11">
        <v>-1372805</v>
      </c>
      <c r="J27" s="7"/>
      <c r="K27" s="11">
        <v>-3413101</v>
      </c>
      <c r="L27" s="2"/>
      <c r="M27" s="11">
        <v>-1372805</v>
      </c>
      <c r="N27" s="2"/>
      <c r="O27" s="11">
        <v>-3413101</v>
      </c>
      <c r="P27" s="44"/>
      <c r="Q27" s="45"/>
    </row>
    <row r="28" spans="1:17" s="46" customFormat="1">
      <c r="A28" s="42"/>
      <c r="B28" s="42"/>
      <c r="D28" s="46" t="s">
        <v>103</v>
      </c>
      <c r="I28" s="11">
        <v>4568448</v>
      </c>
      <c r="J28" s="7"/>
      <c r="K28" s="11">
        <v>-4875273</v>
      </c>
      <c r="L28" s="2"/>
      <c r="M28" s="11">
        <v>4845381</v>
      </c>
      <c r="N28" s="2"/>
      <c r="O28" s="11">
        <v>-4232962</v>
      </c>
      <c r="P28" s="44"/>
      <c r="Q28" s="45"/>
    </row>
    <row r="29" spans="1:17" s="46" customFormat="1">
      <c r="A29" s="42"/>
      <c r="B29" s="42"/>
      <c r="D29" s="46" t="s">
        <v>78</v>
      </c>
      <c r="I29" s="11">
        <v>302532</v>
      </c>
      <c r="J29" s="7"/>
      <c r="K29" s="11">
        <v>-2203122</v>
      </c>
      <c r="L29" s="2"/>
      <c r="M29" s="11">
        <v>307606</v>
      </c>
      <c r="N29" s="2"/>
      <c r="O29" s="11">
        <v>-2208486</v>
      </c>
      <c r="P29" s="44"/>
      <c r="Q29" s="45"/>
    </row>
    <row r="30" spans="1:17" s="46" customFormat="1">
      <c r="A30" s="42"/>
      <c r="B30" s="42"/>
      <c r="C30" s="46" t="s">
        <v>243</v>
      </c>
      <c r="I30" s="11">
        <v>473765</v>
      </c>
      <c r="J30" s="7"/>
      <c r="K30" s="11">
        <v>592173</v>
      </c>
      <c r="L30" s="2"/>
      <c r="M30" s="11">
        <v>473765</v>
      </c>
      <c r="N30" s="2"/>
      <c r="O30" s="11">
        <v>429648</v>
      </c>
      <c r="P30" s="44"/>
      <c r="Q30" s="45"/>
    </row>
    <row r="31" spans="1:17" s="46" customFormat="1">
      <c r="A31" s="42"/>
      <c r="B31" s="82"/>
      <c r="C31" s="82" t="s">
        <v>110</v>
      </c>
      <c r="D31" s="82"/>
      <c r="E31" s="83"/>
      <c r="F31" s="82"/>
      <c r="G31" s="82"/>
      <c r="H31" s="42"/>
      <c r="I31" s="338"/>
      <c r="J31" s="255"/>
      <c r="K31" s="332"/>
      <c r="L31" s="255"/>
      <c r="M31" s="102"/>
      <c r="N31" s="255"/>
      <c r="O31" s="332"/>
      <c r="P31" s="44"/>
      <c r="Q31" s="45"/>
    </row>
    <row r="32" spans="1:17" s="46" customFormat="1">
      <c r="A32" s="42"/>
      <c r="B32" s="82"/>
      <c r="C32" s="82"/>
      <c r="D32" s="82" t="s">
        <v>79</v>
      </c>
      <c r="E32" s="83"/>
      <c r="F32" s="83"/>
      <c r="G32" s="83"/>
      <c r="H32" s="43"/>
      <c r="I32" s="9">
        <v>2441445</v>
      </c>
      <c r="J32" s="7"/>
      <c r="K32" s="12">
        <v>4273354</v>
      </c>
      <c r="L32" s="7"/>
      <c r="M32" s="11">
        <v>1991695</v>
      </c>
      <c r="N32" s="7"/>
      <c r="O32" s="12">
        <v>3704065</v>
      </c>
      <c r="P32" s="44"/>
      <c r="Q32" s="45"/>
    </row>
    <row r="33" spans="1:17" s="46" customFormat="1">
      <c r="A33" s="42"/>
      <c r="B33" s="82"/>
      <c r="C33" s="82" t="s">
        <v>104</v>
      </c>
      <c r="D33" s="82"/>
      <c r="E33" s="83"/>
      <c r="F33" s="83"/>
      <c r="G33" s="83"/>
      <c r="H33" s="43"/>
      <c r="I33" s="11">
        <v>9462564</v>
      </c>
      <c r="J33" s="7"/>
      <c r="K33" s="11">
        <v>-548032</v>
      </c>
      <c r="L33" s="7"/>
      <c r="M33" s="11">
        <v>500000</v>
      </c>
      <c r="N33" s="7"/>
      <c r="O33" s="11">
        <v>1200000</v>
      </c>
      <c r="P33" s="44"/>
      <c r="Q33" s="45"/>
    </row>
    <row r="34" spans="1:17" s="46" customFormat="1">
      <c r="A34" s="42"/>
      <c r="B34" s="82"/>
      <c r="C34" s="82" t="s">
        <v>297</v>
      </c>
      <c r="D34" s="82"/>
      <c r="E34" s="83"/>
      <c r="F34" s="83"/>
      <c r="G34" s="83"/>
      <c r="H34" s="43"/>
      <c r="I34" s="11">
        <v>-387145</v>
      </c>
      <c r="J34" s="7"/>
      <c r="K34" s="11">
        <v>0</v>
      </c>
      <c r="L34" s="7"/>
      <c r="M34" s="11">
        <v>0</v>
      </c>
      <c r="N34" s="7"/>
      <c r="O34" s="11">
        <v>0</v>
      </c>
      <c r="P34" s="44"/>
      <c r="Q34" s="45"/>
    </row>
    <row r="35" spans="1:17" s="46" customFormat="1">
      <c r="A35" s="42"/>
      <c r="B35" s="82"/>
      <c r="C35" s="82" t="s">
        <v>161</v>
      </c>
      <c r="D35" s="84"/>
      <c r="E35" s="84"/>
      <c r="F35" s="83"/>
      <c r="G35" s="83"/>
      <c r="H35" s="43"/>
      <c r="I35" s="12"/>
      <c r="J35" s="308"/>
      <c r="K35" s="11"/>
      <c r="L35" s="2"/>
      <c r="M35" s="12"/>
      <c r="N35" s="2"/>
      <c r="O35" s="11"/>
      <c r="P35" s="44"/>
      <c r="Q35" s="45"/>
    </row>
    <row r="36" spans="1:17" s="46" customFormat="1">
      <c r="A36" s="42"/>
      <c r="B36" s="82"/>
      <c r="C36" s="176"/>
      <c r="D36" s="82" t="s">
        <v>122</v>
      </c>
      <c r="E36" s="84"/>
      <c r="F36" s="83"/>
      <c r="G36" s="83"/>
      <c r="H36" s="43"/>
      <c r="I36" s="11">
        <v>-3191153</v>
      </c>
      <c r="J36" s="308"/>
      <c r="K36" s="11">
        <v>-214149</v>
      </c>
      <c r="L36" s="2"/>
      <c r="M36" s="11">
        <v>-556247</v>
      </c>
      <c r="N36" s="2"/>
      <c r="O36" s="11">
        <v>-983285</v>
      </c>
      <c r="P36" s="44"/>
      <c r="Q36" s="45"/>
    </row>
    <row r="37" spans="1:17" s="46" customFormat="1">
      <c r="A37" s="42"/>
      <c r="B37" s="82"/>
      <c r="C37" s="82"/>
      <c r="D37" s="82" t="s">
        <v>162</v>
      </c>
      <c r="E37" s="83"/>
      <c r="F37" s="83"/>
      <c r="G37" s="83"/>
      <c r="H37" s="43"/>
      <c r="I37" s="11">
        <v>-1473037</v>
      </c>
      <c r="J37" s="7"/>
      <c r="K37" s="11">
        <v>-4816740</v>
      </c>
      <c r="L37" s="7"/>
      <c r="M37" s="11">
        <v>-1473037</v>
      </c>
      <c r="N37" s="7"/>
      <c r="O37" s="11">
        <v>-4816740</v>
      </c>
      <c r="P37" s="44"/>
      <c r="Q37" s="45"/>
    </row>
    <row r="38" spans="1:17" s="46" customFormat="1">
      <c r="A38" s="42"/>
      <c r="B38" s="82"/>
      <c r="C38" s="82"/>
      <c r="D38" s="82" t="s">
        <v>241</v>
      </c>
      <c r="E38" s="83"/>
      <c r="F38" s="83"/>
      <c r="G38" s="83"/>
      <c r="H38" s="43"/>
      <c r="I38" s="11"/>
      <c r="J38" s="7"/>
      <c r="K38" s="11"/>
      <c r="L38" s="7"/>
      <c r="M38" s="11"/>
      <c r="N38" s="7"/>
      <c r="O38" s="11"/>
      <c r="P38" s="44"/>
      <c r="Q38" s="45"/>
    </row>
    <row r="39" spans="1:17" s="46" customFormat="1">
      <c r="A39" s="42"/>
      <c r="B39" s="82"/>
      <c r="C39" s="82"/>
      <c r="D39" s="82"/>
      <c r="E39" s="82" t="s">
        <v>242</v>
      </c>
      <c r="F39" s="83"/>
      <c r="G39" s="83"/>
      <c r="H39" s="43"/>
      <c r="I39" s="11">
        <v>-1361379</v>
      </c>
      <c r="J39" s="7"/>
      <c r="K39" s="11">
        <v>0</v>
      </c>
      <c r="L39" s="7"/>
      <c r="M39" s="11">
        <v>-1361378</v>
      </c>
      <c r="N39" s="7"/>
      <c r="O39" s="11">
        <v>0</v>
      </c>
      <c r="P39" s="44"/>
      <c r="Q39" s="45"/>
    </row>
    <row r="40" spans="1:17" s="46" customFormat="1">
      <c r="A40" s="42"/>
      <c r="B40" s="82"/>
      <c r="C40" s="82" t="s">
        <v>282</v>
      </c>
      <c r="D40" s="82"/>
      <c r="E40" s="82"/>
      <c r="F40" s="83"/>
      <c r="G40" s="83"/>
      <c r="H40" s="43"/>
      <c r="I40" s="11">
        <v>-165902</v>
      </c>
      <c r="J40" s="7"/>
      <c r="K40" s="11">
        <v>0</v>
      </c>
      <c r="L40" s="7"/>
      <c r="M40" s="11">
        <v>-387342</v>
      </c>
      <c r="N40" s="7"/>
      <c r="O40" s="11">
        <v>0</v>
      </c>
      <c r="P40" s="44"/>
      <c r="Q40" s="45"/>
    </row>
    <row r="41" spans="1:17" s="24" customFormat="1" ht="20.45" customHeight="1">
      <c r="A41" s="103"/>
      <c r="B41" s="103"/>
      <c r="C41" s="103"/>
      <c r="D41" s="103"/>
      <c r="E41" s="79"/>
      <c r="F41" s="79"/>
      <c r="G41" s="79"/>
      <c r="H41" s="79"/>
      <c r="I41" s="55"/>
      <c r="J41" s="105"/>
      <c r="K41" s="169"/>
      <c r="L41" s="105"/>
      <c r="M41" s="28"/>
      <c r="N41" s="105"/>
      <c r="O41" s="170" t="str">
        <f>O4</f>
        <v>(Unit : Baht)</v>
      </c>
      <c r="P41" s="168"/>
    </row>
    <row r="42" spans="1:17" s="59" customFormat="1" ht="20.45" customHeight="1">
      <c r="A42" s="108"/>
      <c r="B42" s="108"/>
      <c r="C42" s="108"/>
      <c r="D42" s="108"/>
      <c r="E42" s="109"/>
      <c r="F42" s="109"/>
      <c r="G42" s="109"/>
      <c r="H42" s="109"/>
      <c r="I42" s="362" t="str">
        <f>I5</f>
        <v xml:space="preserve">Consolidated </v>
      </c>
      <c r="J42" s="368"/>
      <c r="K42" s="368"/>
      <c r="L42" s="111"/>
      <c r="M42" s="368" t="str">
        <f>M5</f>
        <v>Separate</v>
      </c>
      <c r="N42" s="368"/>
      <c r="O42" s="368"/>
      <c r="P42" s="155"/>
    </row>
    <row r="43" spans="1:17" s="59" customFormat="1" ht="20.45" customHeight="1">
      <c r="A43" s="108"/>
      <c r="B43" s="108"/>
      <c r="C43" s="108"/>
      <c r="D43" s="108"/>
      <c r="E43" s="109"/>
      <c r="F43" s="109"/>
      <c r="G43" s="86"/>
      <c r="H43" s="109"/>
      <c r="I43" s="30" t="str">
        <f>I6</f>
        <v>2020</v>
      </c>
      <c r="J43" s="171"/>
      <c r="K43" s="205">
        <f>K6</f>
        <v>2019</v>
      </c>
      <c r="L43" s="171"/>
      <c r="M43" s="30" t="str">
        <f>M6</f>
        <v>2020</v>
      </c>
      <c r="N43" s="171"/>
      <c r="O43" s="205">
        <f>O6</f>
        <v>2019</v>
      </c>
      <c r="P43" s="155"/>
    </row>
    <row r="44" spans="1:17" s="46" customFormat="1">
      <c r="B44" s="47" t="s">
        <v>81</v>
      </c>
      <c r="C44" s="82"/>
      <c r="D44" s="82"/>
      <c r="E44" s="82"/>
      <c r="F44" s="176"/>
      <c r="G44" s="176"/>
      <c r="H44" s="49"/>
      <c r="I44" s="10"/>
      <c r="J44" s="10"/>
      <c r="K44" s="10"/>
      <c r="L44" s="10"/>
      <c r="M44" s="10"/>
      <c r="N44" s="10"/>
      <c r="O44" s="10"/>
      <c r="P44" s="44"/>
      <c r="Q44" s="45"/>
    </row>
    <row r="45" spans="1:17" s="46" customFormat="1">
      <c r="A45" s="42"/>
      <c r="B45" s="85"/>
      <c r="C45" s="82" t="s">
        <v>90</v>
      </c>
      <c r="D45" s="84"/>
      <c r="E45" s="84"/>
      <c r="F45" s="84"/>
      <c r="G45" s="84"/>
      <c r="H45" s="38"/>
      <c r="I45" s="11"/>
      <c r="J45" s="7"/>
      <c r="K45" s="11"/>
      <c r="L45" s="2"/>
      <c r="M45" s="11"/>
      <c r="N45" s="2"/>
      <c r="O45" s="11"/>
      <c r="P45" s="44"/>
      <c r="Q45" s="45"/>
    </row>
    <row r="46" spans="1:17" s="46" customFormat="1">
      <c r="A46" s="42"/>
      <c r="B46" s="85"/>
      <c r="C46" s="82"/>
      <c r="D46" s="82" t="s">
        <v>179</v>
      </c>
      <c r="E46" s="84"/>
      <c r="F46" s="84"/>
      <c r="G46" s="84"/>
      <c r="H46" s="38"/>
      <c r="I46" s="11">
        <v>-3993708</v>
      </c>
      <c r="J46" s="7"/>
      <c r="K46" s="11">
        <v>-10902524</v>
      </c>
      <c r="L46" s="2"/>
      <c r="M46" s="11">
        <v>-14958754</v>
      </c>
      <c r="N46" s="2"/>
      <c r="O46" s="11">
        <v>-11459247</v>
      </c>
      <c r="P46" s="44"/>
      <c r="Q46" s="45"/>
    </row>
    <row r="47" spans="1:17" s="46" customFormat="1">
      <c r="A47" s="42"/>
      <c r="B47" s="85"/>
      <c r="C47" s="102"/>
      <c r="D47" s="82" t="s">
        <v>80</v>
      </c>
      <c r="E47" s="84"/>
      <c r="F47" s="84"/>
      <c r="G47" s="84"/>
      <c r="H47" s="38"/>
      <c r="I47" s="11">
        <v>-5513192</v>
      </c>
      <c r="J47" s="7"/>
      <c r="K47" s="11">
        <v>-6327179</v>
      </c>
      <c r="L47" s="2"/>
      <c r="M47" s="11">
        <v>-3734656</v>
      </c>
      <c r="N47" s="2"/>
      <c r="O47" s="11">
        <v>-4145683</v>
      </c>
      <c r="P47" s="44"/>
      <c r="Q47" s="45"/>
    </row>
    <row r="48" spans="1:17" s="46" customFormat="1">
      <c r="A48" s="42"/>
      <c r="B48" s="85"/>
      <c r="C48" s="102"/>
      <c r="D48" s="42" t="s">
        <v>298</v>
      </c>
      <c r="E48" s="84"/>
      <c r="F48" s="84"/>
      <c r="G48" s="84"/>
      <c r="H48" s="38"/>
      <c r="I48" s="11">
        <v>-14968809</v>
      </c>
      <c r="J48" s="7"/>
      <c r="K48" s="11">
        <v>0</v>
      </c>
      <c r="L48" s="2"/>
      <c r="M48" s="11">
        <v>-14968809</v>
      </c>
      <c r="N48" s="2"/>
      <c r="O48" s="11">
        <v>0</v>
      </c>
      <c r="P48" s="44"/>
      <c r="Q48" s="45"/>
    </row>
    <row r="49" spans="1:17" s="46" customFormat="1">
      <c r="A49" s="42"/>
      <c r="B49" s="85"/>
      <c r="C49" s="102"/>
      <c r="D49" s="82" t="s">
        <v>185</v>
      </c>
      <c r="E49" s="84"/>
      <c r="F49" s="84"/>
      <c r="G49" s="84"/>
      <c r="H49" s="38"/>
      <c r="I49" s="11">
        <v>0</v>
      </c>
      <c r="J49" s="7"/>
      <c r="K49" s="11">
        <v>-18711953</v>
      </c>
      <c r="L49" s="2"/>
      <c r="M49" s="11">
        <v>0</v>
      </c>
      <c r="N49" s="2"/>
      <c r="O49" s="11">
        <v>-22002597</v>
      </c>
      <c r="P49" s="44"/>
      <c r="Q49" s="45"/>
    </row>
    <row r="50" spans="1:17" s="48" customFormat="1" ht="20.100000000000001" customHeight="1">
      <c r="A50" s="47"/>
      <c r="B50" s="47" t="s">
        <v>163</v>
      </c>
      <c r="C50" s="42"/>
      <c r="D50" s="42"/>
      <c r="E50" s="49"/>
      <c r="F50" s="49"/>
      <c r="G50" s="49"/>
      <c r="H50" s="49"/>
      <c r="I50" s="61">
        <f>SUM(I8:I40,I46:I49)</f>
        <v>-118908880</v>
      </c>
      <c r="J50" s="282"/>
      <c r="K50" s="61">
        <f>SUM(K8:K40,K46:K49)</f>
        <v>152809541</v>
      </c>
      <c r="L50" s="282"/>
      <c r="M50" s="61">
        <f>SUM(M8:M40,M46:M49)</f>
        <v>-219283506</v>
      </c>
      <c r="N50" s="282"/>
      <c r="O50" s="61">
        <f>SUM(O8:O40,O46:O49)</f>
        <v>165553704</v>
      </c>
      <c r="P50" s="52"/>
      <c r="Q50" s="45"/>
    </row>
    <row r="51" spans="1:17" s="48" customFormat="1">
      <c r="A51" s="47"/>
      <c r="C51" s="42" t="s">
        <v>94</v>
      </c>
      <c r="D51" s="42"/>
      <c r="E51" s="49"/>
      <c r="F51" s="49"/>
      <c r="G51" s="49"/>
      <c r="H51" s="49"/>
      <c r="I51" s="11">
        <v>-132179369</v>
      </c>
      <c r="J51" s="78"/>
      <c r="K51" s="11">
        <v>-110927275</v>
      </c>
      <c r="L51" s="38"/>
      <c r="M51" s="11">
        <v>-113697301</v>
      </c>
      <c r="N51" s="177"/>
      <c r="O51" s="11">
        <v>-105926576</v>
      </c>
      <c r="P51" s="52"/>
      <c r="Q51" s="45"/>
    </row>
    <row r="52" spans="1:17" s="48" customFormat="1">
      <c r="A52" s="47"/>
      <c r="C52" s="42" t="s">
        <v>93</v>
      </c>
      <c r="D52" s="42"/>
      <c r="E52" s="49"/>
      <c r="G52" s="49"/>
      <c r="H52" s="49"/>
      <c r="I52" s="11">
        <v>13622837</v>
      </c>
      <c r="J52" s="50"/>
      <c r="K52" s="11">
        <v>14569908</v>
      </c>
      <c r="L52" s="50"/>
      <c r="M52" s="11">
        <v>13286692</v>
      </c>
      <c r="N52" s="51"/>
      <c r="O52" s="11">
        <v>10885862</v>
      </c>
      <c r="P52" s="52"/>
      <c r="Q52" s="45"/>
    </row>
    <row r="53" spans="1:17" s="48" customFormat="1">
      <c r="A53" s="47"/>
      <c r="C53" s="42" t="s">
        <v>82</v>
      </c>
      <c r="D53" s="42"/>
      <c r="E53" s="49"/>
      <c r="F53" s="49"/>
      <c r="G53" s="49"/>
      <c r="H53" s="49"/>
      <c r="I53" s="11">
        <v>-6614631</v>
      </c>
      <c r="J53" s="50"/>
      <c r="K53" s="11">
        <v>-16770676</v>
      </c>
      <c r="L53" s="50"/>
      <c r="M53" s="11">
        <v>-5307891</v>
      </c>
      <c r="N53" s="51"/>
      <c r="O53" s="11">
        <v>-13771615</v>
      </c>
      <c r="P53" s="52"/>
      <c r="Q53" s="45"/>
    </row>
    <row r="54" spans="1:17" s="48" customFormat="1">
      <c r="A54" s="47"/>
      <c r="C54" s="42" t="s">
        <v>291</v>
      </c>
      <c r="D54" s="42"/>
      <c r="E54" s="49"/>
      <c r="F54" s="49"/>
      <c r="G54" s="49"/>
      <c r="H54" s="49"/>
      <c r="I54" s="11"/>
      <c r="J54" s="50"/>
      <c r="K54" s="11"/>
      <c r="L54" s="50"/>
      <c r="M54" s="11"/>
      <c r="N54" s="51"/>
      <c r="O54" s="11"/>
      <c r="P54" s="52"/>
      <c r="Q54" s="45"/>
    </row>
    <row r="55" spans="1:17" s="48" customFormat="1">
      <c r="A55" s="47"/>
      <c r="C55" s="42"/>
      <c r="D55" s="42" t="s">
        <v>273</v>
      </c>
      <c r="E55" s="49"/>
      <c r="F55" s="49"/>
      <c r="G55" s="49"/>
      <c r="H55" s="49"/>
      <c r="I55" s="11">
        <v>0</v>
      </c>
      <c r="J55" s="50"/>
      <c r="K55" s="11">
        <v>11246</v>
      </c>
      <c r="L55" s="50"/>
      <c r="M55" s="11">
        <v>0</v>
      </c>
      <c r="N55" s="51"/>
      <c r="O55" s="11">
        <v>0</v>
      </c>
      <c r="P55" s="52"/>
      <c r="Q55" s="45"/>
    </row>
    <row r="56" spans="1:17" s="46" customFormat="1">
      <c r="A56" s="47" t="s">
        <v>164</v>
      </c>
      <c r="B56" s="47"/>
      <c r="C56" s="42"/>
      <c r="D56" s="42"/>
      <c r="F56" s="42"/>
      <c r="G56" s="53"/>
      <c r="H56" s="53"/>
      <c r="I56" s="61">
        <f>SUM(I50:I55)</f>
        <v>-244080043</v>
      </c>
      <c r="J56" s="14"/>
      <c r="K56" s="61">
        <f>SUM(K50:K55)</f>
        <v>39692744</v>
      </c>
      <c r="L56" s="14"/>
      <c r="M56" s="61">
        <f>SUM(M50:M55)</f>
        <v>-325002006</v>
      </c>
      <c r="N56" s="14"/>
      <c r="O56" s="61">
        <f>SUM(O50:O55)</f>
        <v>56741375</v>
      </c>
      <c r="P56" s="44"/>
      <c r="Q56" s="45"/>
    </row>
    <row r="57" spans="1:17" s="46" customFormat="1">
      <c r="A57" s="47"/>
      <c r="B57" s="47"/>
      <c r="C57" s="42"/>
      <c r="D57" s="42"/>
      <c r="F57" s="42"/>
      <c r="G57" s="53"/>
      <c r="H57" s="53"/>
      <c r="I57" s="34"/>
      <c r="J57" s="14"/>
      <c r="K57" s="34"/>
      <c r="L57" s="14"/>
      <c r="M57" s="34"/>
      <c r="N57" s="14"/>
      <c r="O57" s="34"/>
      <c r="P57" s="44"/>
      <c r="Q57" s="45"/>
    </row>
    <row r="58" spans="1:17" s="46" customFormat="1">
      <c r="A58" s="47" t="s">
        <v>83</v>
      </c>
      <c r="B58" s="47"/>
      <c r="C58" s="42"/>
      <c r="D58" s="42"/>
      <c r="F58" s="42"/>
      <c r="G58" s="53"/>
      <c r="H58" s="53"/>
      <c r="I58" s="29"/>
      <c r="J58" s="14"/>
      <c r="K58" s="34"/>
      <c r="L58" s="72"/>
      <c r="M58" s="178"/>
      <c r="N58" s="14"/>
      <c r="O58" s="179"/>
      <c r="P58" s="44"/>
      <c r="Q58" s="45"/>
    </row>
    <row r="59" spans="1:17" s="46" customFormat="1">
      <c r="A59" s="47"/>
      <c r="B59" s="47"/>
      <c r="C59" s="42" t="s">
        <v>186</v>
      </c>
      <c r="D59" s="42"/>
      <c r="F59" s="42"/>
      <c r="G59" s="53"/>
      <c r="H59" s="53"/>
      <c r="I59" s="44">
        <v>0</v>
      </c>
      <c r="J59" s="5"/>
      <c r="K59" s="12">
        <v>134000000</v>
      </c>
      <c r="L59" s="37"/>
      <c r="M59" s="44">
        <v>0</v>
      </c>
      <c r="N59" s="5"/>
      <c r="O59" s="12">
        <v>134000000</v>
      </c>
      <c r="P59" s="44"/>
      <c r="Q59" s="45"/>
    </row>
    <row r="60" spans="1:17" s="46" customFormat="1" hidden="1">
      <c r="A60" s="47"/>
      <c r="B60" s="47"/>
      <c r="C60" s="42" t="s">
        <v>204</v>
      </c>
      <c r="D60" s="42"/>
      <c r="F60" s="42"/>
      <c r="G60" s="53"/>
      <c r="H60" s="53"/>
      <c r="I60" s="9">
        <v>0</v>
      </c>
      <c r="J60" s="7"/>
      <c r="K60" s="11">
        <v>0</v>
      </c>
      <c r="L60" s="2"/>
      <c r="M60" s="9">
        <v>0</v>
      </c>
      <c r="N60" s="7"/>
      <c r="O60" s="9">
        <v>0</v>
      </c>
      <c r="P60" s="44"/>
      <c r="Q60" s="45"/>
    </row>
    <row r="61" spans="1:17" s="46" customFormat="1">
      <c r="A61" s="47"/>
      <c r="B61" s="47"/>
      <c r="C61" s="42" t="s">
        <v>246</v>
      </c>
      <c r="D61" s="42"/>
      <c r="F61" s="42"/>
      <c r="G61" s="53"/>
      <c r="H61" s="53"/>
      <c r="I61" s="9"/>
      <c r="J61" s="7"/>
      <c r="K61" s="11"/>
      <c r="L61" s="2"/>
      <c r="M61" s="9"/>
      <c r="N61" s="7"/>
      <c r="O61" s="9"/>
      <c r="P61" s="309"/>
      <c r="Q61" s="45"/>
    </row>
    <row r="62" spans="1:17" s="46" customFormat="1">
      <c r="A62" s="47"/>
      <c r="B62" s="47"/>
      <c r="C62" s="42"/>
      <c r="D62" s="42" t="s">
        <v>247</v>
      </c>
      <c r="F62" s="42"/>
      <c r="G62" s="53"/>
      <c r="H62" s="53"/>
      <c r="I62" s="11">
        <v>-78507810</v>
      </c>
      <c r="J62" s="7"/>
      <c r="K62" s="11">
        <v>-161878530</v>
      </c>
      <c r="L62" s="2"/>
      <c r="M62" s="9">
        <v>0</v>
      </c>
      <c r="N62" s="7"/>
      <c r="O62" s="9">
        <v>0</v>
      </c>
      <c r="P62" s="309"/>
      <c r="Q62" s="45"/>
    </row>
    <row r="63" spans="1:17" s="46" customFormat="1">
      <c r="A63" s="47"/>
      <c r="B63" s="47"/>
      <c r="C63" s="353" t="s">
        <v>225</v>
      </c>
      <c r="D63" s="42"/>
      <c r="F63" s="42"/>
      <c r="G63" s="53"/>
      <c r="H63" s="53"/>
      <c r="I63" s="9">
        <v>0</v>
      </c>
      <c r="J63" s="7"/>
      <c r="K63" s="11">
        <v>0</v>
      </c>
      <c r="L63" s="2"/>
      <c r="M63" s="11">
        <v>-80000000</v>
      </c>
      <c r="N63" s="7"/>
      <c r="O63" s="9">
        <v>-3000000</v>
      </c>
      <c r="P63" s="42"/>
      <c r="Q63" s="45"/>
    </row>
    <row r="64" spans="1:17" s="46" customFormat="1" hidden="1">
      <c r="A64" s="47"/>
      <c r="B64" s="47"/>
      <c r="C64" s="46" t="s">
        <v>187</v>
      </c>
      <c r="D64" s="42"/>
      <c r="H64" s="53"/>
      <c r="P64" s="44"/>
      <c r="Q64" s="45"/>
    </row>
    <row r="65" spans="1:17" s="46" customFormat="1" hidden="1">
      <c r="A65" s="47"/>
      <c r="B65" s="47"/>
      <c r="C65" s="42"/>
      <c r="D65" s="46" t="s">
        <v>97</v>
      </c>
      <c r="H65" s="53"/>
      <c r="I65" s="9">
        <v>0</v>
      </c>
      <c r="J65" s="5"/>
      <c r="K65" s="9">
        <v>0</v>
      </c>
      <c r="L65" s="37"/>
      <c r="M65" s="9">
        <v>0</v>
      </c>
      <c r="N65" s="5"/>
      <c r="O65" s="9">
        <v>0</v>
      </c>
      <c r="P65" s="44"/>
      <c r="Q65" s="45"/>
    </row>
    <row r="66" spans="1:17" s="46" customFormat="1">
      <c r="A66" s="47"/>
      <c r="B66" s="47"/>
      <c r="C66" s="42" t="s">
        <v>248</v>
      </c>
      <c r="D66" s="42"/>
      <c r="E66" s="42"/>
      <c r="F66" s="42"/>
      <c r="G66" s="42"/>
      <c r="H66" s="42"/>
      <c r="I66" s="11">
        <v>-12401077</v>
      </c>
      <c r="J66" s="36"/>
      <c r="K66" s="11">
        <v>-17244159</v>
      </c>
      <c r="L66" s="36"/>
      <c r="M66" s="11">
        <v>-153603</v>
      </c>
      <c r="N66" s="36"/>
      <c r="O66" s="11">
        <v>-361643</v>
      </c>
      <c r="P66" s="44"/>
      <c r="Q66" s="45"/>
    </row>
    <row r="67" spans="1:17" s="46" customFormat="1">
      <c r="A67" s="47"/>
      <c r="B67" s="47"/>
      <c r="C67" s="42" t="s">
        <v>292</v>
      </c>
      <c r="D67" s="42"/>
      <c r="E67" s="42"/>
      <c r="F67" s="42"/>
      <c r="G67" s="42"/>
      <c r="H67" s="42"/>
      <c r="I67" s="11">
        <v>-4535100</v>
      </c>
      <c r="J67" s="36"/>
      <c r="K67" s="11">
        <v>-3457678</v>
      </c>
      <c r="L67" s="36"/>
      <c r="M67" s="11">
        <v>-4535100</v>
      </c>
      <c r="N67" s="36"/>
      <c r="O67" s="11">
        <v>-3457678</v>
      </c>
      <c r="P67" s="44"/>
      <c r="Q67" s="45"/>
    </row>
    <row r="68" spans="1:17" s="46" customFormat="1" hidden="1">
      <c r="A68" s="47"/>
      <c r="B68" s="47"/>
      <c r="C68" s="42" t="s">
        <v>223</v>
      </c>
      <c r="D68" s="42"/>
      <c r="E68" s="42"/>
      <c r="F68" s="42"/>
      <c r="G68" s="42"/>
      <c r="H68" s="42"/>
      <c r="I68" s="9">
        <v>0</v>
      </c>
      <c r="J68" s="7"/>
      <c r="K68" s="9">
        <v>0</v>
      </c>
      <c r="L68" s="2"/>
      <c r="M68" s="9">
        <v>0</v>
      </c>
      <c r="N68" s="7"/>
      <c r="O68" s="9">
        <v>0</v>
      </c>
      <c r="P68" s="44"/>
      <c r="Q68" s="45"/>
    </row>
    <row r="69" spans="1:17" s="46" customFormat="1">
      <c r="A69" s="47"/>
      <c r="B69" s="47"/>
      <c r="C69" s="42" t="s">
        <v>177</v>
      </c>
      <c r="D69" s="42"/>
      <c r="F69" s="42"/>
      <c r="G69" s="53"/>
      <c r="H69" s="53"/>
      <c r="I69" s="352">
        <v>1554170</v>
      </c>
      <c r="J69" s="255"/>
      <c r="K69" s="338">
        <v>1449789</v>
      </c>
      <c r="L69" s="337"/>
      <c r="M69" s="352">
        <v>1150543</v>
      </c>
      <c r="N69" s="255"/>
      <c r="O69" s="354">
        <v>1158225</v>
      </c>
      <c r="P69" s="44"/>
      <c r="Q69" s="45"/>
    </row>
    <row r="70" spans="1:17" s="46" customFormat="1">
      <c r="A70" s="47"/>
      <c r="B70" s="47"/>
      <c r="C70" s="42" t="s">
        <v>167</v>
      </c>
      <c r="D70" s="42"/>
      <c r="F70" s="42"/>
      <c r="G70" s="53"/>
      <c r="H70" s="53"/>
      <c r="I70" s="11">
        <v>-5500000</v>
      </c>
      <c r="J70" s="7"/>
      <c r="K70" s="11">
        <v>0</v>
      </c>
      <c r="L70" s="2"/>
      <c r="M70" s="11">
        <v>-25070501</v>
      </c>
      <c r="N70" s="7"/>
      <c r="O70" s="11">
        <v>-151000000</v>
      </c>
      <c r="P70" s="44"/>
      <c r="Q70" s="45"/>
    </row>
    <row r="71" spans="1:17" s="46" customFormat="1" hidden="1">
      <c r="A71" s="47"/>
      <c r="B71" s="47"/>
      <c r="C71" s="42" t="s">
        <v>244</v>
      </c>
      <c r="D71" s="42"/>
      <c r="F71" s="42"/>
      <c r="G71" s="53"/>
      <c r="H71" s="53"/>
      <c r="I71" s="44">
        <v>0</v>
      </c>
      <c r="J71" s="335"/>
      <c r="K71" s="44">
        <v>0</v>
      </c>
      <c r="L71" s="44"/>
      <c r="M71" s="44">
        <v>0</v>
      </c>
      <c r="N71" s="44"/>
      <c r="O71" s="44">
        <v>0</v>
      </c>
      <c r="P71" s="44"/>
      <c r="Q71" s="45"/>
    </row>
    <row r="72" spans="1:17" s="46" customFormat="1">
      <c r="A72" s="47"/>
      <c r="B72" s="47"/>
      <c r="C72" s="42" t="s">
        <v>238</v>
      </c>
      <c r="D72" s="42"/>
      <c r="F72" s="42"/>
      <c r="G72" s="53"/>
      <c r="H72" s="53"/>
      <c r="I72" s="11">
        <v>0</v>
      </c>
      <c r="J72" s="7"/>
      <c r="K72" s="11">
        <v>100425222</v>
      </c>
      <c r="L72" s="2"/>
      <c r="M72" s="11">
        <v>4070000</v>
      </c>
      <c r="N72" s="7"/>
      <c r="O72" s="11">
        <v>0</v>
      </c>
      <c r="P72" s="44"/>
      <c r="Q72" s="45"/>
    </row>
    <row r="73" spans="1:17" s="46" customFormat="1">
      <c r="A73" s="47" t="s">
        <v>165</v>
      </c>
      <c r="B73" s="47"/>
      <c r="C73" s="42"/>
      <c r="D73" s="42"/>
      <c r="F73" s="42"/>
      <c r="G73" s="53"/>
      <c r="H73" s="53"/>
      <c r="I73" s="61">
        <f>SUM(I59:I72)</f>
        <v>-99389817</v>
      </c>
      <c r="J73" s="14"/>
      <c r="K73" s="61">
        <f>SUM(K59:K72)</f>
        <v>53294644</v>
      </c>
      <c r="L73" s="14"/>
      <c r="M73" s="61">
        <f>SUM(M59:M72)</f>
        <v>-104538661</v>
      </c>
      <c r="N73" s="14"/>
      <c r="O73" s="61">
        <f>SUM(O59:O72)</f>
        <v>-22661096</v>
      </c>
      <c r="P73" s="44"/>
      <c r="Q73" s="45"/>
    </row>
    <row r="74" spans="1:17" s="46" customFormat="1">
      <c r="A74" s="47"/>
      <c r="B74" s="47"/>
      <c r="C74" s="42"/>
      <c r="D74" s="42"/>
      <c r="F74" s="42"/>
      <c r="G74" s="53"/>
      <c r="H74" s="53"/>
      <c r="I74" s="29"/>
      <c r="J74" s="14"/>
      <c r="K74" s="34"/>
      <c r="L74" s="14"/>
      <c r="M74" s="29"/>
      <c r="N74" s="14"/>
      <c r="O74" s="34"/>
      <c r="P74" s="44"/>
      <c r="Q74" s="45"/>
    </row>
    <row r="75" spans="1:17" s="24" customFormat="1" ht="20.45" customHeight="1">
      <c r="A75" s="103"/>
      <c r="B75" s="103"/>
      <c r="C75" s="103"/>
      <c r="D75" s="103"/>
      <c r="E75" s="79"/>
      <c r="F75" s="79"/>
      <c r="G75" s="79"/>
      <c r="H75" s="79"/>
      <c r="I75" s="55"/>
      <c r="J75" s="105"/>
      <c r="K75" s="169"/>
      <c r="L75" s="105"/>
      <c r="M75" s="28"/>
      <c r="N75" s="105"/>
      <c r="O75" s="170" t="str">
        <f>O4</f>
        <v>(Unit : Baht)</v>
      </c>
      <c r="P75" s="168"/>
    </row>
    <row r="76" spans="1:17" s="59" customFormat="1" ht="20.45" customHeight="1">
      <c r="A76" s="108"/>
      <c r="B76" s="108"/>
      <c r="C76" s="108"/>
      <c r="D76" s="108"/>
      <c r="E76" s="109"/>
      <c r="F76" s="109"/>
      <c r="G76" s="109"/>
      <c r="H76" s="109"/>
      <c r="I76" s="362" t="str">
        <f>I5</f>
        <v xml:space="preserve">Consolidated </v>
      </c>
      <c r="J76" s="368"/>
      <c r="K76" s="368"/>
      <c r="L76" s="111"/>
      <c r="M76" s="368" t="str">
        <f>M5</f>
        <v>Separate</v>
      </c>
      <c r="N76" s="368"/>
      <c r="O76" s="368"/>
      <c r="P76" s="155"/>
    </row>
    <row r="77" spans="1:17" s="59" customFormat="1" ht="20.45" customHeight="1">
      <c r="A77" s="108"/>
      <c r="B77" s="108"/>
      <c r="C77" s="108"/>
      <c r="D77" s="108"/>
      <c r="E77" s="109"/>
      <c r="F77" s="109"/>
      <c r="G77" s="86"/>
      <c r="H77" s="109"/>
      <c r="I77" s="30" t="str">
        <f>I6</f>
        <v>2020</v>
      </c>
      <c r="J77" s="171"/>
      <c r="K77" s="205">
        <f>K6</f>
        <v>2019</v>
      </c>
      <c r="L77" s="171"/>
      <c r="M77" s="30" t="str">
        <f>M6</f>
        <v>2020</v>
      </c>
      <c r="N77" s="171"/>
      <c r="O77" s="205">
        <f>O6</f>
        <v>2019</v>
      </c>
      <c r="P77" s="155"/>
    </row>
    <row r="78" spans="1:17" s="46" customFormat="1">
      <c r="A78" s="47" t="s">
        <v>84</v>
      </c>
      <c r="B78" s="47"/>
      <c r="C78" s="42"/>
      <c r="D78" s="42"/>
      <c r="F78" s="42"/>
      <c r="G78" s="53"/>
      <c r="H78" s="53"/>
      <c r="I78" s="12"/>
      <c r="J78" s="7"/>
      <c r="K78" s="11"/>
      <c r="L78" s="7"/>
      <c r="M78" s="12"/>
      <c r="N78" s="2"/>
      <c r="O78" s="11"/>
      <c r="P78" s="44"/>
      <c r="Q78" s="45"/>
    </row>
    <row r="79" spans="1:17" s="46" customFormat="1">
      <c r="A79" s="47"/>
      <c r="B79" s="47"/>
      <c r="C79" s="42" t="s">
        <v>178</v>
      </c>
      <c r="D79" s="42"/>
      <c r="F79" s="42"/>
      <c r="G79" s="53"/>
      <c r="H79" s="53"/>
      <c r="I79" s="12">
        <v>139773651</v>
      </c>
      <c r="J79" s="7"/>
      <c r="K79" s="12">
        <v>0</v>
      </c>
      <c r="L79" s="7"/>
      <c r="M79" s="12">
        <v>139773651</v>
      </c>
      <c r="N79" s="2"/>
      <c r="O79" s="12">
        <v>0</v>
      </c>
      <c r="P79" s="44"/>
      <c r="Q79" s="45"/>
    </row>
    <row r="80" spans="1:17" s="46" customFormat="1">
      <c r="A80" s="47"/>
      <c r="B80" s="47"/>
      <c r="C80" s="42" t="s">
        <v>224</v>
      </c>
      <c r="D80" s="42"/>
      <c r="F80" s="42"/>
      <c r="G80" s="53"/>
      <c r="H80" s="53"/>
      <c r="I80" s="12">
        <v>0</v>
      </c>
      <c r="J80" s="7"/>
      <c r="K80" s="9">
        <v>-3600000</v>
      </c>
      <c r="L80" s="7"/>
      <c r="M80" s="12">
        <v>0</v>
      </c>
      <c r="N80" s="2"/>
      <c r="O80" s="339">
        <v>-3600000</v>
      </c>
      <c r="P80" s="44"/>
      <c r="Q80" s="45"/>
    </row>
    <row r="81" spans="1:17" s="46" customFormat="1">
      <c r="A81" s="42"/>
      <c r="B81" s="42"/>
      <c r="C81" s="42" t="s">
        <v>234</v>
      </c>
      <c r="D81" s="42"/>
      <c r="F81" s="42"/>
      <c r="G81" s="53"/>
      <c r="H81" s="53"/>
      <c r="I81" s="12">
        <v>420000000</v>
      </c>
      <c r="J81" s="7"/>
      <c r="K81" s="12">
        <v>0</v>
      </c>
      <c r="L81" s="7"/>
      <c r="M81" s="12">
        <v>420000000</v>
      </c>
      <c r="N81" s="2"/>
      <c r="O81" s="12">
        <v>0</v>
      </c>
      <c r="P81" s="44"/>
      <c r="Q81" s="45"/>
    </row>
    <row r="82" spans="1:17" s="46" customFormat="1">
      <c r="A82" s="42"/>
      <c r="B82" s="42"/>
      <c r="C82" s="42" t="s">
        <v>239</v>
      </c>
      <c r="D82" s="42"/>
      <c r="F82" s="42"/>
      <c r="G82" s="53"/>
      <c r="H82" s="53"/>
      <c r="I82" s="12">
        <v>170000000</v>
      </c>
      <c r="J82" s="7"/>
      <c r="K82" s="12">
        <v>162683628</v>
      </c>
      <c r="L82" s="7"/>
      <c r="M82" s="12">
        <v>220000000</v>
      </c>
      <c r="N82" s="2"/>
      <c r="O82" s="12">
        <v>126920880</v>
      </c>
      <c r="P82" s="44"/>
      <c r="Q82" s="45"/>
    </row>
    <row r="83" spans="1:17" s="46" customFormat="1">
      <c r="A83" s="42"/>
      <c r="B83" s="42"/>
      <c r="C83" s="42" t="s">
        <v>99</v>
      </c>
      <c r="D83" s="54"/>
      <c r="E83" s="54"/>
      <c r="F83" s="42"/>
      <c r="G83" s="53"/>
      <c r="H83" s="53"/>
      <c r="I83" s="11">
        <v>-412595887</v>
      </c>
      <c r="J83" s="7"/>
      <c r="K83" s="11">
        <v>-241628841</v>
      </c>
      <c r="L83" s="7"/>
      <c r="M83" s="11">
        <v>-378705482</v>
      </c>
      <c r="N83" s="2"/>
      <c r="O83" s="11">
        <v>-142097196</v>
      </c>
      <c r="P83" s="44"/>
      <c r="Q83" s="45"/>
    </row>
    <row r="84" spans="1:17" s="46" customFormat="1" hidden="1">
      <c r="A84" s="42"/>
      <c r="B84" s="42"/>
      <c r="C84" s="42" t="s">
        <v>244</v>
      </c>
      <c r="D84" s="54"/>
      <c r="E84" s="54"/>
      <c r="F84" s="42"/>
      <c r="G84" s="53"/>
      <c r="H84" s="53"/>
      <c r="I84" s="11">
        <v>0</v>
      </c>
      <c r="J84" s="7"/>
      <c r="K84" s="11">
        <v>0</v>
      </c>
      <c r="L84" s="7"/>
      <c r="M84" s="11">
        <v>0</v>
      </c>
      <c r="N84" s="2"/>
      <c r="O84" s="11">
        <v>0</v>
      </c>
      <c r="P84" s="44"/>
      <c r="Q84" s="45"/>
    </row>
    <row r="85" spans="1:17" s="46" customFormat="1">
      <c r="A85" s="42"/>
      <c r="B85" s="42"/>
      <c r="C85" s="42" t="s">
        <v>249</v>
      </c>
      <c r="D85" s="54"/>
      <c r="E85" s="54"/>
      <c r="F85" s="42"/>
      <c r="G85" s="53"/>
      <c r="H85" s="53"/>
      <c r="I85" s="11">
        <v>-7210851</v>
      </c>
      <c r="J85" s="7"/>
      <c r="K85" s="11">
        <v>-7030405</v>
      </c>
      <c r="L85" s="7"/>
      <c r="M85" s="11">
        <v>-7407201</v>
      </c>
      <c r="N85" s="2"/>
      <c r="O85" s="11">
        <v>-6592702</v>
      </c>
      <c r="P85" s="44"/>
      <c r="Q85" s="45"/>
    </row>
    <row r="86" spans="1:17" s="46" customFormat="1">
      <c r="A86" s="42"/>
      <c r="B86" s="42"/>
      <c r="C86" s="42" t="s">
        <v>188</v>
      </c>
      <c r="D86" s="54"/>
      <c r="E86" s="54"/>
      <c r="F86" s="42"/>
      <c r="G86" s="53"/>
      <c r="H86" s="53"/>
      <c r="I86" s="11">
        <v>0</v>
      </c>
      <c r="J86" s="7"/>
      <c r="K86" s="11">
        <v>-24450005</v>
      </c>
      <c r="L86" s="7"/>
      <c r="M86" s="11">
        <v>0</v>
      </c>
      <c r="N86" s="2"/>
      <c r="O86" s="11">
        <v>-24450005</v>
      </c>
      <c r="P86" s="44"/>
      <c r="Q86" s="45"/>
    </row>
    <row r="87" spans="1:17" s="46" customFormat="1">
      <c r="A87" s="42"/>
      <c r="B87" s="42"/>
      <c r="C87" s="42" t="s">
        <v>94</v>
      </c>
      <c r="D87" s="54"/>
      <c r="E87" s="54"/>
      <c r="F87" s="42"/>
      <c r="G87" s="53"/>
      <c r="H87" s="53"/>
      <c r="I87" s="11">
        <v>-26942190</v>
      </c>
      <c r="J87" s="7"/>
      <c r="K87" s="11">
        <v>0</v>
      </c>
      <c r="L87" s="7"/>
      <c r="M87" s="11">
        <v>-26741538</v>
      </c>
      <c r="N87" s="2"/>
      <c r="O87" s="11">
        <v>0</v>
      </c>
      <c r="P87" s="44"/>
      <c r="Q87" s="45"/>
    </row>
    <row r="88" spans="1:17" s="46" customFormat="1">
      <c r="A88" s="47" t="s">
        <v>166</v>
      </c>
      <c r="B88" s="47"/>
      <c r="C88" s="47"/>
      <c r="D88" s="47"/>
      <c r="E88" s="48"/>
      <c r="F88" s="47"/>
      <c r="G88" s="180"/>
      <c r="H88" s="180"/>
      <c r="I88" s="61">
        <f>SUM(I79:I87)</f>
        <v>283024723</v>
      </c>
      <c r="J88" s="14"/>
      <c r="K88" s="61">
        <f>SUM(K79:K87)</f>
        <v>-114025623</v>
      </c>
      <c r="L88" s="14"/>
      <c r="M88" s="61">
        <f>SUM(M79:M87)</f>
        <v>366919430</v>
      </c>
      <c r="N88" s="72"/>
      <c r="O88" s="61">
        <f>SUM(O79:O87)</f>
        <v>-49819023</v>
      </c>
      <c r="P88" s="44"/>
      <c r="Q88" s="45"/>
    </row>
    <row r="89" spans="1:17" s="46" customFormat="1" ht="18" customHeight="1">
      <c r="A89" s="42" t="s">
        <v>86</v>
      </c>
      <c r="B89" s="47"/>
      <c r="C89" s="47"/>
      <c r="D89" s="47"/>
      <c r="E89" s="48"/>
      <c r="F89" s="47"/>
      <c r="G89" s="180"/>
      <c r="H89" s="180"/>
      <c r="I89" s="34"/>
      <c r="J89" s="14"/>
      <c r="K89" s="34"/>
      <c r="L89" s="14"/>
      <c r="M89" s="34"/>
      <c r="N89" s="72"/>
      <c r="O89" s="34"/>
      <c r="P89" s="44"/>
      <c r="Q89" s="45"/>
    </row>
    <row r="90" spans="1:17" s="46" customFormat="1">
      <c r="A90" s="42"/>
      <c r="B90" s="42" t="s">
        <v>180</v>
      </c>
      <c r="C90" s="42"/>
      <c r="D90" s="42"/>
      <c r="E90" s="48"/>
      <c r="F90" s="47"/>
      <c r="G90" s="180"/>
      <c r="H90" s="180"/>
      <c r="I90" s="11">
        <f>+I88+I73+I56</f>
        <v>-60445137</v>
      </c>
      <c r="J90" s="7"/>
      <c r="K90" s="11">
        <f>+K88+K73+K56</f>
        <v>-21038235</v>
      </c>
      <c r="L90" s="7"/>
      <c r="M90" s="11">
        <f>+M88+M73+M56</f>
        <v>-62621237</v>
      </c>
      <c r="N90" s="2"/>
      <c r="O90" s="11">
        <f>+O88+O73+O56</f>
        <v>-15738744</v>
      </c>
      <c r="P90" s="44"/>
      <c r="Q90" s="45"/>
    </row>
    <row r="91" spans="1:17" s="46" customFormat="1">
      <c r="A91" s="42" t="s">
        <v>85</v>
      </c>
      <c r="B91" s="42"/>
      <c r="C91" s="42"/>
      <c r="D91" s="42"/>
      <c r="E91" s="48"/>
      <c r="F91" s="47"/>
      <c r="G91" s="180"/>
      <c r="H91" s="180"/>
      <c r="I91" s="13">
        <v>0</v>
      </c>
      <c r="J91" s="7"/>
      <c r="K91" s="13">
        <f>'EC Consol '!U13</f>
        <v>-295868</v>
      </c>
      <c r="L91" s="7"/>
      <c r="M91" s="13">
        <v>0</v>
      </c>
      <c r="N91" s="7"/>
      <c r="O91" s="15">
        <v>0</v>
      </c>
      <c r="P91" s="44"/>
      <c r="Q91" s="45"/>
    </row>
    <row r="92" spans="1:17" s="46" customFormat="1">
      <c r="A92" s="42" t="s">
        <v>86</v>
      </c>
      <c r="B92" s="42"/>
      <c r="C92" s="42"/>
      <c r="D92" s="42"/>
      <c r="E92" s="42"/>
      <c r="F92" s="42"/>
      <c r="G92" s="42"/>
      <c r="H92" s="42"/>
      <c r="I92" s="11">
        <f>I90+I91</f>
        <v>-60445137</v>
      </c>
      <c r="J92" s="7"/>
      <c r="K92" s="11">
        <f>K90+K91</f>
        <v>-21334103</v>
      </c>
      <c r="L92" s="7"/>
      <c r="M92" s="11">
        <f>M90+M91</f>
        <v>-62621237</v>
      </c>
      <c r="N92" s="2"/>
      <c r="O92" s="11">
        <f>O90+O91</f>
        <v>-15738744</v>
      </c>
      <c r="P92" s="44"/>
      <c r="Q92" s="45"/>
    </row>
    <row r="93" spans="1:17" s="46" customFormat="1">
      <c r="A93" s="42" t="s">
        <v>168</v>
      </c>
      <c r="B93" s="42"/>
      <c r="C93" s="42"/>
      <c r="D93" s="42"/>
      <c r="E93" s="42"/>
      <c r="F93" s="42"/>
      <c r="G93" s="42"/>
      <c r="H93" s="42"/>
      <c r="I93" s="9">
        <v>0</v>
      </c>
      <c r="J93" s="2"/>
      <c r="K93" s="9">
        <v>-9626356</v>
      </c>
      <c r="L93" s="2"/>
      <c r="M93" s="9">
        <v>0</v>
      </c>
      <c r="N93" s="2"/>
      <c r="O93" s="9">
        <v>0</v>
      </c>
      <c r="P93" s="44"/>
      <c r="Q93" s="45"/>
    </row>
    <row r="94" spans="1:17" s="46" customFormat="1">
      <c r="A94" s="42" t="s">
        <v>277</v>
      </c>
      <c r="B94" s="42"/>
      <c r="C94" s="42"/>
      <c r="D94" s="42"/>
      <c r="F94" s="42"/>
      <c r="G94" s="53"/>
      <c r="H94" s="53"/>
      <c r="I94" s="4">
        <f>SP!K9</f>
        <v>411616748</v>
      </c>
      <c r="J94" s="7"/>
      <c r="K94" s="9">
        <v>442577207</v>
      </c>
      <c r="L94" s="7"/>
      <c r="M94" s="4">
        <f>SP!O9</f>
        <v>403201356</v>
      </c>
      <c r="N94" s="2"/>
      <c r="O94" s="9">
        <v>418940100</v>
      </c>
      <c r="P94" s="44"/>
      <c r="Q94" s="45"/>
    </row>
    <row r="95" spans="1:17" s="46" customFormat="1" ht="21.75" thickBot="1">
      <c r="A95" s="367" t="s">
        <v>278</v>
      </c>
      <c r="B95" s="367"/>
      <c r="C95" s="367"/>
      <c r="D95" s="367"/>
      <c r="E95" s="367"/>
      <c r="F95" s="367"/>
      <c r="G95" s="367"/>
      <c r="H95" s="58"/>
      <c r="I95" s="239">
        <f>SUM(I92:I94)</f>
        <v>351171611</v>
      </c>
      <c r="J95" s="7"/>
      <c r="K95" s="67">
        <f>SUM(K92:K94)</f>
        <v>411616748</v>
      </c>
      <c r="L95" s="14"/>
      <c r="M95" s="64">
        <f>SUM(M92:M94)</f>
        <v>340580119</v>
      </c>
      <c r="N95" s="72"/>
      <c r="O95" s="67">
        <f>SUM(O92:O94)</f>
        <v>403201356</v>
      </c>
      <c r="P95" s="44"/>
      <c r="Q95" s="45"/>
    </row>
    <row r="96" spans="1:17" s="24" customFormat="1" ht="5.25" customHeight="1" thickTop="1">
      <c r="A96" s="103"/>
      <c r="B96" s="103"/>
      <c r="C96" s="103"/>
      <c r="D96" s="103"/>
      <c r="E96" s="79"/>
      <c r="F96" s="79"/>
      <c r="G96" s="79"/>
      <c r="H96" s="79"/>
      <c r="I96" s="57"/>
      <c r="J96" s="79"/>
      <c r="K96" s="80"/>
      <c r="L96" s="79"/>
      <c r="M96" s="81"/>
      <c r="N96" s="79"/>
      <c r="O96" s="181"/>
      <c r="P96" s="168"/>
    </row>
    <row r="97" spans="1:17" s="46" customFormat="1">
      <c r="A97" s="8" t="s">
        <v>87</v>
      </c>
      <c r="B97" s="58"/>
      <c r="C97" s="58"/>
      <c r="D97" s="58"/>
      <c r="E97" s="58"/>
      <c r="F97" s="58"/>
      <c r="G97" s="58"/>
      <c r="H97" s="58"/>
      <c r="I97" s="57"/>
      <c r="J97" s="182"/>
      <c r="K97" s="183"/>
      <c r="L97" s="184"/>
      <c r="M97" s="57"/>
      <c r="N97" s="158"/>
      <c r="O97" s="185"/>
      <c r="P97" s="44"/>
      <c r="Q97" s="45"/>
    </row>
    <row r="98" spans="1:17" s="46" customFormat="1">
      <c r="A98" s="58"/>
      <c r="B98" s="58"/>
      <c r="C98" s="264" t="s">
        <v>0</v>
      </c>
      <c r="D98" s="250" t="s">
        <v>284</v>
      </c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6"/>
      <c r="P98" s="44"/>
      <c r="Q98" s="45"/>
    </row>
    <row r="99" spans="1:17" s="46" customFormat="1">
      <c r="A99" s="58"/>
      <c r="B99" s="58"/>
      <c r="C99" s="267"/>
      <c r="D99" s="250" t="s">
        <v>95</v>
      </c>
      <c r="E99" s="267"/>
      <c r="F99" s="268"/>
      <c r="G99" s="269"/>
      <c r="H99" s="270"/>
      <c r="I99" s="271"/>
      <c r="J99" s="270"/>
      <c r="K99" s="270"/>
      <c r="L99" s="270"/>
      <c r="M99" s="271"/>
      <c r="N99" s="270"/>
      <c r="O99" s="266"/>
      <c r="P99" s="44"/>
      <c r="Q99" s="45"/>
    </row>
    <row r="100" spans="1:17">
      <c r="C100" s="264" t="s">
        <v>1</v>
      </c>
      <c r="D100" s="250" t="s">
        <v>285</v>
      </c>
      <c r="Q100" s="45"/>
    </row>
    <row r="101" spans="1:17">
      <c r="D101" s="250" t="s">
        <v>286</v>
      </c>
      <c r="Q101" s="45"/>
    </row>
    <row r="102" spans="1:17" ht="21.75">
      <c r="C102" s="264" t="s">
        <v>2</v>
      </c>
      <c r="D102" s="250" t="s">
        <v>287</v>
      </c>
      <c r="Q102" s="45"/>
    </row>
    <row r="103" spans="1:17">
      <c r="D103" s="250" t="s">
        <v>299</v>
      </c>
      <c r="Q103" s="45"/>
    </row>
    <row r="104" spans="1:17">
      <c r="D104" s="250" t="s">
        <v>300</v>
      </c>
      <c r="Q104" s="45"/>
    </row>
    <row r="105" spans="1:17">
      <c r="C105" s="17" t="s">
        <v>203</v>
      </c>
      <c r="D105" s="19" t="s">
        <v>301</v>
      </c>
      <c r="Q105" s="45"/>
    </row>
    <row r="106" spans="1:17">
      <c r="D106" s="250" t="s">
        <v>302</v>
      </c>
      <c r="Q106" s="45"/>
    </row>
    <row r="107" spans="1:17">
      <c r="D107" s="250" t="s">
        <v>303</v>
      </c>
      <c r="Q107" s="45"/>
    </row>
    <row r="108" spans="1:17">
      <c r="C108" s="17" t="s">
        <v>3</v>
      </c>
      <c r="D108" s="17" t="s">
        <v>274</v>
      </c>
      <c r="Q108" s="45"/>
    </row>
    <row r="109" spans="1:17">
      <c r="D109" s="17" t="s">
        <v>294</v>
      </c>
      <c r="Q109" s="45"/>
    </row>
    <row r="110" spans="1:17" s="203" customFormat="1">
      <c r="A110" s="206"/>
      <c r="B110" s="206"/>
      <c r="C110" s="328" t="s">
        <v>96</v>
      </c>
      <c r="D110" s="17" t="s">
        <v>295</v>
      </c>
      <c r="E110" s="242"/>
      <c r="F110" s="242"/>
      <c r="G110" s="242"/>
      <c r="H110" s="242"/>
      <c r="I110" s="281"/>
      <c r="J110" s="46"/>
      <c r="K110" s="266"/>
      <c r="L110" s="46"/>
      <c r="M110" s="281"/>
      <c r="N110" s="276"/>
      <c r="O110" s="26"/>
      <c r="P110" s="207"/>
    </row>
    <row r="111" spans="1:17" s="203" customFormat="1">
      <c r="A111" s="206"/>
      <c r="B111" s="206"/>
      <c r="C111" s="328"/>
      <c r="D111" s="17" t="s">
        <v>293</v>
      </c>
      <c r="E111" s="340"/>
      <c r="F111" s="340"/>
      <c r="G111" s="340"/>
      <c r="H111" s="340"/>
      <c r="I111" s="281"/>
      <c r="J111" s="46"/>
      <c r="K111" s="266"/>
      <c r="L111" s="46"/>
      <c r="M111" s="281"/>
      <c r="N111" s="276"/>
      <c r="O111" s="26"/>
      <c r="P111" s="207"/>
    </row>
    <row r="112" spans="1:17" s="46" customFormat="1">
      <c r="A112" s="8" t="s">
        <v>245</v>
      </c>
      <c r="B112" s="330"/>
      <c r="C112" s="330"/>
      <c r="D112" s="330"/>
      <c r="E112" s="330"/>
      <c r="F112" s="330"/>
      <c r="G112" s="330"/>
      <c r="H112" s="330"/>
      <c r="I112" s="57"/>
      <c r="J112" s="182"/>
      <c r="K112" s="183"/>
      <c r="L112" s="184"/>
      <c r="M112" s="57"/>
      <c r="N112" s="158"/>
      <c r="O112" s="185"/>
      <c r="P112" s="44"/>
      <c r="Q112" s="45"/>
    </row>
    <row r="113" spans="1:19">
      <c r="C113" s="17" t="s">
        <v>205</v>
      </c>
      <c r="D113" s="250" t="s">
        <v>275</v>
      </c>
    </row>
    <row r="114" spans="1:19" s="203" customFormat="1">
      <c r="A114" s="206"/>
      <c r="B114" s="206"/>
      <c r="C114" s="17"/>
      <c r="D114" s="17"/>
      <c r="E114" s="272"/>
      <c r="F114" s="272"/>
      <c r="G114" s="272"/>
      <c r="H114" s="272"/>
      <c r="I114" s="273"/>
      <c r="J114" s="272"/>
      <c r="K114" s="274"/>
      <c r="L114" s="272"/>
      <c r="M114" s="275" t="s">
        <v>181</v>
      </c>
      <c r="N114" s="276"/>
      <c r="O114" s="19"/>
      <c r="P114" s="207"/>
      <c r="Q114" s="207"/>
      <c r="S114" s="207"/>
    </row>
    <row r="115" spans="1:19" s="203" customFormat="1">
      <c r="A115" s="206"/>
      <c r="B115" s="206"/>
      <c r="C115" s="17"/>
      <c r="D115" s="17"/>
      <c r="E115" s="19" t="s">
        <v>5</v>
      </c>
      <c r="F115" s="272"/>
      <c r="G115" s="272"/>
      <c r="H115" s="272"/>
      <c r="I115" s="273"/>
      <c r="J115" s="272"/>
      <c r="K115" s="274"/>
      <c r="L115" s="272"/>
      <c r="M115" s="277">
        <v>9.6300000000000008</v>
      </c>
      <c r="N115" s="276"/>
      <c r="O115" s="19"/>
      <c r="P115" s="207"/>
      <c r="Q115" s="207"/>
      <c r="S115" s="207"/>
    </row>
    <row r="116" spans="1:19" s="203" customFormat="1">
      <c r="A116" s="206"/>
      <c r="B116" s="206"/>
      <c r="C116" s="17"/>
      <c r="D116" s="17"/>
      <c r="E116" s="19" t="s">
        <v>6</v>
      </c>
      <c r="F116" s="272"/>
      <c r="G116" s="272"/>
      <c r="H116" s="272"/>
      <c r="I116" s="278"/>
      <c r="J116" s="272"/>
      <c r="K116" s="278"/>
      <c r="L116" s="278"/>
      <c r="M116" s="277">
        <v>43.35</v>
      </c>
      <c r="N116" s="276"/>
      <c r="O116" s="26"/>
      <c r="P116" s="207"/>
      <c r="Q116" s="207"/>
      <c r="S116" s="207"/>
    </row>
    <row r="117" spans="1:19" s="203" customFormat="1">
      <c r="A117" s="206"/>
      <c r="B117" s="206"/>
      <c r="C117" s="17"/>
      <c r="D117" s="17"/>
      <c r="E117" s="19" t="s">
        <v>18</v>
      </c>
      <c r="F117" s="272"/>
      <c r="G117" s="272"/>
      <c r="H117" s="272"/>
      <c r="I117" s="278"/>
      <c r="J117" s="272"/>
      <c r="K117" s="278"/>
      <c r="L117" s="278"/>
      <c r="M117" s="277">
        <v>176.68</v>
      </c>
      <c r="N117" s="276"/>
      <c r="O117" s="26"/>
      <c r="P117" s="207"/>
      <c r="Q117" s="207"/>
      <c r="S117" s="207"/>
    </row>
    <row r="118" spans="1:19" s="203" customFormat="1">
      <c r="A118" s="206"/>
      <c r="B118" s="206"/>
      <c r="C118" s="17"/>
      <c r="D118" s="17"/>
      <c r="E118" s="19" t="s">
        <v>19</v>
      </c>
      <c r="F118" s="272"/>
      <c r="G118" s="272"/>
      <c r="H118" s="272"/>
      <c r="I118" s="278"/>
      <c r="J118" s="272"/>
      <c r="K118" s="278"/>
      <c r="L118" s="278"/>
      <c r="M118" s="277">
        <v>7.4</v>
      </c>
      <c r="N118" s="276"/>
      <c r="O118" s="26"/>
      <c r="P118" s="207"/>
      <c r="Q118" s="207"/>
      <c r="S118" s="207"/>
    </row>
    <row r="119" spans="1:19" s="203" customFormat="1">
      <c r="A119" s="206"/>
      <c r="B119" s="206"/>
      <c r="C119" s="17"/>
      <c r="D119" s="17"/>
      <c r="E119" s="19" t="s">
        <v>123</v>
      </c>
      <c r="F119" s="272"/>
      <c r="G119" s="272"/>
      <c r="H119" s="272"/>
      <c r="I119" s="278"/>
      <c r="J119" s="272"/>
      <c r="K119" s="278"/>
      <c r="L119" s="278"/>
      <c r="M119" s="277">
        <v>88.68</v>
      </c>
      <c r="N119" s="276"/>
      <c r="O119" s="26"/>
      <c r="P119" s="207"/>
      <c r="Q119" s="207"/>
      <c r="S119" s="207"/>
    </row>
    <row r="120" spans="1:19" s="203" customFormat="1">
      <c r="A120" s="206"/>
      <c r="B120" s="206"/>
      <c r="C120" s="17"/>
      <c r="D120" s="17"/>
      <c r="E120" s="19" t="s">
        <v>22</v>
      </c>
      <c r="F120" s="272"/>
      <c r="G120" s="272"/>
      <c r="H120" s="272"/>
      <c r="I120" s="278"/>
      <c r="J120" s="272"/>
      <c r="K120" s="278"/>
      <c r="L120" s="278"/>
      <c r="M120" s="277">
        <v>1.68</v>
      </c>
      <c r="N120" s="276"/>
      <c r="O120" s="26"/>
      <c r="P120" s="207"/>
      <c r="Q120" s="208"/>
      <c r="S120" s="207"/>
    </row>
    <row r="121" spans="1:19" s="203" customFormat="1">
      <c r="A121" s="206"/>
      <c r="B121" s="206"/>
      <c r="C121" s="17"/>
      <c r="D121" s="17"/>
      <c r="E121" s="19" t="s">
        <v>124</v>
      </c>
      <c r="F121" s="272"/>
      <c r="G121" s="272"/>
      <c r="H121" s="272"/>
      <c r="I121" s="278"/>
      <c r="J121" s="272"/>
      <c r="K121" s="278"/>
      <c r="L121" s="278"/>
      <c r="M121" s="277">
        <v>25.7</v>
      </c>
      <c r="N121" s="276"/>
      <c r="O121" s="26"/>
      <c r="P121" s="207"/>
      <c r="Q121" s="208"/>
      <c r="S121" s="207"/>
    </row>
    <row r="122" spans="1:19" s="203" customFormat="1">
      <c r="A122" s="206"/>
      <c r="B122" s="206"/>
      <c r="C122" s="17"/>
      <c r="D122" s="17"/>
      <c r="E122" s="19" t="s">
        <v>105</v>
      </c>
      <c r="F122" s="272"/>
      <c r="G122" s="272"/>
      <c r="H122" s="272"/>
      <c r="I122" s="278"/>
      <c r="J122" s="272"/>
      <c r="K122" s="278"/>
      <c r="L122" s="278"/>
      <c r="M122" s="277">
        <v>-9.52</v>
      </c>
      <c r="N122" s="276"/>
      <c r="O122" s="26"/>
      <c r="P122" s="207"/>
      <c r="Q122" s="208"/>
      <c r="S122" s="207"/>
    </row>
    <row r="123" spans="1:19" s="203" customFormat="1">
      <c r="A123" s="206"/>
      <c r="B123" s="206"/>
      <c r="C123" s="17"/>
      <c r="D123" s="17"/>
      <c r="E123" s="19" t="s">
        <v>125</v>
      </c>
      <c r="F123" s="272"/>
      <c r="G123" s="272"/>
      <c r="H123" s="272"/>
      <c r="I123" s="278"/>
      <c r="J123" s="272"/>
      <c r="K123" s="278"/>
      <c r="L123" s="278"/>
      <c r="M123" s="277">
        <v>-134.72</v>
      </c>
      <c r="N123" s="276"/>
      <c r="O123" s="26"/>
      <c r="P123" s="207"/>
      <c r="Q123" s="208"/>
      <c r="S123" s="207"/>
    </row>
    <row r="124" spans="1:19" s="203" customFormat="1">
      <c r="A124" s="206"/>
      <c r="B124" s="206"/>
      <c r="C124" s="17"/>
      <c r="D124" s="17"/>
      <c r="E124" s="19" t="s">
        <v>126</v>
      </c>
      <c r="F124" s="272"/>
      <c r="G124" s="272"/>
      <c r="H124" s="272"/>
      <c r="I124" s="278"/>
      <c r="J124" s="272"/>
      <c r="K124" s="278"/>
      <c r="L124" s="278"/>
      <c r="M124" s="277">
        <v>-0.15</v>
      </c>
      <c r="N124" s="276"/>
      <c r="O124" s="26"/>
      <c r="P124" s="207"/>
      <c r="Q124" s="208"/>
      <c r="S124" s="207"/>
    </row>
    <row r="125" spans="1:19" s="203" customFormat="1">
      <c r="A125" s="206"/>
      <c r="B125" s="206"/>
      <c r="C125" s="17"/>
      <c r="D125" s="17"/>
      <c r="E125" s="19" t="s">
        <v>29</v>
      </c>
      <c r="F125" s="272"/>
      <c r="G125" s="272"/>
      <c r="H125" s="272"/>
      <c r="I125" s="278"/>
      <c r="J125" s="272"/>
      <c r="K125" s="278"/>
      <c r="L125" s="278"/>
      <c r="M125" s="279">
        <v>-17.739999999999998</v>
      </c>
      <c r="N125" s="276"/>
      <c r="O125" s="26"/>
      <c r="P125" s="207"/>
      <c r="Q125" s="208"/>
      <c r="S125" s="207"/>
    </row>
    <row r="126" spans="1:19" s="203" customFormat="1">
      <c r="A126" s="206"/>
      <c r="B126" s="206"/>
      <c r="C126" s="17"/>
      <c r="D126" s="17"/>
      <c r="E126" s="19" t="s">
        <v>127</v>
      </c>
      <c r="F126" s="272"/>
      <c r="G126" s="272"/>
      <c r="H126" s="272"/>
      <c r="I126" s="278"/>
      <c r="J126" s="272"/>
      <c r="K126" s="278"/>
      <c r="L126" s="278"/>
      <c r="M126" s="277">
        <f>SUM(M115:M125)</f>
        <v>190.99</v>
      </c>
      <c r="N126" s="276"/>
      <c r="O126" s="26"/>
      <c r="P126" s="207"/>
      <c r="Q126" s="208"/>
      <c r="S126" s="207"/>
    </row>
    <row r="127" spans="1:19" s="203" customFormat="1">
      <c r="A127" s="206"/>
      <c r="B127" s="206"/>
      <c r="C127" s="17"/>
      <c r="D127" s="17"/>
      <c r="E127" s="19" t="s">
        <v>118</v>
      </c>
      <c r="F127" s="272"/>
      <c r="G127" s="272"/>
      <c r="H127" s="272"/>
      <c r="I127" s="278"/>
      <c r="J127" s="272"/>
      <c r="K127" s="278"/>
      <c r="L127" s="278"/>
      <c r="M127" s="279">
        <v>-87.63</v>
      </c>
      <c r="N127" s="276"/>
      <c r="O127" s="26"/>
      <c r="P127" s="207"/>
      <c r="Q127" s="208"/>
      <c r="S127" s="207"/>
    </row>
    <row r="128" spans="1:19" s="203" customFormat="1">
      <c r="A128" s="206"/>
      <c r="B128" s="206"/>
      <c r="C128" s="17"/>
      <c r="D128" s="17"/>
      <c r="E128" s="19" t="s">
        <v>128</v>
      </c>
      <c r="F128" s="272"/>
      <c r="G128" s="272"/>
      <c r="H128" s="272"/>
      <c r="I128" s="278"/>
      <c r="J128" s="272"/>
      <c r="K128" s="278"/>
      <c r="L128" s="278"/>
      <c r="M128" s="277">
        <f>SUM(M126:M127)</f>
        <v>103.36</v>
      </c>
      <c r="N128" s="276"/>
      <c r="O128" s="26"/>
      <c r="P128" s="207"/>
      <c r="Q128" s="208"/>
      <c r="S128" s="207"/>
    </row>
    <row r="129" spans="1:19" s="203" customFormat="1">
      <c r="A129" s="206"/>
      <c r="B129" s="206"/>
      <c r="C129" s="17"/>
      <c r="D129" s="17"/>
      <c r="E129" s="19" t="s">
        <v>189</v>
      </c>
      <c r="F129" s="272"/>
      <c r="G129" s="272"/>
      <c r="H129" s="272"/>
      <c r="I129" s="278"/>
      <c r="J129" s="272"/>
      <c r="K129" s="278"/>
      <c r="L129" s="278"/>
      <c r="M129" s="277">
        <v>134</v>
      </c>
      <c r="N129" s="276"/>
      <c r="O129" s="26"/>
      <c r="P129" s="207"/>
      <c r="Q129" s="208"/>
      <c r="S129" s="207"/>
    </row>
    <row r="130" spans="1:19" s="203" customFormat="1">
      <c r="A130" s="206"/>
      <c r="B130" s="206"/>
      <c r="C130" s="17"/>
      <c r="D130" s="17"/>
      <c r="E130" s="19" t="s">
        <v>129</v>
      </c>
      <c r="F130" s="272"/>
      <c r="G130" s="272"/>
      <c r="H130" s="272"/>
      <c r="I130" s="278"/>
      <c r="J130" s="272"/>
      <c r="K130" s="278"/>
      <c r="L130" s="278"/>
      <c r="M130" s="277">
        <v>-12.62</v>
      </c>
      <c r="N130" s="276"/>
      <c r="O130" s="26"/>
      <c r="P130" s="207"/>
      <c r="Q130" s="208"/>
      <c r="S130" s="207"/>
    </row>
    <row r="131" spans="1:19" s="203" customFormat="1" ht="21.75" thickBot="1">
      <c r="A131" s="206"/>
      <c r="B131" s="206"/>
      <c r="C131" s="17"/>
      <c r="D131" s="17"/>
      <c r="E131" s="19" t="s">
        <v>130</v>
      </c>
      <c r="F131" s="272"/>
      <c r="G131" s="272"/>
      <c r="H131" s="272"/>
      <c r="I131" s="278"/>
      <c r="J131" s="272"/>
      <c r="K131" s="278"/>
      <c r="L131" s="272"/>
      <c r="M131" s="280">
        <f>+M129-M128+M130</f>
        <v>18.02</v>
      </c>
      <c r="N131" s="276"/>
      <c r="O131" s="26"/>
      <c r="P131" s="207"/>
      <c r="Q131" s="208"/>
      <c r="S131" s="207"/>
    </row>
    <row r="132" spans="1:19" ht="21.75" thickTop="1">
      <c r="L132" s="310"/>
    </row>
    <row r="134" spans="1:19">
      <c r="A134" s="19"/>
      <c r="B134" s="19"/>
      <c r="C134" s="19"/>
      <c r="D134" s="19"/>
      <c r="O134" s="39"/>
      <c r="P134" s="19"/>
    </row>
    <row r="135" spans="1:19">
      <c r="A135" s="19"/>
      <c r="B135" s="19"/>
      <c r="C135" s="19"/>
      <c r="D135" s="19"/>
      <c r="P135" s="19"/>
    </row>
    <row r="136" spans="1:19">
      <c r="A136" s="19"/>
      <c r="B136" s="19"/>
      <c r="C136" s="19"/>
      <c r="D136" s="19"/>
      <c r="I136" s="311"/>
      <c r="M136" s="311"/>
      <c r="P136" s="19"/>
    </row>
  </sheetData>
  <mergeCells count="10">
    <mergeCell ref="A95:G95"/>
    <mergeCell ref="A1:O1"/>
    <mergeCell ref="A2:O2"/>
    <mergeCell ref="A3:O3"/>
    <mergeCell ref="I5:K5"/>
    <mergeCell ref="M5:O5"/>
    <mergeCell ref="I42:K42"/>
    <mergeCell ref="M42:O42"/>
    <mergeCell ref="I76:K76"/>
    <mergeCell ref="M76:O76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accompanying notes are an intergral part of the financial statements.&amp;R&amp;"Angsana New,Regular"&amp;14          &amp;P</oddFooter>
  </headerFooter>
  <rowBreaks count="3" manualBreakCount="3">
    <brk id="40" max="14" man="1"/>
    <brk id="74" max="14" man="1"/>
    <brk id="11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 </vt:lpstr>
      <vt:lpstr>EC Separate </vt:lpstr>
      <vt:lpstr>CF</vt:lpstr>
      <vt:lpstr>CF!Print_Area</vt:lpstr>
      <vt:lpstr>'CI (12M)'!Print_Area</vt:lpstr>
      <vt:lpstr>'EC Consol '!Print_Area</vt:lpstr>
      <vt:lpstr>'EC Separate '!Print_Area</vt:lpstr>
      <vt:lpstr>SP!Print_Area</vt:lpstr>
      <vt:lpstr>CF!Print_Titles</vt:lpstr>
      <vt:lpstr>'CI (12M)'!Print_Titles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2021-02-23T08:30:39Z</cp:lastPrinted>
  <dcterms:created xsi:type="dcterms:W3CDTF">2015-02-26T16:57:45Z</dcterms:created>
  <dcterms:modified xsi:type="dcterms:W3CDTF">2021-03-01T11:14:55Z</dcterms:modified>
</cp:coreProperties>
</file>