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Dec2020 (NSH) ☻\"/>
    </mc:Choice>
  </mc:AlternateContent>
  <xr:revisionPtr revIDLastSave="0" documentId="13_ncr:1_{19A62B7E-721D-446E-818F-69D2C5F6BE19}" xr6:coauthVersionLast="45" xr6:coauthVersionMax="45" xr10:uidLastSave="{00000000-0000-0000-0000-000000000000}"/>
  <bookViews>
    <workbookView xWindow="-120" yWindow="-120" windowWidth="21840" windowHeight="13140" tabRatio="682" activeTab="4" xr2:uid="{00000000-000D-0000-FFFF-FFFF00000000}"/>
  </bookViews>
  <sheets>
    <sheet name="6-8 T" sheetId="1" r:id="rId1"/>
    <sheet name="9-10 T" sheetId="11" r:id="rId2"/>
    <sheet name="11T" sheetId="9" r:id="rId3"/>
    <sheet name="12 T" sheetId="4" r:id="rId4"/>
    <sheet name="13-15 T" sheetId="5" r:id="rId5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33" i="4" l="1"/>
  <c r="N15" i="4"/>
  <c r="N23" i="4"/>
  <c r="N25" i="4"/>
  <c r="N29" i="4"/>
  <c r="N38" i="4"/>
  <c r="P36" i="9"/>
  <c r="X36" i="9"/>
  <c r="AB36" i="9"/>
  <c r="T32" i="9"/>
  <c r="T26" i="9"/>
  <c r="T18" i="9"/>
  <c r="L129" i="1"/>
  <c r="L132" i="1"/>
  <c r="F30" i="11"/>
  <c r="F89" i="5"/>
  <c r="F41" i="5"/>
  <c r="F68" i="5"/>
  <c r="F71" i="5"/>
  <c r="F121" i="5"/>
  <c r="F124" i="5"/>
  <c r="A45" i="5"/>
  <c r="A139" i="5"/>
  <c r="A92" i="5"/>
  <c r="A48" i="5"/>
  <c r="A46" i="5"/>
  <c r="F17" i="11"/>
  <c r="V40" i="9"/>
  <c r="V35" i="9"/>
  <c r="F46" i="1"/>
  <c r="F48" i="1"/>
  <c r="F73" i="11"/>
  <c r="V39" i="9"/>
  <c r="F79" i="1"/>
  <c r="L27" i="1"/>
  <c r="J27" i="1"/>
  <c r="H27" i="1"/>
  <c r="R34" i="4"/>
  <c r="R32" i="4"/>
  <c r="J48" i="11"/>
  <c r="J17" i="11"/>
  <c r="J33" i="11"/>
  <c r="J36" i="11"/>
  <c r="J39" i="11"/>
  <c r="J50" i="11"/>
  <c r="J129" i="1"/>
  <c r="J132" i="1"/>
  <c r="J90" i="1"/>
  <c r="J79" i="1"/>
  <c r="J46" i="1"/>
  <c r="J48" i="1"/>
  <c r="L119" i="5"/>
  <c r="H119" i="5"/>
  <c r="L89" i="5"/>
  <c r="H89" i="5"/>
  <c r="H41" i="5"/>
  <c r="H68" i="5"/>
  <c r="H71" i="5"/>
  <c r="H121" i="5"/>
  <c r="H124" i="5"/>
  <c r="L41" i="5"/>
  <c r="L68" i="5"/>
  <c r="L71" i="5"/>
  <c r="L121" i="5"/>
  <c r="L124" i="5"/>
  <c r="P15" i="4"/>
  <c r="P23" i="4"/>
  <c r="P25" i="4"/>
  <c r="P29" i="4"/>
  <c r="L15" i="4"/>
  <c r="L23" i="4"/>
  <c r="L25" i="4"/>
  <c r="L29" i="4"/>
  <c r="L38" i="4"/>
  <c r="H15" i="4"/>
  <c r="H23" i="4"/>
  <c r="H25" i="4"/>
  <c r="H29" i="4"/>
  <c r="H38" i="4"/>
  <c r="F15" i="4"/>
  <c r="F23" i="4"/>
  <c r="F25" i="4"/>
  <c r="R13" i="4"/>
  <c r="J15" i="4"/>
  <c r="J23" i="4"/>
  <c r="J25" i="4"/>
  <c r="F18" i="9"/>
  <c r="F26" i="9"/>
  <c r="Z18" i="9"/>
  <c r="Z26" i="9"/>
  <c r="Z32" i="9"/>
  <c r="Z42" i="9"/>
  <c r="V18" i="9"/>
  <c r="V26" i="9"/>
  <c r="V28" i="9"/>
  <c r="V32" i="9"/>
  <c r="R18" i="9"/>
  <c r="R26" i="9"/>
  <c r="R32" i="9"/>
  <c r="R42" i="9"/>
  <c r="N18" i="9"/>
  <c r="N26" i="9"/>
  <c r="L18" i="9"/>
  <c r="L26" i="9"/>
  <c r="J18" i="9"/>
  <c r="J26" i="9"/>
  <c r="H18" i="9"/>
  <c r="H26" i="9"/>
  <c r="F32" i="9"/>
  <c r="P16" i="9"/>
  <c r="X16" i="9"/>
  <c r="AB16" i="9"/>
  <c r="J42" i="9"/>
  <c r="P37" i="9"/>
  <c r="P40" i="9"/>
  <c r="P39" i="9"/>
  <c r="X39" i="9"/>
  <c r="AB39" i="9"/>
  <c r="P38" i="9"/>
  <c r="X38" i="9"/>
  <c r="AB38" i="9"/>
  <c r="P35" i="9"/>
  <c r="X35" i="9"/>
  <c r="AB35" i="9"/>
  <c r="P30" i="9"/>
  <c r="X30" i="9"/>
  <c r="AB30" i="9"/>
  <c r="P24" i="9"/>
  <c r="X24" i="9"/>
  <c r="AB24" i="9"/>
  <c r="P23" i="9"/>
  <c r="X23" i="9"/>
  <c r="AB23" i="9"/>
  <c r="P22" i="9"/>
  <c r="X22" i="9"/>
  <c r="AB22" i="9"/>
  <c r="P21" i="9"/>
  <c r="X21" i="9"/>
  <c r="AB21" i="9"/>
  <c r="P14" i="9"/>
  <c r="P18" i="9"/>
  <c r="L32" i="9"/>
  <c r="L42" i="9"/>
  <c r="J32" i="9"/>
  <c r="H129" i="1"/>
  <c r="H132" i="1"/>
  <c r="V37" i="9"/>
  <c r="V42" i="9"/>
  <c r="H67" i="11"/>
  <c r="L67" i="11"/>
  <c r="H73" i="11"/>
  <c r="L73" i="11"/>
  <c r="L76" i="11"/>
  <c r="H17" i="11"/>
  <c r="L17" i="11"/>
  <c r="H30" i="11"/>
  <c r="H33" i="11"/>
  <c r="H36" i="11"/>
  <c r="H39" i="11"/>
  <c r="H50" i="11"/>
  <c r="J30" i="11"/>
  <c r="L30" i="11"/>
  <c r="H48" i="11"/>
  <c r="L48" i="11"/>
  <c r="H79" i="1"/>
  <c r="H92" i="1"/>
  <c r="L79" i="1"/>
  <c r="H90" i="1"/>
  <c r="L90" i="1"/>
  <c r="L92" i="1"/>
  <c r="H46" i="1"/>
  <c r="L46" i="1"/>
  <c r="L48" i="1"/>
  <c r="F119" i="5"/>
  <c r="H32" i="9"/>
  <c r="H42" i="9"/>
  <c r="F42" i="9"/>
  <c r="R27" i="4"/>
  <c r="R21" i="4"/>
  <c r="R20" i="4"/>
  <c r="R19" i="4"/>
  <c r="R18" i="4"/>
  <c r="F27" i="1"/>
  <c r="F67" i="11"/>
  <c r="R35" i="4"/>
  <c r="A3" i="5"/>
  <c r="A95" i="5"/>
  <c r="A102" i="11"/>
  <c r="A54" i="11"/>
  <c r="A57" i="11"/>
  <c r="A3" i="9"/>
  <c r="A3" i="4"/>
  <c r="F48" i="11"/>
  <c r="A100" i="1"/>
  <c r="A147" i="1"/>
  <c r="A48" i="9"/>
  <c r="F90" i="1"/>
  <c r="F92" i="1"/>
  <c r="A1" i="5"/>
  <c r="A93" i="5"/>
  <c r="A1" i="4"/>
  <c r="A41" i="4"/>
  <c r="A103" i="1"/>
  <c r="A102" i="1"/>
  <c r="A101" i="1"/>
  <c r="A56" i="1"/>
  <c r="A55" i="1"/>
  <c r="A54" i="1"/>
  <c r="X40" i="9"/>
  <c r="AB40" i="9"/>
  <c r="J89" i="5"/>
  <c r="J119" i="5"/>
  <c r="F29" i="4"/>
  <c r="F38" i="4"/>
  <c r="R11" i="4"/>
  <c r="J41" i="5"/>
  <c r="J68" i="5"/>
  <c r="J71" i="5"/>
  <c r="J121" i="5"/>
  <c r="J124" i="5"/>
  <c r="F129" i="1"/>
  <c r="F132" i="1"/>
  <c r="N32" i="9"/>
  <c r="N42" i="9"/>
  <c r="P28" i="9"/>
  <c r="P32" i="9"/>
  <c r="P42" i="9"/>
  <c r="T42" i="9"/>
  <c r="X14" i="9"/>
  <c r="R25" i="4"/>
  <c r="J29" i="4"/>
  <c r="J38" i="4"/>
  <c r="F33" i="11"/>
  <c r="F36" i="11"/>
  <c r="F39" i="11"/>
  <c r="F50" i="11"/>
  <c r="J67" i="11"/>
  <c r="L33" i="11"/>
  <c r="L36" i="11"/>
  <c r="L39" i="11"/>
  <c r="F134" i="1"/>
  <c r="L134" i="1"/>
  <c r="H134" i="1"/>
  <c r="J92" i="1"/>
  <c r="J134" i="1"/>
  <c r="H48" i="1"/>
  <c r="J73" i="11"/>
  <c r="R36" i="4"/>
  <c r="P38" i="4"/>
  <c r="R29" i="4"/>
  <c r="R38" i="4"/>
  <c r="R15" i="4"/>
  <c r="R23" i="4"/>
  <c r="X37" i="9"/>
  <c r="AB37" i="9"/>
  <c r="P26" i="9"/>
  <c r="X18" i="9"/>
  <c r="X26" i="9"/>
  <c r="X28" i="9"/>
  <c r="X32" i="9"/>
  <c r="AB14" i="9"/>
  <c r="AB18" i="9"/>
  <c r="AB26" i="9"/>
  <c r="X42" i="9"/>
  <c r="AB28" i="9"/>
  <c r="AB32" i="9"/>
  <c r="AB42" i="9"/>
  <c r="L50" i="11"/>
</calcChain>
</file>

<file path=xl/sharedStrings.xml><?xml version="1.0" encoding="utf-8"?>
<sst xmlns="http://schemas.openxmlformats.org/spreadsheetml/2006/main" count="458" uniqueCount="263">
  <si>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</si>
  <si>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</si>
  <si>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</si>
  <si>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</si>
  <si>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</si>
  <si>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</si>
  <si>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</si>
  <si>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</si>
  <si>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</si>
  <si>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</si>
  <si>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</si>
  <si>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</si>
  <si>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</si>
  <si>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</si>
  <si>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</si>
  <si>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</si>
  <si>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</si>
  <si>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</si>
  <si>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</si>
  <si>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</si>
  <si>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</si>
  <si>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</si>
  <si>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</si>
  <si>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</si>
  <si>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ค่าใช้จ่ายในการบริหาร</t>
  </si>
  <si>
    <t xml:space="preserve"> 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</si>
  <si>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</si>
  <si>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</si>
  <si>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</si>
  <si>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</si>
  <si>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</si>
  <si>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</si>
  <si>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</si>
  <si>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อำนาจควบคุม</t>
  </si>
  <si>
    <t xml:space="preserve"> ส่วนเกินมูลค่าหุ้น</t>
  </si>
  <si>
    <t>กระแสเงินสดจากกิจกรรมดำเนินงาน</t>
  </si>
  <si>
    <t>- ค่าเสื่อมราคาและค่าตัดจำหน่าย</t>
  </si>
  <si>
    <t>- 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</si>
  <si>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</si>
  <si>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</si>
  <si>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เงินประกันผลงาน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</si>
  <si>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</si>
  <si>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</si>
  <si>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</si>
  <si>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ต้นทุนจากการขาย</t>
  </si>
  <si>
    <t>ค่าใช้จ่ายในการขายและบริการ</t>
  </si>
  <si>
    <t>บาท</t>
  </si>
  <si>
    <t>บริษัท อินเตอร์ลิ้งค์ คอมมิวนิเคชั่น จำกัด (มหาชน)</t>
  </si>
  <si>
    <t>กรรมการ  ……………………………………………………………….</t>
  </si>
  <si>
    <t>จัดสรรแล้ว - สำรองตามกฎหมาย</t>
  </si>
  <si>
    <t>- ส่วนที่เป็นของส่วนได้เสียที่ไม่มีอำนาจควบคุม</t>
  </si>
  <si>
    <t>รวม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</si>
  <si>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</si>
  <si>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</si>
  <si>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</si>
  <si>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รายการที่มิใช่เงินสด</t>
  </si>
  <si>
    <t>ลูกหนี้การค้าและลูกหนี้อื่น สุทธิ</t>
  </si>
  <si>
    <t>สินค้าคงเหลือ สุทธิ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</si>
  <si>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</si>
  <si>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</si>
  <si>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</si>
  <si>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</si>
  <si>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งบแสดงฐานะการเงิน</t>
  </si>
  <si>
    <t>งบกำไรขาดทุนเบ็ดเสร็จ</t>
  </si>
  <si>
    <t xml:space="preserve">งบกระแสเงินสด </t>
  </si>
  <si>
    <t>งบกระแสเงินสด</t>
  </si>
  <si>
    <t>ต้นทุนทางการเงิน</t>
  </si>
  <si>
    <t>- ต้นทุนทางการเงิน</t>
  </si>
  <si>
    <t xml:space="preserve">   มูลค่าที่ได้รับชำระแล้วหุ้นละ 1 บาท</t>
  </si>
  <si>
    <t>รวมรายได้</t>
  </si>
  <si>
    <t>รวมค่าใช้จ่าย</t>
  </si>
  <si>
    <t>รายการที่จะไม่จัดประเภทรายการใหม่</t>
  </si>
  <si>
    <t>เงินฝากธนาคารที่มีข้อจำกัดในการใช้</t>
  </si>
  <si>
    <t>เข้าไปไว้ในกำไรหรือขาดทุนในภายหลัง</t>
  </si>
  <si>
    <t>- ตัดจำหน่ายค่าใช้จ่ายจ่ายล่วงหน้า</t>
  </si>
  <si>
    <t>เงินลงทุนระยะสั้น</t>
  </si>
  <si>
    <t xml:space="preserve">   มูลค่าที่ตราไว้หุ้นละ 1 บาท</t>
  </si>
  <si>
    <t>ภาระผูกพันผลประโยชน์พนักงาน</t>
  </si>
  <si>
    <t>เงินลงทุนในบริษัทย่อย สุทธิ</t>
  </si>
  <si>
    <t>การวัดมูลค่าใหม่ของภาระผูกพัน</t>
  </si>
  <si>
    <t>เงินปันผล</t>
  </si>
  <si>
    <t>- ลูกหนี้การค้าและลูกหนี้อื่น</t>
  </si>
  <si>
    <t>- สินค้าคงเหลือ</t>
  </si>
  <si>
    <t>- เงินประกันผลงาน</t>
  </si>
  <si>
    <t>- สินทรัพย์หมุนเวียนอื่น</t>
  </si>
  <si>
    <t>- เจ้าหนี้การค้าและเจ้าหนี้อื่น</t>
  </si>
  <si>
    <t>- หนี้สินหมุนเวียนอื่น</t>
  </si>
  <si>
    <t>สำรองตามกฎหมาย</t>
  </si>
  <si>
    <t>เงินกู้ยืมระยะยาวจากสถาบันการเงิน สุทธิ</t>
  </si>
  <si>
    <t>จัดสรรแล้ว -</t>
  </si>
  <si>
    <t>- จ่ายภาษีเงินได้</t>
  </si>
  <si>
    <t>กำไรเบ็ดเสร็จรวมสำหรับปี</t>
  </si>
  <si>
    <t>-</t>
  </si>
  <si>
    <t>งบการเงินรวม</t>
  </si>
  <si>
    <t>- สำรองค่าส่งเสริมการขาย (กลับรายการ)</t>
  </si>
  <si>
    <t>ยอดคงเหลือต้นปี</t>
  </si>
  <si>
    <t>ยอดคงเหลือปลายปี</t>
  </si>
  <si>
    <t>เงินลงทุนในการร่วมค้า</t>
  </si>
  <si>
    <t>เงินรับล่วงหน้าจากลูกค้าตามสัญญาก่อสร้าง</t>
  </si>
  <si>
    <t>ในบริษัทย่อย</t>
  </si>
  <si>
    <t>รายได้จากการให้บริการติดตั้งโครงข่าย</t>
  </si>
  <si>
    <t>ต้นทุนจากการให้บริการติดตั้งโครงข่าย</t>
  </si>
  <si>
    <t>ส่วนแบ่งขาดทุนจากเงินลงทุนในการร่วมค้า</t>
  </si>
  <si>
    <t>ส่วนเกินจาก</t>
  </si>
  <si>
    <t>การเปลี่ยนแปลง</t>
  </si>
  <si>
    <t>สัดส่วนการถือหุ้น</t>
  </si>
  <si>
    <t>- ส่วนแบ่งขาดทุนจากเงินลงทุนในการร่วมค้า</t>
  </si>
  <si>
    <t>- ตัดจำหน่ายที่ดิน อาคารและอุปกรณ์</t>
  </si>
  <si>
    <t>- สินทรัพย์ไม่หมุนเวียนอื่น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</si>
  <si>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</si>
  <si>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</si>
  <si>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</si>
  <si>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</si>
  <si>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</si>
  <si>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ของบริษัทใหญ่</t>
  </si>
  <si>
    <t>งบการเงินเฉพาะกิจการ</t>
  </si>
  <si>
    <t>- เจ้าหนี้ค่าซื้อที่ดิน อาคารและอุปกรณ์</t>
  </si>
  <si>
    <t>- เงินรับล่วงหน้าจากลูกค้าตามสัญญาก่อสร้าง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</si>
  <si>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</si>
  <si>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</si>
  <si>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ส่วนของภาระผูกพันผลประโยชน์พนักงาน</t>
  </si>
  <si>
    <t>ที่ถึงกำหนดชำระภายในหนึ่งปี</t>
  </si>
  <si>
    <t>- ค่าใช้จ่ายผลประโยชน์พนักงาน</t>
  </si>
  <si>
    <t>ผลประโยชน์หลังออกจากงานสุทธิจากภาษี</t>
  </si>
  <si>
    <t xml:space="preserve">การเปลี่ยนแปลงในส่วนของเจ้าของสำหรับปี
</t>
  </si>
  <si>
    <t>รวมส่วนของผู้เป็นเจ้าของของบริษัทใหญ่</t>
  </si>
  <si>
    <t>งานระหว่างก่อสร้าง</t>
  </si>
  <si>
    <t>เงินลงทุนในตราสารอนุพันธ์</t>
  </si>
  <si>
    <t>- เงินปันผลรับ</t>
  </si>
  <si>
    <t>- งานระหว่างก่อสร้าง</t>
  </si>
  <si>
    <t>- เงินสดจ่ายเพื่อการลงทุนในเงินลงทุนระยะสั้น</t>
  </si>
  <si>
    <t>- เงินสดรับจากการขายที่ดิน อาคารและอุปกรณ์</t>
  </si>
  <si>
    <t>- เงินสดจ่ายซื้อที่ดิน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</si>
  <si>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</si>
  <si>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</si>
  <si>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</si>
  <si>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</si>
  <si>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เงินสดจ่ายค่าธรรมเนียมในการจัดหาเงินกู้ยืมระยะยาว</t>
  </si>
  <si>
    <t>- จ่ายเงินปันผล</t>
  </si>
  <si>
    <t>- จ่ายดอกเบี้ย</t>
  </si>
  <si>
    <t>เงินสดและรายการเทียบเท่าเงินสดเพิ่มขึ้น (ลดลง) สุทธิ</t>
  </si>
  <si>
    <t>สินทรัพย์อนุพันธ์ทางการเงิน</t>
  </si>
  <si>
    <t>เงินกู้ยืมระยะสั้นจากสถาบันการเงิน สุทธิ</t>
  </si>
  <si>
    <t>- 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</si>
  <si>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</si>
  <si>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ทุนที่ออกและ</t>
  </si>
  <si>
    <t>ผู้เป็นเจ้าของ</t>
  </si>
  <si>
    <t>และให้บริการพื้นที่ดาต้าเซ็นเตอร์</t>
  </si>
  <si>
    <t>ให้บริการพื้นที่ดาต้าเซ็นเตอร์</t>
  </si>
  <si>
    <t xml:space="preserve">   เป็นเงินสดสุทธิจากกิจกรรมดำเนินงาน</t>
  </si>
  <si>
    <t>- รายได้ค้างรับจากงานบริการโครงข่าย</t>
  </si>
  <si>
    <t>หนี้สินอนุพันธ์ทางการเงิน</t>
  </si>
  <si>
    <t>รายได้จากงานบริการโครงข่าย</t>
  </si>
  <si>
    <t>ต้นทุนจากงานบริการโครงข่ายและ</t>
  </si>
  <si>
    <t>รายได้อื่น</t>
  </si>
  <si>
    <t>ภาษีเงินได้</t>
  </si>
  <si>
    <t>รายได้ค้างรับจากงานบริการโครงข่าย</t>
  </si>
  <si>
    <t>พ.ศ. 2562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</si>
  <si>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</si>
  <si>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อสังหาริมทรัพย์เพื่อการลงทุน สุทธิ</t>
  </si>
  <si>
    <t xml:space="preserve">หุ้นสามัญจำนวน 543,632,325 หุ้น </t>
  </si>
  <si>
    <t>กำไรก่อนส่วนแบ่งจากเงินลงทุนในการร่วมค้า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</si>
  <si>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</si>
  <si>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</si>
  <si>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</si>
  <si>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</t>
  </si>
  <si>
    <t>รายการปรับปรุงกำไรก่อนภาษีเงินได้</t>
  </si>
  <si>
    <t>- ตัดจำหน่ายหนี้สูญ</t>
  </si>
  <si>
    <t>- ตัดจำหน่ายค่าใช้จ่ายในการออกหุ้นกู้</t>
  </si>
  <si>
    <t>ผลกระทบของการเปลี่ยนแปลงนโยบายการบัญชี</t>
  </si>
  <si>
    <t>- ค่าใช้จ่ายการด้อยค่าเงินลงทุนในบริษัทย่อย</t>
  </si>
  <si>
    <t>- เงินสดรับจากการขายเงินลงทุนในบริษัทย่อย</t>
  </si>
  <si>
    <t>ส่วนของหุ้นกู้ที่ถึงกำหนดชำระภายในหนึ่งปี สุทธิ</t>
  </si>
  <si>
    <t>- ภาระผูกพันผลประโยชน์พนักงานจ่าย</t>
  </si>
  <si>
    <t>- กำไรจากการขายเงินลงทุน</t>
  </si>
  <si>
    <t>สัญญาก่อสร้างระยะยาว</t>
  </si>
  <si>
    <t>เงินรับล่วงหน้าจากลูกค้าตาม</t>
  </si>
  <si>
    <t>และภาษีเงินได้</t>
  </si>
  <si>
    <t>กำไรสุทธิสำหรับปี</t>
  </si>
  <si>
    <t>กำไร (ขาดทุน) เบ็ดเสร็จอื่น</t>
  </si>
  <si>
    <t>ขาดทุนเบ็ดเสร็จอื่นสำหรับปีสุทธิจากภาษี</t>
  </si>
  <si>
    <t>ขาดทุนเบ็ดเสร็จอื่นสำหรับปี</t>
  </si>
  <si>
    <t>รายได้จากการให้บริการวิศวกรรม</t>
  </si>
  <si>
    <t>ต้นทุนจากการให้บริการวิศวกรรม</t>
  </si>
  <si>
    <t>- เงินสดจ่ายค่าธรรมเนียมในการจัดหาเงินกู้ยืมระยะสั้น</t>
  </si>
  <si>
    <t>รายได้ค้างรับจากงานวิศวกรรม</t>
  </si>
  <si>
    <t>- สำรองค่าประกันงานวิศวกรรม (กลับรายการ)</t>
  </si>
  <si>
    <t>- สำรองผลขาดทุนการบริการวิศวกรรม (กลับรายการ)</t>
  </si>
  <si>
    <t>- รายได้ค้างรับจากงานวิศวกรรม</t>
  </si>
  <si>
    <t>- กำไรจากการขายที่ดิน อาคารและอุปกรณ์</t>
  </si>
  <si>
    <t>- หนี้สงสัยจะสูญ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</si>
  <si>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</si>
  <si>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</si>
  <si>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</si>
  <si>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</si>
  <si>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</si>
  <si>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สินทรัพย์ทางการเงินที่วัดมูลค่าด้วย</t>
  </si>
  <si>
    <t>มูลค่ายุติธรรมผ่านกำไรขาดทุน</t>
  </si>
  <si>
    <t>สินทรัพย์สิทธิการใช้ สุทธิ</t>
  </si>
  <si>
    <t>หนี้สินภาษีเงินได้รอการตัดบัญชี สุทธิ</t>
  </si>
  <si>
    <r>
      <rPr>
        <u/>
        <sz val="13"/>
        <rFont val="Browallia New"/>
        <family val="2"/>
      </rPr>
      <t>หัก</t>
    </r>
    <r>
      <rPr>
        <sz val="13"/>
        <color indexed="8"/>
        <rFont val="Browallia New"/>
        <family val="2"/>
      </rPr>
      <t xml:space="preserve">  หุ้นทุนซื้อคืน</t>
    </r>
  </si>
  <si>
    <t>องค์ประกอบอื่นของส่วนของเจ้าของ</t>
  </si>
  <si>
    <t>กำไรจากการเปลี่ยนเงื่อนไขเงินกู้ยืมระยะยาว</t>
  </si>
  <si>
    <t>กำไร (ขาดทุน) จากอัตราแลกเปลี่ยน</t>
  </si>
  <si>
    <t>ที่ยังไม่เกิดขึ้นจริง</t>
  </si>
  <si>
    <t>กำไรต่อหุ้นขั้นพื้นฐาน (บาทต่อหุ้น)</t>
  </si>
  <si>
    <t>ยอดคงเหลือ ณ วันที่ 1 มกราคม พ.ศ. 2563</t>
  </si>
  <si>
    <t>ที่มีผลบังคับใช้ ณ วันที่ 1 มกราคม พ.ศ. 2563</t>
  </si>
  <si>
    <t>ยอดคงเหลือที่ปรับปรุงแล้ว</t>
  </si>
  <si>
    <t>การจำหน่ายใบสำคัญแสดงสิทธิซื้อหุ้นในบริษัทย่อย</t>
  </si>
  <si>
    <t>หุ้นทุนซื้อคืน</t>
  </si>
  <si>
    <t>ยอดคงเหลือ ณ วันที่ 31 ธันวาคม พ.ศ. 2563</t>
  </si>
  <si>
    <t>ยอดคงเหลือ ณ วันที่ 31 ธันวาคม พ.ศ. 2562</t>
  </si>
  <si>
    <t>ยอดคงเหลือ ณ วันที่ 1 มกราคม พ.ศ. 2562</t>
  </si>
  <si>
    <t>ส่วนเกินจากการ</t>
  </si>
  <si>
    <t>จำหน่ายใบสำคัญ</t>
  </si>
  <si>
    <t>แสดงสิทธิซื้อหุ้น</t>
  </si>
  <si>
    <t>องค์ประกอบอื่น</t>
  </si>
  <si>
    <t>ของส่วนของ</t>
  </si>
  <si>
    <t>เจ้าของ</t>
  </si>
  <si>
    <t>ที่มีผลบังคับใช้ ณ วันที่ 1 มกราคม พ.ศ. 2562</t>
  </si>
  <si>
    <t>- ขาดทุน (กำไร) จากอัตราแลกเปลี่ยน</t>
  </si>
  <si>
    <t xml:space="preserve">  ที่ยังไม่เกิดขึ้น</t>
  </si>
  <si>
    <t>- กำไรจากสินทรัพย์ทางการเงินที่วัดมูลค่า</t>
  </si>
  <si>
    <t xml:space="preserve">  ด้วยมูลค่ายุติธรรมผ่านกำไรขาดทุน</t>
  </si>
  <si>
    <t xml:space="preserve">  (กลับรายการ)</t>
  </si>
  <si>
    <t>- ขาดทุนจากการขายใบสำคัญแสดงสิทธิ</t>
  </si>
  <si>
    <t xml:space="preserve">  ซื้อหุ้นในบริษัทย่อย</t>
  </si>
  <si>
    <t>- กำไรจากการเปลี่ยนเงื่อนไขเงินกู้ยืมระยะยาว</t>
  </si>
  <si>
    <t>- เงินสดรับจากการขายใบสำคัญแสดงสิทธิซื้อหุ้น</t>
  </si>
  <si>
    <t xml:space="preserve">  ในบริษัทย่อย</t>
  </si>
  <si>
    <t xml:space="preserve">- เงินสดจ่ายต้นทุนการกู้ยืมที่รวมอยู่ในที่ดิน </t>
  </si>
  <si>
    <t xml:space="preserve">  อาคารและอุปกรณ์</t>
  </si>
  <si>
    <t>- เงินสดรับจากเงินปันผลรับ</t>
  </si>
  <si>
    <t xml:space="preserve">  จากสถาบันการเงิน</t>
  </si>
  <si>
    <t>- เงินสดจ่ายคืนหุ้นกู้</t>
  </si>
  <si>
    <t>- เงินสดจ่ายเพื่อซื้อหุ้นทุนซื้อคืน</t>
  </si>
  <si>
    <t>- ลูกหนี้จากการลดทุนจดทะเบียนของบริษัทย่อย</t>
  </si>
  <si>
    <t xml:space="preserve">  ที่มีข้อจำกัดในการใช้</t>
  </si>
  <si>
    <t>เงินสดสุทธิได้มาจาก (ใช้ไปใน) กิจกรรมลงทุน</t>
  </si>
  <si>
    <t>- เงินสดจ่ายเงินต้นตามสัญญาเช่า</t>
  </si>
  <si>
    <t>เงินสดสุทธิได้มาจาก (ใช้ไปใน) กิจกรรมจัดหาเงิน</t>
  </si>
  <si>
    <t>- การเพิ่มขึ้น (ลดลง) ของเงินฝากธนาคาร</t>
  </si>
  <si>
    <t>- เงินสดรับ (จ่ายคืน) เงินกู้ยืมระยะสั้นจาก</t>
  </si>
  <si>
    <t xml:space="preserve">   สถาบันการเงิน สุทธิ</t>
  </si>
  <si>
    <t xml:space="preserve">   จากสถาบันการเงิน</t>
  </si>
  <si>
    <t>5,14</t>
  </si>
  <si>
    <t>8,15</t>
  </si>
  <si>
    <t>5,8,15</t>
  </si>
  <si>
    <t>5,23</t>
  </si>
  <si>
    <t>ส่วนของหนี้สินตามสัญญาเช่า</t>
  </si>
  <si>
    <t>หนี้สินตามสัญญาเช่า สุทธิ</t>
  </si>
  <si>
    <t>5,15</t>
  </si>
  <si>
    <t>5,22</t>
  </si>
  <si>
    <t>- เงินสดจ่ายเงินให้กู้ยืมระยะสั้นแก่การร่วมค้า</t>
  </si>
  <si>
    <t>เงินให้กู้ยืมระยะสั้นแก่การร่วมค้า</t>
  </si>
  <si>
    <t>จัดสรรแล้ว - หุ้นทุนซื้อคืน</t>
  </si>
  <si>
    <t>สำรองหุ้นทุนซื้อคืน</t>
  </si>
  <si>
    <t>- ผลขาดทุนด้านเครดิตที่คาดว่าจะเกิดขึ้น</t>
  </si>
  <si>
    <t>- สำรองค่าเผื่อสินค้าล้าสมัย (กลับรายการ)</t>
  </si>
  <si>
    <t xml:space="preserve">   (พ.ศ. 2562 : หนี้สินตามสัญญาช่าการเงิน)</t>
  </si>
  <si>
    <t>หมายเหตุประกอบงบการเงินรวมและงบการเงินเฉพาะกิจการในหน้า 16 ถึง 108 เป็นส่วนหนึ่งของงบการเงินนี้</t>
  </si>
  <si>
    <t>- ซื้อที่ดิน อาคารและอุปกรณ์ภายใต้หนี้สินตามสัญญาเช่า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</si>
</sst>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_-* #,##0.00000_-;\-* #,##0.00000_-;_-* &quot;-&quot;??_-;_-@_-"/>
    <numFmt numFmtId="171" formatCode="_-* #,##0_-;\-* #,##0_-;_-* &quot;-&quot;??_-;_-@_-"/>
    <numFmt numFmtId="172" formatCode="#,##0;\(#,##0\);&quot;-&quot;;@"/>
  </numFmts>
  <fonts count="10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3" fillId="0" borderId="0"/>
    <xf numFmtId="0" fontId="1" fillId="0" borderId="0"/>
    <xf numFmtId="0" fontId="1" fillId="0" borderId="0"/>
  </cellStyleXfs>
  <cellXfs count="219">
    <xf numFmtId="0" fontId="0" fillId="0" borderId="0" xfId="0"/>
    <xf numFmtId="166" fontId="4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lef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left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lef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6" applyNumberFormat="1" applyFont="1" applyFill="1" applyAlignment="1">
      <alignment horizontal="right" vertical="center"/>
    </xf>
    <xf numFmtId="168" fontId="5" fillId="0" borderId="0" xfId="0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6" fontId="5" fillId="0" borderId="0" xfId="0" quotePrefix="1" applyNumberFormat="1" applyFont="1" applyFill="1" applyBorder="1" applyAlignment="1">
      <alignment horizontal="center" vertical="center"/>
    </xf>
    <xf numFmtId="167" fontId="5" fillId="0" borderId="1" xfId="6" applyNumberFormat="1" applyFont="1" applyFill="1" applyBorder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/>
    </xf>
    <xf numFmtId="0" fontId="5" fillId="0" borderId="0" xfId="0" applyFont="1" applyFill="1"/>
    <xf numFmtId="166" fontId="5" fillId="0" borderId="0" xfId="0" quotePrefix="1" applyNumberFormat="1" applyFont="1" applyFill="1" applyBorder="1" applyAlignment="1">
      <alignment horizontal="left" vertical="center"/>
    </xf>
    <xf numFmtId="172" fontId="5" fillId="0" borderId="2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7" fontId="4" fillId="0" borderId="1" xfId="7" applyNumberFormat="1" applyFont="1" applyFill="1" applyBorder="1" applyAlignment="1">
      <alignment horizontal="right" vertical="center"/>
    </xf>
    <xf numFmtId="166" fontId="4" fillId="0" borderId="1" xfId="7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167" fontId="5" fillId="0" borderId="0" xfId="7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left" vertical="center"/>
    </xf>
    <xf numFmtId="166" fontId="5" fillId="0" borderId="0" xfId="6" applyNumberFormat="1" applyFont="1" applyFill="1" applyBorder="1" applyAlignment="1">
      <alignment horizontal="center" vertical="center"/>
    </xf>
    <xf numFmtId="166" fontId="5" fillId="0" borderId="0" xfId="6" applyNumberFormat="1" applyFont="1" applyFill="1" applyBorder="1" applyAlignment="1">
      <alignment horizontal="right" vertical="center"/>
    </xf>
    <xf numFmtId="167" fontId="5" fillId="0" borderId="0" xfId="6" applyNumberFormat="1" applyFont="1" applyFill="1" applyBorder="1" applyAlignment="1">
      <alignment horizontal="center" vertical="center"/>
    </xf>
    <xf numFmtId="167" fontId="5" fillId="0" borderId="0" xfId="6" applyNumberFormat="1" applyFont="1" applyFill="1" applyBorder="1" applyAlignment="1">
      <alignment horizontal="right" vertical="center"/>
    </xf>
    <xf numFmtId="167" fontId="4" fillId="0" borderId="0" xfId="6" applyNumberFormat="1" applyFont="1" applyFill="1" applyBorder="1" applyAlignment="1">
      <alignment horizontal="left" vertical="center"/>
    </xf>
    <xf numFmtId="167" fontId="5" fillId="0" borderId="0" xfId="6" applyNumberFormat="1" applyFont="1" applyFill="1" applyBorder="1" applyAlignment="1">
      <alignment horizontal="left" vertical="center"/>
    </xf>
    <xf numFmtId="167" fontId="4" fillId="0" borderId="0" xfId="10" applyNumberFormat="1" applyFont="1" applyFill="1" applyBorder="1" applyAlignment="1">
      <alignment horizontal="right" vertical="center"/>
    </xf>
    <xf numFmtId="166" fontId="5" fillId="0" borderId="0" xfId="6" applyNumberFormat="1" applyFont="1" applyFill="1" applyBorder="1" applyAlignment="1">
      <alignment vertical="center"/>
    </xf>
    <xf numFmtId="166" fontId="4" fillId="0" borderId="1" xfId="13" applyNumberFormat="1" applyFont="1" applyFill="1" applyBorder="1" applyAlignment="1">
      <alignment horizontal="left" vertical="center"/>
    </xf>
    <xf numFmtId="166" fontId="4" fillId="0" borderId="1" xfId="6" applyNumberFormat="1" applyFont="1" applyFill="1" applyBorder="1" applyAlignment="1">
      <alignment horizontal="left" vertical="center"/>
    </xf>
    <xf numFmtId="166" fontId="5" fillId="0" borderId="1" xfId="6" applyNumberFormat="1" applyFont="1" applyFill="1" applyBorder="1" applyAlignment="1">
      <alignment horizontal="center" vertical="center"/>
    </xf>
    <xf numFmtId="166" fontId="5" fillId="0" borderId="1" xfId="6" applyNumberFormat="1" applyFont="1" applyFill="1" applyBorder="1" applyAlignment="1">
      <alignment horizontal="right" vertical="center"/>
    </xf>
    <xf numFmtId="167" fontId="5" fillId="0" borderId="1" xfId="6" applyNumberFormat="1" applyFont="1" applyFill="1" applyBorder="1" applyAlignment="1">
      <alignment horizontal="center" vertical="center"/>
    </xf>
    <xf numFmtId="167" fontId="4" fillId="0" borderId="1" xfId="6" applyNumberFormat="1" applyFont="1" applyFill="1" applyBorder="1" applyAlignment="1">
      <alignment horizontal="left" vertical="center"/>
    </xf>
    <xf numFmtId="167" fontId="5" fillId="0" borderId="1" xfId="6" applyNumberFormat="1" applyFont="1" applyFill="1" applyBorder="1" applyAlignment="1">
      <alignment horizontal="left" vertical="center"/>
    </xf>
    <xf numFmtId="166" fontId="5" fillId="0" borderId="0" xfId="6" applyNumberFormat="1" applyFont="1" applyFill="1" applyBorder="1" applyAlignment="1">
      <alignment horizontal="left" vertical="center"/>
    </xf>
    <xf numFmtId="166" fontId="4" fillId="0" borderId="0" xfId="6" applyNumberFormat="1" applyFont="1" applyFill="1" applyBorder="1" applyAlignment="1">
      <alignment horizontal="right" vertical="center"/>
    </xf>
    <xf numFmtId="167" fontId="4" fillId="0" borderId="0" xfId="6" applyNumberFormat="1" applyFont="1" applyFill="1" applyBorder="1" applyAlignment="1">
      <alignment horizontal="right" vertical="center"/>
    </xf>
    <xf numFmtId="167" fontId="4" fillId="0" borderId="1" xfId="6" applyNumberFormat="1" applyFont="1" applyFill="1" applyBorder="1" applyAlignment="1">
      <alignment horizontal="right" vertical="center"/>
    </xf>
    <xf numFmtId="166" fontId="4" fillId="0" borderId="1" xfId="6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right" vertical="center" wrapText="1"/>
    </xf>
    <xf numFmtId="167" fontId="4" fillId="0" borderId="0" xfId="6" quotePrefix="1" applyNumberFormat="1" applyFont="1" applyFill="1" applyBorder="1" applyAlignment="1">
      <alignment horizontal="right" vertical="center"/>
    </xf>
    <xf numFmtId="167" fontId="5" fillId="0" borderId="0" xfId="6" applyNumberFormat="1" applyFont="1" applyFill="1" applyBorder="1" applyAlignment="1">
      <alignment vertical="center"/>
    </xf>
    <xf numFmtId="0" fontId="5" fillId="0" borderId="0" xfId="11" quotePrefix="1" applyFont="1" applyFill="1" applyAlignment="1">
      <alignment vertical="center"/>
    </xf>
    <xf numFmtId="167" fontId="5" fillId="0" borderId="0" xfId="6" quotePrefix="1" applyNumberFormat="1" applyFont="1" applyFill="1" applyBorder="1" applyAlignment="1">
      <alignment vertical="center"/>
    </xf>
    <xf numFmtId="167" fontId="5" fillId="0" borderId="2" xfId="6" applyNumberFormat="1" applyFont="1" applyFill="1" applyBorder="1" applyAlignment="1">
      <alignment horizontal="right" vertical="center"/>
    </xf>
    <xf numFmtId="166" fontId="5" fillId="0" borderId="1" xfId="6" applyNumberFormat="1" applyFont="1" applyFill="1" applyBorder="1" applyAlignment="1">
      <alignment horizontal="left" vertical="center"/>
    </xf>
    <xf numFmtId="166" fontId="5" fillId="0" borderId="1" xfId="6" applyNumberFormat="1" applyFont="1" applyFill="1" applyBorder="1" applyAlignment="1">
      <alignment vertical="center"/>
    </xf>
    <xf numFmtId="167" fontId="5" fillId="0" borderId="1" xfId="6" applyNumberFormat="1" applyFont="1" applyFill="1" applyBorder="1" applyAlignment="1">
      <alignment vertical="center"/>
    </xf>
    <xf numFmtId="0" fontId="4" fillId="0" borderId="0" xfId="11" applyFont="1" applyFill="1" applyAlignment="1">
      <alignment vertical="center"/>
    </xf>
    <xf numFmtId="0" fontId="5" fillId="0" borderId="0" xfId="11" applyFont="1" applyFill="1" applyAlignment="1">
      <alignment horizontal="center" vertical="center"/>
    </xf>
    <xf numFmtId="0" fontId="5" fillId="0" borderId="0" xfId="11" applyFont="1" applyFill="1" applyAlignment="1">
      <alignment horizontal="right" vertical="center"/>
    </xf>
    <xf numFmtId="167" fontId="5" fillId="0" borderId="0" xfId="11" applyNumberFormat="1" applyFont="1" applyFill="1" applyAlignment="1">
      <alignment horizontal="right" vertical="center"/>
    </xf>
    <xf numFmtId="166" fontId="4" fillId="0" borderId="0" xfId="10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vertical="center"/>
    </xf>
    <xf numFmtId="0" fontId="4" fillId="0" borderId="1" xfId="11" applyFont="1" applyFill="1" applyBorder="1" applyAlignment="1">
      <alignment vertical="center"/>
    </xf>
    <xf numFmtId="0" fontId="5" fillId="0" borderId="1" xfId="11" applyFont="1" applyFill="1" applyBorder="1" applyAlignment="1">
      <alignment horizontal="center" vertical="center"/>
    </xf>
    <xf numFmtId="0" fontId="5" fillId="0" borderId="1" xfId="11" applyFont="1" applyFill="1" applyBorder="1" applyAlignment="1">
      <alignment horizontal="right" vertical="center"/>
    </xf>
    <xf numFmtId="167" fontId="5" fillId="0" borderId="1" xfId="11" applyNumberFormat="1" applyFont="1" applyFill="1" applyBorder="1" applyAlignment="1">
      <alignment horizontal="right" vertical="center"/>
    </xf>
    <xf numFmtId="166" fontId="4" fillId="0" borderId="0" xfId="13" applyNumberFormat="1" applyFont="1" applyFill="1" applyBorder="1" applyAlignment="1">
      <alignment horizontal="left" vertical="center"/>
    </xf>
    <xf numFmtId="0" fontId="4" fillId="0" borderId="0" xfId="11" applyFont="1" applyFill="1" applyBorder="1" applyAlignment="1">
      <alignment vertical="center"/>
    </xf>
    <xf numFmtId="0" fontId="5" fillId="0" borderId="0" xfId="11" applyFont="1" applyFill="1" applyBorder="1" applyAlignment="1">
      <alignment horizontal="center" vertical="center"/>
    </xf>
    <xf numFmtId="0" fontId="5" fillId="0" borderId="0" xfId="11" applyFont="1" applyFill="1" applyBorder="1" applyAlignment="1">
      <alignment horizontal="right" vertical="center"/>
    </xf>
    <xf numFmtId="167" fontId="5" fillId="0" borderId="0" xfId="11" applyNumberFormat="1" applyFont="1" applyFill="1" applyBorder="1" applyAlignment="1">
      <alignment horizontal="right" vertical="center"/>
    </xf>
    <xf numFmtId="0" fontId="5" fillId="0" borderId="0" xfId="11" applyFont="1" applyFill="1" applyBorder="1" applyAlignment="1">
      <alignment vertical="center"/>
    </xf>
    <xf numFmtId="0" fontId="4" fillId="0" borderId="0" xfId="11" applyFont="1" applyFill="1" applyBorder="1" applyAlignment="1">
      <alignment horizontal="right" vertical="center"/>
    </xf>
    <xf numFmtId="0" fontId="4" fillId="0" borderId="0" xfId="11" applyFont="1" applyFill="1" applyBorder="1" applyAlignment="1">
      <alignment horizontal="center" vertical="center"/>
    </xf>
    <xf numFmtId="167" fontId="4" fillId="0" borderId="1" xfId="11" applyNumberFormat="1" applyFont="1" applyFill="1" applyBorder="1" applyAlignment="1">
      <alignment horizontal="right" vertical="center"/>
    </xf>
    <xf numFmtId="0" fontId="4" fillId="0" borderId="1" xfId="11" applyFont="1" applyFill="1" applyBorder="1" applyAlignment="1">
      <alignment horizontal="right" vertical="center"/>
    </xf>
    <xf numFmtId="167" fontId="4" fillId="0" borderId="0" xfId="11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center" vertical="center"/>
    </xf>
    <xf numFmtId="0" fontId="4" fillId="0" borderId="0" xfId="11" applyFont="1" applyFill="1" applyAlignment="1">
      <alignment horizontal="center" vertical="center"/>
    </xf>
    <xf numFmtId="165" fontId="4" fillId="0" borderId="0" xfId="3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5" fontId="4" fillId="0" borderId="0" xfId="3" applyFont="1" applyFill="1" applyBorder="1" applyAlignment="1">
      <alignment horizontal="right" vertical="center" wrapText="1"/>
    </xf>
    <xf numFmtId="167" fontId="4" fillId="0" borderId="0" xfId="3" applyNumberFormat="1" applyFont="1" applyFill="1" applyBorder="1" applyAlignment="1">
      <alignment horizontal="right" vertical="center" wrapText="1"/>
    </xf>
    <xf numFmtId="3" fontId="5" fillId="0" borderId="0" xfId="11" applyNumberFormat="1" applyFont="1" applyFill="1" applyAlignment="1">
      <alignment vertical="center"/>
    </xf>
    <xf numFmtId="171" fontId="5" fillId="0" borderId="0" xfId="1" applyNumberFormat="1" applyFont="1" applyFill="1" applyAlignment="1">
      <alignment horizontal="right" vertical="center"/>
    </xf>
    <xf numFmtId="164" fontId="5" fillId="0" borderId="0" xfId="1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6" fontId="5" fillId="0" borderId="0" xfId="6" applyNumberFormat="1" applyFont="1" applyFill="1" applyAlignment="1">
      <alignment vertical="center"/>
    </xf>
    <xf numFmtId="167" fontId="5" fillId="0" borderId="2" xfId="11" applyNumberFormat="1" applyFont="1" applyFill="1" applyBorder="1" applyAlignment="1">
      <alignment horizontal="right" vertical="center"/>
    </xf>
    <xf numFmtId="0" fontId="5" fillId="0" borderId="1" xfId="11" applyFont="1" applyFill="1" applyBorder="1" applyAlignment="1">
      <alignment horizontal="left" vertical="center" shrinkToFit="1"/>
    </xf>
    <xf numFmtId="0" fontId="5" fillId="0" borderId="1" xfId="11" applyFont="1" applyFill="1" applyBorder="1" applyAlignment="1">
      <alignment vertical="center"/>
    </xf>
    <xf numFmtId="167" fontId="5" fillId="0" borderId="1" xfId="3" applyNumberFormat="1" applyFont="1" applyFill="1" applyBorder="1" applyAlignment="1">
      <alignment horizontal="right" vertical="center"/>
    </xf>
    <xf numFmtId="166" fontId="4" fillId="0" borderId="0" xfId="10" applyNumberFormat="1" applyFont="1" applyFill="1" applyBorder="1" applyAlignment="1">
      <alignment horizontal="left" vertical="center"/>
    </xf>
    <xf numFmtId="166" fontId="5" fillId="0" borderId="0" xfId="10" applyNumberFormat="1" applyFont="1" applyFill="1" applyBorder="1" applyAlignment="1">
      <alignment horizontal="center" vertical="center"/>
    </xf>
    <xf numFmtId="166" fontId="5" fillId="0" borderId="0" xfId="10" applyNumberFormat="1" applyFont="1" applyFill="1" applyBorder="1" applyAlignment="1">
      <alignment horizontal="left" vertical="center"/>
    </xf>
    <xf numFmtId="167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horizontal="left" vertical="center"/>
    </xf>
    <xf numFmtId="164" fontId="5" fillId="0" borderId="0" xfId="10" applyNumberFormat="1" applyFont="1" applyFill="1" applyBorder="1" applyAlignment="1">
      <alignment horizontal="center" vertical="center"/>
    </xf>
    <xf numFmtId="166" fontId="5" fillId="0" borderId="0" xfId="10" applyNumberFormat="1" applyFont="1" applyFill="1" applyBorder="1" applyAlignment="1">
      <alignment vertical="center"/>
    </xf>
    <xf numFmtId="166" fontId="4" fillId="0" borderId="1" xfId="12" applyNumberFormat="1" applyFont="1" applyFill="1" applyBorder="1" applyAlignment="1">
      <alignment horizontal="left" vertical="center"/>
    </xf>
    <xf numFmtId="166" fontId="4" fillId="0" borderId="1" xfId="10" applyNumberFormat="1" applyFont="1" applyFill="1" applyBorder="1" applyAlignment="1">
      <alignment horizontal="left" vertical="center"/>
    </xf>
    <xf numFmtId="166" fontId="5" fillId="0" borderId="1" xfId="10" applyNumberFormat="1" applyFont="1" applyFill="1" applyBorder="1" applyAlignment="1">
      <alignment horizontal="center" vertical="center"/>
    </xf>
    <xf numFmtId="166" fontId="5" fillId="0" borderId="1" xfId="10" applyNumberFormat="1" applyFont="1" applyFill="1" applyBorder="1" applyAlignment="1">
      <alignment horizontal="left" vertical="center"/>
    </xf>
    <xf numFmtId="167" fontId="5" fillId="0" borderId="1" xfId="10" applyNumberFormat="1" applyFont="1" applyFill="1" applyBorder="1" applyAlignment="1">
      <alignment horizontal="right" vertical="center"/>
    </xf>
    <xf numFmtId="164" fontId="5" fillId="0" borderId="1" xfId="10" applyNumberFormat="1" applyFont="1" applyFill="1" applyBorder="1" applyAlignment="1">
      <alignment horizontal="left" vertical="center"/>
    </xf>
    <xf numFmtId="164" fontId="5" fillId="0" borderId="1" xfId="10" applyNumberFormat="1" applyFont="1" applyFill="1" applyBorder="1" applyAlignment="1">
      <alignment horizontal="center" vertical="center"/>
    </xf>
    <xf numFmtId="166" fontId="4" fillId="0" borderId="0" xfId="10" applyNumberFormat="1" applyFont="1" applyFill="1" applyBorder="1" applyAlignment="1">
      <alignment vertical="center"/>
    </xf>
    <xf numFmtId="164" fontId="4" fillId="0" borderId="1" xfId="10" applyNumberFormat="1" applyFont="1" applyFill="1" applyBorder="1" applyAlignment="1">
      <alignment horizontal="right" vertical="center"/>
    </xf>
    <xf numFmtId="167" fontId="4" fillId="0" borderId="1" xfId="10" applyNumberFormat="1" applyFont="1" applyFill="1" applyBorder="1" applyAlignment="1">
      <alignment horizontal="right" vertical="center"/>
    </xf>
    <xf numFmtId="164" fontId="4" fillId="0" borderId="0" xfId="10" applyNumberFormat="1" applyFont="1" applyFill="1" applyBorder="1" applyAlignment="1">
      <alignment horizontal="right" vertical="center"/>
    </xf>
    <xf numFmtId="166" fontId="4" fillId="0" borderId="1" xfId="10" applyNumberFormat="1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>
      <alignment horizontal="left" vertical="center"/>
    </xf>
    <xf numFmtId="166" fontId="4" fillId="0" borderId="0" xfId="7" applyNumberFormat="1" applyFont="1" applyFill="1" applyBorder="1" applyAlignment="1">
      <alignment horizontal="center" vertical="center"/>
    </xf>
    <xf numFmtId="164" fontId="5" fillId="0" borderId="0" xfId="10" applyNumberFormat="1" applyFont="1" applyFill="1" applyBorder="1" applyAlignment="1">
      <alignment horizontal="right" vertical="center"/>
    </xf>
    <xf numFmtId="168" fontId="5" fillId="0" borderId="0" xfId="10" applyNumberFormat="1" applyFont="1" applyFill="1" applyBorder="1" applyAlignment="1">
      <alignment horizontal="center" vertical="center"/>
    </xf>
    <xf numFmtId="167" fontId="5" fillId="0" borderId="2" xfId="10" applyNumberFormat="1" applyFont="1" applyFill="1" applyBorder="1" applyAlignment="1">
      <alignment horizontal="right" vertical="center"/>
    </xf>
    <xf numFmtId="166" fontId="5" fillId="0" borderId="0" xfId="7" applyNumberFormat="1" applyFont="1" applyFill="1" applyBorder="1" applyAlignment="1">
      <alignment horizontal="center" vertical="center"/>
    </xf>
    <xf numFmtId="166" fontId="5" fillId="0" borderId="0" xfId="7" applyNumberFormat="1" applyFont="1" applyFill="1" applyBorder="1" applyAlignment="1">
      <alignment horizontal="left" vertical="center"/>
    </xf>
    <xf numFmtId="164" fontId="5" fillId="0" borderId="0" xfId="7" applyNumberFormat="1" applyFont="1" applyFill="1" applyBorder="1" applyAlignment="1">
      <alignment horizontal="left" vertical="center"/>
    </xf>
    <xf numFmtId="164" fontId="5" fillId="0" borderId="0" xfId="7" applyNumberFormat="1" applyFont="1" applyFill="1" applyBorder="1" applyAlignment="1">
      <alignment horizontal="center" vertical="center"/>
    </xf>
    <xf numFmtId="166" fontId="5" fillId="0" borderId="1" xfId="7" applyNumberFormat="1" applyFont="1" applyFill="1" applyBorder="1" applyAlignment="1">
      <alignment horizontal="center" vertical="center"/>
    </xf>
    <xf numFmtId="166" fontId="5" fillId="0" borderId="1" xfId="7" applyNumberFormat="1" applyFont="1" applyFill="1" applyBorder="1" applyAlignment="1">
      <alignment horizontal="left" vertical="center"/>
    </xf>
    <xf numFmtId="167" fontId="5" fillId="0" borderId="1" xfId="7" applyNumberFormat="1" applyFont="1" applyFill="1" applyBorder="1" applyAlignment="1">
      <alignment horizontal="right" vertical="center"/>
    </xf>
    <xf numFmtId="164" fontId="5" fillId="0" borderId="1" xfId="7" applyNumberFormat="1" applyFont="1" applyFill="1" applyBorder="1" applyAlignment="1">
      <alignment horizontal="left" vertical="center"/>
    </xf>
    <xf numFmtId="164" fontId="5" fillId="0" borderId="1" xfId="7" applyNumberFormat="1" applyFont="1" applyFill="1" applyBorder="1" applyAlignment="1">
      <alignment horizontal="center" vertical="center"/>
    </xf>
    <xf numFmtId="166" fontId="5" fillId="0" borderId="0" xfId="7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vertical="center"/>
    </xf>
    <xf numFmtId="166" fontId="4" fillId="0" borderId="0" xfId="10" applyNumberFormat="1" applyFont="1" applyFill="1" applyBorder="1" applyAlignment="1">
      <alignment horizontal="center" vertical="center"/>
    </xf>
    <xf numFmtId="167" fontId="4" fillId="0" borderId="0" xfId="7" applyNumberFormat="1" applyFont="1" applyFill="1" applyBorder="1" applyAlignment="1">
      <alignment horizontal="right" vertical="center"/>
    </xf>
    <xf numFmtId="166" fontId="5" fillId="0" borderId="0" xfId="10" quotePrefix="1" applyNumberFormat="1" applyFont="1" applyFill="1" applyBorder="1" applyAlignment="1">
      <alignment horizontal="left" vertical="center"/>
    </xf>
    <xf numFmtId="169" fontId="5" fillId="0" borderId="0" xfId="10" applyNumberFormat="1" applyFont="1" applyFill="1" applyBorder="1" applyAlignment="1">
      <alignment horizontal="right" vertical="center"/>
    </xf>
    <xf numFmtId="166" fontId="5" fillId="0" borderId="0" xfId="7" quotePrefix="1" applyNumberFormat="1" applyFont="1" applyFill="1" applyBorder="1" applyAlignment="1">
      <alignment horizontal="left" vertical="center"/>
    </xf>
    <xf numFmtId="169" fontId="5" fillId="0" borderId="0" xfId="7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horizontal="right"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5" fillId="2" borderId="2" xfId="1" applyNumberFormat="1" applyFont="1" applyFill="1" applyBorder="1" applyAlignment="1">
      <alignment horizontal="right" vertical="center"/>
    </xf>
    <xf numFmtId="167" fontId="5" fillId="2" borderId="0" xfId="6" applyNumberFormat="1" applyFont="1" applyFill="1" applyAlignment="1">
      <alignment horizontal="right" vertical="center"/>
    </xf>
    <xf numFmtId="167" fontId="5" fillId="2" borderId="1" xfId="6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vertical="center"/>
    </xf>
    <xf numFmtId="172" fontId="5" fillId="2" borderId="2" xfId="1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vertical="center"/>
    </xf>
    <xf numFmtId="167" fontId="5" fillId="2" borderId="0" xfId="10" applyNumberFormat="1" applyFont="1" applyFill="1" applyBorder="1" applyAlignment="1">
      <alignment horizontal="right" vertical="center"/>
    </xf>
    <xf numFmtId="166" fontId="5" fillId="2" borderId="0" xfId="10" applyNumberFormat="1" applyFont="1" applyFill="1" applyBorder="1" applyAlignment="1">
      <alignment vertical="center"/>
    </xf>
    <xf numFmtId="167" fontId="5" fillId="2" borderId="1" xfId="10" applyNumberFormat="1" applyFont="1" applyFill="1" applyBorder="1" applyAlignment="1">
      <alignment horizontal="right" vertical="center"/>
    </xf>
    <xf numFmtId="167" fontId="5" fillId="2" borderId="2" xfId="10" applyNumberFormat="1" applyFont="1" applyFill="1" applyBorder="1" applyAlignment="1">
      <alignment horizontal="right" vertical="center"/>
    </xf>
    <xf numFmtId="167" fontId="4" fillId="2" borderId="0" xfId="7" applyNumberFormat="1" applyFont="1" applyFill="1" applyBorder="1" applyAlignment="1">
      <alignment horizontal="right" vertical="center"/>
    </xf>
    <xf numFmtId="169" fontId="5" fillId="2" borderId="0" xfId="10" applyNumberFormat="1" applyFont="1" applyFill="1" applyBorder="1" applyAlignment="1">
      <alignment horizontal="right" vertical="center"/>
    </xf>
    <xf numFmtId="167" fontId="5" fillId="2" borderId="0" xfId="7" applyNumberFormat="1" applyFont="1" applyFill="1" applyBorder="1" applyAlignment="1">
      <alignment horizontal="right" vertical="center"/>
    </xf>
    <xf numFmtId="169" fontId="5" fillId="2" borderId="0" xfId="7" applyNumberFormat="1" applyFont="1" applyFill="1" applyBorder="1" applyAlignment="1">
      <alignment horizontal="right" vertical="center"/>
    </xf>
    <xf numFmtId="3" fontId="5" fillId="2" borderId="0" xfId="11" applyNumberFormat="1" applyFont="1" applyFill="1" applyAlignment="1">
      <alignment vertical="center"/>
    </xf>
    <xf numFmtId="167" fontId="5" fillId="2" borderId="0" xfId="1" applyNumberFormat="1" applyFont="1" applyFill="1" applyAlignment="1">
      <alignment vertical="center"/>
    </xf>
    <xf numFmtId="167" fontId="5" fillId="2" borderId="1" xfId="1" applyNumberFormat="1" applyFont="1" applyFill="1" applyBorder="1" applyAlignment="1">
      <alignment vertical="center"/>
    </xf>
    <xf numFmtId="167" fontId="5" fillId="2" borderId="0" xfId="11" applyNumberFormat="1" applyFont="1" applyFill="1" applyBorder="1" applyAlignment="1">
      <alignment horizontal="right" vertical="center"/>
    </xf>
    <xf numFmtId="167" fontId="5" fillId="2" borderId="2" xfId="11" applyNumberFormat="1" applyFont="1" applyFill="1" applyBorder="1" applyAlignment="1">
      <alignment horizontal="right" vertical="center"/>
    </xf>
    <xf numFmtId="0" fontId="5" fillId="2" borderId="0" xfId="11" applyFont="1" applyFill="1" applyAlignment="1">
      <alignment horizontal="right" vertical="center"/>
    </xf>
    <xf numFmtId="167" fontId="5" fillId="2" borderId="0" xfId="11" applyNumberFormat="1" applyFont="1" applyFill="1" applyAlignment="1">
      <alignment vertical="center"/>
    </xf>
    <xf numFmtId="167" fontId="5" fillId="2" borderId="0" xfId="6" applyNumberFormat="1" applyFont="1" applyFill="1" applyBorder="1" applyAlignment="1">
      <alignment vertical="center"/>
    </xf>
    <xf numFmtId="167" fontId="5" fillId="2" borderId="0" xfId="6" quotePrefix="1" applyNumberFormat="1" applyFont="1" applyFill="1" applyBorder="1" applyAlignment="1">
      <alignment vertical="center"/>
    </xf>
    <xf numFmtId="167" fontId="5" fillId="2" borderId="0" xfId="6" applyNumberFormat="1" applyFont="1" applyFill="1" applyBorder="1" applyAlignment="1">
      <alignment horizontal="right" vertical="center"/>
    </xf>
    <xf numFmtId="167" fontId="5" fillId="2" borderId="2" xfId="6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right" vertical="center"/>
    </xf>
    <xf numFmtId="166" fontId="4" fillId="0" borderId="0" xfId="6" applyNumberFormat="1" applyFont="1" applyFill="1" applyAlignment="1">
      <alignment horizontal="left" vertical="center"/>
    </xf>
    <xf numFmtId="43" fontId="5" fillId="2" borderId="0" xfId="1" applyFont="1" applyFill="1" applyAlignment="1">
      <alignment vertical="center"/>
    </xf>
    <xf numFmtId="43" fontId="5" fillId="2" borderId="0" xfId="1" applyFont="1" applyFill="1" applyBorder="1" applyAlignment="1">
      <alignment vertical="center"/>
    </xf>
    <xf numFmtId="166" fontId="5" fillId="0" borderId="0" xfId="10" applyNumberFormat="1" applyFont="1" applyFill="1" applyAlignment="1">
      <alignment horizontal="left" vertical="center"/>
    </xf>
    <xf numFmtId="167" fontId="4" fillId="0" borderId="0" xfId="6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Border="1" applyAlignment="1">
      <alignment vertical="center"/>
    </xf>
    <xf numFmtId="167" fontId="5" fillId="2" borderId="1" xfId="7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horizontal="left" vertical="center"/>
    </xf>
    <xf numFmtId="166" fontId="5" fillId="0" borderId="0" xfId="9" quotePrefix="1" applyNumberFormat="1" applyFont="1" applyFill="1" applyBorder="1" applyAlignment="1">
      <alignment horizontal="left" vertical="center"/>
    </xf>
    <xf numFmtId="166" fontId="5" fillId="0" borderId="0" xfId="0" quotePrefix="1" applyNumberFormat="1" applyFont="1" applyFill="1" applyBorder="1" applyAlignment="1">
      <alignment vertical="center"/>
    </xf>
    <xf numFmtId="167" fontId="5" fillId="2" borderId="2" xfId="7" applyNumberFormat="1" applyFont="1" applyFill="1" applyBorder="1" applyAlignment="1">
      <alignment horizontal="right" vertical="center"/>
    </xf>
    <xf numFmtId="167" fontId="5" fillId="0" borderId="2" xfId="7" applyNumberFormat="1" applyFont="1" applyFill="1" applyBorder="1" applyAlignment="1">
      <alignment horizontal="right" vertical="center"/>
    </xf>
    <xf numFmtId="170" fontId="4" fillId="2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left" vertical="center"/>
    </xf>
    <xf numFmtId="170" fontId="4" fillId="0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1" xfId="0" quotePrefix="1" applyNumberFormat="1" applyFont="1" applyFill="1" applyBorder="1" applyAlignment="1">
      <alignment horizontal="left" vertical="center"/>
    </xf>
    <xf numFmtId="166" fontId="5" fillId="0" borderId="0" xfId="0" quotePrefix="1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166" fontId="5" fillId="0" borderId="1" xfId="0" quotePrefix="1" applyNumberFormat="1" applyFont="1" applyFill="1" applyBorder="1" applyAlignment="1">
      <alignment horizontal="left" vertical="center" shrinkToFit="1"/>
    </xf>
    <xf numFmtId="166" fontId="5" fillId="0" borderId="1" xfId="0" applyNumberFormat="1" applyFont="1" applyFill="1" applyBorder="1" applyAlignment="1">
      <alignment horizontal="left" vertical="center" shrinkToFit="1"/>
    </xf>
    <xf numFmtId="167" fontId="4" fillId="0" borderId="1" xfId="11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167" fontId="4" fillId="0" borderId="3" xfId="3" applyNumberFormat="1" applyFont="1" applyBorder="1" applyAlignment="1">
      <alignment horizontal="center" vertical="center"/>
    </xf>
    <xf numFmtId="167" fontId="4" fillId="0" borderId="1" xfId="6" applyNumberFormat="1" applyFont="1" applyFill="1" applyBorder="1" applyAlignment="1">
      <alignment horizontal="center" vertical="center"/>
    </xf>
  </cellXfs>
  <cellStyles count="14">
    <cellStyle name="Comma" xfId="1" builtinId="3"/>
    <cellStyle name="Comma 11" xfId="2" xr:uid="{00000000-0005-0000-0000-000001000000}"/>
    <cellStyle name="Comma 12 2 2" xfId="3" xr:uid="{00000000-0005-0000-0000-000002000000}"/>
    <cellStyle name="Comma 2 2" xfId="4" xr:uid="{00000000-0005-0000-0000-000003000000}"/>
    <cellStyle name="Normal" xfId="0" builtinId="0"/>
    <cellStyle name="Normal 10 4" xfId="5" xr:uid="{00000000-0005-0000-0000-000005000000}"/>
    <cellStyle name="Normal 2 13" xfId="6" xr:uid="{00000000-0005-0000-0000-000006000000}"/>
    <cellStyle name="Normal 3" xfId="7" xr:uid="{00000000-0005-0000-0000-000007000000}"/>
    <cellStyle name="Normal 3 12" xfId="8" xr:uid="{00000000-0005-0000-0000-000008000000}"/>
    <cellStyle name="Normal 4" xfId="9" xr:uid="{00000000-0005-0000-0000-000009000000}"/>
    <cellStyle name="Normal_EGCO_June10 TE" xfId="10" xr:uid="{00000000-0005-0000-0000-00000A000000}"/>
    <cellStyle name="Normal_KEGCO_2002" xfId="11" xr:uid="{00000000-0005-0000-0000-00000B000000}"/>
    <cellStyle name="Normal_Sheet5" xfId="12" xr:uid="{00000000-0005-0000-0000-00000C000000}"/>
    <cellStyle name="Normal_Sheet7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</sheetPr>
  <dimension ref="A1:L147"/>
  <sheetViews>
    <sheetView zoomScaleNormal="100" zoomScaleSheetLayoutView="100" workbookViewId="0">
      <selection activeCell="P17" sqref="P16:P17"/>
    </sheetView>
  </sheetViews>
  <sheetFormatPr defaultRowHeight="15.75" customHeight="1"/>
  <cols>
    <col min="1" max="2" width="1.140625" style="3" customWidth="1"/>
    <col min="3" max="3" width="37.42578125" style="3" customWidth="1"/>
    <col min="4" max="4" width="7.28515625" style="2" customWidth="1"/>
    <col min="5" max="5" width="0.7109375" style="3" customWidth="1"/>
    <col min="6" max="6" width="13.140625" style="4" customWidth="1"/>
    <col min="7" max="7" width="0.7109375" style="5" customWidth="1"/>
    <col min="8" max="8" width="13.140625" style="4" customWidth="1"/>
    <col min="9" max="9" width="0.85546875" style="6" customWidth="1"/>
    <col min="10" max="10" width="11.7109375" style="7" customWidth="1"/>
    <col min="11" max="11" width="0.7109375" style="5" customWidth="1"/>
    <col min="12" max="12" width="11.7109375" style="7" customWidth="1"/>
    <col min="13" max="13" width="9.140625" style="8"/>
    <col min="14" max="14" width="13.7109375" style="8" customWidth="1"/>
    <col min="15" max="15" width="9.85546875" style="8" bestFit="1" customWidth="1"/>
    <col min="16" max="16384" width="9.140625" style="8"/>
  </cols>
  <sheetData>
    <row r="1" spans="1:12" ht="19.149999999999999" customHeight="1">
      <c r="A1" s="1" t="s">
        <v>47</v>
      </c>
      <c r="B1" s="1"/>
      <c r="C1" s="1"/>
    </row>
    <row r="2" spans="1:12" ht="19.149999999999999" customHeight="1">
      <c r="A2" s="1" t="s">
        <v>62</v>
      </c>
      <c r="B2" s="1"/>
      <c r="C2" s="1"/>
    </row>
    <row r="3" spans="1:12" ht="19.149999999999999" customHeight="1">
      <c r="A3" s="9" t="s">
        <v>193</v>
      </c>
      <c r="B3" s="9"/>
      <c r="C3" s="9"/>
      <c r="D3" s="10"/>
      <c r="E3" s="11"/>
      <c r="F3" s="12"/>
      <c r="G3" s="13"/>
      <c r="H3" s="12"/>
      <c r="I3" s="14"/>
      <c r="J3" s="15"/>
      <c r="K3" s="13"/>
      <c r="L3" s="15"/>
    </row>
    <row r="4" spans="1:12" ht="18.600000000000001" customHeight="1"/>
    <row r="5" spans="1:12" ht="18.600000000000001" customHeight="1">
      <c r="A5" s="8"/>
      <c r="D5" s="16"/>
      <c r="E5" s="1"/>
      <c r="F5" s="12"/>
      <c r="G5" s="17"/>
      <c r="H5" s="17" t="s">
        <v>93</v>
      </c>
      <c r="I5" s="18"/>
      <c r="J5" s="15"/>
      <c r="K5" s="17"/>
      <c r="L5" s="17" t="s">
        <v>115</v>
      </c>
    </row>
    <row r="6" spans="1:12" ht="18.600000000000001" customHeight="1">
      <c r="E6" s="1"/>
      <c r="F6" s="19" t="s">
        <v>194</v>
      </c>
      <c r="G6" s="20"/>
      <c r="H6" s="19" t="s">
        <v>157</v>
      </c>
      <c r="I6" s="21"/>
      <c r="J6" s="18" t="s">
        <v>194</v>
      </c>
      <c r="K6" s="20"/>
      <c r="L6" s="18" t="s">
        <v>157</v>
      </c>
    </row>
    <row r="7" spans="1:12" ht="18.600000000000001" customHeight="1">
      <c r="D7" s="22" t="s">
        <v>0</v>
      </c>
      <c r="E7" s="1"/>
      <c r="F7" s="23" t="s">
        <v>46</v>
      </c>
      <c r="G7" s="20"/>
      <c r="H7" s="23" t="s">
        <v>46</v>
      </c>
      <c r="I7" s="20"/>
      <c r="J7" s="17" t="s">
        <v>46</v>
      </c>
      <c r="K7" s="21"/>
      <c r="L7" s="17" t="s">
        <v>46</v>
      </c>
    </row>
    <row r="8" spans="1:12" ht="8.1" customHeight="1">
      <c r="D8" s="41"/>
      <c r="E8" s="1"/>
      <c r="F8" s="180"/>
      <c r="G8" s="20"/>
      <c r="H8" s="19"/>
      <c r="I8" s="20"/>
      <c r="J8" s="181"/>
      <c r="K8" s="21"/>
      <c r="L8" s="18"/>
    </row>
    <row r="9" spans="1:12" ht="18.600000000000001" customHeight="1">
      <c r="A9" s="1" t="s">
        <v>1</v>
      </c>
      <c r="F9" s="151"/>
      <c r="I9" s="5"/>
      <c r="J9" s="154"/>
      <c r="K9" s="6"/>
    </row>
    <row r="10" spans="1:12" ht="8.1" customHeight="1">
      <c r="A10" s="1"/>
      <c r="F10" s="151"/>
      <c r="I10" s="5"/>
      <c r="J10" s="154"/>
      <c r="K10" s="6"/>
    </row>
    <row r="11" spans="1:12" ht="18.600000000000001" customHeight="1">
      <c r="A11" s="1" t="s">
        <v>2</v>
      </c>
      <c r="F11" s="151"/>
      <c r="I11" s="5"/>
      <c r="J11" s="154"/>
      <c r="K11" s="6"/>
    </row>
    <row r="12" spans="1:12" ht="8.1" customHeight="1">
      <c r="A12" s="1"/>
      <c r="F12" s="151"/>
      <c r="I12" s="5"/>
      <c r="J12" s="154"/>
      <c r="K12" s="6"/>
    </row>
    <row r="13" spans="1:12" ht="18.600000000000001" customHeight="1">
      <c r="A13" s="3" t="s">
        <v>3</v>
      </c>
      <c r="D13" s="2">
        <v>11</v>
      </c>
      <c r="F13" s="152">
        <v>269119089</v>
      </c>
      <c r="G13" s="7"/>
      <c r="H13" s="24">
        <v>1244358232</v>
      </c>
      <c r="I13" s="7"/>
      <c r="J13" s="152">
        <v>157462747</v>
      </c>
      <c r="K13" s="7"/>
      <c r="L13" s="25">
        <v>927290789</v>
      </c>
    </row>
    <row r="14" spans="1:12" ht="18.600000000000001" customHeight="1">
      <c r="A14" s="3" t="s">
        <v>72</v>
      </c>
      <c r="D14" s="2">
        <v>12</v>
      </c>
      <c r="F14" s="152">
        <v>190200000</v>
      </c>
      <c r="G14" s="7"/>
      <c r="H14" s="24">
        <v>802343415</v>
      </c>
      <c r="I14" s="7"/>
      <c r="J14" s="152">
        <v>190200000</v>
      </c>
      <c r="L14" s="7">
        <v>802343415</v>
      </c>
    </row>
    <row r="15" spans="1:12" ht="18.600000000000001" customHeight="1">
      <c r="A15" s="3" t="s">
        <v>196</v>
      </c>
      <c r="B15" s="211"/>
      <c r="E15" s="8"/>
      <c r="F15" s="152"/>
      <c r="H15" s="24"/>
      <c r="I15" s="5"/>
      <c r="J15" s="152"/>
    </row>
    <row r="16" spans="1:12" ht="18.600000000000001" customHeight="1">
      <c r="B16" s="3" t="s">
        <v>197</v>
      </c>
      <c r="D16" s="2" t="s">
        <v>248</v>
      </c>
      <c r="E16" s="8"/>
      <c r="F16" s="154">
        <v>0</v>
      </c>
      <c r="H16" s="7" t="s">
        <v>92</v>
      </c>
      <c r="I16" s="5"/>
      <c r="J16" s="152">
        <v>31499854</v>
      </c>
      <c r="L16" s="4">
        <v>0</v>
      </c>
    </row>
    <row r="17" spans="1:12" ht="18.600000000000001" customHeight="1">
      <c r="A17" s="3" t="s">
        <v>75</v>
      </c>
      <c r="D17" s="2">
        <v>13</v>
      </c>
      <c r="F17" s="152">
        <v>2031861</v>
      </c>
      <c r="H17" s="24">
        <v>203580</v>
      </c>
      <c r="I17" s="5"/>
      <c r="J17" s="152">
        <v>2031861</v>
      </c>
      <c r="L17" s="25">
        <v>203580</v>
      </c>
    </row>
    <row r="18" spans="1:12" ht="18.600000000000001" customHeight="1">
      <c r="A18" s="3" t="s">
        <v>56</v>
      </c>
      <c r="D18" s="2" t="s">
        <v>246</v>
      </c>
      <c r="E18" s="8"/>
      <c r="F18" s="152">
        <v>1151202801</v>
      </c>
      <c r="H18" s="24">
        <v>1003653436</v>
      </c>
      <c r="I18" s="5"/>
      <c r="J18" s="152">
        <v>513012286</v>
      </c>
      <c r="L18" s="7">
        <v>602644235</v>
      </c>
    </row>
    <row r="19" spans="1:12" ht="18.600000000000001" customHeight="1">
      <c r="A19" s="3" t="s">
        <v>141</v>
      </c>
      <c r="D19" s="26" t="s">
        <v>247</v>
      </c>
      <c r="E19" s="8"/>
      <c r="F19" s="152">
        <v>6414579</v>
      </c>
      <c r="H19" s="24">
        <v>199402</v>
      </c>
      <c r="I19" s="5"/>
      <c r="J19" s="152">
        <v>6414579</v>
      </c>
      <c r="L19" s="25">
        <v>199402</v>
      </c>
    </row>
    <row r="20" spans="1:12" ht="18.600000000000001" customHeight="1">
      <c r="A20" s="3" t="s">
        <v>255</v>
      </c>
      <c r="D20" s="26">
        <v>39.5</v>
      </c>
      <c r="E20" s="8"/>
      <c r="F20" s="152">
        <v>2000000</v>
      </c>
      <c r="H20" s="24">
        <v>0</v>
      </c>
      <c r="I20" s="5"/>
      <c r="J20" s="152">
        <v>0</v>
      </c>
      <c r="L20" s="25">
        <v>0</v>
      </c>
    </row>
    <row r="21" spans="1:12" ht="18.600000000000001" customHeight="1">
      <c r="A21" s="3" t="s">
        <v>185</v>
      </c>
      <c r="D21" s="26">
        <v>16.100000000000001</v>
      </c>
      <c r="F21" s="152">
        <v>2476459942</v>
      </c>
      <c r="H21" s="24">
        <v>2248593850</v>
      </c>
      <c r="I21" s="5"/>
      <c r="J21" s="152">
        <v>1170180488</v>
      </c>
      <c r="L21" s="7">
        <v>854728703</v>
      </c>
    </row>
    <row r="22" spans="1:12" ht="18.600000000000001" customHeight="1">
      <c r="A22" s="3" t="s">
        <v>57</v>
      </c>
      <c r="D22" s="2">
        <v>17</v>
      </c>
      <c r="F22" s="152">
        <v>268667190</v>
      </c>
      <c r="H22" s="24">
        <v>309980993</v>
      </c>
      <c r="I22" s="5"/>
      <c r="J22" s="152">
        <v>268667190</v>
      </c>
      <c r="L22" s="25">
        <v>309980993</v>
      </c>
    </row>
    <row r="23" spans="1:12" ht="18.600000000000001" customHeight="1">
      <c r="A23" s="3" t="s">
        <v>126</v>
      </c>
      <c r="F23" s="152">
        <v>178446270</v>
      </c>
      <c r="H23" s="24">
        <v>300961869</v>
      </c>
      <c r="I23" s="5"/>
      <c r="J23" s="152">
        <v>18335888</v>
      </c>
      <c r="L23" s="7">
        <v>32655084</v>
      </c>
    </row>
    <row r="24" spans="1:12" ht="18.600000000000001" customHeight="1">
      <c r="A24" s="3" t="s">
        <v>40</v>
      </c>
      <c r="D24" s="26"/>
      <c r="F24" s="152">
        <v>38881497</v>
      </c>
      <c r="H24" s="24">
        <v>119094934</v>
      </c>
      <c r="I24" s="5"/>
      <c r="J24" s="152">
        <v>20037523</v>
      </c>
      <c r="L24" s="25">
        <v>65658201</v>
      </c>
    </row>
    <row r="25" spans="1:12" ht="18.600000000000001" customHeight="1">
      <c r="A25" s="3" t="s">
        <v>4</v>
      </c>
      <c r="D25" s="29">
        <v>18</v>
      </c>
      <c r="F25" s="153">
        <v>201277625</v>
      </c>
      <c r="H25" s="12">
        <v>189468336</v>
      </c>
      <c r="I25" s="5"/>
      <c r="J25" s="153">
        <v>48248167</v>
      </c>
      <c r="L25" s="12">
        <v>5523993</v>
      </c>
    </row>
    <row r="26" spans="1:12" ht="5.0999999999999996" customHeight="1">
      <c r="D26" s="29"/>
      <c r="F26" s="151"/>
      <c r="I26" s="5"/>
      <c r="J26" s="151"/>
    </row>
    <row r="27" spans="1:12" ht="18.600000000000001" customHeight="1">
      <c r="A27" s="1" t="s">
        <v>5</v>
      </c>
      <c r="D27" s="26"/>
      <c r="F27" s="153">
        <f>SUM(F13:F25)</f>
        <v>4784700854</v>
      </c>
      <c r="H27" s="12">
        <f>SUM(H13:H25)</f>
        <v>6218858047</v>
      </c>
      <c r="I27" s="5"/>
      <c r="J27" s="153">
        <f>SUM(J13:J25)</f>
        <v>2426090583</v>
      </c>
      <c r="L27" s="15">
        <f>SUM(L13:L25)</f>
        <v>3601228395</v>
      </c>
    </row>
    <row r="28" spans="1:12" ht="10.15" customHeight="1">
      <c r="D28" s="26"/>
      <c r="F28" s="151"/>
      <c r="I28" s="5"/>
      <c r="J28" s="151"/>
    </row>
    <row r="29" spans="1:12" ht="18.600000000000001" customHeight="1">
      <c r="A29" s="1" t="s">
        <v>6</v>
      </c>
      <c r="D29" s="26"/>
      <c r="F29" s="151"/>
      <c r="I29" s="5"/>
      <c r="J29" s="151"/>
    </row>
    <row r="30" spans="1:12" ht="8.1" customHeight="1">
      <c r="D30" s="26"/>
      <c r="F30" s="151"/>
      <c r="I30" s="5"/>
      <c r="J30" s="151"/>
      <c r="L30" s="4"/>
    </row>
    <row r="31" spans="1:12" ht="18.600000000000001" customHeight="1">
      <c r="A31" s="3" t="s">
        <v>72</v>
      </c>
      <c r="D31" s="2">
        <v>12</v>
      </c>
      <c r="F31" s="151">
        <v>50592755</v>
      </c>
      <c r="H31" s="4">
        <v>102000</v>
      </c>
      <c r="I31" s="5"/>
      <c r="J31" s="151">
        <v>0</v>
      </c>
      <c r="L31" s="4">
        <v>0</v>
      </c>
    </row>
    <row r="32" spans="1:12" ht="18.600000000000001" customHeight="1">
      <c r="A32" s="3" t="s">
        <v>78</v>
      </c>
      <c r="D32" s="2">
        <v>19</v>
      </c>
      <c r="F32" s="154">
        <v>0</v>
      </c>
      <c r="H32" s="7" t="s">
        <v>92</v>
      </c>
      <c r="I32" s="5"/>
      <c r="J32" s="154">
        <v>317154079</v>
      </c>
      <c r="L32" s="7">
        <v>317154079</v>
      </c>
    </row>
    <row r="33" spans="1:12" ht="18.600000000000001" customHeight="1">
      <c r="A33" s="3" t="s">
        <v>97</v>
      </c>
      <c r="D33" s="2">
        <v>20</v>
      </c>
      <c r="F33" s="151">
        <v>30703833</v>
      </c>
      <c r="H33" s="4">
        <v>38022776</v>
      </c>
      <c r="I33" s="5"/>
      <c r="J33" s="151">
        <v>0</v>
      </c>
      <c r="L33" s="4">
        <v>0</v>
      </c>
    </row>
    <row r="34" spans="1:12" ht="18.600000000000001" customHeight="1">
      <c r="A34" s="3" t="s">
        <v>196</v>
      </c>
      <c r="B34" s="211"/>
      <c r="F34" s="151"/>
      <c r="I34" s="5"/>
      <c r="J34" s="151"/>
      <c r="L34" s="4"/>
    </row>
    <row r="35" spans="1:12" ht="18.600000000000001" customHeight="1">
      <c r="B35" s="3" t="s">
        <v>197</v>
      </c>
      <c r="D35" s="2" t="s">
        <v>248</v>
      </c>
      <c r="F35" s="151">
        <v>11638072</v>
      </c>
      <c r="H35" s="7" t="s">
        <v>92</v>
      </c>
      <c r="I35" s="5"/>
      <c r="J35" s="151">
        <v>11638072</v>
      </c>
      <c r="L35" s="7" t="s">
        <v>92</v>
      </c>
    </row>
    <row r="36" spans="1:12" ht="18.600000000000001" customHeight="1">
      <c r="A36" s="3" t="s">
        <v>7</v>
      </c>
      <c r="D36" s="2" t="s">
        <v>252</v>
      </c>
      <c r="F36" s="151">
        <v>0</v>
      </c>
      <c r="H36" s="4">
        <v>2250000</v>
      </c>
      <c r="I36" s="5"/>
      <c r="J36" s="151">
        <v>0</v>
      </c>
      <c r="L36" s="4">
        <v>2250000</v>
      </c>
    </row>
    <row r="37" spans="1:12" ht="18.600000000000001" customHeight="1">
      <c r="A37" s="3" t="s">
        <v>127</v>
      </c>
      <c r="D37" s="2" t="s">
        <v>252</v>
      </c>
      <c r="F37" s="151">
        <v>0</v>
      </c>
      <c r="H37" s="4" t="s">
        <v>92</v>
      </c>
      <c r="I37" s="5"/>
      <c r="J37" s="151">
        <v>0</v>
      </c>
      <c r="L37" s="4">
        <v>9003855</v>
      </c>
    </row>
    <row r="38" spans="1:12" ht="18.600000000000001" customHeight="1">
      <c r="A38" s="3" t="s">
        <v>156</v>
      </c>
      <c r="D38" s="26">
        <v>16.100000000000001</v>
      </c>
      <c r="F38" s="151">
        <v>506298009</v>
      </c>
      <c r="H38" s="4">
        <v>181334763</v>
      </c>
      <c r="I38" s="5"/>
      <c r="J38" s="151">
        <v>0</v>
      </c>
      <c r="L38" s="4">
        <v>0</v>
      </c>
    </row>
    <row r="39" spans="1:12" ht="18.600000000000001" customHeight="1">
      <c r="A39" s="3" t="s">
        <v>159</v>
      </c>
      <c r="D39" s="2">
        <v>21</v>
      </c>
      <c r="F39" s="151">
        <v>0</v>
      </c>
      <c r="H39" s="4" t="s">
        <v>92</v>
      </c>
      <c r="I39" s="5"/>
      <c r="J39" s="151">
        <v>68166666</v>
      </c>
      <c r="L39" s="4">
        <v>70570683</v>
      </c>
    </row>
    <row r="40" spans="1:12" ht="18.600000000000001" customHeight="1">
      <c r="A40" s="3" t="s">
        <v>58</v>
      </c>
      <c r="D40" s="2" t="s">
        <v>253</v>
      </c>
      <c r="F40" s="151">
        <v>4270048656</v>
      </c>
      <c r="H40" s="4">
        <v>4278569168</v>
      </c>
      <c r="I40" s="5"/>
      <c r="J40" s="151">
        <v>372386817</v>
      </c>
      <c r="L40" s="4">
        <v>358256859</v>
      </c>
    </row>
    <row r="41" spans="1:12" ht="18.600000000000001" customHeight="1">
      <c r="A41" s="3" t="s">
        <v>198</v>
      </c>
      <c r="D41" s="2" t="s">
        <v>249</v>
      </c>
      <c r="F41" s="151">
        <v>299813369</v>
      </c>
      <c r="H41" s="4" t="s">
        <v>92</v>
      </c>
      <c r="I41" s="5"/>
      <c r="J41" s="151">
        <v>11561953</v>
      </c>
      <c r="L41" s="4">
        <v>0</v>
      </c>
    </row>
    <row r="42" spans="1:12" ht="18.600000000000001" customHeight="1">
      <c r="A42" s="3" t="s">
        <v>59</v>
      </c>
      <c r="D42" s="2">
        <v>24</v>
      </c>
      <c r="F42" s="151">
        <v>28199982</v>
      </c>
      <c r="H42" s="4">
        <v>28259901</v>
      </c>
      <c r="I42" s="5"/>
      <c r="J42" s="151">
        <v>2747556</v>
      </c>
      <c r="L42" s="4">
        <v>2403721</v>
      </c>
    </row>
    <row r="43" spans="1:12" ht="18.600000000000001" customHeight="1">
      <c r="A43" s="3" t="s">
        <v>60</v>
      </c>
      <c r="D43" s="29">
        <v>25</v>
      </c>
      <c r="F43" s="151">
        <v>41732305</v>
      </c>
      <c r="H43" s="4">
        <v>72242435</v>
      </c>
      <c r="I43" s="5"/>
      <c r="J43" s="151">
        <v>34337120</v>
      </c>
      <c r="L43" s="4">
        <v>67281544</v>
      </c>
    </row>
    <row r="44" spans="1:12" ht="18.600000000000001" customHeight="1">
      <c r="A44" s="3" t="s">
        <v>61</v>
      </c>
      <c r="F44" s="153">
        <v>25857553</v>
      </c>
      <c r="H44" s="12">
        <v>35651271</v>
      </c>
      <c r="I44" s="5"/>
      <c r="J44" s="153">
        <v>815180</v>
      </c>
      <c r="L44" s="12">
        <v>1890382</v>
      </c>
    </row>
    <row r="45" spans="1:12" ht="8.1" customHeight="1">
      <c r="F45" s="151"/>
      <c r="I45" s="5"/>
      <c r="J45" s="151"/>
    </row>
    <row r="46" spans="1:12" ht="18.600000000000001" customHeight="1">
      <c r="A46" s="1" t="s">
        <v>8</v>
      </c>
      <c r="B46" s="8"/>
      <c r="F46" s="153">
        <f>SUM(F31:F45)</f>
        <v>5264884534</v>
      </c>
      <c r="H46" s="12">
        <f>SUM(H31:H45)</f>
        <v>4636432314</v>
      </c>
      <c r="I46" s="5"/>
      <c r="J46" s="153">
        <f>SUM(J31:J45)</f>
        <v>818807443</v>
      </c>
      <c r="L46" s="12">
        <f>SUM(L31:L44)</f>
        <v>828811123</v>
      </c>
    </row>
    <row r="47" spans="1:12" ht="8.1" customHeight="1">
      <c r="F47" s="151"/>
      <c r="I47" s="5"/>
      <c r="J47" s="151"/>
    </row>
    <row r="48" spans="1:12" ht="18.600000000000001" customHeight="1" thickBot="1">
      <c r="A48" s="1" t="s">
        <v>9</v>
      </c>
      <c r="F48" s="155">
        <f>F27+F46</f>
        <v>10049585388</v>
      </c>
      <c r="H48" s="31">
        <f>H27+H46</f>
        <v>10855290361</v>
      </c>
      <c r="I48" s="5"/>
      <c r="J48" s="155">
        <f>J27+J46</f>
        <v>3244898026</v>
      </c>
      <c r="L48" s="31">
        <f>L27+L46</f>
        <v>4430039518</v>
      </c>
    </row>
    <row r="49" spans="1:12" ht="18.600000000000001" customHeight="1" thickTop="1">
      <c r="A49" s="1"/>
      <c r="I49" s="5"/>
      <c r="J49" s="4"/>
      <c r="L49" s="4"/>
    </row>
    <row r="50" spans="1:12" ht="9.75" customHeight="1">
      <c r="A50" s="1"/>
      <c r="I50" s="5"/>
      <c r="J50" s="4"/>
      <c r="L50" s="4"/>
    </row>
    <row r="51" spans="1:12" ht="18.600000000000001" customHeight="1">
      <c r="A51" s="3" t="s">
        <v>48</v>
      </c>
      <c r="I51" s="5"/>
      <c r="J51" s="4"/>
      <c r="L51" s="4"/>
    </row>
    <row r="52" spans="1:12" ht="6.75" customHeight="1">
      <c r="A52" s="1"/>
      <c r="I52" s="5"/>
      <c r="J52" s="4"/>
      <c r="L52" s="4"/>
    </row>
    <row r="53" spans="1:12" ht="21.95" customHeight="1">
      <c r="A53" s="213" t="s">
        <v>261</v>
      </c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</row>
    <row r="54" spans="1:12" ht="21.75" customHeight="1">
      <c r="A54" s="1" t="str">
        <f>+A1</f>
        <v>บริษัท อินเตอร์ลิ้งค์ คอมมิวนิเคชั่น จำกัด (มหาชน)</v>
      </c>
      <c r="B54" s="1"/>
      <c r="C54" s="1"/>
    </row>
    <row r="55" spans="1:12" ht="21.75" customHeight="1">
      <c r="A55" s="1" t="str">
        <f>+A2</f>
        <v>งบแสดงฐานะการเงิน</v>
      </c>
      <c r="B55" s="1"/>
      <c r="C55" s="1"/>
    </row>
    <row r="56" spans="1:12" ht="21.75" customHeight="1">
      <c r="A56" s="9" t="str">
        <f>+A3</f>
        <v>ณ วันที่ 31 ธันวาคม พ.ศ. 2563</v>
      </c>
      <c r="B56" s="9"/>
      <c r="C56" s="9"/>
      <c r="D56" s="10"/>
      <c r="E56" s="11"/>
      <c r="F56" s="12"/>
      <c r="G56" s="13"/>
      <c r="H56" s="12"/>
      <c r="I56" s="14"/>
      <c r="J56" s="15"/>
      <c r="K56" s="13"/>
      <c r="L56" s="15"/>
    </row>
    <row r="57" spans="1:12" ht="19.149999999999999" customHeight="1"/>
    <row r="58" spans="1:12" ht="21.2" customHeight="1">
      <c r="A58" s="8"/>
      <c r="D58" s="16"/>
      <c r="E58" s="1"/>
      <c r="F58" s="23"/>
      <c r="G58" s="17"/>
      <c r="H58" s="23" t="s">
        <v>93</v>
      </c>
      <c r="I58" s="18"/>
      <c r="J58" s="17"/>
      <c r="K58" s="17"/>
      <c r="L58" s="17" t="s">
        <v>115</v>
      </c>
    </row>
    <row r="59" spans="1:12" ht="21.2" customHeight="1">
      <c r="E59" s="1"/>
      <c r="F59" s="19" t="s">
        <v>194</v>
      </c>
      <c r="G59" s="20"/>
      <c r="H59" s="19" t="s">
        <v>157</v>
      </c>
      <c r="I59" s="21"/>
      <c r="J59" s="19" t="s">
        <v>194</v>
      </c>
      <c r="K59" s="20"/>
      <c r="L59" s="18" t="s">
        <v>157</v>
      </c>
    </row>
    <row r="60" spans="1:12" ht="21.2" customHeight="1">
      <c r="D60" s="22" t="s">
        <v>0</v>
      </c>
      <c r="E60" s="1"/>
      <c r="F60" s="23" t="s">
        <v>46</v>
      </c>
      <c r="G60" s="20"/>
      <c r="H60" s="23" t="s">
        <v>46</v>
      </c>
      <c r="I60" s="20"/>
      <c r="J60" s="17" t="s">
        <v>46</v>
      </c>
      <c r="K60" s="21"/>
      <c r="L60" s="17" t="s">
        <v>46</v>
      </c>
    </row>
    <row r="61" spans="1:12" ht="21.2" customHeight="1">
      <c r="A61" s="1" t="s">
        <v>109</v>
      </c>
      <c r="F61" s="151"/>
      <c r="I61" s="5"/>
      <c r="J61" s="154"/>
      <c r="K61" s="6"/>
    </row>
    <row r="62" spans="1:12" ht="6" customHeight="1">
      <c r="A62" s="1"/>
      <c r="F62" s="151"/>
      <c r="I62" s="5"/>
      <c r="J62" s="154"/>
      <c r="K62" s="6"/>
    </row>
    <row r="63" spans="1:12" ht="21.2" customHeight="1">
      <c r="A63" s="1" t="s">
        <v>10</v>
      </c>
      <c r="F63" s="151"/>
      <c r="I63" s="5"/>
      <c r="J63" s="154"/>
      <c r="K63" s="6"/>
    </row>
    <row r="64" spans="1:12" ht="6" customHeight="1">
      <c r="A64" s="1"/>
      <c r="F64" s="151"/>
      <c r="I64" s="5"/>
      <c r="J64" s="154"/>
      <c r="K64" s="6"/>
    </row>
    <row r="65" spans="1:12" ht="21.2" customHeight="1">
      <c r="A65" s="3" t="s">
        <v>142</v>
      </c>
      <c r="D65" s="2">
        <v>26</v>
      </c>
      <c r="F65" s="152">
        <v>2853536413</v>
      </c>
      <c r="G65" s="7"/>
      <c r="H65" s="24">
        <v>3005128844</v>
      </c>
      <c r="I65" s="7"/>
      <c r="J65" s="152">
        <v>635622007</v>
      </c>
      <c r="K65" s="7"/>
      <c r="L65" s="25">
        <v>911049742</v>
      </c>
    </row>
    <row r="66" spans="1:12" ht="21.2" customHeight="1">
      <c r="A66" s="3" t="s">
        <v>41</v>
      </c>
      <c r="D66" s="2">
        <v>27</v>
      </c>
      <c r="F66" s="152">
        <v>1361192836</v>
      </c>
      <c r="G66" s="7"/>
      <c r="H66" s="24">
        <v>1407168934</v>
      </c>
      <c r="I66" s="7"/>
      <c r="J66" s="152">
        <v>556811167</v>
      </c>
      <c r="K66" s="7"/>
      <c r="L66" s="25">
        <v>610646532</v>
      </c>
    </row>
    <row r="67" spans="1:12" ht="21.2" customHeight="1">
      <c r="A67" s="3" t="s">
        <v>151</v>
      </c>
      <c r="D67" s="26" t="s">
        <v>247</v>
      </c>
      <c r="F67" s="152">
        <v>1359640</v>
      </c>
      <c r="G67" s="7"/>
      <c r="H67" s="24">
        <v>169057013</v>
      </c>
      <c r="I67" s="7"/>
      <c r="J67" s="152">
        <v>1359640</v>
      </c>
      <c r="K67" s="7"/>
      <c r="L67" s="25">
        <v>169057013</v>
      </c>
    </row>
    <row r="68" spans="1:12" ht="21.2" customHeight="1">
      <c r="A68" s="32" t="s">
        <v>250</v>
      </c>
      <c r="F68" s="152"/>
      <c r="G68" s="7"/>
      <c r="H68" s="24"/>
      <c r="I68" s="7"/>
      <c r="J68" s="152"/>
      <c r="K68" s="7"/>
      <c r="L68" s="25"/>
    </row>
    <row r="69" spans="1:12" ht="21.2" customHeight="1">
      <c r="B69" s="3" t="s">
        <v>118</v>
      </c>
      <c r="D69" s="2">
        <v>28</v>
      </c>
      <c r="F69" s="152">
        <v>93107604</v>
      </c>
      <c r="G69" s="7"/>
      <c r="H69" s="24">
        <v>27274228</v>
      </c>
      <c r="I69" s="7"/>
      <c r="J69" s="152">
        <v>2038211</v>
      </c>
      <c r="K69" s="7"/>
      <c r="L69" s="25">
        <v>316971</v>
      </c>
    </row>
    <row r="70" spans="1:12" ht="21.2" customHeight="1">
      <c r="A70" s="3" t="s">
        <v>119</v>
      </c>
      <c r="F70" s="152"/>
      <c r="G70" s="7"/>
      <c r="H70" s="24"/>
      <c r="I70" s="7"/>
      <c r="J70" s="152"/>
      <c r="K70" s="7"/>
      <c r="L70" s="24"/>
    </row>
    <row r="71" spans="1:12" ht="21.2" customHeight="1">
      <c r="B71" s="3" t="s">
        <v>118</v>
      </c>
      <c r="D71" s="2">
        <v>29</v>
      </c>
      <c r="F71" s="152">
        <v>348847298</v>
      </c>
      <c r="G71" s="7"/>
      <c r="H71" s="24">
        <v>404154214</v>
      </c>
      <c r="I71" s="7"/>
      <c r="J71" s="152">
        <v>0</v>
      </c>
      <c r="K71" s="7"/>
      <c r="L71" s="24">
        <v>0</v>
      </c>
    </row>
    <row r="72" spans="1:12" ht="21.2" customHeight="1">
      <c r="A72" s="3" t="s">
        <v>172</v>
      </c>
      <c r="D72" s="2">
        <v>30</v>
      </c>
      <c r="F72" s="152">
        <v>0</v>
      </c>
      <c r="G72" s="7"/>
      <c r="H72" s="24">
        <v>699950248</v>
      </c>
      <c r="I72" s="7"/>
      <c r="J72" s="156">
        <v>0</v>
      </c>
      <c r="K72" s="7"/>
      <c r="L72" s="24">
        <v>699950248</v>
      </c>
    </row>
    <row r="73" spans="1:12" ht="21.2" customHeight="1">
      <c r="A73" s="3" t="s">
        <v>98</v>
      </c>
      <c r="D73" s="26">
        <v>16.3</v>
      </c>
      <c r="F73" s="152">
        <v>20104485</v>
      </c>
      <c r="G73" s="7"/>
      <c r="H73" s="24">
        <v>37380410</v>
      </c>
      <c r="I73" s="7"/>
      <c r="J73" s="152" t="s">
        <v>92</v>
      </c>
      <c r="K73" s="7"/>
      <c r="L73" s="24">
        <v>0</v>
      </c>
    </row>
    <row r="74" spans="1:12" ht="21.2" customHeight="1">
      <c r="A74" s="3" t="s">
        <v>42</v>
      </c>
      <c r="F74" s="152">
        <v>1714152</v>
      </c>
      <c r="G74" s="7"/>
      <c r="H74" s="24">
        <v>913498</v>
      </c>
      <c r="I74" s="7"/>
      <c r="J74" s="156">
        <v>0</v>
      </c>
      <c r="K74" s="7"/>
      <c r="L74" s="24">
        <v>0</v>
      </c>
    </row>
    <row r="75" spans="1:12" ht="21.2" customHeight="1">
      <c r="A75" s="3" t="s">
        <v>120</v>
      </c>
      <c r="F75" s="152"/>
      <c r="G75" s="7"/>
      <c r="H75" s="24"/>
      <c r="I75" s="7"/>
      <c r="J75" s="152"/>
      <c r="K75" s="7"/>
      <c r="L75" s="24"/>
    </row>
    <row r="76" spans="1:12" ht="21.2" customHeight="1">
      <c r="B76" s="3" t="s">
        <v>121</v>
      </c>
      <c r="D76" s="2">
        <v>31</v>
      </c>
      <c r="F76" s="152">
        <v>373229</v>
      </c>
      <c r="G76" s="7"/>
      <c r="H76" s="24">
        <v>400384</v>
      </c>
      <c r="I76" s="7"/>
      <c r="J76" s="152">
        <v>373229</v>
      </c>
      <c r="K76" s="7"/>
      <c r="L76" s="24">
        <v>400384</v>
      </c>
    </row>
    <row r="77" spans="1:12" ht="21.2" customHeight="1">
      <c r="A77" s="3" t="s">
        <v>12</v>
      </c>
      <c r="F77" s="153">
        <v>45891146</v>
      </c>
      <c r="H77" s="12">
        <v>35734746</v>
      </c>
      <c r="I77" s="5"/>
      <c r="J77" s="153">
        <v>4707489</v>
      </c>
      <c r="L77" s="12">
        <v>11834527</v>
      </c>
    </row>
    <row r="78" spans="1:12" ht="6" customHeight="1">
      <c r="A78" s="8"/>
      <c r="B78" s="33"/>
      <c r="F78" s="151"/>
      <c r="G78" s="7"/>
      <c r="I78" s="7"/>
      <c r="J78" s="151"/>
      <c r="K78" s="7"/>
    </row>
    <row r="79" spans="1:12" ht="21.2" customHeight="1">
      <c r="A79" s="1" t="s">
        <v>13</v>
      </c>
      <c r="B79" s="8"/>
      <c r="F79" s="153">
        <f>SUM(F65:F77)</f>
        <v>4726126803</v>
      </c>
      <c r="H79" s="12">
        <f>SUM(H65:H77)</f>
        <v>5787162519</v>
      </c>
      <c r="I79" s="5"/>
      <c r="J79" s="153">
        <f>SUM(J65:J77)</f>
        <v>1200911743</v>
      </c>
      <c r="L79" s="12">
        <f>SUM(L65:L77)</f>
        <v>2403255417</v>
      </c>
    </row>
    <row r="80" spans="1:12" ht="21.2" customHeight="1">
      <c r="A80" s="1"/>
      <c r="B80" s="1"/>
      <c r="F80" s="151"/>
      <c r="I80" s="5"/>
      <c r="J80" s="151"/>
    </row>
    <row r="81" spans="1:12" ht="21.2" customHeight="1">
      <c r="A81" s="1" t="s">
        <v>14</v>
      </c>
      <c r="F81" s="151"/>
      <c r="I81" s="5"/>
      <c r="J81" s="151"/>
    </row>
    <row r="82" spans="1:12" ht="6" customHeight="1">
      <c r="A82" s="1"/>
      <c r="F82" s="151"/>
      <c r="I82" s="5"/>
      <c r="J82" s="151"/>
    </row>
    <row r="83" spans="1:12" ht="21.2" customHeight="1">
      <c r="A83" s="3" t="s">
        <v>251</v>
      </c>
      <c r="D83" s="29">
        <v>28</v>
      </c>
      <c r="F83" s="152">
        <v>162124735</v>
      </c>
      <c r="H83" s="24">
        <v>41494219</v>
      </c>
      <c r="I83" s="5"/>
      <c r="J83" s="152">
        <v>9541021</v>
      </c>
      <c r="L83" s="25">
        <v>1169670</v>
      </c>
    </row>
    <row r="84" spans="1:12" ht="21.2" customHeight="1">
      <c r="A84" s="3" t="s">
        <v>88</v>
      </c>
      <c r="D84" s="2">
        <v>29</v>
      </c>
      <c r="F84" s="152">
        <v>1461295672</v>
      </c>
      <c r="H84" s="24">
        <v>1507578969</v>
      </c>
      <c r="I84" s="5"/>
      <c r="J84" s="152">
        <v>0</v>
      </c>
      <c r="L84" s="25">
        <v>0</v>
      </c>
    </row>
    <row r="85" spans="1:12" ht="21.2" customHeight="1">
      <c r="A85" s="3" t="s">
        <v>176</v>
      </c>
      <c r="D85" s="26"/>
      <c r="F85" s="152"/>
      <c r="H85" s="24"/>
      <c r="I85" s="5"/>
      <c r="J85" s="156"/>
      <c r="L85" s="25"/>
    </row>
    <row r="86" spans="1:12" ht="21.2" customHeight="1">
      <c r="B86" s="3" t="s">
        <v>175</v>
      </c>
      <c r="D86" s="26">
        <v>16.3</v>
      </c>
      <c r="F86" s="152">
        <v>5060202</v>
      </c>
      <c r="H86" s="24">
        <v>11526044</v>
      </c>
      <c r="I86" s="5"/>
      <c r="J86" s="152">
        <v>0</v>
      </c>
      <c r="L86" s="25">
        <v>0</v>
      </c>
    </row>
    <row r="87" spans="1:12" ht="21.2" customHeight="1">
      <c r="A87" s="3" t="s">
        <v>199</v>
      </c>
      <c r="D87" s="2">
        <v>25</v>
      </c>
      <c r="F87" s="152">
        <v>8705497</v>
      </c>
      <c r="H87" s="24">
        <v>0</v>
      </c>
      <c r="I87" s="5"/>
      <c r="J87" s="152">
        <v>0</v>
      </c>
      <c r="L87" s="25">
        <v>0</v>
      </c>
    </row>
    <row r="88" spans="1:12" ht="21.2" customHeight="1">
      <c r="A88" s="3" t="s">
        <v>77</v>
      </c>
      <c r="D88" s="2">
        <v>31</v>
      </c>
      <c r="F88" s="153">
        <v>43096193</v>
      </c>
      <c r="H88" s="12">
        <v>36697514</v>
      </c>
      <c r="I88" s="5"/>
      <c r="J88" s="153">
        <v>25100827</v>
      </c>
      <c r="L88" s="30">
        <v>22741276</v>
      </c>
    </row>
    <row r="89" spans="1:12" ht="6" customHeight="1">
      <c r="F89" s="151"/>
      <c r="I89" s="5"/>
      <c r="J89" s="151"/>
    </row>
    <row r="90" spans="1:12" ht="21.2" customHeight="1">
      <c r="A90" s="1" t="s">
        <v>15</v>
      </c>
      <c r="B90" s="8"/>
      <c r="F90" s="153">
        <f>SUM(F83:F88)</f>
        <v>1680282299</v>
      </c>
      <c r="H90" s="12">
        <f>SUM(H83:H88)</f>
        <v>1597296746</v>
      </c>
      <c r="I90" s="5"/>
      <c r="J90" s="153">
        <f>SUM(J83:J88)</f>
        <v>34641848</v>
      </c>
      <c r="L90" s="12">
        <f>SUM(L83:L88)</f>
        <v>23910946</v>
      </c>
    </row>
    <row r="91" spans="1:12" ht="6" customHeight="1">
      <c r="A91" s="1"/>
      <c r="F91" s="151"/>
      <c r="I91" s="5"/>
      <c r="J91" s="151"/>
    </row>
    <row r="92" spans="1:12" ht="21.2" customHeight="1">
      <c r="A92" s="1" t="s">
        <v>16</v>
      </c>
      <c r="B92" s="1"/>
      <c r="F92" s="153">
        <f>F79+F90</f>
        <v>6406409102</v>
      </c>
      <c r="H92" s="12">
        <f>H79+H90</f>
        <v>7384459265</v>
      </c>
      <c r="I92" s="5"/>
      <c r="J92" s="153">
        <f>J79+J90</f>
        <v>1235553591</v>
      </c>
      <c r="L92" s="12">
        <f>L79+L90</f>
        <v>2427166363</v>
      </c>
    </row>
    <row r="93" spans="1:12" ht="21.2" customHeight="1">
      <c r="A93" s="1"/>
      <c r="B93" s="1"/>
      <c r="I93" s="5"/>
      <c r="J93" s="4"/>
    </row>
    <row r="94" spans="1:12" ht="21.2" customHeight="1">
      <c r="A94" s="1"/>
      <c r="B94" s="1"/>
      <c r="I94" s="5"/>
      <c r="J94" s="4"/>
    </row>
    <row r="95" spans="1:12" ht="21.2" customHeight="1">
      <c r="A95" s="1"/>
      <c r="B95" s="1"/>
      <c r="I95" s="5"/>
      <c r="J95" s="4"/>
    </row>
    <row r="96" spans="1:12" ht="21.2" customHeight="1">
      <c r="A96" s="1"/>
      <c r="B96" s="1"/>
      <c r="I96" s="5"/>
      <c r="J96" s="4"/>
    </row>
    <row r="97" spans="1:12" ht="22.7" customHeight="1">
      <c r="A97" s="1"/>
      <c r="B97" s="1"/>
      <c r="I97" s="5"/>
      <c r="K97" s="6"/>
    </row>
    <row r="98" spans="1:12" ht="19.5" customHeight="1">
      <c r="I98" s="5"/>
      <c r="K98" s="6"/>
    </row>
    <row r="99" spans="1:12" ht="0.75" customHeight="1">
      <c r="I99" s="5"/>
      <c r="K99" s="6"/>
    </row>
    <row r="100" spans="1:12" ht="21.95" customHeight="1">
      <c r="A100" s="214" t="str">
        <f>+A53</f>
        <v>หมายเหตุประกอบงบการเงินรวมและงบการเงินเฉพาะกิจการในหน้า 16 ถึง 108 เป็นส่วนหนึ่งของงบการเงินนี้</v>
      </c>
      <c r="B100" s="214"/>
      <c r="C100" s="214"/>
      <c r="D100" s="214"/>
      <c r="E100" s="214"/>
      <c r="F100" s="214"/>
      <c r="G100" s="214"/>
      <c r="H100" s="214"/>
      <c r="I100" s="214"/>
      <c r="J100" s="214"/>
      <c r="K100" s="214"/>
      <c r="L100" s="214"/>
    </row>
    <row r="101" spans="1:12" ht="21.75" customHeight="1">
      <c r="A101" s="1" t="str">
        <f>+A1</f>
        <v>บริษัท อินเตอร์ลิ้งค์ คอมมิวนิเคชั่น จำกัด (มหาชน)</v>
      </c>
      <c r="B101" s="1"/>
      <c r="C101" s="1"/>
    </row>
    <row r="102" spans="1:12" ht="21.75" customHeight="1">
      <c r="A102" s="1" t="str">
        <f>+A2</f>
        <v>งบแสดงฐานะการเงิน</v>
      </c>
      <c r="B102" s="1"/>
      <c r="C102" s="1"/>
    </row>
    <row r="103" spans="1:12" ht="21.75" customHeight="1">
      <c r="A103" s="9" t="str">
        <f>+A3</f>
        <v>ณ วันที่ 31 ธันวาคม พ.ศ. 2563</v>
      </c>
      <c r="B103" s="9"/>
      <c r="C103" s="9"/>
      <c r="D103" s="10"/>
      <c r="E103" s="11"/>
      <c r="F103" s="12"/>
      <c r="G103" s="13"/>
      <c r="H103" s="12"/>
      <c r="I103" s="14"/>
      <c r="J103" s="15"/>
      <c r="K103" s="13"/>
      <c r="L103" s="15"/>
    </row>
    <row r="104" spans="1:12" ht="19.149999999999999" customHeight="1"/>
    <row r="105" spans="1:12" ht="21.2" customHeight="1">
      <c r="A105" s="8"/>
      <c r="D105" s="16"/>
      <c r="E105" s="1"/>
      <c r="F105" s="12"/>
      <c r="G105" s="17"/>
      <c r="H105" s="23" t="s">
        <v>93</v>
      </c>
      <c r="I105" s="18"/>
      <c r="J105" s="15"/>
      <c r="K105" s="17"/>
      <c r="L105" s="17" t="s">
        <v>115</v>
      </c>
    </row>
    <row r="106" spans="1:12" ht="21.2" customHeight="1">
      <c r="E106" s="1"/>
      <c r="F106" s="19" t="s">
        <v>194</v>
      </c>
      <c r="G106" s="20"/>
      <c r="H106" s="19" t="s">
        <v>157</v>
      </c>
      <c r="I106" s="21"/>
      <c r="J106" s="19" t="s">
        <v>194</v>
      </c>
      <c r="K106" s="20"/>
      <c r="L106" s="18" t="s">
        <v>157</v>
      </c>
    </row>
    <row r="107" spans="1:12" ht="21.2" customHeight="1">
      <c r="D107" s="22" t="s">
        <v>0</v>
      </c>
      <c r="E107" s="1"/>
      <c r="F107" s="23" t="s">
        <v>46</v>
      </c>
      <c r="G107" s="20"/>
      <c r="H107" s="23" t="s">
        <v>46</v>
      </c>
      <c r="I107" s="21"/>
      <c r="J107" s="17" t="s">
        <v>46</v>
      </c>
      <c r="K107" s="20"/>
      <c r="L107" s="17" t="s">
        <v>46</v>
      </c>
    </row>
    <row r="108" spans="1:12" ht="8.1" customHeight="1">
      <c r="D108" s="41"/>
      <c r="E108" s="1"/>
      <c r="F108" s="180"/>
      <c r="G108" s="20"/>
      <c r="H108" s="19"/>
      <c r="I108" s="21"/>
      <c r="J108" s="181"/>
      <c r="K108" s="20"/>
      <c r="L108" s="18"/>
    </row>
    <row r="109" spans="1:12" ht="21.2" customHeight="1">
      <c r="A109" s="1" t="s">
        <v>158</v>
      </c>
      <c r="F109" s="151"/>
      <c r="J109" s="154"/>
    </row>
    <row r="110" spans="1:12" ht="8.1" customHeight="1">
      <c r="A110" s="1"/>
      <c r="F110" s="151"/>
      <c r="J110" s="154"/>
    </row>
    <row r="111" spans="1:12" ht="21.2" customHeight="1">
      <c r="A111" s="1" t="s">
        <v>110</v>
      </c>
      <c r="F111" s="151"/>
      <c r="I111" s="5"/>
      <c r="J111" s="154"/>
      <c r="K111" s="6"/>
    </row>
    <row r="112" spans="1:12" ht="8.1" customHeight="1">
      <c r="A112" s="1"/>
      <c r="F112" s="151"/>
      <c r="I112" s="5"/>
      <c r="J112" s="154"/>
      <c r="K112" s="6"/>
    </row>
    <row r="113" spans="1:12" ht="21.2" customHeight="1">
      <c r="A113" s="3" t="s">
        <v>17</v>
      </c>
      <c r="F113" s="151"/>
      <c r="I113" s="5"/>
      <c r="J113" s="154"/>
      <c r="K113" s="6"/>
    </row>
    <row r="114" spans="1:12" ht="21.2" customHeight="1">
      <c r="B114" s="3" t="s">
        <v>18</v>
      </c>
      <c r="F114" s="158"/>
      <c r="G114" s="28"/>
      <c r="H114" s="27"/>
      <c r="I114" s="28"/>
      <c r="J114" s="160"/>
      <c r="K114" s="28"/>
      <c r="L114" s="28"/>
    </row>
    <row r="115" spans="1:12" ht="21.2" customHeight="1">
      <c r="C115" s="3" t="s">
        <v>160</v>
      </c>
      <c r="F115" s="158"/>
      <c r="G115" s="28"/>
      <c r="H115" s="27"/>
      <c r="I115" s="28"/>
      <c r="J115" s="160"/>
      <c r="K115" s="28"/>
      <c r="L115" s="28"/>
    </row>
    <row r="116" spans="1:12" ht="21.2" customHeight="1" thickBot="1">
      <c r="B116" s="33"/>
      <c r="C116" s="3" t="s">
        <v>76</v>
      </c>
      <c r="D116" s="2">
        <v>32</v>
      </c>
      <c r="F116" s="159">
        <v>543632325</v>
      </c>
      <c r="H116" s="34">
        <v>543632325</v>
      </c>
      <c r="I116" s="5"/>
      <c r="J116" s="159">
        <v>543632325</v>
      </c>
      <c r="L116" s="34">
        <v>543632325</v>
      </c>
    </row>
    <row r="117" spans="1:12" ht="8.1" customHeight="1" thickTop="1">
      <c r="A117" s="1"/>
      <c r="F117" s="151"/>
      <c r="I117" s="5"/>
      <c r="J117" s="151"/>
    </row>
    <row r="118" spans="1:12" ht="21.2" customHeight="1">
      <c r="B118" s="3" t="s">
        <v>19</v>
      </c>
      <c r="F118" s="158"/>
      <c r="G118" s="28"/>
      <c r="H118" s="27"/>
      <c r="I118" s="28"/>
      <c r="J118" s="158"/>
      <c r="K118" s="28"/>
      <c r="L118" s="28"/>
    </row>
    <row r="119" spans="1:12" ht="21.2" customHeight="1">
      <c r="B119" s="33"/>
      <c r="C119" s="3" t="s">
        <v>160</v>
      </c>
      <c r="F119" s="151"/>
      <c r="I119" s="5"/>
      <c r="J119" s="151"/>
    </row>
    <row r="120" spans="1:12" ht="21.2" customHeight="1">
      <c r="B120" s="33"/>
      <c r="C120" s="3" t="s">
        <v>68</v>
      </c>
      <c r="D120" s="2">
        <v>32</v>
      </c>
      <c r="F120" s="152">
        <v>543632325</v>
      </c>
      <c r="H120" s="24">
        <v>543632325</v>
      </c>
      <c r="I120" s="5"/>
      <c r="J120" s="152">
        <v>543632325</v>
      </c>
      <c r="L120" s="7">
        <v>543632325</v>
      </c>
    </row>
    <row r="121" spans="1:12" ht="21.2" customHeight="1">
      <c r="A121" s="3" t="s">
        <v>20</v>
      </c>
      <c r="D121" s="2">
        <v>32</v>
      </c>
      <c r="F121" s="151">
        <v>770857410</v>
      </c>
      <c r="H121" s="4">
        <v>770857410</v>
      </c>
      <c r="I121" s="5"/>
      <c r="J121" s="151">
        <v>770857410</v>
      </c>
      <c r="L121" s="7">
        <v>770857410</v>
      </c>
    </row>
    <row r="122" spans="1:12" ht="21.2" customHeight="1">
      <c r="A122" s="3" t="s">
        <v>21</v>
      </c>
      <c r="F122" s="151"/>
      <c r="I122" s="5"/>
      <c r="J122" s="151"/>
    </row>
    <row r="123" spans="1:12" ht="21.2" customHeight="1">
      <c r="B123" s="3" t="s">
        <v>49</v>
      </c>
      <c r="D123" s="2">
        <v>34</v>
      </c>
      <c r="F123" s="151">
        <v>53201877</v>
      </c>
      <c r="H123" s="4">
        <v>47810202</v>
      </c>
      <c r="I123" s="5"/>
      <c r="J123" s="151">
        <v>53201877</v>
      </c>
      <c r="L123" s="4">
        <v>47810202</v>
      </c>
    </row>
    <row r="124" spans="1:12" ht="21.2" customHeight="1">
      <c r="B124" s="3" t="s">
        <v>256</v>
      </c>
      <c r="D124" s="2">
        <v>32</v>
      </c>
      <c r="F124" s="151">
        <v>69635322</v>
      </c>
      <c r="H124" s="4">
        <v>0</v>
      </c>
      <c r="I124" s="5"/>
      <c r="J124" s="151">
        <v>69635322</v>
      </c>
      <c r="L124" s="4">
        <v>0</v>
      </c>
    </row>
    <row r="125" spans="1:12" ht="21.2" customHeight="1">
      <c r="B125" s="3" t="s">
        <v>22</v>
      </c>
      <c r="F125" s="151">
        <v>987983566</v>
      </c>
      <c r="H125" s="4">
        <v>922068401</v>
      </c>
      <c r="I125" s="5"/>
      <c r="J125" s="151">
        <v>641652823</v>
      </c>
      <c r="L125" s="7">
        <v>640573218</v>
      </c>
    </row>
    <row r="126" spans="1:12" ht="21.2" customHeight="1">
      <c r="A126" s="3" t="s">
        <v>200</v>
      </c>
      <c r="D126" s="2">
        <v>32</v>
      </c>
      <c r="E126" s="2"/>
      <c r="F126" s="151">
        <v>-69635322</v>
      </c>
      <c r="H126" s="4">
        <v>0</v>
      </c>
      <c r="I126" s="5"/>
      <c r="J126" s="151">
        <v>-69635322</v>
      </c>
      <c r="L126" s="7">
        <v>0</v>
      </c>
    </row>
    <row r="127" spans="1:12" ht="21.2" customHeight="1">
      <c r="A127" s="3" t="s">
        <v>201</v>
      </c>
      <c r="F127" s="153">
        <v>490402855</v>
      </c>
      <c r="H127" s="12">
        <v>461504845</v>
      </c>
      <c r="I127" s="5"/>
      <c r="J127" s="153">
        <v>0</v>
      </c>
      <c r="L127" s="15">
        <v>0</v>
      </c>
    </row>
    <row r="128" spans="1:12" ht="8.1" customHeight="1">
      <c r="A128" s="1"/>
      <c r="F128" s="151"/>
      <c r="I128" s="5"/>
      <c r="J128" s="151"/>
    </row>
    <row r="129" spans="1:12" ht="21.2" customHeight="1">
      <c r="A129" s="1" t="s">
        <v>125</v>
      </c>
      <c r="F129" s="151">
        <f>SUM(F120:F127)</f>
        <v>2846078033</v>
      </c>
      <c r="G129" s="7"/>
      <c r="H129" s="4">
        <f>SUM(H120:H127)</f>
        <v>2745873183</v>
      </c>
      <c r="I129" s="7"/>
      <c r="J129" s="151">
        <f>SUM(J120:J127)</f>
        <v>2009344435</v>
      </c>
      <c r="K129" s="7"/>
      <c r="L129" s="4">
        <f>SUM(L119:L127)</f>
        <v>2002873155</v>
      </c>
    </row>
    <row r="130" spans="1:12" ht="21.2" customHeight="1">
      <c r="A130" s="3" t="s">
        <v>23</v>
      </c>
      <c r="F130" s="153">
        <v>797098253</v>
      </c>
      <c r="G130" s="7"/>
      <c r="H130" s="12">
        <v>724957913</v>
      </c>
      <c r="I130" s="7"/>
      <c r="J130" s="153">
        <v>0</v>
      </c>
      <c r="K130" s="7"/>
      <c r="L130" s="15">
        <v>0</v>
      </c>
    </row>
    <row r="131" spans="1:12" ht="8.1" customHeight="1">
      <c r="A131" s="1"/>
      <c r="F131" s="151"/>
      <c r="I131" s="5"/>
      <c r="J131" s="151"/>
    </row>
    <row r="132" spans="1:12" ht="21.2" customHeight="1">
      <c r="A132" s="1" t="s">
        <v>111</v>
      </c>
      <c r="B132" s="1"/>
      <c r="F132" s="153">
        <f>SUM(F129:F130)</f>
        <v>3643176286</v>
      </c>
      <c r="G132" s="7"/>
      <c r="H132" s="12">
        <f>SUM(H129:H130)</f>
        <v>3470831096</v>
      </c>
      <c r="I132" s="7"/>
      <c r="J132" s="153">
        <f>SUM(J129:J130)</f>
        <v>2009344435</v>
      </c>
      <c r="K132" s="7"/>
      <c r="L132" s="12">
        <f>SUM(L129:L130)</f>
        <v>2002873155</v>
      </c>
    </row>
    <row r="133" spans="1:12" ht="8.1" customHeight="1">
      <c r="A133" s="1"/>
      <c r="F133" s="151"/>
      <c r="I133" s="5"/>
      <c r="J133" s="151"/>
    </row>
    <row r="134" spans="1:12" ht="21.2" customHeight="1" thickBot="1">
      <c r="A134" s="1" t="s">
        <v>112</v>
      </c>
      <c r="F134" s="155">
        <f>F92+F132</f>
        <v>10049585388</v>
      </c>
      <c r="H134" s="31">
        <f>H92+H132</f>
        <v>10855290361</v>
      </c>
      <c r="I134" s="5"/>
      <c r="J134" s="155">
        <f>J92+J132</f>
        <v>3244898026</v>
      </c>
      <c r="L134" s="31">
        <f>L92+L132</f>
        <v>4430039518</v>
      </c>
    </row>
    <row r="135" spans="1:12" ht="21.2" customHeight="1" thickTop="1">
      <c r="A135" s="1"/>
      <c r="I135" s="5"/>
      <c r="J135" s="4"/>
    </row>
    <row r="136" spans="1:12" ht="21.2" customHeight="1">
      <c r="A136" s="1"/>
      <c r="I136" s="5"/>
      <c r="J136" s="4"/>
      <c r="L136" s="4"/>
    </row>
    <row r="137" spans="1:12" ht="21.2" customHeight="1">
      <c r="A137" s="1"/>
      <c r="I137" s="5"/>
      <c r="J137" s="4"/>
    </row>
    <row r="138" spans="1:12" ht="21.2" customHeight="1">
      <c r="A138" s="1"/>
      <c r="I138" s="5"/>
    </row>
    <row r="139" spans="1:12" ht="21.2" customHeight="1">
      <c r="A139" s="1"/>
      <c r="I139" s="5"/>
    </row>
    <row r="140" spans="1:12" ht="21.2" customHeight="1">
      <c r="A140" s="1"/>
      <c r="I140" s="5"/>
    </row>
    <row r="141" spans="1:12" ht="21.2" customHeight="1">
      <c r="A141" s="1"/>
      <c r="I141" s="5"/>
    </row>
    <row r="142" spans="1:12" ht="21.2" customHeight="1">
      <c r="A142" s="1"/>
      <c r="I142" s="5"/>
    </row>
    <row r="143" spans="1:12" ht="21.2" customHeight="1">
      <c r="A143" s="1"/>
      <c r="I143" s="5"/>
    </row>
    <row r="144" spans="1:12" ht="21.2" customHeight="1">
      <c r="A144" s="1"/>
      <c r="I144" s="5"/>
    </row>
    <row r="145" spans="1:12" ht="18.75">
      <c r="A145" s="1"/>
      <c r="I145" s="5"/>
    </row>
    <row r="146" spans="1:12" ht="3.75" customHeight="1">
      <c r="A146" s="1"/>
      <c r="I146" s="5"/>
    </row>
    <row r="147" spans="1:12" ht="21.95" customHeight="1">
      <c r="A147" s="214" t="str">
        <f>A100</f>
        <v>หมายเหตุประกอบงบการเงินรวมและงบการเงินเฉพาะกิจการในหน้า 16 ถึง 108 เป็นส่วนหนึ่งของงบการเงินนี้</v>
      </c>
      <c r="B147" s="214"/>
      <c r="C147" s="214"/>
      <c r="D147" s="214"/>
      <c r="E147" s="214"/>
      <c r="F147" s="214"/>
      <c r="G147" s="214"/>
      <c r="H147" s="214"/>
      <c r="I147" s="214"/>
      <c r="J147" s="214"/>
      <c r="K147" s="214"/>
      <c r="L147" s="214"/>
    </row>
  </sheetData>
  <mergeCells count="3">
    <mergeCell ref="A53:L53"/>
    <mergeCell ref="A100:L100"/>
    <mergeCell ref="A147:L14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V102"/>
  <sheetViews>
    <sheetView topLeftCell="A61" zoomScaleNormal="100" zoomScaleSheetLayoutView="100" workbookViewId="0">
      <selection activeCell="H76" sqref="H76"/>
    </sheetView>
  </sheetViews>
  <sheetFormatPr defaultColWidth="6.85546875" defaultRowHeight="19.149999999999999" customHeight="1"/>
  <cols>
    <col min="1" max="2" width="1.140625" style="112" customWidth="1"/>
    <col min="3" max="3" width="34.7109375" style="112" customWidth="1"/>
    <col min="4" max="4" width="7.7109375" style="111" customWidth="1"/>
    <col min="5" max="5" width="0.7109375" style="112" customWidth="1"/>
    <col min="6" max="6" width="12.7109375" style="113" customWidth="1"/>
    <col min="7" max="7" width="0.7109375" style="112" customWidth="1"/>
    <col min="8" max="8" width="13.140625" style="113" customWidth="1"/>
    <col min="9" max="9" width="0.7109375" style="111" customWidth="1"/>
    <col min="10" max="10" width="13" style="113" customWidth="1"/>
    <col min="11" max="11" width="0.7109375" style="112" customWidth="1"/>
    <col min="12" max="12" width="13.140625" style="113" customWidth="1"/>
    <col min="13" max="16" width="6.85546875" style="116"/>
    <col min="17" max="18" width="8.7109375" style="116" bestFit="1" customWidth="1"/>
    <col min="19" max="16384" width="6.85546875" style="116"/>
  </cols>
  <sheetData>
    <row r="1" spans="1:22" ht="21.75" customHeight="1">
      <c r="A1" s="110" t="s">
        <v>47</v>
      </c>
      <c r="B1" s="110"/>
      <c r="C1" s="110"/>
      <c r="G1" s="114"/>
      <c r="I1" s="115"/>
      <c r="K1" s="114"/>
    </row>
    <row r="2" spans="1:22" ht="21.75" customHeight="1">
      <c r="A2" s="110" t="s">
        <v>63</v>
      </c>
      <c r="B2" s="110"/>
      <c r="C2" s="110"/>
      <c r="G2" s="114"/>
      <c r="I2" s="115"/>
      <c r="K2" s="114"/>
    </row>
    <row r="3" spans="1:22" ht="21.75" customHeight="1">
      <c r="A3" s="117" t="s">
        <v>195</v>
      </c>
      <c r="B3" s="118"/>
      <c r="C3" s="118"/>
      <c r="D3" s="119"/>
      <c r="E3" s="120"/>
      <c r="F3" s="121"/>
      <c r="G3" s="122"/>
      <c r="H3" s="121"/>
      <c r="I3" s="123"/>
      <c r="J3" s="121"/>
      <c r="K3" s="122"/>
      <c r="L3" s="121"/>
    </row>
    <row r="4" spans="1:22" ht="18" customHeight="1">
      <c r="G4" s="114"/>
      <c r="I4" s="115"/>
      <c r="K4" s="114"/>
    </row>
    <row r="5" spans="1:22" ht="19.149999999999999" customHeight="1">
      <c r="A5" s="116"/>
      <c r="D5" s="124"/>
      <c r="E5" s="110"/>
      <c r="F5" s="121"/>
      <c r="G5" s="125"/>
      <c r="H5" s="126" t="s">
        <v>93</v>
      </c>
      <c r="I5" s="127"/>
      <c r="J5" s="121"/>
      <c r="K5" s="125"/>
      <c r="L5" s="17" t="s">
        <v>115</v>
      </c>
    </row>
    <row r="6" spans="1:22" ht="19.149999999999999" customHeight="1">
      <c r="E6" s="110"/>
      <c r="F6" s="19" t="s">
        <v>194</v>
      </c>
      <c r="G6" s="20"/>
      <c r="H6" s="19" t="s">
        <v>157</v>
      </c>
      <c r="I6" s="21"/>
      <c r="J6" s="18" t="s">
        <v>194</v>
      </c>
      <c r="K6" s="20"/>
      <c r="L6" s="18" t="s">
        <v>157</v>
      </c>
      <c r="Q6" s="113"/>
      <c r="R6" s="127"/>
      <c r="T6" s="127"/>
      <c r="U6" s="113"/>
      <c r="V6" s="127"/>
    </row>
    <row r="7" spans="1:22" ht="19.149999999999999" customHeight="1">
      <c r="D7" s="128" t="s">
        <v>0</v>
      </c>
      <c r="E7" s="110"/>
      <c r="F7" s="39" t="s">
        <v>46</v>
      </c>
      <c r="G7" s="129"/>
      <c r="H7" s="39" t="s">
        <v>46</v>
      </c>
      <c r="I7" s="129"/>
      <c r="J7" s="39" t="s">
        <v>46</v>
      </c>
      <c r="K7" s="130"/>
      <c r="L7" s="39" t="s">
        <v>46</v>
      </c>
    </row>
    <row r="8" spans="1:22" ht="5.0999999999999996" customHeight="1">
      <c r="F8" s="161"/>
      <c r="G8" s="131"/>
      <c r="I8" s="131"/>
      <c r="J8" s="161"/>
      <c r="K8" s="131"/>
    </row>
    <row r="9" spans="1:22" ht="19.149999999999999" customHeight="1">
      <c r="A9" s="112" t="s">
        <v>43</v>
      </c>
      <c r="F9" s="161">
        <v>2030176986</v>
      </c>
      <c r="G9" s="131"/>
      <c r="H9" s="113">
        <v>2191184238</v>
      </c>
      <c r="I9" s="131"/>
      <c r="J9" s="161">
        <v>2040268453</v>
      </c>
      <c r="K9" s="131"/>
      <c r="L9" s="113">
        <v>2221400428</v>
      </c>
    </row>
    <row r="10" spans="1:22" ht="19.149999999999999" customHeight="1">
      <c r="A10" s="112" t="s">
        <v>152</v>
      </c>
      <c r="F10" s="161"/>
      <c r="G10" s="131"/>
      <c r="I10" s="131"/>
      <c r="J10" s="161"/>
      <c r="K10" s="131"/>
    </row>
    <row r="11" spans="1:22" ht="19.149999999999999" customHeight="1">
      <c r="A11" s="116"/>
      <c r="B11" s="112" t="s">
        <v>147</v>
      </c>
      <c r="F11" s="161">
        <v>1193299243</v>
      </c>
      <c r="G11" s="131"/>
      <c r="H11" s="113">
        <v>940103176</v>
      </c>
      <c r="I11" s="131"/>
      <c r="J11" s="161">
        <v>0</v>
      </c>
      <c r="K11" s="131"/>
      <c r="L11" s="113">
        <v>0</v>
      </c>
    </row>
    <row r="12" spans="1:22" ht="19.149999999999999" customHeight="1">
      <c r="A12" s="112" t="s">
        <v>100</v>
      </c>
      <c r="F12" s="161">
        <v>823967278</v>
      </c>
      <c r="G12" s="131"/>
      <c r="H12" s="113">
        <v>1387528653</v>
      </c>
      <c r="I12" s="131"/>
      <c r="J12" s="161">
        <v>0</v>
      </c>
      <c r="K12" s="131"/>
      <c r="L12" s="113">
        <v>0</v>
      </c>
    </row>
    <row r="13" spans="1:22" ht="19.149999999999999" customHeight="1">
      <c r="A13" s="112" t="s">
        <v>182</v>
      </c>
      <c r="F13" s="162">
        <v>1106208527</v>
      </c>
      <c r="G13" s="116"/>
      <c r="H13" s="116">
        <v>1107966393</v>
      </c>
      <c r="I13" s="116"/>
      <c r="J13" s="162">
        <v>782371042</v>
      </c>
      <c r="K13" s="116"/>
      <c r="L13" s="116">
        <v>1041675318</v>
      </c>
    </row>
    <row r="14" spans="1:22" ht="19.149999999999999" customHeight="1">
      <c r="A14" s="112" t="s">
        <v>202</v>
      </c>
      <c r="D14" s="111">
        <v>29</v>
      </c>
      <c r="F14" s="162">
        <v>18677268</v>
      </c>
      <c r="G14" s="116"/>
      <c r="H14" s="113">
        <v>0</v>
      </c>
      <c r="I14" s="116"/>
      <c r="J14" s="161">
        <v>0</v>
      </c>
      <c r="K14" s="116"/>
      <c r="L14" s="113">
        <v>0</v>
      </c>
    </row>
    <row r="15" spans="1:22" ht="19.149999999999999" customHeight="1">
      <c r="A15" s="112" t="s">
        <v>154</v>
      </c>
      <c r="F15" s="163">
        <v>27877592</v>
      </c>
      <c r="G15" s="131"/>
      <c r="H15" s="121">
        <v>35512383</v>
      </c>
      <c r="I15" s="131"/>
      <c r="J15" s="163">
        <v>53830718</v>
      </c>
      <c r="K15" s="131"/>
      <c r="L15" s="121">
        <v>71347603</v>
      </c>
    </row>
    <row r="16" spans="1:22" ht="5.0999999999999996" customHeight="1">
      <c r="F16" s="161"/>
      <c r="G16" s="131"/>
      <c r="I16" s="131"/>
      <c r="J16" s="161"/>
      <c r="K16" s="131"/>
    </row>
    <row r="17" spans="1:12" ht="19.149999999999999" customHeight="1">
      <c r="A17" s="110" t="s">
        <v>69</v>
      </c>
      <c r="C17" s="110"/>
      <c r="F17" s="163">
        <f>SUM(F9:F15)</f>
        <v>5200206894</v>
      </c>
      <c r="G17" s="131"/>
      <c r="H17" s="121">
        <f>SUM(H9:H15)</f>
        <v>5662294843</v>
      </c>
      <c r="I17" s="131"/>
      <c r="J17" s="163">
        <f>SUM(J9:J15)</f>
        <v>2876470213</v>
      </c>
      <c r="K17" s="131"/>
      <c r="L17" s="121">
        <f>SUM(L9:L15)</f>
        <v>3334423349</v>
      </c>
    </row>
    <row r="18" spans="1:12" ht="8.1" customHeight="1">
      <c r="F18" s="161"/>
      <c r="G18" s="131"/>
      <c r="I18" s="131"/>
      <c r="J18" s="161"/>
      <c r="K18" s="131"/>
    </row>
    <row r="19" spans="1:12" ht="19.149999999999999" customHeight="1">
      <c r="A19" s="112" t="s">
        <v>44</v>
      </c>
      <c r="D19" s="132"/>
      <c r="F19" s="161">
        <v>-1502192275</v>
      </c>
      <c r="G19" s="114"/>
      <c r="H19" s="113">
        <v>-1589364983</v>
      </c>
      <c r="I19" s="114"/>
      <c r="J19" s="161">
        <v>-1510896817</v>
      </c>
      <c r="K19" s="114"/>
      <c r="L19" s="116">
        <v>-1615056486</v>
      </c>
    </row>
    <row r="20" spans="1:12" ht="19.149999999999999" customHeight="1">
      <c r="A20" s="112" t="s">
        <v>153</v>
      </c>
      <c r="E20" s="131"/>
      <c r="F20" s="161"/>
      <c r="G20" s="116"/>
      <c r="I20" s="116"/>
      <c r="J20" s="161"/>
      <c r="K20" s="116"/>
    </row>
    <row r="21" spans="1:12" ht="19.149999999999999" customHeight="1">
      <c r="B21" s="112" t="s">
        <v>148</v>
      </c>
      <c r="E21" s="131"/>
      <c r="F21" s="161">
        <v>-853145919</v>
      </c>
      <c r="G21" s="131"/>
      <c r="H21" s="113">
        <v>-707386517</v>
      </c>
      <c r="I21" s="131"/>
      <c r="J21" s="161">
        <v>0</v>
      </c>
      <c r="K21" s="131"/>
      <c r="L21" s="113">
        <v>0</v>
      </c>
    </row>
    <row r="22" spans="1:12" ht="19.149999999999999" customHeight="1">
      <c r="A22" s="112" t="s">
        <v>101</v>
      </c>
      <c r="E22" s="131"/>
      <c r="F22" s="161">
        <v>-703806165</v>
      </c>
      <c r="G22" s="131"/>
      <c r="H22" s="113">
        <v>-1153141747</v>
      </c>
      <c r="I22" s="131"/>
      <c r="J22" s="161">
        <v>0</v>
      </c>
      <c r="K22" s="131"/>
      <c r="L22" s="113">
        <v>0</v>
      </c>
    </row>
    <row r="23" spans="1:12" ht="19.149999999999999" customHeight="1">
      <c r="A23" s="112" t="s">
        <v>183</v>
      </c>
      <c r="F23" s="161">
        <v>-1331917791</v>
      </c>
      <c r="G23" s="131"/>
      <c r="H23" s="113">
        <v>-1178967957</v>
      </c>
      <c r="I23" s="131"/>
      <c r="J23" s="161">
        <v>-1011325568</v>
      </c>
      <c r="K23" s="131"/>
      <c r="L23" s="113">
        <v>-1118804084</v>
      </c>
    </row>
    <row r="24" spans="1:12" ht="19.149999999999999" customHeight="1">
      <c r="A24" s="112" t="s">
        <v>203</v>
      </c>
      <c r="E24" s="131"/>
      <c r="F24" s="161"/>
      <c r="G24" s="131"/>
      <c r="I24" s="131"/>
      <c r="J24" s="161"/>
      <c r="K24" s="131"/>
    </row>
    <row r="25" spans="1:12" ht="19.149999999999999" customHeight="1">
      <c r="A25" s="185"/>
      <c r="B25" s="112" t="s">
        <v>204</v>
      </c>
      <c r="F25" s="161">
        <v>175768756</v>
      </c>
      <c r="G25" s="131"/>
      <c r="H25" s="113">
        <v>-128155397</v>
      </c>
      <c r="I25" s="131"/>
      <c r="J25" s="161">
        <v>173690946</v>
      </c>
      <c r="K25" s="131"/>
      <c r="L25" s="113">
        <v>-126077587</v>
      </c>
    </row>
    <row r="26" spans="1:12" ht="19.149999999999999" customHeight="1">
      <c r="A26" s="112" t="s">
        <v>45</v>
      </c>
      <c r="E26" s="131"/>
      <c r="F26" s="161">
        <v>-302544929</v>
      </c>
      <c r="G26" s="131"/>
      <c r="H26" s="113">
        <v>-336522648</v>
      </c>
      <c r="I26" s="131"/>
      <c r="J26" s="161">
        <v>-253284532</v>
      </c>
      <c r="K26" s="131"/>
      <c r="L26" s="113">
        <v>-281807845</v>
      </c>
    </row>
    <row r="27" spans="1:12" ht="19.149999999999999" customHeight="1">
      <c r="A27" s="112" t="s">
        <v>24</v>
      </c>
      <c r="E27" s="131"/>
      <c r="F27" s="161">
        <v>-157184266</v>
      </c>
      <c r="G27" s="131"/>
      <c r="H27" s="113">
        <v>-170455654</v>
      </c>
      <c r="I27" s="131"/>
      <c r="J27" s="161">
        <v>-118070347</v>
      </c>
      <c r="K27" s="131"/>
      <c r="L27" s="113">
        <v>-129655871</v>
      </c>
    </row>
    <row r="28" spans="1:12" ht="19.149999999999999" customHeight="1">
      <c r="A28" s="112" t="s">
        <v>66</v>
      </c>
      <c r="E28" s="131"/>
      <c r="F28" s="163">
        <v>-160880417</v>
      </c>
      <c r="G28" s="113"/>
      <c r="H28" s="121">
        <v>-138809546</v>
      </c>
      <c r="I28" s="113"/>
      <c r="J28" s="163">
        <v>-9911979</v>
      </c>
      <c r="K28" s="113"/>
      <c r="L28" s="121">
        <v>-7998952</v>
      </c>
    </row>
    <row r="29" spans="1:12" ht="5.0999999999999996" customHeight="1">
      <c r="F29" s="161"/>
      <c r="G29" s="131"/>
      <c r="I29" s="131"/>
      <c r="J29" s="161"/>
      <c r="K29" s="131"/>
    </row>
    <row r="30" spans="1:12" ht="19.149999999999999" customHeight="1">
      <c r="A30" s="110" t="s">
        <v>70</v>
      </c>
      <c r="F30" s="163">
        <f>SUM(F19:F28)</f>
        <v>-4835903006</v>
      </c>
      <c r="G30" s="113"/>
      <c r="H30" s="121">
        <f>SUM(H19:H28)</f>
        <v>-5402804449</v>
      </c>
      <c r="I30" s="113"/>
      <c r="J30" s="163">
        <f>SUM(J19:J28)</f>
        <v>-2729798297</v>
      </c>
      <c r="K30" s="113"/>
      <c r="L30" s="121">
        <f>SUM(L19:L28)</f>
        <v>-3279400825</v>
      </c>
    </row>
    <row r="31" spans="1:12" ht="8.1" customHeight="1">
      <c r="A31" s="110"/>
      <c r="F31" s="161"/>
      <c r="G31" s="113"/>
      <c r="I31" s="113"/>
      <c r="J31" s="161"/>
      <c r="K31" s="113"/>
    </row>
    <row r="32" spans="1:12" ht="19.149999999999999" customHeight="1">
      <c r="A32" s="110" t="s">
        <v>161</v>
      </c>
      <c r="B32" s="110"/>
      <c r="F32" s="161"/>
      <c r="G32" s="116"/>
      <c r="I32" s="116"/>
      <c r="J32" s="161"/>
      <c r="K32" s="116"/>
    </row>
    <row r="33" spans="1:12" ht="19.149999999999999" customHeight="1">
      <c r="A33" s="110"/>
      <c r="B33" s="110" t="s">
        <v>177</v>
      </c>
      <c r="F33" s="161">
        <f>F17+F30</f>
        <v>364303888</v>
      </c>
      <c r="G33" s="113"/>
      <c r="H33" s="113">
        <f>H17+H30</f>
        <v>259490394</v>
      </c>
      <c r="I33" s="113"/>
      <c r="J33" s="161">
        <f>J17+J30</f>
        <v>146671916</v>
      </c>
      <c r="K33" s="113"/>
      <c r="L33" s="113">
        <f>L17+L30</f>
        <v>55022524</v>
      </c>
    </row>
    <row r="34" spans="1:12" ht="19.149999999999999" customHeight="1">
      <c r="A34" s="112" t="s">
        <v>102</v>
      </c>
      <c r="D34" s="111">
        <v>20</v>
      </c>
      <c r="E34" s="131"/>
      <c r="F34" s="163">
        <v>-7318943</v>
      </c>
      <c r="G34" s="131"/>
      <c r="H34" s="121">
        <v>-10086874</v>
      </c>
      <c r="I34" s="131"/>
      <c r="J34" s="163">
        <v>0</v>
      </c>
      <c r="K34" s="131"/>
      <c r="L34" s="121">
        <v>0</v>
      </c>
    </row>
    <row r="35" spans="1:12" ht="5.0999999999999996" customHeight="1">
      <c r="F35" s="161"/>
      <c r="G35" s="113"/>
      <c r="I35" s="113"/>
      <c r="J35" s="161"/>
      <c r="K35" s="113"/>
    </row>
    <row r="36" spans="1:12" ht="19.149999999999999" customHeight="1">
      <c r="A36" s="110" t="s">
        <v>162</v>
      </c>
      <c r="E36" s="131"/>
      <c r="F36" s="161">
        <f>SUM(F33:F34)</f>
        <v>356984945</v>
      </c>
      <c r="G36" s="131"/>
      <c r="H36" s="113">
        <f>SUM(H33:H34)</f>
        <v>249403520</v>
      </c>
      <c r="I36" s="131"/>
      <c r="J36" s="161">
        <f>SUM(J33:J34)</f>
        <v>146671916</v>
      </c>
      <c r="K36" s="131"/>
      <c r="L36" s="113">
        <f>SUM(L33:L34)</f>
        <v>55022524</v>
      </c>
    </row>
    <row r="37" spans="1:12" ht="19.149999999999999" customHeight="1">
      <c r="A37" s="112" t="s">
        <v>155</v>
      </c>
      <c r="D37" s="111">
        <v>37</v>
      </c>
      <c r="F37" s="163">
        <v>-87868529</v>
      </c>
      <c r="G37" s="131"/>
      <c r="H37" s="121">
        <v>-54056441</v>
      </c>
      <c r="I37" s="131"/>
      <c r="J37" s="163">
        <v>-38838419</v>
      </c>
      <c r="K37" s="131"/>
      <c r="L37" s="121">
        <v>-6137941</v>
      </c>
    </row>
    <row r="38" spans="1:12" ht="5.0999999999999996" customHeight="1">
      <c r="F38" s="161"/>
      <c r="G38" s="131"/>
      <c r="I38" s="131"/>
      <c r="J38" s="161"/>
      <c r="K38" s="131"/>
    </row>
    <row r="39" spans="1:12" ht="19.149999999999999" customHeight="1">
      <c r="A39" s="110" t="s">
        <v>178</v>
      </c>
      <c r="F39" s="163">
        <f>SUM(F36:F37)</f>
        <v>269116416</v>
      </c>
      <c r="G39" s="113"/>
      <c r="H39" s="121">
        <f>SUM(H36:H37)</f>
        <v>195347079</v>
      </c>
      <c r="I39" s="113"/>
      <c r="J39" s="163">
        <f>SUM(J36:J37)</f>
        <v>107833497</v>
      </c>
      <c r="K39" s="113"/>
      <c r="L39" s="121">
        <f>SUM(L36:L37)</f>
        <v>48884583</v>
      </c>
    </row>
    <row r="40" spans="1:12" ht="8.1" customHeight="1">
      <c r="F40" s="161"/>
      <c r="G40" s="113"/>
      <c r="I40" s="113"/>
      <c r="J40" s="161"/>
      <c r="K40" s="113"/>
    </row>
    <row r="41" spans="1:12" ht="19.149999999999999" customHeight="1">
      <c r="A41" s="110" t="s">
        <v>179</v>
      </c>
      <c r="F41" s="161"/>
      <c r="G41" s="113"/>
      <c r="I41" s="113"/>
      <c r="J41" s="161"/>
      <c r="K41" s="113"/>
    </row>
    <row r="42" spans="1:12" ht="8.1" customHeight="1">
      <c r="A42" s="110"/>
      <c r="F42" s="161"/>
      <c r="G42" s="113"/>
      <c r="I42" s="113"/>
      <c r="J42" s="161"/>
      <c r="K42" s="113"/>
    </row>
    <row r="43" spans="1:12" ht="19.149999999999999" customHeight="1">
      <c r="A43" s="110" t="s">
        <v>71</v>
      </c>
      <c r="B43" s="110"/>
      <c r="C43" s="110"/>
      <c r="F43" s="161"/>
      <c r="G43" s="113"/>
      <c r="I43" s="113"/>
      <c r="J43" s="161"/>
      <c r="K43" s="113"/>
    </row>
    <row r="44" spans="1:12" ht="19.149999999999999" customHeight="1">
      <c r="A44" s="124"/>
      <c r="B44" s="110" t="s">
        <v>73</v>
      </c>
      <c r="C44" s="110"/>
      <c r="F44" s="161"/>
      <c r="G44" s="113"/>
      <c r="I44" s="113"/>
      <c r="J44" s="161"/>
      <c r="K44" s="113"/>
    </row>
    <row r="45" spans="1:12" ht="19.149999999999999" customHeight="1">
      <c r="A45" s="116"/>
      <c r="B45" s="112" t="s">
        <v>79</v>
      </c>
      <c r="F45" s="161"/>
      <c r="G45" s="113"/>
      <c r="I45" s="113"/>
      <c r="J45" s="161"/>
      <c r="K45" s="113"/>
    </row>
    <row r="46" spans="1:12" ht="19.149999999999999" customHeight="1">
      <c r="B46" s="116"/>
      <c r="C46" s="112" t="s">
        <v>123</v>
      </c>
      <c r="F46" s="163">
        <v>0</v>
      </c>
      <c r="G46" s="131"/>
      <c r="H46" s="121">
        <v>-6474304</v>
      </c>
      <c r="I46" s="131"/>
      <c r="J46" s="163">
        <v>0</v>
      </c>
      <c r="K46" s="131"/>
      <c r="L46" s="121">
        <v>-3576501</v>
      </c>
    </row>
    <row r="47" spans="1:12" ht="5.0999999999999996" customHeight="1">
      <c r="A47" s="110"/>
      <c r="F47" s="161"/>
      <c r="G47" s="113"/>
      <c r="I47" s="113"/>
      <c r="J47" s="161"/>
      <c r="K47" s="113"/>
    </row>
    <row r="48" spans="1:12" ht="19.149999999999999" customHeight="1">
      <c r="A48" s="110" t="s">
        <v>180</v>
      </c>
      <c r="F48" s="163">
        <f>SUM(F46)</f>
        <v>0</v>
      </c>
      <c r="G48" s="113"/>
      <c r="H48" s="121">
        <f>SUM(H46)</f>
        <v>-6474304</v>
      </c>
      <c r="I48" s="113"/>
      <c r="J48" s="163">
        <f>SUM(J46)</f>
        <v>0</v>
      </c>
      <c r="K48" s="113"/>
      <c r="L48" s="121">
        <f>SUM(L46)</f>
        <v>-3576501</v>
      </c>
    </row>
    <row r="49" spans="1:12" ht="5.0999999999999996" customHeight="1">
      <c r="A49" s="110"/>
      <c r="F49" s="161"/>
      <c r="G49" s="113"/>
      <c r="I49" s="113"/>
      <c r="J49" s="161"/>
      <c r="K49" s="113"/>
    </row>
    <row r="50" spans="1:12" ht="19.149999999999999" customHeight="1" thickBot="1">
      <c r="A50" s="110" t="s">
        <v>91</v>
      </c>
      <c r="F50" s="164">
        <f>SUM(F39,F48)</f>
        <v>269116416</v>
      </c>
      <c r="G50" s="113"/>
      <c r="H50" s="133">
        <f>SUM(H39,H48)</f>
        <v>188872775</v>
      </c>
      <c r="I50" s="113"/>
      <c r="J50" s="164">
        <f>SUM(J39,J48)</f>
        <v>107833497</v>
      </c>
      <c r="K50" s="113"/>
      <c r="L50" s="133">
        <f>SUM(L39,L48)</f>
        <v>45308082</v>
      </c>
    </row>
    <row r="51" spans="1:12" ht="19.149999999999999" customHeight="1" thickTop="1">
      <c r="A51" s="110"/>
      <c r="G51" s="113"/>
      <c r="I51" s="113"/>
      <c r="K51" s="113"/>
    </row>
    <row r="52" spans="1:12" ht="19.149999999999999" customHeight="1">
      <c r="A52" s="110"/>
      <c r="G52" s="113"/>
      <c r="I52" s="113"/>
      <c r="K52" s="113"/>
    </row>
    <row r="53" spans="1:12" ht="3.75" customHeight="1">
      <c r="A53" s="110"/>
      <c r="G53" s="113"/>
      <c r="I53" s="113"/>
      <c r="K53" s="113"/>
    </row>
    <row r="54" spans="1:12" s="8" customFormat="1" ht="21.95" customHeight="1">
      <c r="A54" s="214" t="str">
        <f>'6-8 T'!A53:L53</f>
        <v>หมายเหตุประกอบงบการเงินรวมและงบการเงินเฉพาะกิจการในหน้า 16 ถึง 108 เป็นส่วนหนึ่งของงบการเงินนี้</v>
      </c>
      <c r="B54" s="214"/>
      <c r="C54" s="214"/>
      <c r="D54" s="214"/>
      <c r="E54" s="214"/>
      <c r="F54" s="214"/>
      <c r="G54" s="214"/>
      <c r="H54" s="214"/>
      <c r="I54" s="214"/>
      <c r="J54" s="214"/>
      <c r="K54" s="214"/>
      <c r="L54" s="214"/>
    </row>
    <row r="55" spans="1:12" ht="21.75" customHeight="1">
      <c r="A55" s="129" t="s">
        <v>47</v>
      </c>
      <c r="B55" s="129"/>
      <c r="C55" s="129"/>
      <c r="D55" s="134"/>
      <c r="E55" s="135"/>
      <c r="F55" s="42"/>
      <c r="G55" s="136"/>
      <c r="H55" s="42"/>
      <c r="I55" s="137"/>
      <c r="J55" s="42"/>
      <c r="K55" s="136"/>
      <c r="L55" s="42"/>
    </row>
    <row r="56" spans="1:12" ht="21.75" customHeight="1">
      <c r="A56" s="129" t="s">
        <v>63</v>
      </c>
      <c r="B56" s="129"/>
      <c r="C56" s="129"/>
      <c r="D56" s="134"/>
      <c r="E56" s="135"/>
      <c r="F56" s="42"/>
      <c r="G56" s="136"/>
      <c r="H56" s="42"/>
      <c r="I56" s="137"/>
      <c r="J56" s="42"/>
      <c r="K56" s="136"/>
      <c r="L56" s="42"/>
    </row>
    <row r="57" spans="1:12" ht="21.75" customHeight="1">
      <c r="A57" s="40" t="str">
        <f>A3</f>
        <v>สำหรับปีสิ้นสุดวันที่ 31 ธันวาคม พ.ศ. 2563</v>
      </c>
      <c r="B57" s="40"/>
      <c r="C57" s="40"/>
      <c r="D57" s="138"/>
      <c r="E57" s="139"/>
      <c r="F57" s="140"/>
      <c r="G57" s="141"/>
      <c r="H57" s="140"/>
      <c r="I57" s="142"/>
      <c r="J57" s="140"/>
      <c r="K57" s="141"/>
      <c r="L57" s="140"/>
    </row>
    <row r="58" spans="1:12" ht="19.149999999999999" customHeight="1">
      <c r="A58" s="135"/>
      <c r="B58" s="135"/>
      <c r="C58" s="135"/>
      <c r="D58" s="134"/>
      <c r="E58" s="135"/>
      <c r="F58" s="42"/>
      <c r="G58" s="136"/>
      <c r="H58" s="42"/>
      <c r="I58" s="137"/>
      <c r="J58" s="42"/>
      <c r="K58" s="136"/>
      <c r="L58" s="42"/>
    </row>
    <row r="59" spans="1:12" ht="19.149999999999999" customHeight="1">
      <c r="A59" s="143"/>
      <c r="B59" s="135"/>
      <c r="C59" s="135"/>
      <c r="D59" s="144"/>
      <c r="E59" s="129"/>
      <c r="F59" s="121"/>
      <c r="G59" s="125"/>
      <c r="H59" s="126" t="s">
        <v>93</v>
      </c>
      <c r="I59" s="127"/>
      <c r="J59" s="121"/>
      <c r="K59" s="125"/>
      <c r="L59" s="17" t="s">
        <v>115</v>
      </c>
    </row>
    <row r="60" spans="1:12" ht="18" customHeight="1">
      <c r="E60" s="110"/>
      <c r="F60" s="19" t="s">
        <v>194</v>
      </c>
      <c r="G60" s="20"/>
      <c r="H60" s="19" t="s">
        <v>157</v>
      </c>
      <c r="I60" s="21"/>
      <c r="J60" s="18" t="s">
        <v>194</v>
      </c>
      <c r="K60" s="20"/>
      <c r="L60" s="18" t="s">
        <v>157</v>
      </c>
    </row>
    <row r="61" spans="1:12" ht="18" customHeight="1">
      <c r="D61" s="128" t="s">
        <v>0</v>
      </c>
      <c r="E61" s="110"/>
      <c r="F61" s="39" t="s">
        <v>46</v>
      </c>
      <c r="G61" s="129"/>
      <c r="H61" s="39" t="s">
        <v>46</v>
      </c>
      <c r="I61" s="129"/>
      <c r="J61" s="39" t="s">
        <v>46</v>
      </c>
      <c r="K61" s="130"/>
      <c r="L61" s="39" t="s">
        <v>46</v>
      </c>
    </row>
    <row r="62" spans="1:12" ht="6.75" customHeight="1">
      <c r="D62" s="145"/>
      <c r="E62" s="110"/>
      <c r="F62" s="165"/>
      <c r="G62" s="129"/>
      <c r="H62" s="146"/>
      <c r="I62" s="129"/>
      <c r="J62" s="165"/>
      <c r="K62" s="130"/>
      <c r="L62" s="146"/>
    </row>
    <row r="63" spans="1:12" ht="19.149999999999999" customHeight="1">
      <c r="A63" s="110" t="s">
        <v>163</v>
      </c>
      <c r="F63" s="161"/>
      <c r="G63" s="114"/>
      <c r="I63" s="114"/>
      <c r="J63" s="161"/>
      <c r="K63" s="115"/>
    </row>
    <row r="64" spans="1:12" ht="19.149999999999999" customHeight="1">
      <c r="A64" s="116"/>
      <c r="B64" s="147" t="s">
        <v>143</v>
      </c>
      <c r="F64" s="161">
        <v>195892001</v>
      </c>
      <c r="G64" s="148"/>
      <c r="H64" s="113">
        <v>124393578</v>
      </c>
      <c r="I64" s="148"/>
      <c r="J64" s="161">
        <v>107833497</v>
      </c>
      <c r="K64" s="148"/>
      <c r="L64" s="113">
        <v>48884583</v>
      </c>
    </row>
    <row r="65" spans="1:12" ht="19.149999999999999" customHeight="1">
      <c r="A65" s="116"/>
      <c r="B65" s="149" t="s">
        <v>50</v>
      </c>
      <c r="F65" s="163">
        <v>73224415</v>
      </c>
      <c r="G65" s="148"/>
      <c r="H65" s="121">
        <v>70953501</v>
      </c>
      <c r="I65" s="148"/>
      <c r="J65" s="163">
        <v>0</v>
      </c>
      <c r="K65" s="148"/>
      <c r="L65" s="121">
        <v>0</v>
      </c>
    </row>
    <row r="66" spans="1:12" ht="8.1" customHeight="1">
      <c r="A66" s="135"/>
      <c r="F66" s="166"/>
      <c r="G66" s="148"/>
      <c r="H66" s="148"/>
      <c r="I66" s="148"/>
      <c r="J66" s="166"/>
      <c r="K66" s="148"/>
      <c r="L66" s="148"/>
    </row>
    <row r="67" spans="1:12" ht="19.149999999999999" customHeight="1" thickBot="1">
      <c r="A67" s="135"/>
      <c r="F67" s="164">
        <f>SUM(F64:F66)</f>
        <v>269116416</v>
      </c>
      <c r="G67" s="148"/>
      <c r="H67" s="133">
        <f>SUM(H64:H66)</f>
        <v>195347079</v>
      </c>
      <c r="I67" s="148"/>
      <c r="J67" s="164">
        <f>SUM(J64:J66)</f>
        <v>107833497</v>
      </c>
      <c r="K67" s="148"/>
      <c r="L67" s="133">
        <f>SUM(L64:L66)</f>
        <v>48884583</v>
      </c>
    </row>
    <row r="68" spans="1:12" ht="19.149999999999999" customHeight="1" thickTop="1">
      <c r="A68" s="135"/>
      <c r="F68" s="161"/>
      <c r="G68" s="148"/>
      <c r="I68" s="148"/>
      <c r="J68" s="161"/>
      <c r="K68" s="148"/>
    </row>
    <row r="69" spans="1:12" ht="19.149999999999999" customHeight="1">
      <c r="A69" s="129" t="s">
        <v>164</v>
      </c>
      <c r="F69" s="166"/>
      <c r="G69" s="148"/>
      <c r="H69" s="148"/>
      <c r="I69" s="148"/>
      <c r="J69" s="166"/>
      <c r="K69" s="148"/>
      <c r="L69" s="148"/>
    </row>
    <row r="70" spans="1:12" ht="19.149999999999999" customHeight="1">
      <c r="A70" s="116"/>
      <c r="B70" s="149" t="s">
        <v>143</v>
      </c>
      <c r="F70" s="161">
        <v>195892001</v>
      </c>
      <c r="G70" s="148"/>
      <c r="H70" s="113">
        <v>118845122</v>
      </c>
      <c r="I70" s="148"/>
      <c r="J70" s="161">
        <v>107833497</v>
      </c>
      <c r="K70" s="148"/>
      <c r="L70" s="113">
        <v>45308082</v>
      </c>
    </row>
    <row r="71" spans="1:12" ht="19.149999999999999" customHeight="1">
      <c r="A71" s="116"/>
      <c r="B71" s="149" t="s">
        <v>50</v>
      </c>
      <c r="F71" s="163">
        <v>73224415</v>
      </c>
      <c r="G71" s="148"/>
      <c r="H71" s="121">
        <v>70027653</v>
      </c>
      <c r="I71" s="148"/>
      <c r="J71" s="163">
        <v>0</v>
      </c>
      <c r="K71" s="148"/>
      <c r="L71" s="121">
        <v>0</v>
      </c>
    </row>
    <row r="72" spans="1:12" ht="6.75" customHeight="1">
      <c r="A72" s="135"/>
      <c r="F72" s="161"/>
      <c r="G72" s="148"/>
      <c r="I72" s="148"/>
      <c r="J72" s="161"/>
      <c r="K72" s="148"/>
    </row>
    <row r="73" spans="1:12" ht="19.149999999999999" customHeight="1" thickBot="1">
      <c r="A73" s="135"/>
      <c r="F73" s="164">
        <f>SUM(F70:F72)</f>
        <v>269116416</v>
      </c>
      <c r="G73" s="148"/>
      <c r="H73" s="133">
        <f>SUM(H70:H72)</f>
        <v>188872775</v>
      </c>
      <c r="I73" s="148"/>
      <c r="J73" s="164">
        <f>SUM(J70:J72)</f>
        <v>107833497</v>
      </c>
      <c r="K73" s="148"/>
      <c r="L73" s="133">
        <f>SUM(L70:L72)</f>
        <v>45308082</v>
      </c>
    </row>
    <row r="74" spans="1:12" ht="19.149999999999999" customHeight="1" thickTop="1">
      <c r="A74" s="135"/>
      <c r="B74" s="135"/>
      <c r="C74" s="135"/>
      <c r="D74" s="130"/>
      <c r="E74" s="129"/>
      <c r="F74" s="165"/>
      <c r="G74" s="129"/>
      <c r="H74" s="146"/>
      <c r="I74" s="129"/>
      <c r="J74" s="165"/>
      <c r="K74" s="129"/>
      <c r="L74" s="146"/>
    </row>
    <row r="75" spans="1:12" ht="19.149999999999999" customHeight="1">
      <c r="A75" s="129" t="s">
        <v>165</v>
      </c>
      <c r="B75" s="135"/>
      <c r="C75" s="135"/>
      <c r="D75" s="134"/>
      <c r="E75" s="42"/>
      <c r="F75" s="167"/>
      <c r="G75" s="42"/>
      <c r="H75" s="42"/>
      <c r="I75" s="42"/>
      <c r="J75" s="167"/>
      <c r="K75" s="42"/>
      <c r="L75" s="42"/>
    </row>
    <row r="76" spans="1:12" ht="19.149999999999999" customHeight="1">
      <c r="A76" s="129"/>
      <c r="B76" s="135" t="s">
        <v>205</v>
      </c>
      <c r="C76" s="135"/>
      <c r="D76" s="134">
        <v>38</v>
      </c>
      <c r="E76" s="135"/>
      <c r="F76" s="168">
        <v>0.36</v>
      </c>
      <c r="G76" s="136"/>
      <c r="H76" s="150">
        <v>0.23</v>
      </c>
      <c r="I76" s="136"/>
      <c r="J76" s="168">
        <v>0.2</v>
      </c>
      <c r="K76" s="136"/>
      <c r="L76" s="150">
        <f>L64/'6-8 T'!L120</f>
        <v>8.9922141771095018E-2</v>
      </c>
    </row>
    <row r="77" spans="1:12" ht="19.149999999999999" customHeight="1">
      <c r="A77" s="129"/>
      <c r="B77" s="135"/>
      <c r="C77" s="135"/>
      <c r="D77" s="134"/>
      <c r="E77" s="135"/>
      <c r="F77" s="150"/>
      <c r="G77" s="136"/>
      <c r="H77" s="150"/>
      <c r="I77" s="136"/>
      <c r="J77" s="150"/>
      <c r="K77" s="136"/>
      <c r="L77" s="150"/>
    </row>
    <row r="78" spans="1:12" ht="19.149999999999999" customHeight="1">
      <c r="A78" s="129"/>
      <c r="B78" s="135"/>
      <c r="C78" s="135"/>
      <c r="D78" s="134"/>
      <c r="E78" s="135"/>
      <c r="F78" s="42"/>
      <c r="G78" s="136"/>
      <c r="H78" s="42"/>
      <c r="I78" s="136"/>
      <c r="J78" s="42"/>
      <c r="K78" s="136"/>
      <c r="L78" s="42"/>
    </row>
    <row r="79" spans="1:12" ht="19.149999999999999" customHeight="1">
      <c r="A79" s="129"/>
      <c r="B79" s="135"/>
      <c r="C79" s="135"/>
      <c r="D79" s="134"/>
      <c r="E79" s="135"/>
      <c r="F79" s="42"/>
      <c r="G79" s="136"/>
      <c r="H79" s="42"/>
      <c r="I79" s="136"/>
      <c r="J79" s="42"/>
      <c r="K79" s="137"/>
      <c r="L79" s="42"/>
    </row>
    <row r="80" spans="1:12" ht="19.149999999999999" customHeight="1">
      <c r="A80" s="129"/>
      <c r="B80" s="135"/>
      <c r="C80" s="135"/>
      <c r="D80" s="134"/>
      <c r="E80" s="135"/>
      <c r="F80" s="42"/>
      <c r="G80" s="136"/>
      <c r="H80" s="42"/>
      <c r="I80" s="136"/>
      <c r="J80" s="42"/>
      <c r="K80" s="137"/>
      <c r="L80" s="42"/>
    </row>
    <row r="81" spans="1:12" ht="19.149999999999999" customHeight="1">
      <c r="A81" s="129"/>
      <c r="B81" s="135"/>
      <c r="C81" s="135"/>
      <c r="D81" s="134"/>
      <c r="E81" s="135"/>
      <c r="F81" s="42"/>
      <c r="G81" s="136"/>
      <c r="H81" s="42"/>
      <c r="I81" s="136"/>
      <c r="J81" s="42"/>
      <c r="K81" s="137"/>
      <c r="L81" s="42"/>
    </row>
    <row r="82" spans="1:12" ht="19.149999999999999" customHeight="1">
      <c r="A82" s="129"/>
      <c r="B82" s="135"/>
      <c r="C82" s="135"/>
      <c r="D82" s="134"/>
      <c r="E82" s="135"/>
      <c r="F82" s="42"/>
      <c r="G82" s="136"/>
      <c r="H82" s="42"/>
      <c r="I82" s="136"/>
      <c r="J82" s="42"/>
      <c r="K82" s="137"/>
      <c r="L82" s="42"/>
    </row>
    <row r="83" spans="1:12" ht="19.149999999999999" customHeight="1">
      <c r="A83" s="129"/>
      <c r="B83" s="135"/>
      <c r="C83" s="135"/>
      <c r="D83" s="134"/>
      <c r="E83" s="135"/>
      <c r="F83" s="42"/>
      <c r="G83" s="136"/>
      <c r="H83" s="42"/>
      <c r="I83" s="136"/>
      <c r="J83" s="42"/>
      <c r="K83" s="137"/>
      <c r="L83" s="42"/>
    </row>
    <row r="84" spans="1:12" ht="19.149999999999999" customHeight="1">
      <c r="A84" s="129"/>
      <c r="B84" s="135"/>
      <c r="C84" s="135"/>
      <c r="D84" s="134"/>
      <c r="E84" s="135"/>
      <c r="F84" s="42"/>
      <c r="G84" s="136"/>
      <c r="H84" s="42"/>
      <c r="I84" s="137"/>
      <c r="J84" s="42"/>
      <c r="K84" s="136"/>
      <c r="L84" s="42"/>
    </row>
    <row r="85" spans="1:12" ht="19.149999999999999" customHeight="1">
      <c r="A85" s="129"/>
      <c r="B85" s="135"/>
      <c r="C85" s="135"/>
      <c r="D85" s="134"/>
      <c r="E85" s="135"/>
      <c r="F85" s="42"/>
      <c r="G85" s="136"/>
      <c r="H85" s="42"/>
      <c r="I85" s="137"/>
      <c r="J85" s="42"/>
      <c r="K85" s="136"/>
      <c r="L85" s="42"/>
    </row>
    <row r="86" spans="1:12" ht="19.149999999999999" customHeight="1">
      <c r="A86" s="129"/>
      <c r="B86" s="135"/>
      <c r="C86" s="135"/>
      <c r="D86" s="134"/>
      <c r="E86" s="135"/>
      <c r="F86" s="42"/>
      <c r="G86" s="136"/>
      <c r="H86" s="42"/>
      <c r="I86" s="137"/>
      <c r="J86" s="42"/>
      <c r="K86" s="136"/>
      <c r="L86" s="42"/>
    </row>
    <row r="87" spans="1:12" ht="19.149999999999999" customHeight="1">
      <c r="A87" s="129"/>
      <c r="B87" s="135"/>
      <c r="C87" s="135"/>
      <c r="D87" s="134"/>
      <c r="E87" s="135"/>
      <c r="F87" s="42"/>
      <c r="G87" s="136"/>
      <c r="H87" s="42"/>
      <c r="I87" s="137"/>
      <c r="J87" s="42"/>
      <c r="K87" s="136"/>
      <c r="L87" s="42"/>
    </row>
    <row r="88" spans="1:12" ht="19.149999999999999" customHeight="1">
      <c r="A88" s="129"/>
      <c r="B88" s="135"/>
      <c r="C88" s="135"/>
      <c r="D88" s="134"/>
      <c r="E88" s="135"/>
      <c r="F88" s="42"/>
      <c r="G88" s="136"/>
      <c r="H88" s="42"/>
      <c r="I88" s="137"/>
      <c r="J88" s="42"/>
      <c r="K88" s="136"/>
      <c r="L88" s="42"/>
    </row>
    <row r="89" spans="1:12" ht="19.149999999999999" customHeight="1">
      <c r="A89" s="129"/>
      <c r="B89" s="135"/>
      <c r="C89" s="135"/>
      <c r="D89" s="134"/>
      <c r="E89" s="135"/>
      <c r="F89" s="42"/>
      <c r="G89" s="136"/>
      <c r="H89" s="42"/>
      <c r="I89" s="137"/>
      <c r="J89" s="42"/>
      <c r="K89" s="136"/>
      <c r="L89" s="42"/>
    </row>
    <row r="90" spans="1:12" ht="19.149999999999999" customHeight="1">
      <c r="A90" s="129"/>
      <c r="B90" s="135"/>
      <c r="C90" s="135"/>
      <c r="D90" s="134"/>
      <c r="E90" s="135"/>
      <c r="F90" s="42"/>
      <c r="G90" s="136"/>
      <c r="H90" s="42"/>
      <c r="I90" s="137"/>
      <c r="J90" s="42"/>
      <c r="K90" s="136"/>
      <c r="L90" s="42"/>
    </row>
    <row r="91" spans="1:12" ht="19.149999999999999" customHeight="1">
      <c r="A91" s="129"/>
      <c r="B91" s="135"/>
      <c r="C91" s="135"/>
      <c r="D91" s="134"/>
      <c r="E91" s="135"/>
      <c r="F91" s="42"/>
      <c r="G91" s="136"/>
      <c r="H91" s="42"/>
      <c r="I91" s="137"/>
      <c r="J91" s="42"/>
      <c r="K91" s="136"/>
      <c r="L91" s="42"/>
    </row>
    <row r="92" spans="1:12" ht="19.149999999999999" customHeight="1">
      <c r="A92" s="129"/>
      <c r="B92" s="135"/>
      <c r="C92" s="135"/>
      <c r="D92" s="134"/>
      <c r="E92" s="135"/>
      <c r="F92" s="42"/>
      <c r="G92" s="136"/>
      <c r="H92" s="42"/>
      <c r="I92" s="137"/>
      <c r="J92" s="42"/>
      <c r="K92" s="136"/>
      <c r="L92" s="42"/>
    </row>
    <row r="93" spans="1:12" ht="19.149999999999999" customHeight="1">
      <c r="A93" s="129"/>
      <c r="B93" s="135"/>
      <c r="C93" s="135"/>
      <c r="D93" s="134"/>
      <c r="E93" s="135"/>
      <c r="F93" s="42"/>
      <c r="G93" s="136"/>
      <c r="H93" s="42"/>
      <c r="I93" s="137"/>
      <c r="J93" s="42"/>
      <c r="K93" s="136"/>
      <c r="L93" s="42"/>
    </row>
    <row r="94" spans="1:12" ht="19.149999999999999" customHeight="1">
      <c r="A94" s="129"/>
      <c r="B94" s="135"/>
      <c r="C94" s="135"/>
      <c r="D94" s="134"/>
      <c r="E94" s="135"/>
      <c r="F94" s="42"/>
      <c r="G94" s="136"/>
      <c r="H94" s="42"/>
      <c r="I94" s="137"/>
      <c r="J94" s="42"/>
      <c r="K94" s="136"/>
      <c r="L94" s="42"/>
    </row>
    <row r="95" spans="1:12" ht="19.149999999999999" customHeight="1">
      <c r="A95" s="129"/>
      <c r="B95" s="135"/>
      <c r="C95" s="135"/>
      <c r="D95" s="134"/>
      <c r="E95" s="135"/>
      <c r="F95" s="42"/>
      <c r="G95" s="136"/>
      <c r="H95" s="42"/>
      <c r="I95" s="137"/>
      <c r="J95" s="42"/>
      <c r="K95" s="136"/>
      <c r="L95" s="42"/>
    </row>
    <row r="96" spans="1:12" ht="19.149999999999999" customHeight="1">
      <c r="A96" s="129"/>
      <c r="B96" s="135"/>
      <c r="C96" s="135"/>
      <c r="D96" s="134"/>
      <c r="E96" s="135"/>
      <c r="F96" s="42"/>
      <c r="G96" s="136"/>
      <c r="H96" s="42"/>
      <c r="I96" s="137"/>
      <c r="J96" s="42"/>
      <c r="K96" s="136"/>
      <c r="L96" s="42"/>
    </row>
    <row r="97" spans="1:12" ht="19.149999999999999" customHeight="1">
      <c r="A97" s="129"/>
      <c r="B97" s="135"/>
      <c r="C97" s="135"/>
      <c r="D97" s="134"/>
      <c r="E97" s="135"/>
      <c r="F97" s="42"/>
      <c r="G97" s="136"/>
      <c r="H97" s="42"/>
      <c r="I97" s="137"/>
      <c r="J97" s="42"/>
      <c r="K97" s="136"/>
      <c r="L97" s="42"/>
    </row>
    <row r="98" spans="1:12" ht="19.149999999999999" customHeight="1">
      <c r="A98" s="129"/>
      <c r="B98" s="135"/>
      <c r="C98" s="135"/>
      <c r="D98" s="134"/>
      <c r="E98" s="135"/>
      <c r="F98" s="42"/>
      <c r="G98" s="136"/>
      <c r="H98" s="42"/>
      <c r="I98" s="137"/>
      <c r="J98" s="42"/>
      <c r="K98" s="136"/>
      <c r="L98" s="42"/>
    </row>
    <row r="99" spans="1:12" ht="19.149999999999999" customHeight="1">
      <c r="A99" s="129"/>
      <c r="B99" s="135"/>
      <c r="C99" s="135"/>
      <c r="D99" s="134"/>
      <c r="E99" s="135"/>
      <c r="F99" s="42"/>
      <c r="G99" s="136"/>
      <c r="H99" s="42"/>
      <c r="I99" s="137"/>
      <c r="J99" s="42"/>
      <c r="K99" s="136"/>
      <c r="L99" s="42"/>
    </row>
    <row r="100" spans="1:12" ht="19.149999999999999" customHeight="1">
      <c r="A100" s="129"/>
      <c r="B100" s="135"/>
      <c r="C100" s="135"/>
      <c r="D100" s="134"/>
      <c r="E100" s="135"/>
      <c r="F100" s="42"/>
      <c r="G100" s="136"/>
      <c r="H100" s="42"/>
      <c r="I100" s="137"/>
      <c r="J100" s="42"/>
      <c r="K100" s="136"/>
      <c r="L100" s="42"/>
    </row>
    <row r="101" spans="1:12" ht="12.75" customHeight="1">
      <c r="A101" s="129"/>
      <c r="B101" s="135"/>
      <c r="C101" s="135"/>
      <c r="D101" s="134"/>
      <c r="E101" s="135"/>
      <c r="F101" s="42"/>
      <c r="G101" s="136"/>
      <c r="H101" s="42"/>
      <c r="I101" s="137"/>
      <c r="J101" s="42"/>
      <c r="K101" s="136"/>
      <c r="L101" s="42"/>
    </row>
    <row r="102" spans="1:12" s="8" customFormat="1" ht="21.95" customHeight="1">
      <c r="A102" s="214" t="str">
        <f>'6-8 T'!A53:L53</f>
        <v>หมายเหตุประกอบงบการเงินรวมและงบการเงินเฉพาะกิจการในหน้า 16 ถึง 108 เป็นส่วนหนึ่งของงบการเงินนี้</v>
      </c>
      <c r="B102" s="21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</row>
  </sheetData>
  <mergeCells count="2">
    <mergeCell ref="A54:L54"/>
    <mergeCell ref="A102:L102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AB48"/>
  <sheetViews>
    <sheetView topLeftCell="A19" zoomScale="85" zoomScaleNormal="85" zoomScaleSheetLayoutView="90" workbookViewId="0">
      <selection activeCell="C41" sqref="C41"/>
    </sheetView>
  </sheetViews>
  <sheetFormatPr defaultRowHeight="18.75"/>
  <cols>
    <col min="1" max="1" width="1.140625" style="78" customWidth="1"/>
    <col min="2" max="2" width="1.42578125" style="78" customWidth="1"/>
    <col min="3" max="3" width="34.140625" style="78" customWidth="1"/>
    <col min="4" max="4" width="7.7109375" style="74" customWidth="1"/>
    <col min="5" max="5" width="0.5703125" style="75" customWidth="1"/>
    <col min="6" max="6" width="12.140625" style="76" customWidth="1"/>
    <col min="7" max="7" width="0.5703125" style="75" customWidth="1"/>
    <col min="8" max="8" width="11.7109375" style="76" customWidth="1"/>
    <col min="9" max="9" width="0.5703125" style="76" customWidth="1"/>
    <col min="10" max="10" width="11.7109375" style="76" customWidth="1"/>
    <col min="11" max="11" width="0.5703125" style="76" customWidth="1"/>
    <col min="12" max="12" width="13.85546875" style="76" customWidth="1"/>
    <col min="13" max="13" width="0.5703125" style="76" customWidth="1"/>
    <col min="14" max="14" width="13" style="76" customWidth="1"/>
    <col min="15" max="15" width="0.5703125" style="75" customWidth="1"/>
    <col min="16" max="16" width="12.7109375" style="75" customWidth="1"/>
    <col min="17" max="17" width="0.5703125" style="75" customWidth="1"/>
    <col min="18" max="18" width="10.7109375" style="76" customWidth="1"/>
    <col min="19" max="19" width="0.5703125" style="75" customWidth="1"/>
    <col min="20" max="20" width="10.7109375" style="75" customWidth="1"/>
    <col min="21" max="21" width="0.5703125" style="75" customWidth="1"/>
    <col min="22" max="22" width="11.85546875" style="76" customWidth="1"/>
    <col min="23" max="23" width="0.5703125" style="75" customWidth="1"/>
    <col min="24" max="24" width="11.7109375" style="75" customWidth="1"/>
    <col min="25" max="25" width="0.5703125" style="75" customWidth="1"/>
    <col min="26" max="26" width="12.7109375" style="76" customWidth="1"/>
    <col min="27" max="27" width="0.5703125" style="75" customWidth="1"/>
    <col min="28" max="28" width="12.7109375" style="76" customWidth="1"/>
    <col min="29" max="16384" width="9.140625" style="78"/>
  </cols>
  <sheetData>
    <row r="1" spans="1:28" ht="21.75" customHeight="1">
      <c r="A1" s="43" t="s">
        <v>47</v>
      </c>
      <c r="B1" s="73"/>
      <c r="C1" s="73"/>
      <c r="AB1" s="77"/>
    </row>
    <row r="2" spans="1:28" ht="21.75" customHeight="1">
      <c r="A2" s="43" t="s">
        <v>113</v>
      </c>
      <c r="B2" s="73"/>
      <c r="C2" s="73"/>
    </row>
    <row r="3" spans="1:28" ht="21.75" customHeight="1">
      <c r="A3" s="52" t="str">
        <f>'9-10 T'!A57</f>
        <v>สำหรับปีสิ้นสุดวันที่ 31 ธันวาคม พ.ศ. 2563</v>
      </c>
      <c r="B3" s="79"/>
      <c r="C3" s="79"/>
      <c r="D3" s="80"/>
      <c r="E3" s="81"/>
      <c r="F3" s="82"/>
      <c r="G3" s="81"/>
      <c r="H3" s="82"/>
      <c r="I3" s="82"/>
      <c r="J3" s="82"/>
      <c r="K3" s="82"/>
      <c r="L3" s="82"/>
      <c r="M3" s="82"/>
      <c r="N3" s="82"/>
      <c r="O3" s="81"/>
      <c r="P3" s="81"/>
      <c r="Q3" s="81"/>
      <c r="R3" s="82"/>
      <c r="S3" s="81"/>
      <c r="T3" s="81"/>
      <c r="U3" s="81"/>
      <c r="V3" s="82"/>
      <c r="W3" s="81"/>
      <c r="X3" s="81"/>
      <c r="Y3" s="81"/>
      <c r="Z3" s="82"/>
      <c r="AA3" s="81"/>
      <c r="AB3" s="82"/>
    </row>
    <row r="4" spans="1:28" ht="17.45" customHeight="1">
      <c r="A4" s="83"/>
      <c r="B4" s="84"/>
      <c r="C4" s="84"/>
      <c r="D4" s="85"/>
      <c r="E4" s="86"/>
      <c r="F4" s="87"/>
      <c r="G4" s="86"/>
      <c r="H4" s="87"/>
      <c r="I4" s="87"/>
      <c r="J4" s="87"/>
      <c r="K4" s="87"/>
      <c r="L4" s="87"/>
      <c r="M4" s="87"/>
      <c r="N4" s="87"/>
      <c r="O4" s="86"/>
      <c r="P4" s="86"/>
      <c r="Q4" s="86"/>
      <c r="R4" s="87"/>
      <c r="S4" s="86"/>
      <c r="T4" s="86"/>
      <c r="U4" s="86"/>
      <c r="V4" s="87"/>
      <c r="W4" s="86"/>
      <c r="X4" s="86"/>
      <c r="Y4" s="86"/>
      <c r="Z4" s="87"/>
      <c r="AA4" s="86"/>
      <c r="AB4" s="87"/>
    </row>
    <row r="5" spans="1:28" s="88" customFormat="1" ht="17.45" customHeight="1">
      <c r="B5" s="89"/>
      <c r="C5" s="89"/>
      <c r="D5" s="90"/>
      <c r="E5" s="89"/>
      <c r="F5" s="91"/>
      <c r="G5" s="92"/>
      <c r="H5" s="91"/>
      <c r="I5" s="91"/>
      <c r="J5" s="91"/>
      <c r="K5" s="91"/>
      <c r="L5" s="91"/>
      <c r="M5" s="91"/>
      <c r="N5" s="91"/>
      <c r="O5" s="92"/>
      <c r="P5" s="92"/>
      <c r="Q5" s="92"/>
      <c r="R5" s="91"/>
      <c r="S5" s="92"/>
      <c r="T5" s="92"/>
      <c r="U5" s="92"/>
      <c r="V5" s="91"/>
      <c r="W5" s="92"/>
      <c r="X5" s="92"/>
      <c r="Y5" s="92"/>
      <c r="Z5" s="91"/>
      <c r="AA5" s="92"/>
      <c r="AB5" s="91" t="s">
        <v>93</v>
      </c>
    </row>
    <row r="6" spans="1:28" ht="17.45" customHeight="1">
      <c r="A6" s="88"/>
      <c r="B6" s="89"/>
      <c r="C6" s="89"/>
      <c r="D6" s="90"/>
      <c r="E6" s="89"/>
      <c r="F6" s="215" t="s">
        <v>144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89"/>
      <c r="Z6" s="93"/>
      <c r="AA6" s="89"/>
      <c r="AB6" s="93"/>
    </row>
    <row r="7" spans="1:28" ht="17.45" customHeight="1">
      <c r="A7" s="88"/>
      <c r="B7" s="89"/>
      <c r="C7" s="89"/>
      <c r="D7" s="90"/>
      <c r="E7" s="89"/>
      <c r="F7" s="93"/>
      <c r="G7" s="89"/>
      <c r="H7" s="93"/>
      <c r="I7" s="93"/>
      <c r="J7" s="93"/>
      <c r="K7" s="93"/>
      <c r="L7" s="217" t="s">
        <v>201</v>
      </c>
      <c r="M7" s="217"/>
      <c r="N7" s="217"/>
      <c r="O7" s="217"/>
      <c r="P7" s="217"/>
      <c r="Q7" s="89"/>
      <c r="R7" s="216" t="s">
        <v>21</v>
      </c>
      <c r="S7" s="216"/>
      <c r="T7" s="216"/>
      <c r="U7" s="216"/>
      <c r="V7" s="216"/>
      <c r="W7" s="89"/>
      <c r="X7" s="89"/>
      <c r="Y7" s="89"/>
      <c r="Z7" s="93"/>
      <c r="AA7" s="89"/>
      <c r="AB7" s="93"/>
    </row>
    <row r="8" spans="1:28" ht="17.45" customHeight="1">
      <c r="A8" s="88"/>
      <c r="B8" s="89"/>
      <c r="C8" s="89"/>
      <c r="D8" s="90"/>
      <c r="E8" s="89"/>
      <c r="F8" s="93"/>
      <c r="G8" s="89"/>
      <c r="H8" s="93"/>
      <c r="I8" s="93"/>
      <c r="J8" s="93"/>
      <c r="K8" s="93"/>
      <c r="L8" s="186" t="s">
        <v>214</v>
      </c>
      <c r="M8" s="93"/>
      <c r="N8" s="93" t="s">
        <v>103</v>
      </c>
      <c r="O8" s="89"/>
      <c r="P8" s="97" t="s">
        <v>51</v>
      </c>
      <c r="Q8" s="89"/>
      <c r="R8" s="94"/>
      <c r="S8" s="94"/>
      <c r="T8" s="94"/>
      <c r="U8" s="94"/>
      <c r="V8" s="94"/>
      <c r="W8" s="89"/>
      <c r="X8" s="89"/>
      <c r="Y8" s="89"/>
      <c r="Z8" s="93"/>
      <c r="AA8" s="89"/>
      <c r="AB8" s="93"/>
    </row>
    <row r="9" spans="1:28" ht="17.45" customHeight="1">
      <c r="D9" s="95"/>
      <c r="E9" s="96"/>
      <c r="F9" s="97"/>
      <c r="G9" s="96"/>
      <c r="H9" s="97"/>
      <c r="I9" s="97"/>
      <c r="J9" s="97"/>
      <c r="K9" s="97"/>
      <c r="L9" s="96" t="s">
        <v>215</v>
      </c>
      <c r="M9" s="97"/>
      <c r="N9" s="97" t="s">
        <v>104</v>
      </c>
      <c r="O9" s="96"/>
      <c r="P9" s="97" t="s">
        <v>217</v>
      </c>
      <c r="Q9" s="96"/>
      <c r="R9" s="61" t="s">
        <v>89</v>
      </c>
      <c r="S9" s="78"/>
      <c r="T9" s="61" t="s">
        <v>89</v>
      </c>
      <c r="U9" s="78"/>
      <c r="V9" s="78"/>
      <c r="W9" s="96"/>
      <c r="X9" s="97" t="s">
        <v>28</v>
      </c>
      <c r="Y9" s="96"/>
      <c r="Z9" s="97"/>
      <c r="AA9" s="96"/>
      <c r="AB9" s="97"/>
    </row>
    <row r="10" spans="1:28" ht="17.45" customHeight="1">
      <c r="D10" s="95"/>
      <c r="E10" s="96"/>
      <c r="F10" s="61" t="s">
        <v>145</v>
      </c>
      <c r="G10" s="96"/>
      <c r="H10" s="61" t="s">
        <v>26</v>
      </c>
      <c r="I10" s="61"/>
      <c r="J10" s="61"/>
      <c r="K10" s="61"/>
      <c r="L10" s="96" t="s">
        <v>216</v>
      </c>
      <c r="M10" s="61"/>
      <c r="N10" s="61" t="s">
        <v>105</v>
      </c>
      <c r="O10" s="96"/>
      <c r="P10" s="97" t="s">
        <v>218</v>
      </c>
      <c r="Q10" s="96"/>
      <c r="R10" s="61" t="s">
        <v>27</v>
      </c>
      <c r="S10" s="96"/>
      <c r="T10" s="61" t="s">
        <v>27</v>
      </c>
      <c r="U10" s="96"/>
      <c r="V10" s="97"/>
      <c r="W10" s="96"/>
      <c r="X10" s="97" t="s">
        <v>146</v>
      </c>
      <c r="Y10" s="96"/>
      <c r="Z10" s="97" t="s">
        <v>29</v>
      </c>
      <c r="AA10" s="96"/>
      <c r="AB10" s="97" t="s">
        <v>51</v>
      </c>
    </row>
    <row r="11" spans="1:28" ht="17.45" customHeight="1">
      <c r="D11" s="95"/>
      <c r="E11" s="96"/>
      <c r="F11" s="61" t="s">
        <v>30</v>
      </c>
      <c r="G11" s="96"/>
      <c r="H11" s="61" t="s">
        <v>31</v>
      </c>
      <c r="I11" s="61"/>
      <c r="J11" s="61" t="s">
        <v>210</v>
      </c>
      <c r="K11" s="61"/>
      <c r="L11" s="96" t="s">
        <v>99</v>
      </c>
      <c r="M11" s="61"/>
      <c r="N11" s="61" t="s">
        <v>99</v>
      </c>
      <c r="O11" s="96"/>
      <c r="P11" s="97" t="s">
        <v>219</v>
      </c>
      <c r="Q11" s="96"/>
      <c r="R11" s="61" t="s">
        <v>32</v>
      </c>
      <c r="S11" s="96"/>
      <c r="T11" s="61" t="s">
        <v>210</v>
      </c>
      <c r="U11" s="96"/>
      <c r="V11" s="97" t="s">
        <v>22</v>
      </c>
      <c r="W11" s="96"/>
      <c r="X11" s="97" t="s">
        <v>114</v>
      </c>
      <c r="Y11" s="96"/>
      <c r="Z11" s="97" t="s">
        <v>33</v>
      </c>
      <c r="AA11" s="96"/>
      <c r="AB11" s="97" t="s">
        <v>110</v>
      </c>
    </row>
    <row r="12" spans="1:28" ht="17.45" customHeight="1">
      <c r="D12" s="63" t="s">
        <v>0</v>
      </c>
      <c r="E12" s="96"/>
      <c r="F12" s="64" t="s">
        <v>46</v>
      </c>
      <c r="G12" s="98"/>
      <c r="H12" s="64" t="s">
        <v>46</v>
      </c>
      <c r="I12" s="99"/>
      <c r="J12" s="64" t="s">
        <v>46</v>
      </c>
      <c r="K12" s="99"/>
      <c r="L12" s="64" t="s">
        <v>46</v>
      </c>
      <c r="M12" s="99"/>
      <c r="N12" s="64" t="s">
        <v>46</v>
      </c>
      <c r="O12" s="96"/>
      <c r="P12" s="64" t="s">
        <v>46</v>
      </c>
      <c r="Q12" s="96"/>
      <c r="R12" s="64" t="s">
        <v>46</v>
      </c>
      <c r="S12" s="98"/>
      <c r="T12" s="64" t="s">
        <v>46</v>
      </c>
      <c r="U12" s="98"/>
      <c r="V12" s="64" t="s">
        <v>46</v>
      </c>
      <c r="W12" s="96"/>
      <c r="X12" s="64" t="s">
        <v>46</v>
      </c>
      <c r="Y12" s="96"/>
      <c r="Z12" s="64" t="s">
        <v>46</v>
      </c>
      <c r="AA12" s="96"/>
      <c r="AB12" s="64" t="s">
        <v>46</v>
      </c>
    </row>
    <row r="13" spans="1:28" ht="6" customHeight="1">
      <c r="D13" s="95"/>
      <c r="E13" s="96"/>
      <c r="F13" s="99"/>
      <c r="G13" s="98"/>
      <c r="H13" s="99"/>
      <c r="I13" s="99"/>
      <c r="J13" s="99"/>
      <c r="K13" s="99"/>
      <c r="L13" s="99"/>
      <c r="M13" s="99"/>
      <c r="N13" s="99"/>
      <c r="O13" s="96"/>
      <c r="P13" s="96"/>
      <c r="Q13" s="96"/>
      <c r="R13" s="99"/>
      <c r="S13" s="98"/>
      <c r="T13" s="99"/>
      <c r="U13" s="98"/>
      <c r="V13" s="99"/>
      <c r="W13" s="96"/>
      <c r="X13" s="96"/>
      <c r="Y13" s="96"/>
      <c r="Z13" s="99"/>
      <c r="AA13" s="96"/>
      <c r="AB13" s="99"/>
    </row>
    <row r="14" spans="1:28" ht="17.45" customHeight="1">
      <c r="A14" s="43" t="s">
        <v>213</v>
      </c>
      <c r="B14" s="43"/>
      <c r="E14" s="76"/>
      <c r="F14" s="100">
        <v>543632325</v>
      </c>
      <c r="G14" s="78"/>
      <c r="H14" s="100">
        <v>770857410</v>
      </c>
      <c r="I14" s="78"/>
      <c r="J14" s="103">
        <v>0</v>
      </c>
      <c r="K14" s="78"/>
      <c r="L14" s="103">
        <v>0</v>
      </c>
      <c r="M14" s="78"/>
      <c r="N14" s="101">
        <v>461504845</v>
      </c>
      <c r="O14" s="78"/>
      <c r="P14" s="103">
        <f>SUM(L14:N14)</f>
        <v>461504845</v>
      </c>
      <c r="Q14" s="78"/>
      <c r="R14" s="100">
        <v>45365973</v>
      </c>
      <c r="S14" s="78"/>
      <c r="T14" s="103">
        <v>0</v>
      </c>
      <c r="U14" s="78"/>
      <c r="V14" s="100">
        <v>975933834</v>
      </c>
      <c r="W14" s="78"/>
      <c r="X14" s="103">
        <f>SUM(F14:J14,P14,R14:V14)</f>
        <v>2797294387</v>
      </c>
      <c r="Y14" s="78"/>
      <c r="Z14" s="100">
        <v>658307575</v>
      </c>
      <c r="AA14" s="78"/>
      <c r="AB14" s="100">
        <f>SUM(X14:AA14)</f>
        <v>3455601962</v>
      </c>
    </row>
    <row r="15" spans="1:28" ht="17.45" customHeight="1">
      <c r="A15" s="59" t="s">
        <v>169</v>
      </c>
      <c r="B15" s="182"/>
      <c r="E15" s="76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</row>
    <row r="16" spans="1:28" ht="17.45" customHeight="1">
      <c r="B16" s="59" t="s">
        <v>220</v>
      </c>
      <c r="E16" s="102"/>
      <c r="F16" s="104">
        <v>0</v>
      </c>
      <c r="G16" s="103"/>
      <c r="H16" s="104">
        <v>0</v>
      </c>
      <c r="I16" s="103"/>
      <c r="J16" s="104">
        <v>0</v>
      </c>
      <c r="K16" s="103"/>
      <c r="L16" s="104">
        <v>0</v>
      </c>
      <c r="M16" s="103"/>
      <c r="N16" s="104">
        <v>0</v>
      </c>
      <c r="O16" s="103"/>
      <c r="P16" s="104">
        <f>SUM(L16:N16)</f>
        <v>0</v>
      </c>
      <c r="Q16" s="103"/>
      <c r="R16" s="104">
        <v>0</v>
      </c>
      <c r="S16" s="103"/>
      <c r="T16" s="104">
        <v>0</v>
      </c>
      <c r="U16" s="103"/>
      <c r="V16" s="104">
        <v>-71360167</v>
      </c>
      <c r="W16" s="103"/>
      <c r="X16" s="104">
        <f>SUM(F16:J16,P16,R16:V16)</f>
        <v>-71360167</v>
      </c>
      <c r="Y16" s="103"/>
      <c r="Z16" s="104">
        <v>-3377315</v>
      </c>
      <c r="AA16" s="103"/>
      <c r="AB16" s="104">
        <f>SUM(X16:AA16)</f>
        <v>-74737482</v>
      </c>
    </row>
    <row r="17" spans="1:28" ht="6" customHeight="1">
      <c r="A17" s="43"/>
      <c r="B17" s="43"/>
      <c r="E17" s="76"/>
      <c r="F17" s="100"/>
      <c r="G17" s="78"/>
      <c r="H17" s="100"/>
      <c r="I17" s="78"/>
      <c r="J17" s="100"/>
      <c r="K17" s="78"/>
      <c r="L17" s="100"/>
      <c r="M17" s="78"/>
      <c r="N17" s="101"/>
      <c r="O17" s="78"/>
      <c r="P17" s="100"/>
      <c r="Q17" s="78"/>
      <c r="R17" s="100"/>
      <c r="S17" s="78"/>
      <c r="T17" s="100"/>
      <c r="U17" s="78"/>
      <c r="V17" s="100"/>
      <c r="W17" s="78"/>
      <c r="X17" s="100"/>
      <c r="Y17" s="78"/>
      <c r="Z17" s="100"/>
      <c r="AA17" s="78"/>
      <c r="AB17" s="100"/>
    </row>
    <row r="18" spans="1:28" ht="17.45" customHeight="1">
      <c r="A18" s="43" t="s">
        <v>208</v>
      </c>
      <c r="E18" s="102"/>
      <c r="F18" s="100">
        <f>F14+F16</f>
        <v>543632325</v>
      </c>
      <c r="G18" s="78"/>
      <c r="H18" s="100">
        <f>H14+H16</f>
        <v>770857410</v>
      </c>
      <c r="I18" s="78"/>
      <c r="J18" s="103">
        <f>J14+J16</f>
        <v>0</v>
      </c>
      <c r="K18" s="78"/>
      <c r="L18" s="103">
        <f>L14+L16</f>
        <v>0</v>
      </c>
      <c r="M18" s="78"/>
      <c r="N18" s="100">
        <f>N14+N16</f>
        <v>461504845</v>
      </c>
      <c r="O18" s="78"/>
      <c r="P18" s="103">
        <f>P14+P16</f>
        <v>461504845</v>
      </c>
      <c r="Q18" s="78"/>
      <c r="R18" s="100">
        <f>R14+R16</f>
        <v>45365973</v>
      </c>
      <c r="S18" s="78"/>
      <c r="T18" s="103">
        <f>T14+T16</f>
        <v>0</v>
      </c>
      <c r="U18" s="78"/>
      <c r="V18" s="100">
        <f>V14+V16</f>
        <v>904573667</v>
      </c>
      <c r="W18" s="76"/>
      <c r="X18" s="100">
        <f>X14+X16</f>
        <v>2725934220</v>
      </c>
      <c r="Y18" s="76"/>
      <c r="Z18" s="100">
        <f>Z14+Z16</f>
        <v>654930260</v>
      </c>
      <c r="AA18" s="76"/>
      <c r="AB18" s="100">
        <f>AB14+AB16</f>
        <v>3380864480</v>
      </c>
    </row>
    <row r="19" spans="1:28" ht="6" customHeight="1">
      <c r="A19" s="43"/>
      <c r="E19" s="102"/>
      <c r="F19" s="100"/>
      <c r="G19" s="78"/>
      <c r="H19" s="100"/>
      <c r="I19" s="78"/>
      <c r="J19" s="103"/>
      <c r="K19" s="78"/>
      <c r="L19" s="103"/>
      <c r="M19" s="78"/>
      <c r="N19" s="100"/>
      <c r="O19" s="78"/>
      <c r="P19" s="103"/>
      <c r="Q19" s="78"/>
      <c r="R19" s="100"/>
      <c r="S19" s="78"/>
      <c r="T19" s="100"/>
      <c r="U19" s="78"/>
      <c r="V19" s="100"/>
      <c r="W19" s="76"/>
      <c r="X19" s="100"/>
      <c r="Y19" s="76"/>
      <c r="Z19" s="100"/>
      <c r="AA19" s="76"/>
      <c r="AB19" s="100"/>
    </row>
    <row r="20" spans="1:28" ht="17.25" customHeight="1">
      <c r="A20" s="43" t="s">
        <v>124</v>
      </c>
      <c r="B20" s="43"/>
      <c r="C20" s="43"/>
      <c r="E20" s="102"/>
      <c r="F20" s="100"/>
      <c r="G20" s="78"/>
      <c r="H20" s="100"/>
      <c r="I20" s="78"/>
      <c r="J20" s="100"/>
      <c r="K20" s="78"/>
      <c r="L20" s="100"/>
      <c r="M20" s="78"/>
      <c r="N20" s="75"/>
      <c r="O20" s="78"/>
      <c r="P20" s="100"/>
      <c r="Q20" s="78"/>
      <c r="R20" s="100"/>
      <c r="S20" s="78"/>
      <c r="T20" s="100"/>
      <c r="U20" s="78"/>
      <c r="V20" s="100"/>
      <c r="W20" s="76"/>
      <c r="X20" s="100"/>
      <c r="Y20" s="76"/>
      <c r="Z20" s="100"/>
      <c r="AA20" s="76"/>
      <c r="AB20" s="87"/>
    </row>
    <row r="21" spans="1:28" ht="17.45" customHeight="1">
      <c r="A21" s="59" t="s">
        <v>87</v>
      </c>
      <c r="B21" s="43"/>
      <c r="C21" s="43"/>
      <c r="D21" s="74">
        <v>34</v>
      </c>
      <c r="E21" s="102"/>
      <c r="F21" s="103">
        <v>0</v>
      </c>
      <c r="G21" s="103"/>
      <c r="H21" s="103">
        <v>0</v>
      </c>
      <c r="I21" s="103"/>
      <c r="J21" s="103">
        <v>0</v>
      </c>
      <c r="K21" s="103"/>
      <c r="L21" s="103">
        <v>0</v>
      </c>
      <c r="M21" s="103"/>
      <c r="N21" s="103">
        <v>0</v>
      </c>
      <c r="O21" s="103"/>
      <c r="P21" s="103">
        <f>SUM(L21:N21)</f>
        <v>0</v>
      </c>
      <c r="Q21" s="103"/>
      <c r="R21" s="103">
        <v>2444229</v>
      </c>
      <c r="S21" s="103"/>
      <c r="T21" s="103">
        <v>0</v>
      </c>
      <c r="U21" s="103"/>
      <c r="V21" s="103">
        <v>-2444229</v>
      </c>
      <c r="W21" s="103"/>
      <c r="X21" s="103">
        <f>SUM(F21:J21,P21,R21:V21)</f>
        <v>0</v>
      </c>
      <c r="Y21" s="103"/>
      <c r="Z21" s="103">
        <v>0</v>
      </c>
      <c r="AA21" s="103"/>
      <c r="AB21" s="103">
        <f>SUM(X21:Z21)</f>
        <v>0</v>
      </c>
    </row>
    <row r="22" spans="1:28" ht="17.45" customHeight="1">
      <c r="A22" s="59" t="s">
        <v>80</v>
      </c>
      <c r="B22" s="43"/>
      <c r="C22" s="43"/>
      <c r="E22" s="102"/>
      <c r="F22" s="103">
        <v>0</v>
      </c>
      <c r="G22" s="78"/>
      <c r="H22" s="103">
        <v>0</v>
      </c>
      <c r="I22" s="103"/>
      <c r="J22" s="103">
        <v>0</v>
      </c>
      <c r="K22" s="103"/>
      <c r="L22" s="103">
        <v>0</v>
      </c>
      <c r="M22" s="103"/>
      <c r="N22" s="103">
        <v>0</v>
      </c>
      <c r="O22" s="103"/>
      <c r="P22" s="103">
        <f>SUM(L22:N22)</f>
        <v>0</v>
      </c>
      <c r="Q22" s="103"/>
      <c r="R22" s="103">
        <v>0</v>
      </c>
      <c r="S22" s="103"/>
      <c r="T22" s="103">
        <v>0</v>
      </c>
      <c r="U22" s="103"/>
      <c r="V22" s="103">
        <v>-98906159</v>
      </c>
      <c r="W22" s="103"/>
      <c r="X22" s="103">
        <f>SUM(F22:J22,P22,R22:V22)</f>
        <v>-98906159</v>
      </c>
      <c r="Y22" s="103"/>
      <c r="Z22" s="103">
        <v>0</v>
      </c>
      <c r="AA22" s="103"/>
      <c r="AB22" s="103">
        <f>SUM(X22:Z22)</f>
        <v>-98906159</v>
      </c>
    </row>
    <row r="23" spans="1:28" ht="17.45" customHeight="1">
      <c r="A23" s="59" t="s">
        <v>178</v>
      </c>
      <c r="B23" s="59"/>
      <c r="E23" s="76"/>
      <c r="F23" s="103">
        <v>0</v>
      </c>
      <c r="G23" s="76"/>
      <c r="H23" s="103">
        <v>0</v>
      </c>
      <c r="I23" s="103"/>
      <c r="J23" s="103">
        <v>0</v>
      </c>
      <c r="K23" s="103"/>
      <c r="L23" s="103">
        <v>0</v>
      </c>
      <c r="M23" s="103"/>
      <c r="N23" s="103">
        <v>0</v>
      </c>
      <c r="O23" s="76"/>
      <c r="P23" s="103">
        <f>SUM(L23:N23)</f>
        <v>0</v>
      </c>
      <c r="Q23" s="76"/>
      <c r="R23" s="103">
        <v>0</v>
      </c>
      <c r="S23" s="76"/>
      <c r="T23" s="103">
        <v>0</v>
      </c>
      <c r="U23" s="76"/>
      <c r="V23" s="103">
        <v>124393578</v>
      </c>
      <c r="W23" s="76"/>
      <c r="X23" s="103">
        <f>SUM(F23:J23,P23,R23:V23)</f>
        <v>124393578</v>
      </c>
      <c r="Y23" s="76"/>
      <c r="Z23" s="24">
        <v>70953501</v>
      </c>
      <c r="AA23" s="76"/>
      <c r="AB23" s="103">
        <f>SUM(X23:Z23)</f>
        <v>195347079</v>
      </c>
    </row>
    <row r="24" spans="1:28" ht="17.45" customHeight="1">
      <c r="A24" s="59" t="s">
        <v>181</v>
      </c>
      <c r="B24" s="59"/>
      <c r="E24" s="76"/>
      <c r="F24" s="104">
        <v>0</v>
      </c>
      <c r="G24" s="76"/>
      <c r="H24" s="104">
        <v>0</v>
      </c>
      <c r="I24" s="27"/>
      <c r="J24" s="104">
        <v>0</v>
      </c>
      <c r="K24" s="27"/>
      <c r="L24" s="104">
        <v>0</v>
      </c>
      <c r="M24" s="27"/>
      <c r="N24" s="104">
        <v>0</v>
      </c>
      <c r="O24" s="76"/>
      <c r="P24" s="104">
        <f>SUM(L24:N24)</f>
        <v>0</v>
      </c>
      <c r="Q24" s="76"/>
      <c r="R24" s="104">
        <v>0</v>
      </c>
      <c r="S24" s="76"/>
      <c r="T24" s="104">
        <v>0</v>
      </c>
      <c r="U24" s="76"/>
      <c r="V24" s="104">
        <v>-5548456</v>
      </c>
      <c r="W24" s="76"/>
      <c r="X24" s="104">
        <f>SUM(F24:J24,P24,R24:V24)</f>
        <v>-5548456</v>
      </c>
      <c r="Y24" s="76"/>
      <c r="Z24" s="12">
        <v>-925848</v>
      </c>
      <c r="AA24" s="76"/>
      <c r="AB24" s="104">
        <f>SUM(X24:Z24)</f>
        <v>-6474304</v>
      </c>
    </row>
    <row r="25" spans="1:28" ht="6" customHeight="1">
      <c r="A25" s="59"/>
      <c r="B25" s="59"/>
      <c r="E25" s="76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</row>
    <row r="26" spans="1:28" ht="17.45" customHeight="1" thickBot="1">
      <c r="A26" s="43" t="s">
        <v>212</v>
      </c>
      <c r="E26" s="102"/>
      <c r="F26" s="106">
        <f>SUM(F18:F24)</f>
        <v>543632325</v>
      </c>
      <c r="G26" s="76"/>
      <c r="H26" s="106">
        <f>SUM(H18:H24)</f>
        <v>770857410</v>
      </c>
      <c r="I26" s="87"/>
      <c r="J26" s="106">
        <f>SUM(J18:J24)</f>
        <v>0</v>
      </c>
      <c r="K26" s="87"/>
      <c r="L26" s="106">
        <f>SUM(L18:L24)</f>
        <v>0</v>
      </c>
      <c r="M26" s="87"/>
      <c r="N26" s="106">
        <f>SUM(N18:N24)</f>
        <v>461504845</v>
      </c>
      <c r="O26" s="76"/>
      <c r="P26" s="106">
        <f>SUM(P18:P24)</f>
        <v>461504845</v>
      </c>
      <c r="Q26" s="76"/>
      <c r="R26" s="106">
        <f>SUM(R18:R24)</f>
        <v>47810202</v>
      </c>
      <c r="S26" s="76"/>
      <c r="T26" s="106">
        <f>SUM(T18:T24)</f>
        <v>0</v>
      </c>
      <c r="U26" s="76"/>
      <c r="V26" s="106">
        <f>SUM(V18:V24)</f>
        <v>922068401</v>
      </c>
      <c r="W26" s="76"/>
      <c r="X26" s="106">
        <f>SUM(X18:X24)</f>
        <v>2745873183</v>
      </c>
      <c r="Y26" s="76"/>
      <c r="Z26" s="106">
        <f>SUM(Z18:Z24)</f>
        <v>724957913</v>
      </c>
      <c r="AA26" s="76"/>
      <c r="AB26" s="106">
        <f>SUM(AB18:AB24)</f>
        <v>3470831096</v>
      </c>
    </row>
    <row r="27" spans="1:28" ht="14.1" customHeight="1" thickTop="1">
      <c r="A27" s="43"/>
      <c r="E27" s="102"/>
      <c r="F27" s="87"/>
      <c r="G27" s="76"/>
      <c r="H27" s="87"/>
      <c r="I27" s="87"/>
      <c r="J27" s="87"/>
      <c r="K27" s="87"/>
      <c r="L27" s="87"/>
      <c r="M27" s="87"/>
      <c r="N27" s="87"/>
      <c r="O27" s="76"/>
      <c r="P27" s="87"/>
      <c r="Q27" s="76"/>
      <c r="R27" s="87"/>
      <c r="S27" s="76"/>
      <c r="T27" s="87"/>
      <c r="U27" s="76"/>
      <c r="V27" s="87"/>
      <c r="W27" s="76"/>
      <c r="X27" s="87"/>
      <c r="Y27" s="76"/>
      <c r="Z27" s="87"/>
      <c r="AA27" s="76"/>
      <c r="AB27" s="87"/>
    </row>
    <row r="28" spans="1:28" ht="17.45" customHeight="1">
      <c r="A28" s="43" t="s">
        <v>206</v>
      </c>
      <c r="B28" s="43"/>
      <c r="E28" s="76"/>
      <c r="F28" s="169">
        <v>543632325</v>
      </c>
      <c r="G28" s="78"/>
      <c r="H28" s="169">
        <v>770857410</v>
      </c>
      <c r="I28" s="78"/>
      <c r="J28" s="170">
        <v>0</v>
      </c>
      <c r="K28" s="78"/>
      <c r="L28" s="170">
        <v>0</v>
      </c>
      <c r="M28" s="78"/>
      <c r="N28" s="169">
        <v>461504845</v>
      </c>
      <c r="O28" s="78"/>
      <c r="P28" s="170">
        <f>SUM(L28:N28)</f>
        <v>461504845</v>
      </c>
      <c r="Q28" s="78"/>
      <c r="R28" s="169">
        <v>47810202</v>
      </c>
      <c r="S28" s="78"/>
      <c r="T28" s="170">
        <v>0</v>
      </c>
      <c r="U28" s="78"/>
      <c r="V28" s="169">
        <f>V26</f>
        <v>922068401</v>
      </c>
      <c r="W28" s="78"/>
      <c r="X28" s="169">
        <f>X26</f>
        <v>2745873183</v>
      </c>
      <c r="Y28" s="78"/>
      <c r="Z28" s="169">
        <v>724957913</v>
      </c>
      <c r="AA28" s="78"/>
      <c r="AB28" s="169">
        <f>SUM(X28:AA28)</f>
        <v>3470831096</v>
      </c>
    </row>
    <row r="29" spans="1:28" ht="17.45" customHeight="1">
      <c r="A29" s="59" t="s">
        <v>169</v>
      </c>
      <c r="B29" s="182"/>
      <c r="E29" s="76"/>
      <c r="F29" s="169"/>
      <c r="G29" s="78"/>
      <c r="H29" s="169"/>
      <c r="I29" s="78"/>
      <c r="J29" s="183"/>
      <c r="K29" s="78"/>
      <c r="L29" s="183"/>
      <c r="M29" s="78"/>
      <c r="N29" s="169"/>
      <c r="O29" s="78"/>
      <c r="P29" s="183"/>
      <c r="Q29" s="78"/>
      <c r="R29" s="169"/>
      <c r="S29" s="78"/>
      <c r="T29" s="169"/>
      <c r="U29" s="78"/>
      <c r="V29" s="169"/>
      <c r="W29" s="78"/>
      <c r="X29" s="169"/>
      <c r="Y29" s="78"/>
      <c r="Z29" s="169"/>
      <c r="AA29" s="78"/>
      <c r="AB29" s="169"/>
    </row>
    <row r="30" spans="1:28" ht="17.45" customHeight="1">
      <c r="B30" s="59" t="s">
        <v>207</v>
      </c>
      <c r="C30" s="43"/>
      <c r="D30" s="74">
        <v>5</v>
      </c>
      <c r="E30" s="102"/>
      <c r="F30" s="171">
        <v>0</v>
      </c>
      <c r="G30" s="103"/>
      <c r="H30" s="171">
        <v>0</v>
      </c>
      <c r="I30" s="103"/>
      <c r="J30" s="171">
        <v>0</v>
      </c>
      <c r="K30" s="103"/>
      <c r="L30" s="171">
        <v>0</v>
      </c>
      <c r="M30" s="103"/>
      <c r="N30" s="171">
        <v>0</v>
      </c>
      <c r="O30" s="103"/>
      <c r="P30" s="171">
        <f>SUM(L30:N30)</f>
        <v>0</v>
      </c>
      <c r="Q30" s="103"/>
      <c r="R30" s="171">
        <v>0</v>
      </c>
      <c r="S30" s="103"/>
      <c r="T30" s="171">
        <v>0</v>
      </c>
      <c r="U30" s="103"/>
      <c r="V30" s="171">
        <v>-38640923</v>
      </c>
      <c r="W30" s="103"/>
      <c r="X30" s="171">
        <f>SUM(F30:J30,P30,R30:V30)</f>
        <v>-38640923</v>
      </c>
      <c r="Y30" s="103"/>
      <c r="Z30" s="171">
        <v>-1084075</v>
      </c>
      <c r="AA30" s="103"/>
      <c r="AB30" s="171">
        <f>SUM(X30:AA30)</f>
        <v>-39724998</v>
      </c>
    </row>
    <row r="31" spans="1:28" ht="6" customHeight="1">
      <c r="A31" s="59"/>
      <c r="B31" s="43"/>
      <c r="C31" s="43"/>
      <c r="E31" s="102"/>
      <c r="F31" s="158"/>
      <c r="G31" s="103"/>
      <c r="H31" s="158"/>
      <c r="I31" s="103"/>
      <c r="J31" s="184"/>
      <c r="K31" s="103"/>
      <c r="L31" s="184"/>
      <c r="M31" s="103"/>
      <c r="N31" s="158"/>
      <c r="O31" s="103"/>
      <c r="P31" s="184"/>
      <c r="Q31" s="103"/>
      <c r="R31" s="158"/>
      <c r="S31" s="103"/>
      <c r="T31" s="158"/>
      <c r="U31" s="103"/>
      <c r="V31" s="158"/>
      <c r="W31" s="103"/>
      <c r="X31" s="158"/>
      <c r="Y31" s="103"/>
      <c r="Z31" s="158"/>
      <c r="AA31" s="103"/>
      <c r="AB31" s="158"/>
    </row>
    <row r="32" spans="1:28" ht="17.45" customHeight="1">
      <c r="A32" s="43" t="s">
        <v>208</v>
      </c>
      <c r="E32" s="102"/>
      <c r="F32" s="169">
        <f>F28+F30</f>
        <v>543632325</v>
      </c>
      <c r="G32" s="78"/>
      <c r="H32" s="169">
        <f>H28+H30</f>
        <v>770857410</v>
      </c>
      <c r="I32" s="78"/>
      <c r="J32" s="170">
        <f>J28+J30</f>
        <v>0</v>
      </c>
      <c r="K32" s="78"/>
      <c r="L32" s="170">
        <f>L28+L30</f>
        <v>0</v>
      </c>
      <c r="M32" s="78"/>
      <c r="N32" s="169">
        <f>N28+N30</f>
        <v>461504845</v>
      </c>
      <c r="O32" s="78"/>
      <c r="P32" s="170">
        <f>P28+P30</f>
        <v>461504845</v>
      </c>
      <c r="Q32" s="78"/>
      <c r="R32" s="169">
        <f>R28+R30</f>
        <v>47810202</v>
      </c>
      <c r="S32" s="78"/>
      <c r="T32" s="170">
        <f>T28+T30</f>
        <v>0</v>
      </c>
      <c r="U32" s="78"/>
      <c r="V32" s="169">
        <f>V28+V30</f>
        <v>883427478</v>
      </c>
      <c r="W32" s="76"/>
      <c r="X32" s="169">
        <f>X28+X30</f>
        <v>2707232260</v>
      </c>
      <c r="Y32" s="76"/>
      <c r="Z32" s="169">
        <f>Z28+Z30</f>
        <v>723873838</v>
      </c>
      <c r="AA32" s="76"/>
      <c r="AB32" s="169">
        <f>AB28+AB30</f>
        <v>3431106098</v>
      </c>
    </row>
    <row r="33" spans="1:28" ht="6" customHeight="1">
      <c r="A33" s="43"/>
      <c r="B33" s="43"/>
      <c r="C33" s="43"/>
      <c r="E33" s="102"/>
      <c r="F33" s="169"/>
      <c r="G33" s="78"/>
      <c r="H33" s="169"/>
      <c r="I33" s="78"/>
      <c r="J33" s="169"/>
      <c r="K33" s="78"/>
      <c r="L33" s="169"/>
      <c r="M33" s="78"/>
      <c r="N33" s="169"/>
      <c r="O33" s="78"/>
      <c r="P33" s="169"/>
      <c r="Q33" s="78"/>
      <c r="R33" s="169"/>
      <c r="S33" s="78"/>
      <c r="T33" s="169"/>
      <c r="U33" s="78"/>
      <c r="V33" s="169"/>
      <c r="W33" s="76"/>
      <c r="X33" s="169"/>
      <c r="Y33" s="76"/>
      <c r="Z33" s="169"/>
      <c r="AA33" s="76"/>
      <c r="AB33" s="169"/>
    </row>
    <row r="34" spans="1:28" ht="17.45" customHeight="1">
      <c r="A34" s="43" t="s">
        <v>124</v>
      </c>
      <c r="B34" s="43"/>
      <c r="C34" s="43"/>
      <c r="E34" s="102"/>
      <c r="F34" s="169"/>
      <c r="G34" s="78"/>
      <c r="H34" s="169"/>
      <c r="I34" s="78"/>
      <c r="J34" s="169"/>
      <c r="K34" s="78"/>
      <c r="L34" s="169"/>
      <c r="M34" s="78"/>
      <c r="N34" s="174"/>
      <c r="O34" s="78"/>
      <c r="P34" s="169"/>
      <c r="Q34" s="78"/>
      <c r="R34" s="169"/>
      <c r="S34" s="78"/>
      <c r="T34" s="169"/>
      <c r="U34" s="78"/>
      <c r="V34" s="169"/>
      <c r="W34" s="76"/>
      <c r="X34" s="169"/>
      <c r="Y34" s="76"/>
      <c r="Z34" s="169"/>
      <c r="AA34" s="76"/>
      <c r="AB34" s="172"/>
    </row>
    <row r="35" spans="1:28" ht="17.45" customHeight="1">
      <c r="A35" s="59" t="s">
        <v>87</v>
      </c>
      <c r="B35" s="43"/>
      <c r="C35" s="43"/>
      <c r="D35" s="74">
        <v>34</v>
      </c>
      <c r="E35" s="102"/>
      <c r="F35" s="170">
        <v>0</v>
      </c>
      <c r="G35" s="103"/>
      <c r="H35" s="170">
        <v>0</v>
      </c>
      <c r="I35" s="103"/>
      <c r="J35" s="170">
        <v>0</v>
      </c>
      <c r="K35" s="103"/>
      <c r="L35" s="170">
        <v>0</v>
      </c>
      <c r="M35" s="103"/>
      <c r="N35" s="170">
        <v>0</v>
      </c>
      <c r="O35" s="103"/>
      <c r="P35" s="170">
        <f t="shared" ref="P35:P40" si="0">SUM(L35:N35)</f>
        <v>0</v>
      </c>
      <c r="Q35" s="103"/>
      <c r="R35" s="170">
        <v>5391675</v>
      </c>
      <c r="S35" s="103"/>
      <c r="T35" s="170">
        <v>0</v>
      </c>
      <c r="U35" s="103"/>
      <c r="V35" s="170">
        <f>-R35</f>
        <v>-5391675</v>
      </c>
      <c r="W35" s="103"/>
      <c r="X35" s="170">
        <f t="shared" ref="X35:X40" si="1">SUM(F35:J35,P35,R35:V35)</f>
        <v>0</v>
      </c>
      <c r="Y35" s="103"/>
      <c r="Z35" s="170">
        <v>0</v>
      </c>
      <c r="AA35" s="103"/>
      <c r="AB35" s="170">
        <f t="shared" ref="AB35:AB40" si="2">SUM(X35:Z35)</f>
        <v>0</v>
      </c>
    </row>
    <row r="36" spans="1:28" ht="17.45" customHeight="1">
      <c r="A36" s="59" t="s">
        <v>257</v>
      </c>
      <c r="B36" s="43"/>
      <c r="C36" s="43"/>
      <c r="D36" s="74">
        <v>32</v>
      </c>
      <c r="E36" s="102"/>
      <c r="F36" s="170">
        <v>0</v>
      </c>
      <c r="G36" s="103"/>
      <c r="H36" s="170">
        <v>0</v>
      </c>
      <c r="I36" s="103"/>
      <c r="J36" s="170">
        <v>0</v>
      </c>
      <c r="K36" s="103"/>
      <c r="L36" s="170">
        <v>0</v>
      </c>
      <c r="M36" s="103"/>
      <c r="N36" s="170">
        <v>0</v>
      </c>
      <c r="O36" s="103"/>
      <c r="P36" s="170">
        <f t="shared" si="0"/>
        <v>0</v>
      </c>
      <c r="Q36" s="103"/>
      <c r="R36" s="170">
        <v>0</v>
      </c>
      <c r="S36" s="103"/>
      <c r="T36" s="170">
        <v>69635322</v>
      </c>
      <c r="U36" s="103"/>
      <c r="V36" s="170">
        <v>-69635322</v>
      </c>
      <c r="W36" s="103"/>
      <c r="X36" s="170">
        <f t="shared" si="1"/>
        <v>0</v>
      </c>
      <c r="Y36" s="103"/>
      <c r="Z36" s="170">
        <v>0</v>
      </c>
      <c r="AA36" s="103"/>
      <c r="AB36" s="170">
        <f t="shared" si="2"/>
        <v>0</v>
      </c>
    </row>
    <row r="37" spans="1:28" ht="17.45" customHeight="1">
      <c r="A37" s="59" t="s">
        <v>210</v>
      </c>
      <c r="B37" s="43"/>
      <c r="C37" s="43"/>
      <c r="D37" s="74">
        <v>32</v>
      </c>
      <c r="E37" s="102"/>
      <c r="F37" s="170">
        <v>0</v>
      </c>
      <c r="G37" s="103"/>
      <c r="H37" s="170">
        <v>0</v>
      </c>
      <c r="I37" s="103"/>
      <c r="J37" s="170">
        <v>-69635322</v>
      </c>
      <c r="K37" s="103"/>
      <c r="L37" s="170">
        <v>0</v>
      </c>
      <c r="M37" s="103"/>
      <c r="N37" s="170">
        <v>0</v>
      </c>
      <c r="O37" s="103"/>
      <c r="P37" s="170">
        <f t="shared" si="0"/>
        <v>0</v>
      </c>
      <c r="Q37" s="103"/>
      <c r="R37" s="170">
        <v>0</v>
      </c>
      <c r="S37" s="103"/>
      <c r="T37" s="170">
        <v>0</v>
      </c>
      <c r="U37" s="103"/>
      <c r="V37" s="170">
        <f>SUM(P37:R37)</f>
        <v>0</v>
      </c>
      <c r="W37" s="103"/>
      <c r="X37" s="170">
        <f t="shared" si="1"/>
        <v>-69635322</v>
      </c>
      <c r="Y37" s="103"/>
      <c r="Z37" s="170">
        <v>0</v>
      </c>
      <c r="AA37" s="103"/>
      <c r="AB37" s="170">
        <f t="shared" si="2"/>
        <v>-69635322</v>
      </c>
    </row>
    <row r="38" spans="1:28" ht="17.45" customHeight="1">
      <c r="A38" s="59" t="s">
        <v>80</v>
      </c>
      <c r="B38" s="59"/>
      <c r="D38" s="74">
        <v>33</v>
      </c>
      <c r="E38" s="76"/>
      <c r="F38" s="170">
        <v>0</v>
      </c>
      <c r="G38" s="76"/>
      <c r="H38" s="170">
        <v>0</v>
      </c>
      <c r="I38" s="103"/>
      <c r="J38" s="170">
        <v>0</v>
      </c>
      <c r="K38" s="103"/>
      <c r="L38" s="170">
        <v>0</v>
      </c>
      <c r="M38" s="103"/>
      <c r="N38" s="170">
        <v>0</v>
      </c>
      <c r="O38" s="76"/>
      <c r="P38" s="170">
        <f t="shared" si="0"/>
        <v>0</v>
      </c>
      <c r="Q38" s="76"/>
      <c r="R38" s="170">
        <v>0</v>
      </c>
      <c r="S38" s="76"/>
      <c r="T38" s="170">
        <v>0</v>
      </c>
      <c r="U38" s="76"/>
      <c r="V38" s="170">
        <v>-16308916</v>
      </c>
      <c r="W38" s="76"/>
      <c r="X38" s="170">
        <f t="shared" si="1"/>
        <v>-16308916</v>
      </c>
      <c r="Y38" s="76"/>
      <c r="Z38" s="152">
        <v>0</v>
      </c>
      <c r="AA38" s="76"/>
      <c r="AB38" s="170">
        <f t="shared" si="2"/>
        <v>-16308916</v>
      </c>
    </row>
    <row r="39" spans="1:28" ht="17.45" customHeight="1">
      <c r="A39" s="59" t="s">
        <v>209</v>
      </c>
      <c r="B39" s="59"/>
      <c r="D39" s="74">
        <v>35</v>
      </c>
      <c r="E39" s="76"/>
      <c r="F39" s="170">
        <v>0</v>
      </c>
      <c r="G39" s="76"/>
      <c r="H39" s="170">
        <v>0</v>
      </c>
      <c r="I39" s="103"/>
      <c r="J39" s="170">
        <v>0</v>
      </c>
      <c r="K39" s="103"/>
      <c r="L39" s="170">
        <v>28898010</v>
      </c>
      <c r="M39" s="103"/>
      <c r="N39" s="170">
        <v>0</v>
      </c>
      <c r="O39" s="76"/>
      <c r="P39" s="170">
        <f t="shared" si="0"/>
        <v>28898010</v>
      </c>
      <c r="Q39" s="76"/>
      <c r="R39" s="170">
        <v>0</v>
      </c>
      <c r="S39" s="76"/>
      <c r="T39" s="170">
        <v>0</v>
      </c>
      <c r="U39" s="76"/>
      <c r="V39" s="170">
        <f>0</f>
        <v>0</v>
      </c>
      <c r="W39" s="76"/>
      <c r="X39" s="170">
        <f t="shared" si="1"/>
        <v>28898010</v>
      </c>
      <c r="Y39" s="76"/>
      <c r="Z39" s="175">
        <v>0</v>
      </c>
      <c r="AA39" s="76"/>
      <c r="AB39" s="175">
        <f t="shared" si="2"/>
        <v>28898010</v>
      </c>
    </row>
    <row r="40" spans="1:28" ht="17.45" customHeight="1">
      <c r="A40" s="59" t="s">
        <v>178</v>
      </c>
      <c r="B40" s="59"/>
      <c r="E40" s="76"/>
      <c r="F40" s="171">
        <v>0</v>
      </c>
      <c r="G40" s="76"/>
      <c r="H40" s="171">
        <v>0</v>
      </c>
      <c r="I40" s="27"/>
      <c r="J40" s="171">
        <v>0</v>
      </c>
      <c r="K40" s="27"/>
      <c r="L40" s="171">
        <v>0</v>
      </c>
      <c r="M40" s="27"/>
      <c r="N40" s="171">
        <v>0</v>
      </c>
      <c r="O40" s="76"/>
      <c r="P40" s="171">
        <f t="shared" si="0"/>
        <v>0</v>
      </c>
      <c r="Q40" s="76"/>
      <c r="R40" s="171">
        <v>0</v>
      </c>
      <c r="S40" s="76"/>
      <c r="T40" s="171">
        <v>0</v>
      </c>
      <c r="U40" s="76"/>
      <c r="V40" s="171">
        <f>195892001</f>
        <v>195892001</v>
      </c>
      <c r="W40" s="76"/>
      <c r="X40" s="171">
        <f t="shared" si="1"/>
        <v>195892001</v>
      </c>
      <c r="Y40" s="76"/>
      <c r="Z40" s="153">
        <v>73224415</v>
      </c>
      <c r="AA40" s="76"/>
      <c r="AB40" s="171">
        <f t="shared" si="2"/>
        <v>269116416</v>
      </c>
    </row>
    <row r="41" spans="1:28" ht="6" customHeight="1">
      <c r="A41" s="105"/>
      <c r="E41" s="102"/>
      <c r="F41" s="172"/>
      <c r="G41" s="87"/>
      <c r="H41" s="172"/>
      <c r="I41" s="87"/>
      <c r="J41" s="172"/>
      <c r="K41" s="87"/>
      <c r="L41" s="172"/>
      <c r="M41" s="87"/>
      <c r="N41" s="172"/>
      <c r="O41" s="87"/>
      <c r="P41" s="172"/>
      <c r="Q41" s="87"/>
      <c r="R41" s="172"/>
      <c r="S41" s="87"/>
      <c r="T41" s="172"/>
      <c r="U41" s="87"/>
      <c r="V41" s="172"/>
      <c r="W41" s="87"/>
      <c r="X41" s="172"/>
      <c r="Y41" s="87"/>
      <c r="Z41" s="172"/>
      <c r="AA41" s="87"/>
      <c r="AB41" s="172"/>
    </row>
    <row r="42" spans="1:28" ht="17.45" customHeight="1" thickBot="1">
      <c r="A42" s="43" t="s">
        <v>211</v>
      </c>
      <c r="E42" s="102"/>
      <c r="F42" s="173">
        <f>SUM(F32:F40)</f>
        <v>543632325</v>
      </c>
      <c r="G42" s="76"/>
      <c r="H42" s="173">
        <f>SUM(H32:H40)</f>
        <v>770857410</v>
      </c>
      <c r="I42" s="87"/>
      <c r="J42" s="173">
        <f>SUM(J32:J40)</f>
        <v>-69635322</v>
      </c>
      <c r="K42" s="87"/>
      <c r="L42" s="173">
        <f>SUM(L32:L40)</f>
        <v>28898010</v>
      </c>
      <c r="M42" s="87"/>
      <c r="N42" s="173">
        <f>SUM(N32:N40)</f>
        <v>461504845</v>
      </c>
      <c r="O42" s="76"/>
      <c r="P42" s="173">
        <f>SUM(P32:P40)</f>
        <v>490402855</v>
      </c>
      <c r="Q42" s="76"/>
      <c r="R42" s="173">
        <f>SUM(R32:R40)</f>
        <v>53201877</v>
      </c>
      <c r="S42" s="76"/>
      <c r="T42" s="173">
        <f>SUM(T32:T40)</f>
        <v>69635322</v>
      </c>
      <c r="U42" s="76"/>
      <c r="V42" s="173">
        <f>SUM(V32:V40)</f>
        <v>987983566</v>
      </c>
      <c r="W42" s="76"/>
      <c r="X42" s="173">
        <f>SUM(X32:X40)</f>
        <v>2846078033</v>
      </c>
      <c r="Y42" s="76"/>
      <c r="Z42" s="173">
        <f>SUM(Z32:Z40)</f>
        <v>797098253</v>
      </c>
      <c r="AA42" s="76"/>
      <c r="AB42" s="173">
        <f>SUM(AB32:AB40)</f>
        <v>3643176286</v>
      </c>
    </row>
    <row r="43" spans="1:28" ht="17.45" customHeight="1" thickTop="1">
      <c r="A43" s="43"/>
      <c r="E43" s="102"/>
      <c r="F43" s="87"/>
      <c r="G43" s="76"/>
      <c r="H43" s="87"/>
      <c r="I43" s="87"/>
      <c r="J43" s="87"/>
      <c r="K43" s="87"/>
      <c r="L43" s="87"/>
      <c r="M43" s="87"/>
      <c r="N43" s="87"/>
      <c r="O43" s="76"/>
      <c r="P43" s="87"/>
      <c r="Q43" s="76"/>
      <c r="R43" s="87"/>
      <c r="S43" s="76"/>
      <c r="T43" s="76"/>
      <c r="U43" s="76"/>
      <c r="V43" s="87"/>
      <c r="W43" s="76"/>
      <c r="X43" s="87"/>
      <c r="Y43" s="76"/>
      <c r="Z43" s="87"/>
      <c r="AA43" s="76"/>
      <c r="AB43" s="87"/>
    </row>
    <row r="44" spans="1:28" ht="17.45" customHeight="1">
      <c r="A44" s="43"/>
      <c r="E44" s="102"/>
      <c r="F44" s="87"/>
      <c r="G44" s="76"/>
      <c r="H44" s="87"/>
      <c r="I44" s="87"/>
      <c r="J44" s="87"/>
      <c r="K44" s="87"/>
      <c r="L44" s="87"/>
      <c r="M44" s="87"/>
      <c r="N44" s="87"/>
      <c r="O44" s="76"/>
      <c r="P44" s="87"/>
      <c r="Q44" s="76"/>
      <c r="R44" s="87"/>
      <c r="S44" s="76"/>
      <c r="T44" s="76"/>
      <c r="U44" s="76"/>
      <c r="V44" s="87"/>
      <c r="W44" s="76"/>
      <c r="X44" s="87"/>
      <c r="Y44" s="76"/>
      <c r="Z44" s="87"/>
      <c r="AA44" s="76"/>
      <c r="AB44" s="87"/>
    </row>
    <row r="45" spans="1:28" ht="17.45" customHeight="1">
      <c r="A45" s="43"/>
      <c r="E45" s="102"/>
      <c r="F45" s="87"/>
      <c r="G45" s="76"/>
      <c r="H45" s="87"/>
      <c r="I45" s="87"/>
      <c r="J45" s="87"/>
      <c r="K45" s="87"/>
      <c r="L45" s="87"/>
      <c r="M45" s="87"/>
      <c r="N45" s="87"/>
      <c r="O45" s="76"/>
      <c r="P45" s="87"/>
      <c r="Q45" s="76"/>
      <c r="R45" s="87"/>
      <c r="S45" s="76"/>
      <c r="T45" s="76"/>
      <c r="U45" s="76"/>
      <c r="V45" s="87"/>
      <c r="W45" s="76"/>
      <c r="X45" s="87"/>
      <c r="Y45" s="76"/>
      <c r="Z45" s="87"/>
      <c r="AA45" s="76"/>
      <c r="AB45" s="87"/>
    </row>
    <row r="46" spans="1:28" ht="17.45" customHeight="1">
      <c r="A46" s="43"/>
      <c r="E46" s="102"/>
      <c r="F46" s="87"/>
      <c r="G46" s="76"/>
      <c r="H46" s="87"/>
      <c r="I46" s="87"/>
      <c r="J46" s="87"/>
      <c r="K46" s="87"/>
      <c r="L46" s="87"/>
      <c r="M46" s="87"/>
      <c r="N46" s="87"/>
      <c r="O46" s="76"/>
      <c r="P46" s="87"/>
      <c r="Q46" s="76"/>
      <c r="R46" s="87"/>
      <c r="S46" s="76"/>
      <c r="T46" s="76"/>
      <c r="U46" s="76"/>
      <c r="V46" s="87"/>
      <c r="W46" s="76"/>
      <c r="X46" s="87"/>
      <c r="Y46" s="76"/>
      <c r="Z46" s="87"/>
      <c r="AA46" s="76"/>
      <c r="AB46" s="87"/>
    </row>
    <row r="47" spans="1:28" ht="15.75" customHeight="1">
      <c r="A47" s="43"/>
      <c r="E47" s="102"/>
      <c r="F47" s="87"/>
      <c r="G47" s="76"/>
      <c r="H47" s="87"/>
      <c r="I47" s="87"/>
      <c r="J47" s="87"/>
      <c r="K47" s="87"/>
      <c r="L47" s="87"/>
      <c r="M47" s="87"/>
      <c r="N47" s="87"/>
      <c r="O47" s="76"/>
      <c r="P47" s="87"/>
      <c r="Q47" s="76"/>
      <c r="R47" s="87"/>
      <c r="S47" s="76"/>
      <c r="T47" s="76"/>
      <c r="U47" s="76"/>
      <c r="V47" s="87"/>
      <c r="W47" s="76"/>
      <c r="X47" s="87"/>
      <c r="Y47" s="76"/>
      <c r="Z47" s="87"/>
      <c r="AA47" s="76"/>
      <c r="AB47" s="87"/>
    </row>
    <row r="48" spans="1:28" ht="21.95" customHeight="1">
      <c r="A48" s="70" t="str">
        <f>+'6-8 T'!A147:L147</f>
        <v>หมายเหตุประกอบงบการเงินรวมและงบการเงินเฉพาะกิจการในหน้า 16 ถึง 108 เป็นส่วนหนึ่งของงบการเงินนี้</v>
      </c>
      <c r="B48" s="107"/>
      <c r="C48" s="108"/>
      <c r="D48" s="80"/>
      <c r="E48" s="81"/>
      <c r="F48" s="82"/>
      <c r="G48" s="81"/>
      <c r="H48" s="82"/>
      <c r="I48" s="82"/>
      <c r="J48" s="82"/>
      <c r="K48" s="82"/>
      <c r="L48" s="82"/>
      <c r="M48" s="82"/>
      <c r="N48" s="82"/>
      <c r="O48" s="81"/>
      <c r="P48" s="81"/>
      <c r="Q48" s="81"/>
      <c r="R48" s="82"/>
      <c r="S48" s="81"/>
      <c r="T48" s="81"/>
      <c r="U48" s="81"/>
      <c r="V48" s="82"/>
      <c r="W48" s="81"/>
      <c r="X48" s="81"/>
      <c r="Y48" s="81"/>
      <c r="Z48" s="109"/>
      <c r="AA48" s="81"/>
      <c r="AB48" s="82"/>
    </row>
  </sheetData>
  <mergeCells count="3">
    <mergeCell ref="F6:X6"/>
    <mergeCell ref="R7:V7"/>
    <mergeCell ref="L7:P7"/>
  </mergeCells>
  <pageMargins left="0.5" right="0.5" top="0.5" bottom="0.6" header="0.49" footer="0.4"/>
  <pageSetup paperSize="9" scale="7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R41"/>
  <sheetViews>
    <sheetView topLeftCell="A31" zoomScaleNormal="100" zoomScaleSheetLayoutView="100" workbookViewId="0">
      <selection activeCell="C38" sqref="C38"/>
    </sheetView>
  </sheetViews>
  <sheetFormatPr defaultRowHeight="21.75" customHeight="1"/>
  <cols>
    <col min="1" max="2" width="1.7109375" style="59" customWidth="1"/>
    <col min="3" max="3" width="35.85546875" style="59" customWidth="1"/>
    <col min="4" max="4" width="7.7109375" style="44" customWidth="1"/>
    <col min="5" max="5" width="1" style="45" customWidth="1"/>
    <col min="6" max="6" width="11.85546875" style="46" customWidth="1"/>
    <col min="7" max="7" width="1" style="47" customWidth="1"/>
    <col min="8" max="8" width="13.7109375" style="49" customWidth="1"/>
    <col min="9" max="9" width="1" style="49" customWidth="1"/>
    <col min="10" max="10" width="11.5703125" style="49" customWidth="1"/>
    <col min="11" max="11" width="1" style="49" customWidth="1"/>
    <col min="12" max="12" width="15.7109375" style="47" customWidth="1"/>
    <col min="13" max="13" width="1" style="47" customWidth="1"/>
    <col min="14" max="14" width="12.7109375" style="47" customWidth="1"/>
    <col min="15" max="15" width="1" style="47" customWidth="1"/>
    <col min="16" max="16" width="12.5703125" style="47" customWidth="1"/>
    <col min="17" max="17" width="1" style="47" customWidth="1"/>
    <col min="18" max="18" width="13" style="66" customWidth="1"/>
    <col min="19" max="16384" width="9.140625" style="51"/>
  </cols>
  <sheetData>
    <row r="1" spans="1:18" ht="19.5" customHeight="1">
      <c r="A1" s="43" t="str">
        <f>'6-8 T'!A1</f>
        <v>บริษัท อินเตอร์ลิ้งค์ คอมมิวนิเคชั่น จำกัด (มหาชน)</v>
      </c>
      <c r="B1" s="43"/>
      <c r="C1" s="43"/>
      <c r="H1" s="48"/>
      <c r="I1" s="48"/>
      <c r="J1" s="48"/>
      <c r="K1" s="48"/>
      <c r="L1" s="48"/>
      <c r="M1" s="48"/>
      <c r="N1" s="48"/>
      <c r="O1" s="48"/>
      <c r="P1" s="49"/>
      <c r="R1" s="50"/>
    </row>
    <row r="2" spans="1:18" ht="19.5" customHeight="1">
      <c r="A2" s="43" t="s">
        <v>113</v>
      </c>
      <c r="B2" s="43"/>
      <c r="C2" s="43"/>
      <c r="H2" s="48"/>
      <c r="I2" s="48"/>
      <c r="J2" s="48"/>
      <c r="K2" s="48"/>
      <c r="L2" s="48"/>
      <c r="M2" s="48"/>
      <c r="N2" s="48"/>
      <c r="O2" s="48"/>
      <c r="P2" s="49"/>
      <c r="R2" s="48"/>
    </row>
    <row r="3" spans="1:18" ht="19.5" customHeight="1">
      <c r="A3" s="52" t="str">
        <f>+'11T'!A3</f>
        <v>สำหรับปีสิ้นสุดวันที่ 31 ธันวาคม พ.ศ. 2563</v>
      </c>
      <c r="B3" s="53"/>
      <c r="C3" s="53"/>
      <c r="D3" s="54"/>
      <c r="E3" s="55"/>
      <c r="F3" s="56"/>
      <c r="G3" s="30"/>
      <c r="H3" s="57"/>
      <c r="I3" s="57"/>
      <c r="J3" s="57"/>
      <c r="K3" s="57"/>
      <c r="L3" s="57"/>
      <c r="M3" s="57"/>
      <c r="N3" s="57"/>
      <c r="O3" s="57"/>
      <c r="P3" s="58"/>
      <c r="Q3" s="30"/>
      <c r="R3" s="57"/>
    </row>
    <row r="4" spans="1:18" ht="12" customHeight="1">
      <c r="A4" s="43"/>
      <c r="D4" s="46"/>
      <c r="E4" s="60"/>
      <c r="F4" s="47"/>
      <c r="G4" s="61"/>
      <c r="H4" s="47"/>
      <c r="I4" s="47"/>
      <c r="J4" s="47"/>
      <c r="K4" s="47"/>
      <c r="L4" s="61"/>
      <c r="M4" s="61"/>
      <c r="N4" s="61"/>
      <c r="O4" s="61"/>
      <c r="R4" s="47"/>
    </row>
    <row r="5" spans="1:18" ht="17.45" customHeight="1">
      <c r="F5" s="56"/>
      <c r="G5" s="30"/>
      <c r="H5" s="58"/>
      <c r="I5" s="58"/>
      <c r="J5" s="58"/>
      <c r="K5" s="58"/>
      <c r="L5" s="58"/>
      <c r="M5" s="58"/>
      <c r="N5" s="58"/>
      <c r="O5" s="58"/>
      <c r="P5" s="58"/>
      <c r="Q5" s="30"/>
      <c r="R5" s="62" t="s">
        <v>115</v>
      </c>
    </row>
    <row r="6" spans="1:18" ht="17.45" customHeight="1">
      <c r="L6" s="218" t="s">
        <v>21</v>
      </c>
      <c r="M6" s="218"/>
      <c r="N6" s="218"/>
      <c r="O6" s="218"/>
      <c r="P6" s="218"/>
      <c r="R6" s="61"/>
    </row>
    <row r="7" spans="1:18" ht="17.45" customHeight="1">
      <c r="A7" s="43"/>
      <c r="F7" s="61" t="s">
        <v>25</v>
      </c>
      <c r="G7" s="61"/>
      <c r="H7" s="61"/>
      <c r="I7" s="61"/>
      <c r="J7" s="61"/>
      <c r="K7" s="61"/>
      <c r="L7" s="61" t="s">
        <v>89</v>
      </c>
      <c r="M7" s="61"/>
      <c r="N7" s="61" t="s">
        <v>89</v>
      </c>
      <c r="O7" s="61"/>
      <c r="P7" s="61"/>
      <c r="Q7" s="61"/>
      <c r="R7" s="61" t="s">
        <v>51</v>
      </c>
    </row>
    <row r="8" spans="1:18" ht="17.45" customHeight="1">
      <c r="A8" s="43"/>
      <c r="F8" s="61" t="s">
        <v>30</v>
      </c>
      <c r="G8" s="61"/>
      <c r="H8" s="61" t="s">
        <v>34</v>
      </c>
      <c r="I8" s="61"/>
      <c r="J8" s="61" t="s">
        <v>210</v>
      </c>
      <c r="K8" s="61"/>
      <c r="L8" s="61" t="s">
        <v>87</v>
      </c>
      <c r="M8" s="61"/>
      <c r="N8" s="61" t="s">
        <v>210</v>
      </c>
      <c r="O8" s="61"/>
      <c r="P8" s="61" t="s">
        <v>22</v>
      </c>
      <c r="Q8" s="61"/>
      <c r="R8" s="61" t="s">
        <v>110</v>
      </c>
    </row>
    <row r="9" spans="1:18" ht="17.45" customHeight="1">
      <c r="A9" s="43"/>
      <c r="D9" s="63" t="s">
        <v>0</v>
      </c>
      <c r="F9" s="64" t="s">
        <v>46</v>
      </c>
      <c r="G9" s="65"/>
      <c r="H9" s="64" t="s">
        <v>46</v>
      </c>
      <c r="I9" s="61"/>
      <c r="J9" s="64" t="s">
        <v>46</v>
      </c>
      <c r="K9" s="61"/>
      <c r="L9" s="64" t="s">
        <v>46</v>
      </c>
      <c r="M9" s="65"/>
      <c r="N9" s="64" t="s">
        <v>46</v>
      </c>
      <c r="O9" s="65"/>
      <c r="P9" s="64" t="s">
        <v>46</v>
      </c>
      <c r="Q9" s="61"/>
      <c r="R9" s="64" t="s">
        <v>46</v>
      </c>
    </row>
    <row r="10" spans="1:18" ht="3.75" customHeight="1">
      <c r="A10" s="43"/>
      <c r="F10" s="49"/>
      <c r="H10" s="46"/>
      <c r="I10" s="46"/>
      <c r="J10" s="46"/>
      <c r="K10" s="46"/>
      <c r="L10" s="49"/>
      <c r="N10" s="49"/>
    </row>
    <row r="11" spans="1:18" ht="17.45" customHeight="1">
      <c r="A11" s="43" t="s">
        <v>213</v>
      </c>
      <c r="B11" s="67"/>
      <c r="F11" s="66">
        <v>543632325</v>
      </c>
      <c r="G11" s="66"/>
      <c r="H11" s="66">
        <v>770857410</v>
      </c>
      <c r="I11" s="66"/>
      <c r="J11" s="66">
        <v>0</v>
      </c>
      <c r="K11" s="66"/>
      <c r="L11" s="66">
        <v>45365973</v>
      </c>
      <c r="M11" s="66"/>
      <c r="N11" s="66">
        <v>0</v>
      </c>
      <c r="O11" s="66"/>
      <c r="P11" s="66">
        <v>740111833</v>
      </c>
      <c r="Q11" s="66"/>
      <c r="R11" s="47">
        <f>SUM(F11:P11)</f>
        <v>2099967541</v>
      </c>
    </row>
    <row r="12" spans="1:18" ht="17.45" customHeight="1">
      <c r="A12" s="59" t="s">
        <v>169</v>
      </c>
      <c r="B12" s="182"/>
      <c r="C12" s="78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47"/>
    </row>
    <row r="13" spans="1:18" ht="17.45" customHeight="1">
      <c r="A13" s="78"/>
      <c r="B13" s="59" t="s">
        <v>220</v>
      </c>
      <c r="F13" s="30">
        <v>0</v>
      </c>
      <c r="H13" s="30">
        <v>0</v>
      </c>
      <c r="I13" s="47"/>
      <c r="J13" s="30">
        <v>0</v>
      </c>
      <c r="K13" s="47"/>
      <c r="L13" s="30">
        <v>0</v>
      </c>
      <c r="N13" s="30">
        <v>0</v>
      </c>
      <c r="P13" s="30">
        <v>-66294194</v>
      </c>
      <c r="R13" s="30">
        <f>SUM(F13:P13)</f>
        <v>-66294194</v>
      </c>
    </row>
    <row r="14" spans="1:18" ht="3.75" customHeight="1">
      <c r="A14" s="43"/>
      <c r="B14" s="67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47"/>
    </row>
    <row r="15" spans="1:18" ht="17.45" customHeight="1">
      <c r="A15" s="43" t="s">
        <v>208</v>
      </c>
      <c r="B15" s="43"/>
      <c r="C15" s="43"/>
      <c r="F15" s="66">
        <f>F11+F13</f>
        <v>543632325</v>
      </c>
      <c r="G15" s="66"/>
      <c r="H15" s="66">
        <f>H11+H13</f>
        <v>770857410</v>
      </c>
      <c r="I15" s="66"/>
      <c r="J15" s="66">
        <f>J11+J13</f>
        <v>0</v>
      </c>
      <c r="K15" s="66"/>
      <c r="L15" s="66">
        <f>L11+L13</f>
        <v>45365973</v>
      </c>
      <c r="M15" s="66"/>
      <c r="N15" s="66">
        <f>N11+N13</f>
        <v>0</v>
      </c>
      <c r="O15" s="66"/>
      <c r="P15" s="66">
        <f>P11+P13</f>
        <v>673817639</v>
      </c>
      <c r="Q15" s="66"/>
      <c r="R15" s="66">
        <f>R11+R13</f>
        <v>2033673347</v>
      </c>
    </row>
    <row r="16" spans="1:18" ht="3.75" customHeight="1">
      <c r="A16" s="43"/>
      <c r="B16" s="43"/>
      <c r="C16" s="43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1:18" ht="17.45" customHeight="1">
      <c r="A17" s="43" t="s">
        <v>124</v>
      </c>
      <c r="B17" s="43"/>
      <c r="C17" s="43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</row>
    <row r="18" spans="1:18" ht="17.45" customHeight="1">
      <c r="A18" s="59" t="s">
        <v>87</v>
      </c>
      <c r="B18" s="43"/>
      <c r="C18" s="43"/>
      <c r="D18" s="44">
        <v>34</v>
      </c>
      <c r="F18" s="68">
        <v>0</v>
      </c>
      <c r="G18" s="66"/>
      <c r="H18" s="66">
        <v>0</v>
      </c>
      <c r="I18" s="66"/>
      <c r="J18" s="66">
        <v>0</v>
      </c>
      <c r="K18" s="66"/>
      <c r="L18" s="66">
        <v>2444229</v>
      </c>
      <c r="M18" s="66"/>
      <c r="N18" s="66">
        <v>0</v>
      </c>
      <c r="O18" s="66"/>
      <c r="P18" s="66">
        <v>-2444229</v>
      </c>
      <c r="Q18" s="66"/>
      <c r="R18" s="47">
        <f>SUM(F18:P18)</f>
        <v>0</v>
      </c>
    </row>
    <row r="19" spans="1:18" ht="17.45" customHeight="1">
      <c r="A19" s="59" t="s">
        <v>80</v>
      </c>
      <c r="B19" s="67"/>
      <c r="D19" s="44">
        <v>33</v>
      </c>
      <c r="F19" s="47">
        <v>0</v>
      </c>
      <c r="G19" s="66"/>
      <c r="H19" s="47">
        <v>0</v>
      </c>
      <c r="I19" s="66"/>
      <c r="J19" s="47">
        <v>0</v>
      </c>
      <c r="K19" s="66"/>
      <c r="L19" s="47">
        <v>0</v>
      </c>
      <c r="M19" s="66"/>
      <c r="N19" s="47">
        <v>0</v>
      </c>
      <c r="O19" s="66"/>
      <c r="P19" s="47">
        <v>-76108274</v>
      </c>
      <c r="Q19" s="66"/>
      <c r="R19" s="47">
        <f>SUM(F19:P19)</f>
        <v>-76108274</v>
      </c>
    </row>
    <row r="20" spans="1:18" ht="17.45" customHeight="1">
      <c r="A20" s="59" t="s">
        <v>178</v>
      </c>
      <c r="B20" s="67"/>
      <c r="F20" s="47">
        <v>0</v>
      </c>
      <c r="G20" s="66"/>
      <c r="H20" s="47">
        <v>0</v>
      </c>
      <c r="I20" s="66"/>
      <c r="J20" s="47">
        <v>0</v>
      </c>
      <c r="K20" s="66"/>
      <c r="L20" s="47">
        <v>0</v>
      </c>
      <c r="M20" s="66"/>
      <c r="N20" s="47">
        <v>0</v>
      </c>
      <c r="O20" s="66"/>
      <c r="P20" s="47">
        <v>48884583</v>
      </c>
      <c r="Q20" s="66"/>
      <c r="R20" s="47">
        <f>SUM(F20:P20)</f>
        <v>48884583</v>
      </c>
    </row>
    <row r="21" spans="1:18" ht="17.45" customHeight="1">
      <c r="A21" s="59" t="s">
        <v>181</v>
      </c>
      <c r="B21" s="51"/>
      <c r="F21" s="30">
        <v>0</v>
      </c>
      <c r="H21" s="30">
        <v>0</v>
      </c>
      <c r="I21" s="47"/>
      <c r="J21" s="30">
        <v>0</v>
      </c>
      <c r="K21" s="47"/>
      <c r="L21" s="30">
        <v>0</v>
      </c>
      <c r="N21" s="30">
        <v>0</v>
      </c>
      <c r="P21" s="30">
        <v>-3576501</v>
      </c>
      <c r="R21" s="30">
        <f>SUM(F21:P21)</f>
        <v>-3576501</v>
      </c>
    </row>
    <row r="22" spans="1:18" ht="3.75" customHeight="1">
      <c r="F22" s="47"/>
      <c r="H22" s="47"/>
      <c r="I22" s="47"/>
      <c r="J22" s="47"/>
      <c r="K22" s="47"/>
      <c r="R22" s="47"/>
    </row>
    <row r="23" spans="1:18" ht="17.45" customHeight="1" thickBot="1">
      <c r="A23" s="43" t="s">
        <v>212</v>
      </c>
      <c r="F23" s="69">
        <f>SUM(F15:F21)</f>
        <v>543632325</v>
      </c>
      <c r="H23" s="69">
        <f>SUM(H15:H21)</f>
        <v>770857410</v>
      </c>
      <c r="I23" s="47"/>
      <c r="J23" s="69">
        <f>SUM(J15:J21)</f>
        <v>0</v>
      </c>
      <c r="K23" s="47"/>
      <c r="L23" s="69">
        <f>SUM(L15:L21)</f>
        <v>47810202</v>
      </c>
      <c r="N23" s="69">
        <f>SUM(N15:N21)</f>
        <v>0</v>
      </c>
      <c r="P23" s="69">
        <f>SUM(P15:P21)</f>
        <v>640573218</v>
      </c>
      <c r="R23" s="69">
        <f>SUM(R15:R21)</f>
        <v>2002873155</v>
      </c>
    </row>
    <row r="24" spans="1:18" ht="17.45" customHeight="1" thickTop="1">
      <c r="A24" s="43"/>
      <c r="F24" s="47"/>
      <c r="H24" s="47"/>
      <c r="I24" s="47"/>
      <c r="J24" s="47"/>
      <c r="K24" s="47"/>
      <c r="R24" s="47"/>
    </row>
    <row r="25" spans="1:18" ht="17.45" customHeight="1">
      <c r="A25" s="43" t="s">
        <v>206</v>
      </c>
      <c r="B25" s="43"/>
      <c r="C25" s="78"/>
      <c r="F25" s="176">
        <f>F23</f>
        <v>543632325</v>
      </c>
      <c r="G25" s="66"/>
      <c r="H25" s="176">
        <f>H23</f>
        <v>770857410</v>
      </c>
      <c r="I25" s="66"/>
      <c r="J25" s="176">
        <f>J23</f>
        <v>0</v>
      </c>
      <c r="K25" s="66"/>
      <c r="L25" s="176">
        <f>L23</f>
        <v>47810202</v>
      </c>
      <c r="M25" s="66"/>
      <c r="N25" s="176">
        <f>N23</f>
        <v>0</v>
      </c>
      <c r="O25" s="66"/>
      <c r="P25" s="176">
        <f>P23</f>
        <v>640573218</v>
      </c>
      <c r="Q25" s="66"/>
      <c r="R25" s="178">
        <f>SUM(F25:P25)</f>
        <v>2002873155</v>
      </c>
    </row>
    <row r="26" spans="1:18" ht="17.45" customHeight="1">
      <c r="A26" s="59" t="s">
        <v>169</v>
      </c>
      <c r="B26" s="182"/>
      <c r="C26" s="78"/>
      <c r="F26" s="176"/>
      <c r="G26" s="66"/>
      <c r="H26" s="176"/>
      <c r="I26" s="66"/>
      <c r="J26" s="176"/>
      <c r="K26" s="66"/>
      <c r="L26" s="176"/>
      <c r="M26" s="66"/>
      <c r="N26" s="176"/>
      <c r="O26" s="66"/>
      <c r="P26" s="176"/>
      <c r="Q26" s="66"/>
      <c r="R26" s="178"/>
    </row>
    <row r="27" spans="1:18" ht="17.45" customHeight="1">
      <c r="A27" s="78"/>
      <c r="B27" s="59" t="s">
        <v>207</v>
      </c>
      <c r="D27" s="44">
        <v>5</v>
      </c>
      <c r="F27" s="157">
        <v>0</v>
      </c>
      <c r="H27" s="157">
        <v>0</v>
      </c>
      <c r="I27" s="47"/>
      <c r="J27" s="157">
        <v>0</v>
      </c>
      <c r="K27" s="47"/>
      <c r="L27" s="157">
        <v>0</v>
      </c>
      <c r="N27" s="157">
        <v>0</v>
      </c>
      <c r="P27" s="157">
        <v>-15417979</v>
      </c>
      <c r="R27" s="157">
        <f>SUM(F27:P27)</f>
        <v>-15417979</v>
      </c>
    </row>
    <row r="28" spans="1:18" ht="3.75" customHeight="1">
      <c r="A28" s="43"/>
      <c r="B28" s="67"/>
      <c r="F28" s="176"/>
      <c r="G28" s="66"/>
      <c r="H28" s="176"/>
      <c r="I28" s="66"/>
      <c r="J28" s="176"/>
      <c r="K28" s="66"/>
      <c r="L28" s="176"/>
      <c r="M28" s="66"/>
      <c r="N28" s="176"/>
      <c r="O28" s="66"/>
      <c r="P28" s="176"/>
      <c r="Q28" s="66"/>
      <c r="R28" s="178"/>
    </row>
    <row r="29" spans="1:18" ht="17.45" customHeight="1">
      <c r="A29" s="43" t="s">
        <v>208</v>
      </c>
      <c r="B29" s="43"/>
      <c r="C29" s="43"/>
      <c r="F29" s="176">
        <f>F25+F27</f>
        <v>543632325</v>
      </c>
      <c r="G29" s="66"/>
      <c r="H29" s="176">
        <f>H25+H27</f>
        <v>770857410</v>
      </c>
      <c r="I29" s="66"/>
      <c r="J29" s="176">
        <f>J25+J27</f>
        <v>0</v>
      </c>
      <c r="K29" s="66"/>
      <c r="L29" s="176">
        <f>L25+L27</f>
        <v>47810202</v>
      </c>
      <c r="M29" s="66"/>
      <c r="N29" s="176">
        <f>N25+N27</f>
        <v>0</v>
      </c>
      <c r="O29" s="66"/>
      <c r="P29" s="176">
        <f>P25+P27</f>
        <v>625155239</v>
      </c>
      <c r="Q29" s="66"/>
      <c r="R29" s="176">
        <f>R25+R27</f>
        <v>1987455176</v>
      </c>
    </row>
    <row r="30" spans="1:18" ht="3.75" customHeight="1">
      <c r="A30" s="43"/>
      <c r="F30" s="176"/>
      <c r="G30" s="66"/>
      <c r="H30" s="176"/>
      <c r="I30" s="66"/>
      <c r="J30" s="176"/>
      <c r="K30" s="66"/>
      <c r="L30" s="176"/>
      <c r="M30" s="66"/>
      <c r="N30" s="176"/>
      <c r="O30" s="66"/>
      <c r="P30" s="176"/>
      <c r="Q30" s="66"/>
      <c r="R30" s="176"/>
    </row>
    <row r="31" spans="1:18" ht="17.45" customHeight="1">
      <c r="A31" s="43" t="s">
        <v>124</v>
      </c>
      <c r="B31" s="43"/>
      <c r="C31" s="43"/>
      <c r="F31" s="176"/>
      <c r="G31" s="66"/>
      <c r="H31" s="176"/>
      <c r="I31" s="66"/>
      <c r="J31" s="176"/>
      <c r="K31" s="66"/>
      <c r="L31" s="176"/>
      <c r="M31" s="66"/>
      <c r="N31" s="176"/>
      <c r="O31" s="66"/>
      <c r="P31" s="176"/>
      <c r="Q31" s="66"/>
      <c r="R31" s="176"/>
    </row>
    <row r="32" spans="1:18" ht="17.45" customHeight="1">
      <c r="A32" s="59" t="s">
        <v>87</v>
      </c>
      <c r="B32" s="43"/>
      <c r="C32" s="43"/>
      <c r="D32" s="74">
        <v>34</v>
      </c>
      <c r="E32" s="102"/>
      <c r="F32" s="177">
        <v>0</v>
      </c>
      <c r="G32" s="66"/>
      <c r="H32" s="176">
        <v>0</v>
      </c>
      <c r="I32" s="66"/>
      <c r="J32" s="176">
        <v>0</v>
      </c>
      <c r="K32" s="66"/>
      <c r="L32" s="176">
        <v>5391675</v>
      </c>
      <c r="M32" s="66"/>
      <c r="N32" s="176">
        <v>0</v>
      </c>
      <c r="O32" s="66"/>
      <c r="P32" s="176">
        <v>-5391675</v>
      </c>
      <c r="Q32" s="66"/>
      <c r="R32" s="178">
        <f>SUM(F32:P32)</f>
        <v>0</v>
      </c>
    </row>
    <row r="33" spans="1:18" ht="17.45" customHeight="1">
      <c r="A33" s="59" t="s">
        <v>257</v>
      </c>
      <c r="B33" s="43"/>
      <c r="C33" s="43"/>
      <c r="D33" s="74">
        <v>32</v>
      </c>
      <c r="E33" s="102"/>
      <c r="F33" s="177">
        <v>0</v>
      </c>
      <c r="G33" s="66"/>
      <c r="H33" s="177">
        <v>0</v>
      </c>
      <c r="I33" s="66"/>
      <c r="J33" s="177">
        <v>0</v>
      </c>
      <c r="K33" s="66"/>
      <c r="L33" s="177">
        <v>0</v>
      </c>
      <c r="M33" s="66"/>
      <c r="N33" s="176">
        <v>69635322</v>
      </c>
      <c r="O33" s="66"/>
      <c r="P33" s="176">
        <v>-69635322</v>
      </c>
      <c r="Q33" s="66"/>
      <c r="R33" s="178">
        <f>SUM(F33:P33)</f>
        <v>0</v>
      </c>
    </row>
    <row r="34" spans="1:18" ht="17.45" customHeight="1">
      <c r="A34" s="59" t="s">
        <v>210</v>
      </c>
      <c r="B34" s="43"/>
      <c r="C34" s="43"/>
      <c r="D34" s="74">
        <v>32</v>
      </c>
      <c r="E34" s="102"/>
      <c r="F34" s="177">
        <v>0</v>
      </c>
      <c r="G34" s="66"/>
      <c r="H34" s="177">
        <v>0</v>
      </c>
      <c r="I34" s="66"/>
      <c r="J34" s="176">
        <v>-69635322</v>
      </c>
      <c r="K34" s="66"/>
      <c r="L34" s="176">
        <v>0</v>
      </c>
      <c r="M34" s="66"/>
      <c r="N34" s="176">
        <v>0</v>
      </c>
      <c r="O34" s="66"/>
      <c r="P34" s="178">
        <v>0</v>
      </c>
      <c r="Q34" s="66"/>
      <c r="R34" s="178">
        <f>SUM(F34:P34)</f>
        <v>-69635322</v>
      </c>
    </row>
    <row r="35" spans="1:18" ht="17.45" customHeight="1">
      <c r="A35" s="59" t="s">
        <v>80</v>
      </c>
      <c r="B35" s="43"/>
      <c r="C35" s="43"/>
      <c r="D35" s="74">
        <v>33</v>
      </c>
      <c r="E35" s="102"/>
      <c r="F35" s="178">
        <v>0</v>
      </c>
      <c r="G35" s="66"/>
      <c r="H35" s="178">
        <v>0</v>
      </c>
      <c r="I35" s="66"/>
      <c r="J35" s="178">
        <v>0</v>
      </c>
      <c r="K35" s="66"/>
      <c r="L35" s="178">
        <v>0</v>
      </c>
      <c r="M35" s="66"/>
      <c r="N35" s="178">
        <v>0</v>
      </c>
      <c r="O35" s="66"/>
      <c r="P35" s="178">
        <v>-16308916</v>
      </c>
      <c r="Q35" s="66"/>
      <c r="R35" s="178">
        <f>SUM(F35:P35)</f>
        <v>-16308916</v>
      </c>
    </row>
    <row r="36" spans="1:18" ht="17.45" customHeight="1">
      <c r="A36" s="59" t="s">
        <v>178</v>
      </c>
      <c r="C36" s="78"/>
      <c r="D36" s="74"/>
      <c r="E36" s="76"/>
      <c r="F36" s="157">
        <v>0</v>
      </c>
      <c r="H36" s="157">
        <v>0</v>
      </c>
      <c r="I36" s="47"/>
      <c r="J36" s="157">
        <v>0</v>
      </c>
      <c r="K36" s="47"/>
      <c r="L36" s="157">
        <v>0</v>
      </c>
      <c r="N36" s="157">
        <v>0</v>
      </c>
      <c r="P36" s="157">
        <v>107833497</v>
      </c>
      <c r="R36" s="157">
        <f>P36</f>
        <v>107833497</v>
      </c>
    </row>
    <row r="37" spans="1:18" ht="3.75" customHeight="1">
      <c r="C37" s="78"/>
      <c r="D37" s="74"/>
      <c r="E37" s="76"/>
      <c r="F37" s="178"/>
      <c r="H37" s="178"/>
      <c r="I37" s="47"/>
      <c r="J37" s="178"/>
      <c r="K37" s="47"/>
      <c r="L37" s="178"/>
      <c r="N37" s="178"/>
      <c r="P37" s="178"/>
      <c r="R37" s="178"/>
    </row>
    <row r="38" spans="1:18" ht="17.45" customHeight="1" thickBot="1">
      <c r="A38" s="43" t="s">
        <v>211</v>
      </c>
      <c r="F38" s="179">
        <f>SUM(F29:F36)</f>
        <v>543632325</v>
      </c>
      <c r="H38" s="179">
        <f>SUM(H29:H36)</f>
        <v>770857410</v>
      </c>
      <c r="I38" s="47"/>
      <c r="J38" s="179">
        <f>SUM(J29:J36)</f>
        <v>-69635322</v>
      </c>
      <c r="K38" s="47"/>
      <c r="L38" s="179">
        <f>SUM(L29:L36)</f>
        <v>53201877</v>
      </c>
      <c r="N38" s="179">
        <f>SUM(N29:N36)</f>
        <v>69635322</v>
      </c>
      <c r="P38" s="179">
        <f>SUM(P29:P36)</f>
        <v>641652823</v>
      </c>
      <c r="R38" s="179">
        <f>SUM(R29:R36)</f>
        <v>2009344435</v>
      </c>
    </row>
    <row r="39" spans="1:18" ht="21" customHeight="1" thickTop="1">
      <c r="A39" s="43"/>
      <c r="F39" s="47"/>
      <c r="H39" s="47"/>
      <c r="I39" s="47"/>
      <c r="J39" s="47"/>
      <c r="K39" s="47"/>
      <c r="R39" s="47"/>
    </row>
    <row r="40" spans="1:18" ht="15.75" customHeight="1">
      <c r="A40" s="43"/>
      <c r="F40" s="47"/>
      <c r="H40" s="47"/>
      <c r="I40" s="47"/>
      <c r="J40" s="47"/>
      <c r="K40" s="47"/>
      <c r="R40" s="47"/>
    </row>
    <row r="41" spans="1:18" ht="21.95" customHeight="1">
      <c r="A41" s="70" t="str">
        <f>'6-8 T'!A53:L53</f>
        <v>หมายเหตุประกอบงบการเงินรวมและงบการเงินเฉพาะกิจการในหน้า 16 ถึง 108 เป็นส่วนหนึ่งของงบการเงินนี้</v>
      </c>
      <c r="B41" s="70"/>
      <c r="C41" s="70"/>
      <c r="D41" s="54"/>
      <c r="E41" s="71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</row>
  </sheetData>
  <mergeCells count="1">
    <mergeCell ref="L6:P6"/>
  </mergeCells>
  <pageMargins left="1" right="1" top="0.5" bottom="0.6" header="0.49" footer="0.4"/>
  <pageSetup paperSize="9" scale="86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IV164"/>
  <sheetViews>
    <sheetView tabSelected="1" topLeftCell="A121" zoomScaleNormal="100" zoomScaleSheetLayoutView="110" workbookViewId="0">
      <selection activeCell="R129" sqref="R129"/>
    </sheetView>
  </sheetViews>
  <sheetFormatPr defaultRowHeight="20.100000000000001" customHeight="1"/>
  <cols>
    <col min="1" max="2" width="1.140625" style="3" customWidth="1"/>
    <col min="3" max="3" width="40" style="3" customWidth="1"/>
    <col min="4" max="4" width="6.85546875" style="2" customWidth="1"/>
    <col min="5" max="5" width="0.7109375" style="3" customWidth="1"/>
    <col min="6" max="6" width="12" style="7" bestFit="1" customWidth="1"/>
    <col min="7" max="7" width="0.7109375" style="3" customWidth="1"/>
    <col min="8" max="8" width="12" style="7" bestFit="1" customWidth="1"/>
    <col min="9" max="9" width="0.7109375" style="2" customWidth="1"/>
    <col min="10" max="10" width="12" style="7" bestFit="1" customWidth="1"/>
    <col min="11" max="11" width="0.7109375" style="3" customWidth="1"/>
    <col min="12" max="12" width="11.7109375" style="7" customWidth="1"/>
    <col min="13" max="13" width="9.140625" style="8"/>
    <col min="14" max="14" width="11.7109375" style="8" customWidth="1"/>
    <col min="15" max="15" width="11.140625" style="8" bestFit="1" customWidth="1"/>
    <col min="16" max="16" width="10.85546875" style="8" bestFit="1" customWidth="1"/>
    <col min="17" max="16384" width="9.140625" style="8"/>
  </cols>
  <sheetData>
    <row r="1" spans="1:12" ht="20.100000000000001" customHeight="1">
      <c r="A1" s="1" t="str">
        <f>'6-8 T'!A1</f>
        <v>บริษัท อินเตอร์ลิ้งค์ คอมมิวนิเคชั่น จำกัด (มหาชน)</v>
      </c>
      <c r="B1" s="1"/>
      <c r="C1" s="1"/>
      <c r="G1" s="35"/>
      <c r="I1" s="36"/>
      <c r="K1" s="35"/>
    </row>
    <row r="2" spans="1:12" ht="20.100000000000001" customHeight="1">
      <c r="A2" s="1" t="s">
        <v>64</v>
      </c>
      <c r="B2" s="1"/>
      <c r="C2" s="1"/>
      <c r="G2" s="35"/>
      <c r="I2" s="36"/>
      <c r="K2" s="35"/>
    </row>
    <row r="3" spans="1:12" ht="20.100000000000001" customHeight="1">
      <c r="A3" s="9" t="str">
        <f>'9-10 T'!A3</f>
        <v>สำหรับปีสิ้นสุดวันที่ 31 ธันวาคม พ.ศ. 2563</v>
      </c>
      <c r="B3" s="9"/>
      <c r="C3" s="9"/>
      <c r="D3" s="10"/>
      <c r="E3" s="11"/>
      <c r="F3" s="15"/>
      <c r="G3" s="37"/>
      <c r="H3" s="15"/>
      <c r="I3" s="38"/>
      <c r="J3" s="15"/>
      <c r="K3" s="37"/>
      <c r="L3" s="15"/>
    </row>
    <row r="4" spans="1:12" ht="17.25" customHeight="1">
      <c r="G4" s="35"/>
      <c r="I4" s="36"/>
      <c r="K4" s="35"/>
    </row>
    <row r="5" spans="1:12" ht="20.100000000000001" customHeight="1">
      <c r="A5" s="8"/>
      <c r="D5" s="16"/>
      <c r="E5" s="1"/>
      <c r="F5" s="15"/>
      <c r="G5" s="187"/>
      <c r="H5" s="17" t="s">
        <v>93</v>
      </c>
      <c r="I5" s="188"/>
      <c r="J5" s="15"/>
      <c r="K5" s="187"/>
      <c r="L5" s="17" t="s">
        <v>115</v>
      </c>
    </row>
    <row r="6" spans="1:12" ht="20.100000000000001" customHeight="1">
      <c r="D6" s="41"/>
      <c r="E6" s="1"/>
      <c r="F6" s="19" t="s">
        <v>194</v>
      </c>
      <c r="G6" s="20"/>
      <c r="H6" s="19" t="s">
        <v>157</v>
      </c>
      <c r="I6" s="21"/>
      <c r="J6" s="18" t="s">
        <v>194</v>
      </c>
      <c r="K6" s="20"/>
      <c r="L6" s="18" t="s">
        <v>157</v>
      </c>
    </row>
    <row r="7" spans="1:12" ht="20.100000000000001" customHeight="1">
      <c r="D7" s="39" t="s">
        <v>0</v>
      </c>
      <c r="E7" s="1"/>
      <c r="F7" s="39" t="s">
        <v>46</v>
      </c>
      <c r="G7" s="129"/>
      <c r="H7" s="39" t="s">
        <v>46</v>
      </c>
      <c r="I7" s="129"/>
      <c r="J7" s="39" t="s">
        <v>46</v>
      </c>
      <c r="K7" s="130"/>
      <c r="L7" s="39" t="s">
        <v>46</v>
      </c>
    </row>
    <row r="8" spans="1:12" ht="20.100000000000001" customHeight="1">
      <c r="A8" s="1" t="s">
        <v>35</v>
      </c>
      <c r="F8" s="154"/>
      <c r="G8" s="35"/>
      <c r="I8" s="35"/>
      <c r="J8" s="154"/>
      <c r="K8" s="36"/>
    </row>
    <row r="9" spans="1:12" ht="20.100000000000001" customHeight="1">
      <c r="A9" s="3" t="s">
        <v>162</v>
      </c>
      <c r="F9" s="189">
        <v>356984945</v>
      </c>
      <c r="G9" s="190"/>
      <c r="H9" s="191">
        <v>249403520</v>
      </c>
      <c r="I9" s="190"/>
      <c r="J9" s="189">
        <v>146671916</v>
      </c>
      <c r="K9" s="190"/>
      <c r="L9" s="191">
        <v>55022524</v>
      </c>
    </row>
    <row r="10" spans="1:12" ht="20.100000000000001" customHeight="1">
      <c r="A10" s="3" t="s">
        <v>166</v>
      </c>
      <c r="F10" s="189"/>
      <c r="G10" s="190"/>
      <c r="H10" s="191"/>
      <c r="I10" s="190"/>
      <c r="J10" s="189"/>
      <c r="K10" s="190"/>
      <c r="L10" s="191"/>
    </row>
    <row r="11" spans="1:12" ht="20.100000000000001" customHeight="1">
      <c r="A11" s="3" t="s">
        <v>149</v>
      </c>
      <c r="F11" s="189"/>
      <c r="G11" s="190"/>
      <c r="H11" s="191"/>
      <c r="I11" s="190"/>
      <c r="J11" s="189"/>
      <c r="K11" s="190"/>
      <c r="L11" s="191"/>
    </row>
    <row r="12" spans="1:12" ht="20.100000000000001" customHeight="1">
      <c r="A12" s="3" t="s">
        <v>11</v>
      </c>
      <c r="B12" s="33" t="s">
        <v>36</v>
      </c>
      <c r="F12" s="189">
        <v>316303931</v>
      </c>
      <c r="G12" s="190"/>
      <c r="H12" s="191">
        <v>254152755</v>
      </c>
      <c r="I12" s="190"/>
      <c r="J12" s="189">
        <v>26274399</v>
      </c>
      <c r="K12" s="190"/>
      <c r="L12" s="191">
        <v>28363964</v>
      </c>
    </row>
    <row r="13" spans="1:12" ht="20.100000000000001" customHeight="1">
      <c r="A13" s="3" t="s">
        <v>11</v>
      </c>
      <c r="B13" s="33" t="s">
        <v>74</v>
      </c>
      <c r="F13" s="189">
        <v>28654444</v>
      </c>
      <c r="G13" s="190"/>
      <c r="H13" s="191">
        <v>31507155</v>
      </c>
      <c r="I13" s="190"/>
      <c r="J13" s="189">
        <v>4885094</v>
      </c>
      <c r="K13" s="190"/>
      <c r="L13" s="191">
        <v>8688727</v>
      </c>
    </row>
    <row r="14" spans="1:12" ht="20.100000000000001" customHeight="1">
      <c r="B14" s="33" t="s">
        <v>106</v>
      </c>
      <c r="D14" s="2">
        <v>20</v>
      </c>
      <c r="F14" s="189">
        <v>7318943</v>
      </c>
      <c r="G14" s="190"/>
      <c r="H14" s="191">
        <v>10086874</v>
      </c>
      <c r="I14" s="190"/>
      <c r="J14" s="189">
        <v>0</v>
      </c>
      <c r="K14" s="190"/>
      <c r="L14" s="191">
        <v>0</v>
      </c>
    </row>
    <row r="15" spans="1:12" ht="20.100000000000001" customHeight="1">
      <c r="B15" s="33" t="s">
        <v>189</v>
      </c>
      <c r="F15" s="189">
        <v>-171333</v>
      </c>
      <c r="G15" s="190"/>
      <c r="H15" s="191">
        <v>-210278</v>
      </c>
      <c r="I15" s="190"/>
      <c r="J15" s="189">
        <v>-162339</v>
      </c>
      <c r="K15" s="190"/>
      <c r="L15" s="191">
        <v>-210278</v>
      </c>
    </row>
    <row r="16" spans="1:12" ht="20.100000000000001" customHeight="1">
      <c r="B16" s="33" t="s">
        <v>107</v>
      </c>
      <c r="D16" s="2">
        <v>22</v>
      </c>
      <c r="F16" s="189">
        <v>6432</v>
      </c>
      <c r="G16" s="190"/>
      <c r="H16" s="191">
        <v>24041</v>
      </c>
      <c r="I16" s="190"/>
      <c r="J16" s="189">
        <v>6432</v>
      </c>
      <c r="K16" s="190"/>
      <c r="L16" s="191">
        <v>24041</v>
      </c>
    </row>
    <row r="17" spans="1:12" ht="20.100000000000001" customHeight="1">
      <c r="B17" s="33" t="s">
        <v>221</v>
      </c>
      <c r="C17" s="33"/>
      <c r="F17" s="189"/>
      <c r="G17" s="190"/>
      <c r="H17" s="191"/>
      <c r="I17" s="190"/>
      <c r="J17" s="189"/>
      <c r="K17" s="190"/>
      <c r="L17" s="191"/>
    </row>
    <row r="18" spans="1:12" ht="20.100000000000001" customHeight="1">
      <c r="B18" s="207"/>
      <c r="C18" s="33" t="s">
        <v>222</v>
      </c>
      <c r="F18" s="189">
        <v>-169600697</v>
      </c>
      <c r="G18" s="190"/>
      <c r="H18" s="191">
        <v>119527750</v>
      </c>
      <c r="I18" s="190"/>
      <c r="J18" s="189">
        <v>-169330340</v>
      </c>
      <c r="K18" s="190"/>
      <c r="L18" s="191">
        <v>119214273</v>
      </c>
    </row>
    <row r="19" spans="1:12" ht="20.100000000000001" customHeight="1">
      <c r="B19" s="33" t="s">
        <v>223</v>
      </c>
      <c r="C19" s="33"/>
      <c r="F19" s="189"/>
      <c r="G19" s="190"/>
      <c r="H19" s="191"/>
      <c r="I19" s="190"/>
      <c r="J19" s="189"/>
      <c r="K19" s="190"/>
      <c r="L19" s="191"/>
    </row>
    <row r="20" spans="1:12" ht="20.100000000000001" customHeight="1">
      <c r="B20" s="207"/>
      <c r="C20" s="33" t="s">
        <v>224</v>
      </c>
      <c r="D20" s="26">
        <v>15.1</v>
      </c>
      <c r="F20" s="189">
        <v>-1230072</v>
      </c>
      <c r="G20" s="190"/>
      <c r="H20" s="191">
        <v>0</v>
      </c>
      <c r="I20" s="190"/>
      <c r="J20" s="189">
        <v>-40439513</v>
      </c>
      <c r="K20" s="190"/>
      <c r="L20" s="191">
        <v>0</v>
      </c>
    </row>
    <row r="21" spans="1:12" ht="20.100000000000001" customHeight="1">
      <c r="B21" s="33" t="s">
        <v>258</v>
      </c>
      <c r="C21" s="33"/>
      <c r="F21" s="189"/>
      <c r="G21" s="190"/>
      <c r="H21" s="191"/>
      <c r="I21" s="190"/>
      <c r="J21" s="189"/>
      <c r="K21" s="190"/>
      <c r="L21" s="191"/>
    </row>
    <row r="22" spans="1:12" ht="20.100000000000001" customHeight="1">
      <c r="B22" s="207"/>
      <c r="C22" s="33" t="s">
        <v>225</v>
      </c>
      <c r="D22" s="2">
        <v>14</v>
      </c>
      <c r="F22" s="189">
        <v>-8170659</v>
      </c>
      <c r="G22" s="190"/>
      <c r="H22" s="191">
        <v>0</v>
      </c>
      <c r="I22" s="190"/>
      <c r="J22" s="189">
        <v>-6475413</v>
      </c>
      <c r="K22" s="190"/>
      <c r="L22" s="191">
        <v>0</v>
      </c>
    </row>
    <row r="23" spans="1:12" ht="20.100000000000001" customHeight="1">
      <c r="B23" s="33" t="s">
        <v>226</v>
      </c>
      <c r="C23" s="33"/>
      <c r="F23" s="189"/>
      <c r="G23" s="190"/>
      <c r="H23" s="191"/>
      <c r="I23" s="190"/>
      <c r="J23" s="189"/>
      <c r="K23" s="190"/>
      <c r="L23" s="191"/>
    </row>
    <row r="24" spans="1:12" ht="20.100000000000001" customHeight="1">
      <c r="B24" s="207"/>
      <c r="C24" s="33" t="s">
        <v>227</v>
      </c>
      <c r="F24" s="189" t="s">
        <v>92</v>
      </c>
      <c r="G24" s="190"/>
      <c r="H24" s="191" t="s">
        <v>92</v>
      </c>
      <c r="I24" s="190"/>
      <c r="J24" s="189">
        <v>14811472</v>
      </c>
      <c r="K24" s="190"/>
      <c r="L24" s="191">
        <v>0</v>
      </c>
    </row>
    <row r="25" spans="1:12" ht="20.100000000000001" customHeight="1">
      <c r="B25" s="33" t="s">
        <v>190</v>
      </c>
      <c r="F25" s="189" t="s">
        <v>92</v>
      </c>
      <c r="G25" s="190"/>
      <c r="H25" s="191">
        <v>3038812</v>
      </c>
      <c r="I25" s="190"/>
      <c r="J25" s="189">
        <v>0</v>
      </c>
      <c r="K25" s="190"/>
      <c r="L25" s="191">
        <v>2326514</v>
      </c>
    </row>
    <row r="26" spans="1:12" ht="20.100000000000001" customHeight="1">
      <c r="B26" s="33" t="s">
        <v>167</v>
      </c>
      <c r="F26" s="189" t="s">
        <v>92</v>
      </c>
      <c r="G26" s="190"/>
      <c r="H26" s="191">
        <v>330660</v>
      </c>
      <c r="I26" s="190"/>
      <c r="J26" s="189">
        <v>0</v>
      </c>
      <c r="K26" s="190"/>
      <c r="L26" s="191">
        <v>330660</v>
      </c>
    </row>
    <row r="27" spans="1:12" ht="20.100000000000001" customHeight="1">
      <c r="B27" s="33" t="s">
        <v>259</v>
      </c>
      <c r="D27" s="2">
        <v>17</v>
      </c>
      <c r="F27" s="189">
        <v>-108181</v>
      </c>
      <c r="G27" s="190"/>
      <c r="H27" s="191">
        <v>1076341</v>
      </c>
      <c r="I27" s="190"/>
      <c r="J27" s="189">
        <v>-108181</v>
      </c>
      <c r="K27" s="190"/>
      <c r="L27" s="191">
        <v>1076341</v>
      </c>
    </row>
    <row r="28" spans="1:12" ht="20.100000000000001" customHeight="1">
      <c r="B28" s="33" t="s">
        <v>94</v>
      </c>
      <c r="F28" s="189">
        <v>-5615095</v>
      </c>
      <c r="G28" s="190"/>
      <c r="H28" s="191">
        <v>3658397</v>
      </c>
      <c r="I28" s="190"/>
      <c r="J28" s="189">
        <v>-5615095</v>
      </c>
      <c r="K28" s="190"/>
      <c r="L28" s="191">
        <v>3658397</v>
      </c>
    </row>
    <row r="29" spans="1:12" ht="20.100000000000001" customHeight="1">
      <c r="B29" s="33" t="s">
        <v>186</v>
      </c>
      <c r="F29" s="189">
        <v>0</v>
      </c>
      <c r="G29" s="190"/>
      <c r="H29" s="191">
        <v>-58324</v>
      </c>
      <c r="I29" s="190"/>
      <c r="J29" s="189">
        <v>0</v>
      </c>
      <c r="K29" s="190"/>
      <c r="L29" s="191">
        <v>0</v>
      </c>
    </row>
    <row r="30" spans="1:12" ht="20.100000000000001" customHeight="1">
      <c r="B30" s="33" t="s">
        <v>187</v>
      </c>
      <c r="F30" s="189">
        <v>-6070520</v>
      </c>
      <c r="G30" s="190"/>
      <c r="H30" s="191">
        <v>-30839726</v>
      </c>
      <c r="I30" s="190"/>
      <c r="J30" s="189">
        <v>-6070520</v>
      </c>
      <c r="K30" s="190"/>
      <c r="L30" s="191">
        <v>-30839726</v>
      </c>
    </row>
    <row r="31" spans="1:12" ht="20.100000000000001" customHeight="1">
      <c r="A31" s="3" t="s">
        <v>11</v>
      </c>
      <c r="B31" s="33" t="s">
        <v>37</v>
      </c>
      <c r="D31" s="26"/>
      <c r="F31" s="189">
        <v>-3983183</v>
      </c>
      <c r="G31" s="190"/>
      <c r="H31" s="191">
        <v>-7676308</v>
      </c>
      <c r="I31" s="190"/>
      <c r="J31" s="189">
        <v>-3280198</v>
      </c>
      <c r="K31" s="190"/>
      <c r="L31" s="191">
        <v>-7029521</v>
      </c>
    </row>
    <row r="32" spans="1:12" ht="20.100000000000001" customHeight="1">
      <c r="B32" s="33" t="s">
        <v>128</v>
      </c>
      <c r="D32" s="26"/>
      <c r="F32" s="189">
        <v>-500000</v>
      </c>
      <c r="G32" s="190"/>
      <c r="H32" s="191">
        <v>-500000</v>
      </c>
      <c r="I32" s="190"/>
      <c r="J32" s="189">
        <v>-500000</v>
      </c>
      <c r="K32" s="190"/>
      <c r="L32" s="191">
        <v>-34699920</v>
      </c>
    </row>
    <row r="33" spans="1:12" ht="20.100000000000001" customHeight="1">
      <c r="B33" s="33" t="s">
        <v>174</v>
      </c>
      <c r="F33" s="189">
        <v>0</v>
      </c>
      <c r="G33" s="190"/>
      <c r="H33" s="191">
        <v>-65283</v>
      </c>
      <c r="I33" s="190"/>
      <c r="J33" s="189">
        <v>0</v>
      </c>
      <c r="K33" s="190"/>
      <c r="L33" s="191">
        <v>0</v>
      </c>
    </row>
    <row r="34" spans="1:12" ht="20.100000000000001" customHeight="1">
      <c r="B34" s="33" t="s">
        <v>67</v>
      </c>
      <c r="D34" s="26"/>
      <c r="F34" s="189">
        <v>160880417</v>
      </c>
      <c r="G34" s="190"/>
      <c r="H34" s="191">
        <v>138809546</v>
      </c>
      <c r="I34" s="190"/>
      <c r="J34" s="189">
        <v>9911979</v>
      </c>
      <c r="K34" s="190"/>
      <c r="L34" s="191">
        <v>7998952</v>
      </c>
    </row>
    <row r="35" spans="1:12" ht="20.100000000000001" customHeight="1">
      <c r="B35" s="33" t="s">
        <v>168</v>
      </c>
      <c r="F35" s="189">
        <v>49752</v>
      </c>
      <c r="G35" s="190"/>
      <c r="H35" s="191">
        <v>2943862</v>
      </c>
      <c r="I35" s="190"/>
      <c r="J35" s="189">
        <v>49752</v>
      </c>
      <c r="K35" s="190"/>
      <c r="L35" s="191">
        <v>2943862</v>
      </c>
    </row>
    <row r="36" spans="1:12" ht="20.100000000000001" customHeight="1">
      <c r="A36" s="3" t="s">
        <v>11</v>
      </c>
      <c r="B36" s="33" t="s">
        <v>122</v>
      </c>
      <c r="D36" s="29">
        <v>31</v>
      </c>
      <c r="F36" s="189">
        <v>6771524</v>
      </c>
      <c r="G36" s="190"/>
      <c r="H36" s="191">
        <v>11778471</v>
      </c>
      <c r="I36" s="190"/>
      <c r="J36" s="189">
        <v>2732396</v>
      </c>
      <c r="K36" s="190"/>
      <c r="L36" s="191">
        <v>8122877</v>
      </c>
    </row>
    <row r="37" spans="1:12" ht="20.100000000000001" customHeight="1">
      <c r="B37" s="33" t="s">
        <v>170</v>
      </c>
      <c r="F37" s="189" t="s">
        <v>92</v>
      </c>
      <c r="G37" s="190"/>
      <c r="H37" s="191" t="s">
        <v>92</v>
      </c>
      <c r="I37" s="190"/>
      <c r="J37" s="189">
        <v>0</v>
      </c>
      <c r="K37" s="190"/>
      <c r="L37" s="191">
        <v>627188</v>
      </c>
    </row>
    <row r="38" spans="1:12" ht="20.100000000000001" customHeight="1">
      <c r="B38" s="33" t="s">
        <v>228</v>
      </c>
      <c r="C38" s="33"/>
      <c r="D38" s="2">
        <v>29</v>
      </c>
      <c r="F38" s="192">
        <v>-18677268</v>
      </c>
      <c r="G38" s="190"/>
      <c r="H38" s="15" t="s">
        <v>92</v>
      </c>
      <c r="I38" s="190"/>
      <c r="J38" s="192">
        <v>0</v>
      </c>
      <c r="K38" s="190"/>
      <c r="L38" s="15">
        <v>0</v>
      </c>
    </row>
    <row r="39" spans="1:12" ht="6" customHeight="1">
      <c r="B39" s="33"/>
      <c r="F39" s="154"/>
      <c r="G39" s="193"/>
      <c r="I39" s="193"/>
      <c r="J39" s="154"/>
      <c r="K39" s="193"/>
    </row>
    <row r="40" spans="1:12" ht="20.100000000000001" customHeight="1">
      <c r="A40" s="8"/>
      <c r="B40" s="3" t="s">
        <v>52</v>
      </c>
      <c r="F40" s="194"/>
      <c r="G40" s="8"/>
      <c r="H40" s="8"/>
      <c r="I40" s="8"/>
      <c r="J40" s="194"/>
      <c r="K40" s="8"/>
      <c r="L40" s="8"/>
    </row>
    <row r="41" spans="1:12" ht="20.100000000000001" customHeight="1">
      <c r="C41" s="3" t="s">
        <v>53</v>
      </c>
      <c r="F41" s="154">
        <f>SUM(F9:F38)</f>
        <v>662843380</v>
      </c>
      <c r="G41" s="35"/>
      <c r="H41" s="7">
        <f>SUM(H9:H38)</f>
        <v>786988265</v>
      </c>
      <c r="I41" s="35"/>
      <c r="J41" s="154">
        <f>SUM(J9:J36)</f>
        <v>-26638159</v>
      </c>
      <c r="K41" s="35"/>
      <c r="L41" s="7">
        <f>SUM(L9:L38)</f>
        <v>165618875</v>
      </c>
    </row>
    <row r="42" spans="1:12" ht="17.25" customHeight="1">
      <c r="G42" s="35"/>
      <c r="I42" s="35"/>
      <c r="K42" s="35"/>
    </row>
    <row r="43" spans="1:12" ht="17.25" customHeight="1">
      <c r="G43" s="35"/>
      <c r="I43" s="35"/>
      <c r="K43" s="35"/>
    </row>
    <row r="44" spans="1:12" ht="20.25" customHeight="1">
      <c r="G44" s="35"/>
      <c r="I44" s="35"/>
      <c r="K44" s="35"/>
    </row>
    <row r="45" spans="1:12" ht="21.95" customHeight="1">
      <c r="A45" s="11" t="str">
        <f>'6-8 T'!A53</f>
        <v>หมายเหตุประกอบงบการเงินรวมและงบการเงินเฉพาะกิจการในหน้า 16 ถึง 108 เป็นส่วนหนึ่งของงบการเงินนี้</v>
      </c>
      <c r="B45" s="11"/>
      <c r="C45" s="11"/>
      <c r="D45" s="10"/>
      <c r="E45" s="11"/>
      <c r="F45" s="15"/>
      <c r="G45" s="37"/>
      <c r="H45" s="15"/>
      <c r="I45" s="37"/>
      <c r="J45" s="15"/>
      <c r="K45" s="37"/>
      <c r="L45" s="15"/>
    </row>
    <row r="46" spans="1:12" ht="20.100000000000001" customHeight="1">
      <c r="A46" s="1" t="str">
        <f>'6-8 T'!A1</f>
        <v>บริษัท อินเตอร์ลิ้งค์ คอมมิวนิเคชั่น จำกัด (มหาชน)</v>
      </c>
      <c r="B46" s="1"/>
      <c r="C46" s="1"/>
      <c r="G46" s="35"/>
      <c r="I46" s="36"/>
      <c r="K46" s="35"/>
    </row>
    <row r="47" spans="1:12" ht="20.100000000000001" customHeight="1">
      <c r="A47" s="1" t="s">
        <v>64</v>
      </c>
      <c r="B47" s="1"/>
      <c r="C47" s="1"/>
      <c r="G47" s="35"/>
      <c r="I47" s="36"/>
      <c r="K47" s="35"/>
    </row>
    <row r="48" spans="1:12" ht="20.100000000000001" customHeight="1">
      <c r="A48" s="9" t="str">
        <f>'9-10 T'!A3</f>
        <v>สำหรับปีสิ้นสุดวันที่ 31 ธันวาคม พ.ศ. 2563</v>
      </c>
      <c r="B48" s="9"/>
      <c r="C48" s="9"/>
      <c r="D48" s="10"/>
      <c r="E48" s="11"/>
      <c r="F48" s="15"/>
      <c r="G48" s="37"/>
      <c r="H48" s="15"/>
      <c r="I48" s="38"/>
      <c r="J48" s="15"/>
      <c r="K48" s="37"/>
      <c r="L48" s="15"/>
    </row>
    <row r="49" spans="1:12" ht="20.100000000000001" customHeight="1">
      <c r="G49" s="35"/>
      <c r="I49" s="36"/>
      <c r="K49" s="35"/>
    </row>
    <row r="50" spans="1:12" ht="20.100000000000001" customHeight="1">
      <c r="A50" s="8"/>
      <c r="D50" s="16"/>
      <c r="E50" s="1"/>
      <c r="F50" s="15"/>
      <c r="G50" s="187"/>
      <c r="H50" s="17" t="s">
        <v>93</v>
      </c>
      <c r="I50" s="188"/>
      <c r="J50" s="15"/>
      <c r="K50" s="187"/>
      <c r="L50" s="17" t="s">
        <v>115</v>
      </c>
    </row>
    <row r="51" spans="1:12" ht="20.100000000000001" customHeight="1">
      <c r="D51" s="41"/>
      <c r="E51" s="1"/>
      <c r="F51" s="19" t="s">
        <v>194</v>
      </c>
      <c r="G51" s="20"/>
      <c r="H51" s="19" t="s">
        <v>157</v>
      </c>
      <c r="I51" s="21"/>
      <c r="J51" s="18" t="s">
        <v>194</v>
      </c>
      <c r="K51" s="20"/>
      <c r="L51" s="18" t="s">
        <v>157</v>
      </c>
    </row>
    <row r="52" spans="1:12" ht="20.100000000000001" customHeight="1">
      <c r="D52" s="39" t="s">
        <v>0</v>
      </c>
      <c r="E52" s="1"/>
      <c r="F52" s="39" t="s">
        <v>46</v>
      </c>
      <c r="G52" s="129"/>
      <c r="H52" s="39" t="s">
        <v>46</v>
      </c>
      <c r="I52" s="129"/>
      <c r="J52" s="39" t="s">
        <v>46</v>
      </c>
      <c r="K52" s="130"/>
      <c r="L52" s="39" t="s">
        <v>46</v>
      </c>
    </row>
    <row r="53" spans="1:12" ht="8.1" customHeight="1">
      <c r="F53" s="154"/>
      <c r="G53" s="35"/>
      <c r="I53" s="35"/>
      <c r="J53" s="154"/>
      <c r="K53" s="35"/>
    </row>
    <row r="54" spans="1:12" ht="20.100000000000001" customHeight="1">
      <c r="B54" s="3" t="s">
        <v>54</v>
      </c>
      <c r="D54" s="41"/>
      <c r="E54" s="1"/>
      <c r="F54" s="165"/>
      <c r="G54" s="129"/>
      <c r="H54" s="146"/>
      <c r="I54" s="129"/>
      <c r="J54" s="165"/>
      <c r="K54" s="129"/>
      <c r="L54" s="146"/>
    </row>
    <row r="55" spans="1:12" ht="20.100000000000001" customHeight="1">
      <c r="B55" s="8"/>
      <c r="C55" s="33" t="s">
        <v>81</v>
      </c>
      <c r="D55" s="41"/>
      <c r="E55" s="1"/>
      <c r="F55" s="167">
        <v>-234015465</v>
      </c>
      <c r="G55" s="129"/>
      <c r="H55" s="42">
        <v>-36871708</v>
      </c>
      <c r="I55" s="129"/>
      <c r="J55" s="167">
        <v>28868613</v>
      </c>
      <c r="K55" s="129"/>
      <c r="L55" s="42">
        <v>34860695</v>
      </c>
    </row>
    <row r="56" spans="1:12" ht="20.100000000000001" customHeight="1">
      <c r="B56" s="8"/>
      <c r="C56" s="33" t="s">
        <v>188</v>
      </c>
      <c r="D56" s="41"/>
      <c r="E56" s="1"/>
      <c r="F56" s="167">
        <v>-221795572</v>
      </c>
      <c r="G56" s="129"/>
      <c r="H56" s="42">
        <v>-303406923</v>
      </c>
      <c r="I56" s="129"/>
      <c r="J56" s="167">
        <v>-309381265</v>
      </c>
      <c r="K56" s="129"/>
      <c r="L56" s="42">
        <v>115882245</v>
      </c>
    </row>
    <row r="57" spans="1:12" ht="20.100000000000001" customHeight="1">
      <c r="B57" s="8"/>
      <c r="C57" s="33" t="s">
        <v>82</v>
      </c>
      <c r="D57" s="41"/>
      <c r="E57" s="1"/>
      <c r="F57" s="167">
        <v>41421984</v>
      </c>
      <c r="G57" s="129"/>
      <c r="H57" s="42">
        <v>-44453086</v>
      </c>
      <c r="I57" s="129"/>
      <c r="J57" s="167">
        <v>41421984</v>
      </c>
      <c r="K57" s="129"/>
      <c r="L57" s="42">
        <v>-44453086</v>
      </c>
    </row>
    <row r="58" spans="1:12" ht="20.100000000000001" customHeight="1">
      <c r="B58" s="8"/>
      <c r="C58" s="33" t="s">
        <v>129</v>
      </c>
      <c r="D58" s="41"/>
      <c r="E58" s="1"/>
      <c r="F58" s="167">
        <v>122515599</v>
      </c>
      <c r="G58" s="129"/>
      <c r="H58" s="42">
        <v>202545112</v>
      </c>
      <c r="I58" s="129"/>
      <c r="J58" s="167">
        <v>14319196</v>
      </c>
      <c r="K58" s="190"/>
      <c r="L58" s="191">
        <v>369660656</v>
      </c>
    </row>
    <row r="59" spans="1:12" ht="20.100000000000001" customHeight="1">
      <c r="B59" s="8"/>
      <c r="C59" s="33" t="s">
        <v>83</v>
      </c>
      <c r="D59" s="41"/>
      <c r="E59" s="1"/>
      <c r="F59" s="167">
        <v>80213437</v>
      </c>
      <c r="G59" s="129"/>
      <c r="H59" s="42">
        <v>-48157785</v>
      </c>
      <c r="I59" s="129"/>
      <c r="J59" s="167">
        <v>45620679</v>
      </c>
      <c r="K59" s="129"/>
      <c r="L59" s="42">
        <v>-42570093</v>
      </c>
    </row>
    <row r="60" spans="1:12" ht="20.100000000000001" customHeight="1">
      <c r="B60" s="8"/>
      <c r="C60" s="33" t="s">
        <v>84</v>
      </c>
      <c r="D60" s="41"/>
      <c r="E60" s="1"/>
      <c r="F60" s="167">
        <v>1396117</v>
      </c>
      <c r="G60" s="129"/>
      <c r="H60" s="42">
        <v>-22347474</v>
      </c>
      <c r="I60" s="129"/>
      <c r="J60" s="167">
        <v>-28913851</v>
      </c>
      <c r="K60" s="129"/>
      <c r="L60" s="42">
        <v>11419715</v>
      </c>
    </row>
    <row r="61" spans="1:12" ht="20.100000000000001" customHeight="1">
      <c r="B61" s="8"/>
      <c r="C61" s="33" t="s">
        <v>150</v>
      </c>
      <c r="D61" s="41"/>
      <c r="E61" s="1"/>
      <c r="F61" s="167">
        <v>-324963246</v>
      </c>
      <c r="G61" s="129"/>
      <c r="H61" s="42">
        <v>-148733567</v>
      </c>
      <c r="I61" s="129"/>
      <c r="J61" s="167">
        <v>0</v>
      </c>
      <c r="K61" s="129"/>
      <c r="L61" s="191">
        <v>0</v>
      </c>
    </row>
    <row r="62" spans="1:12" ht="20.100000000000001" customHeight="1">
      <c r="B62" s="8"/>
      <c r="C62" s="33" t="s">
        <v>108</v>
      </c>
      <c r="D62" s="41"/>
      <c r="E62" s="1"/>
      <c r="F62" s="167">
        <v>9793718</v>
      </c>
      <c r="G62" s="129"/>
      <c r="H62" s="42">
        <v>-12640979</v>
      </c>
      <c r="I62" s="129"/>
      <c r="J62" s="167">
        <v>1075202</v>
      </c>
      <c r="K62" s="129"/>
      <c r="L62" s="42">
        <v>90391</v>
      </c>
    </row>
    <row r="63" spans="1:12" ht="20.100000000000001" customHeight="1">
      <c r="B63" s="8"/>
      <c r="C63" s="33" t="s">
        <v>85</v>
      </c>
      <c r="D63" s="41"/>
      <c r="E63" s="1"/>
      <c r="F63" s="167">
        <v>-11466214</v>
      </c>
      <c r="G63" s="129"/>
      <c r="H63" s="42">
        <v>-68484122</v>
      </c>
      <c r="I63" s="129"/>
      <c r="J63" s="167">
        <v>-41422957</v>
      </c>
      <c r="K63" s="129"/>
      <c r="L63" s="42">
        <v>50872221</v>
      </c>
    </row>
    <row r="64" spans="1:12" ht="20.100000000000001" customHeight="1">
      <c r="B64" s="8"/>
      <c r="C64" s="33" t="s">
        <v>117</v>
      </c>
      <c r="D64" s="41"/>
      <c r="E64" s="1"/>
      <c r="F64" s="167">
        <v>-23741767</v>
      </c>
      <c r="G64" s="129"/>
      <c r="H64" s="42">
        <v>-74061273</v>
      </c>
      <c r="I64" s="129"/>
      <c r="J64" s="167">
        <v>0</v>
      </c>
      <c r="K64" s="129"/>
      <c r="L64" s="42">
        <v>-81928407</v>
      </c>
    </row>
    <row r="65" spans="1:12" ht="20.100000000000001" customHeight="1">
      <c r="B65" s="8"/>
      <c r="C65" s="33" t="s">
        <v>86</v>
      </c>
      <c r="D65" s="41"/>
      <c r="E65" s="1"/>
      <c r="F65" s="167">
        <v>10156400</v>
      </c>
      <c r="G65" s="129"/>
      <c r="H65" s="42">
        <v>12971268</v>
      </c>
      <c r="I65" s="129"/>
      <c r="J65" s="167">
        <v>-7127039</v>
      </c>
      <c r="K65" s="129"/>
      <c r="L65" s="42">
        <v>6988079</v>
      </c>
    </row>
    <row r="66" spans="1:12" ht="20.100000000000001" customHeight="1">
      <c r="B66" s="8"/>
      <c r="C66" s="33" t="s">
        <v>173</v>
      </c>
      <c r="D66" s="2">
        <v>31</v>
      </c>
      <c r="E66" s="1"/>
      <c r="F66" s="195">
        <v>-7733333</v>
      </c>
      <c r="G66" s="129"/>
      <c r="H66" s="140">
        <v>-5161949</v>
      </c>
      <c r="I66" s="129"/>
      <c r="J66" s="195">
        <v>-7733333</v>
      </c>
      <c r="K66" s="129"/>
      <c r="L66" s="140">
        <v>-4641599</v>
      </c>
    </row>
    <row r="67" spans="1:12" ht="6" customHeight="1">
      <c r="A67" s="8"/>
      <c r="D67" s="41"/>
      <c r="E67" s="1"/>
      <c r="F67" s="165"/>
      <c r="G67" s="129"/>
      <c r="H67" s="146"/>
      <c r="I67" s="129"/>
      <c r="J67" s="165"/>
      <c r="K67" s="129"/>
      <c r="L67" s="146"/>
    </row>
    <row r="68" spans="1:12" ht="20.100000000000001" customHeight="1">
      <c r="A68" s="8"/>
      <c r="B68" s="3" t="s">
        <v>191</v>
      </c>
      <c r="C68" s="8"/>
      <c r="D68" s="41"/>
      <c r="E68" s="1"/>
      <c r="F68" s="167">
        <f>SUM(F41:F66)</f>
        <v>104625038</v>
      </c>
      <c r="G68" s="129"/>
      <c r="H68" s="42">
        <f>SUM(H41:H66)</f>
        <v>238185779</v>
      </c>
      <c r="I68" s="129"/>
      <c r="J68" s="167">
        <f>SUM(J41:J66)</f>
        <v>-289910930</v>
      </c>
      <c r="K68" s="129"/>
      <c r="L68" s="42">
        <f>SUM(L41:L66)</f>
        <v>581799692</v>
      </c>
    </row>
    <row r="69" spans="1:12" ht="20.100000000000001" customHeight="1">
      <c r="A69" s="8"/>
      <c r="B69" s="8"/>
      <c r="C69" s="33" t="s">
        <v>90</v>
      </c>
      <c r="D69" s="41"/>
      <c r="E69" s="1"/>
      <c r="F69" s="195">
        <v>-49910353</v>
      </c>
      <c r="G69" s="129"/>
      <c r="H69" s="140">
        <v>-83951835</v>
      </c>
      <c r="I69" s="129"/>
      <c r="J69" s="195">
        <v>-13860062</v>
      </c>
      <c r="K69" s="129"/>
      <c r="L69" s="140">
        <v>-45869942</v>
      </c>
    </row>
    <row r="70" spans="1:12" ht="6" customHeight="1">
      <c r="A70" s="8"/>
      <c r="D70" s="41"/>
      <c r="E70" s="1"/>
      <c r="F70" s="165"/>
      <c r="G70" s="129"/>
      <c r="H70" s="146"/>
      <c r="I70" s="129"/>
      <c r="J70" s="165"/>
      <c r="K70" s="129"/>
      <c r="L70" s="146"/>
    </row>
    <row r="71" spans="1:12" ht="20.100000000000001" customHeight="1">
      <c r="B71" s="1" t="s">
        <v>192</v>
      </c>
      <c r="C71" s="8"/>
      <c r="D71" s="41"/>
      <c r="E71" s="1"/>
      <c r="F71" s="195">
        <f>SUM(F68:F69)</f>
        <v>54714685</v>
      </c>
      <c r="G71" s="129"/>
      <c r="H71" s="140">
        <f>SUM(H68:H69)</f>
        <v>154233944</v>
      </c>
      <c r="I71" s="129"/>
      <c r="J71" s="195">
        <f>SUM(J68:J69)</f>
        <v>-303770992</v>
      </c>
      <c r="K71" s="129"/>
      <c r="L71" s="140">
        <f>SUM(L68:L69)</f>
        <v>535929750</v>
      </c>
    </row>
    <row r="72" spans="1:12" ht="20.100000000000001" customHeight="1">
      <c r="B72" s="1"/>
      <c r="C72" s="8"/>
      <c r="D72" s="41"/>
      <c r="E72" s="1"/>
      <c r="F72" s="167"/>
      <c r="G72" s="129"/>
      <c r="H72" s="42"/>
      <c r="I72" s="129"/>
      <c r="J72" s="167"/>
      <c r="K72" s="129"/>
      <c r="L72" s="42"/>
    </row>
    <row r="73" spans="1:12" ht="20.100000000000001" customHeight="1">
      <c r="A73" s="1" t="s">
        <v>38</v>
      </c>
      <c r="D73" s="41"/>
      <c r="E73" s="1"/>
      <c r="F73" s="165"/>
      <c r="G73" s="129"/>
      <c r="H73" s="146"/>
      <c r="I73" s="129"/>
      <c r="J73" s="165"/>
      <c r="K73" s="130"/>
      <c r="L73" s="146"/>
    </row>
    <row r="74" spans="1:12" ht="20.100000000000001" customHeight="1">
      <c r="A74" s="1"/>
      <c r="B74" s="33" t="s">
        <v>242</v>
      </c>
      <c r="D74" s="41"/>
      <c r="E74" s="1"/>
      <c r="F74" s="167"/>
      <c r="G74" s="196"/>
      <c r="H74" s="42"/>
      <c r="I74" s="196"/>
      <c r="J74" s="167"/>
      <c r="K74" s="196"/>
      <c r="L74" s="42"/>
    </row>
    <row r="75" spans="1:12" ht="20.100000000000001" customHeight="1">
      <c r="B75" s="33"/>
      <c r="C75" s="3" t="s">
        <v>238</v>
      </c>
      <c r="D75" s="41"/>
      <c r="E75" s="1"/>
      <c r="F75" s="167">
        <v>561652660</v>
      </c>
      <c r="G75" s="196"/>
      <c r="H75" s="42">
        <v>-402345415</v>
      </c>
      <c r="I75" s="196"/>
      <c r="J75" s="167">
        <v>612143415</v>
      </c>
      <c r="K75" s="196"/>
      <c r="L75" s="42">
        <v>-402343415</v>
      </c>
    </row>
    <row r="76" spans="1:12" ht="20.100000000000001" customHeight="1">
      <c r="B76" s="33" t="s">
        <v>171</v>
      </c>
      <c r="E76" s="1"/>
      <c r="F76" s="167">
        <v>0</v>
      </c>
      <c r="G76" s="196"/>
      <c r="H76" s="42">
        <v>24925</v>
      </c>
      <c r="I76" s="196"/>
      <c r="J76" s="167">
        <v>0</v>
      </c>
      <c r="K76" s="196"/>
      <c r="L76" s="42">
        <v>24925</v>
      </c>
    </row>
    <row r="77" spans="1:12" ht="20.100000000000001" customHeight="1">
      <c r="B77" s="33" t="s">
        <v>130</v>
      </c>
      <c r="D77" s="41"/>
      <c r="E77" s="1"/>
      <c r="F77" s="167">
        <v>-1828281</v>
      </c>
      <c r="G77" s="196"/>
      <c r="H77" s="42">
        <v>-1798</v>
      </c>
      <c r="I77" s="196"/>
      <c r="J77" s="167">
        <v>-1828281</v>
      </c>
      <c r="K77" s="196"/>
      <c r="L77" s="42">
        <v>-1798</v>
      </c>
    </row>
    <row r="78" spans="1:12" ht="20.100000000000001" customHeight="1">
      <c r="B78" s="33" t="s">
        <v>229</v>
      </c>
      <c r="E78" s="212"/>
      <c r="F78" s="167"/>
      <c r="G78" s="196"/>
      <c r="H78" s="42"/>
      <c r="I78" s="196"/>
      <c r="J78" s="167"/>
      <c r="K78" s="196"/>
      <c r="L78" s="42"/>
    </row>
    <row r="79" spans="1:12" ht="20.100000000000001" customHeight="1">
      <c r="B79" s="33"/>
      <c r="C79" s="33" t="s">
        <v>230</v>
      </c>
      <c r="D79" s="2">
        <v>35</v>
      </c>
      <c r="E79" s="212"/>
      <c r="F79" s="167">
        <v>0</v>
      </c>
      <c r="G79" s="196"/>
      <c r="H79" s="42" t="s">
        <v>92</v>
      </c>
      <c r="I79" s="196"/>
      <c r="J79" s="167">
        <v>28898010</v>
      </c>
      <c r="K79" s="196"/>
      <c r="L79" s="42">
        <v>0</v>
      </c>
    </row>
    <row r="80" spans="1:12" ht="20.100000000000001" customHeight="1">
      <c r="B80" s="33" t="s">
        <v>254</v>
      </c>
      <c r="D80" s="26">
        <v>39.5</v>
      </c>
      <c r="E80" s="1"/>
      <c r="F80" s="167">
        <v>-2000000</v>
      </c>
      <c r="G80" s="196"/>
      <c r="H80" s="42" t="s">
        <v>92</v>
      </c>
      <c r="I80" s="196"/>
      <c r="J80" s="167">
        <v>0</v>
      </c>
      <c r="K80" s="196"/>
      <c r="L80" s="42">
        <v>0</v>
      </c>
    </row>
    <row r="81" spans="1:12" ht="20.100000000000001" customHeight="1">
      <c r="B81" s="33" t="s">
        <v>131</v>
      </c>
      <c r="D81" s="41"/>
      <c r="E81" s="1"/>
      <c r="F81" s="167">
        <v>232434</v>
      </c>
      <c r="G81" s="196"/>
      <c r="H81" s="42">
        <v>210280</v>
      </c>
      <c r="I81" s="196"/>
      <c r="J81" s="167">
        <v>210032</v>
      </c>
      <c r="K81" s="196"/>
      <c r="L81" s="42">
        <v>210280</v>
      </c>
    </row>
    <row r="82" spans="1:12" ht="20.100000000000001" customHeight="1">
      <c r="B82" s="33" t="s">
        <v>132</v>
      </c>
      <c r="D82" s="41"/>
      <c r="E82" s="1"/>
      <c r="F82" s="167">
        <v>-355877232</v>
      </c>
      <c r="G82" s="196"/>
      <c r="H82" s="42">
        <v>-651120628</v>
      </c>
      <c r="I82" s="196"/>
      <c r="J82" s="167">
        <v>-37898240</v>
      </c>
      <c r="K82" s="196"/>
      <c r="L82" s="42">
        <v>-40652539</v>
      </c>
    </row>
    <row r="83" spans="1:12" ht="20.100000000000001" customHeight="1">
      <c r="B83" s="33" t="s">
        <v>231</v>
      </c>
      <c r="C83" s="208"/>
      <c r="D83" s="41"/>
      <c r="E83" s="1"/>
      <c r="F83" s="167"/>
      <c r="G83" s="196"/>
      <c r="H83" s="42"/>
      <c r="I83" s="196"/>
      <c r="J83" s="167"/>
      <c r="K83" s="196"/>
      <c r="L83" s="42"/>
    </row>
    <row r="84" spans="1:12" ht="20.100000000000001" customHeight="1">
      <c r="B84" s="207"/>
      <c r="C84" s="33" t="s">
        <v>232</v>
      </c>
      <c r="D84" s="2">
        <v>22</v>
      </c>
      <c r="E84" s="1"/>
      <c r="F84" s="167">
        <v>-12441000</v>
      </c>
      <c r="G84" s="196"/>
      <c r="H84" s="42">
        <v>-14352197</v>
      </c>
      <c r="I84" s="196"/>
      <c r="J84" s="167">
        <v>0</v>
      </c>
      <c r="K84" s="196"/>
      <c r="L84" s="42">
        <v>0</v>
      </c>
    </row>
    <row r="85" spans="1:12" ht="20.100000000000001" customHeight="1">
      <c r="A85" s="197"/>
      <c r="B85" s="197" t="s">
        <v>133</v>
      </c>
      <c r="D85" s="41"/>
      <c r="E85" s="1"/>
      <c r="F85" s="167">
        <v>-2943300</v>
      </c>
      <c r="G85" s="196"/>
      <c r="H85" s="42">
        <v>-3437400</v>
      </c>
      <c r="I85" s="196"/>
      <c r="J85" s="167">
        <v>-853300</v>
      </c>
      <c r="K85" s="196"/>
      <c r="L85" s="42">
        <v>-1327400</v>
      </c>
    </row>
    <row r="86" spans="1:12" ht="20.100000000000001" customHeight="1">
      <c r="B86" s="33" t="s">
        <v>134</v>
      </c>
      <c r="D86" s="41"/>
      <c r="E86" s="1"/>
      <c r="F86" s="167">
        <v>6584942</v>
      </c>
      <c r="G86" s="196"/>
      <c r="H86" s="42">
        <v>7172683</v>
      </c>
      <c r="I86" s="196"/>
      <c r="J86" s="167">
        <v>5881957</v>
      </c>
      <c r="K86" s="196"/>
      <c r="L86" s="42">
        <v>6525896</v>
      </c>
    </row>
    <row r="87" spans="1:12" ht="20.100000000000001" customHeight="1">
      <c r="B87" s="198" t="s">
        <v>233</v>
      </c>
      <c r="D87" s="41"/>
      <c r="E87" s="1"/>
      <c r="F87" s="195">
        <v>500000</v>
      </c>
      <c r="G87" s="129"/>
      <c r="H87" s="140">
        <v>500000</v>
      </c>
      <c r="I87" s="129"/>
      <c r="J87" s="195">
        <v>500000</v>
      </c>
      <c r="K87" s="129"/>
      <c r="L87" s="140">
        <v>34699920</v>
      </c>
    </row>
    <row r="88" spans="1:12" ht="8.1" customHeight="1">
      <c r="D88" s="41"/>
      <c r="E88" s="1"/>
      <c r="F88" s="165"/>
      <c r="G88" s="129"/>
      <c r="H88" s="146"/>
      <c r="I88" s="129"/>
      <c r="J88" s="165"/>
      <c r="K88" s="129"/>
      <c r="L88" s="146"/>
    </row>
    <row r="89" spans="1:12" ht="20.100000000000001" customHeight="1">
      <c r="A89" s="1" t="s">
        <v>239</v>
      </c>
      <c r="C89" s="8"/>
      <c r="D89" s="41"/>
      <c r="E89" s="1"/>
      <c r="F89" s="195">
        <f>SUM(F74:F87)</f>
        <v>193880223</v>
      </c>
      <c r="G89" s="129"/>
      <c r="H89" s="140">
        <f>SUM(H74:H87)</f>
        <v>-1063349550</v>
      </c>
      <c r="I89" s="129"/>
      <c r="J89" s="195">
        <f>SUM(J74:J87)</f>
        <v>607053593</v>
      </c>
      <c r="K89" s="129"/>
      <c r="L89" s="140">
        <f>SUM(L74:L87)</f>
        <v>-402864131</v>
      </c>
    </row>
    <row r="90" spans="1:12" ht="20.100000000000001" customHeight="1">
      <c r="A90" s="1"/>
      <c r="C90" s="8"/>
      <c r="D90" s="41"/>
      <c r="E90" s="1"/>
      <c r="F90" s="42"/>
      <c r="G90" s="129"/>
      <c r="H90" s="42"/>
      <c r="I90" s="129"/>
      <c r="J90" s="42"/>
      <c r="K90" s="129"/>
      <c r="L90" s="42"/>
    </row>
    <row r="91" spans="1:12" ht="9.75" customHeight="1">
      <c r="D91" s="41"/>
      <c r="E91" s="1"/>
      <c r="F91" s="146"/>
      <c r="G91" s="129"/>
      <c r="H91" s="146"/>
      <c r="I91" s="129"/>
      <c r="J91" s="146"/>
      <c r="K91" s="129"/>
      <c r="L91" s="146"/>
    </row>
    <row r="92" spans="1:12" ht="21.95" customHeight="1">
      <c r="A92" s="11" t="str">
        <f>'6-8 T'!A53</f>
        <v>หมายเหตุประกอบงบการเงินรวมและงบการเงินเฉพาะกิจการในหน้า 16 ถึง 108 เป็นส่วนหนึ่งของงบการเงินนี้</v>
      </c>
      <c r="B92" s="11"/>
      <c r="C92" s="11"/>
      <c r="D92" s="22"/>
      <c r="E92" s="9"/>
      <c r="F92" s="140"/>
      <c r="G92" s="40"/>
      <c r="H92" s="140"/>
      <c r="I92" s="40"/>
      <c r="J92" s="140"/>
      <c r="K92" s="40"/>
      <c r="L92" s="140"/>
    </row>
    <row r="93" spans="1:12" ht="20.100000000000001" customHeight="1">
      <c r="A93" s="1" t="str">
        <f>+A1</f>
        <v>บริษัท อินเตอร์ลิ้งค์ คอมมิวนิเคชั่น จำกัด (มหาชน)</v>
      </c>
      <c r="B93" s="1"/>
      <c r="C93" s="1"/>
      <c r="E93" s="1"/>
      <c r="G93" s="35"/>
      <c r="I93" s="36"/>
      <c r="K93" s="35"/>
    </row>
    <row r="94" spans="1:12" ht="20.100000000000001" customHeight="1">
      <c r="A94" s="1" t="s">
        <v>65</v>
      </c>
      <c r="B94" s="1"/>
      <c r="C94" s="1"/>
      <c r="E94" s="1"/>
      <c r="G94" s="35"/>
      <c r="I94" s="36"/>
      <c r="K94" s="35"/>
    </row>
    <row r="95" spans="1:12" ht="20.100000000000001" customHeight="1">
      <c r="A95" s="9" t="str">
        <f>+A3</f>
        <v>สำหรับปีสิ้นสุดวันที่ 31 ธันวาคม พ.ศ. 2563</v>
      </c>
      <c r="B95" s="9"/>
      <c r="C95" s="9"/>
      <c r="D95" s="10"/>
      <c r="E95" s="10"/>
      <c r="F95" s="10"/>
      <c r="G95" s="37"/>
      <c r="H95" s="15"/>
      <c r="I95" s="38"/>
      <c r="J95" s="15"/>
      <c r="K95" s="37"/>
      <c r="L95" s="15"/>
    </row>
    <row r="96" spans="1:12" ht="20.100000000000001" customHeight="1">
      <c r="E96" s="1"/>
      <c r="G96" s="35"/>
      <c r="I96" s="36"/>
      <c r="K96" s="35"/>
    </row>
    <row r="97" spans="1:256" ht="20.100000000000001" customHeight="1">
      <c r="A97" s="8"/>
      <c r="D97" s="16"/>
      <c r="E97" s="1"/>
      <c r="F97" s="15"/>
      <c r="G97" s="187"/>
      <c r="H97" s="17" t="s">
        <v>93</v>
      </c>
      <c r="I97" s="188"/>
      <c r="J97" s="15"/>
      <c r="K97" s="187"/>
      <c r="L97" s="17" t="s">
        <v>115</v>
      </c>
    </row>
    <row r="98" spans="1:256" ht="20.100000000000001" customHeight="1">
      <c r="D98" s="41"/>
      <c r="E98" s="1"/>
      <c r="F98" s="19" t="s">
        <v>194</v>
      </c>
      <c r="G98" s="20"/>
      <c r="H98" s="19" t="s">
        <v>157</v>
      </c>
      <c r="I98" s="21"/>
      <c r="J98" s="18" t="s">
        <v>194</v>
      </c>
      <c r="K98" s="20"/>
      <c r="L98" s="18" t="s">
        <v>157</v>
      </c>
    </row>
    <row r="99" spans="1:256" ht="20.100000000000001" customHeight="1">
      <c r="D99" s="39" t="s">
        <v>0</v>
      </c>
      <c r="E99" s="1"/>
      <c r="F99" s="39" t="s">
        <v>46</v>
      </c>
      <c r="G99" s="129"/>
      <c r="H99" s="39" t="s">
        <v>46</v>
      </c>
      <c r="I99" s="129"/>
      <c r="J99" s="39" t="s">
        <v>46</v>
      </c>
      <c r="K99" s="130"/>
      <c r="L99" s="39" t="s">
        <v>46</v>
      </c>
    </row>
    <row r="100" spans="1:256" ht="8.1" customHeight="1">
      <c r="D100" s="41"/>
      <c r="E100" s="1"/>
      <c r="F100" s="165"/>
      <c r="G100" s="129"/>
      <c r="H100" s="146"/>
      <c r="I100" s="129"/>
      <c r="J100" s="165"/>
      <c r="K100" s="130"/>
      <c r="L100" s="146"/>
    </row>
    <row r="101" spans="1:256" ht="20.100000000000001" customHeight="1">
      <c r="A101" s="1" t="s">
        <v>39</v>
      </c>
      <c r="D101" s="41"/>
      <c r="E101" s="1"/>
      <c r="F101" s="165"/>
      <c r="G101" s="129"/>
      <c r="H101" s="146"/>
      <c r="I101" s="129"/>
      <c r="J101" s="165"/>
      <c r="K101" s="129"/>
      <c r="L101" s="146"/>
    </row>
    <row r="102" spans="1:256" ht="20.100000000000001" customHeight="1">
      <c r="B102" s="33" t="s">
        <v>243</v>
      </c>
      <c r="E102" s="1"/>
      <c r="F102" s="167"/>
      <c r="G102" s="129"/>
      <c r="H102" s="146"/>
      <c r="I102" s="129"/>
      <c r="J102" s="167"/>
      <c r="K102" s="129"/>
      <c r="L102" s="146"/>
    </row>
    <row r="103" spans="1:256" ht="20.100000000000001" customHeight="1">
      <c r="B103" s="198"/>
      <c r="C103" s="3" t="s">
        <v>244</v>
      </c>
      <c r="E103" s="1"/>
      <c r="F103" s="167">
        <v>-152000512</v>
      </c>
      <c r="G103" s="129"/>
      <c r="H103" s="42">
        <v>1632303612</v>
      </c>
      <c r="I103" s="129"/>
      <c r="J103" s="167">
        <v>-275427735</v>
      </c>
      <c r="K103" s="129"/>
      <c r="L103" s="42">
        <v>594322336</v>
      </c>
    </row>
    <row r="104" spans="1:256" ht="19.899999999999999" customHeight="1">
      <c r="B104" s="198" t="s">
        <v>184</v>
      </c>
      <c r="E104" s="1"/>
      <c r="F104" s="167"/>
      <c r="G104" s="129"/>
      <c r="H104" s="42"/>
      <c r="I104" s="129"/>
      <c r="J104" s="167"/>
      <c r="K104" s="129"/>
      <c r="L104" s="42"/>
    </row>
    <row r="105" spans="1:256" ht="20.100000000000001" customHeight="1">
      <c r="B105" s="8"/>
      <c r="C105" s="3" t="s">
        <v>245</v>
      </c>
      <c r="E105" s="1"/>
      <c r="F105" s="167">
        <v>-616250</v>
      </c>
      <c r="G105" s="129"/>
      <c r="H105" s="42">
        <v>-1897000</v>
      </c>
      <c r="I105" s="129"/>
      <c r="J105" s="167">
        <v>0</v>
      </c>
      <c r="K105" s="129"/>
      <c r="L105" s="42">
        <v>0</v>
      </c>
    </row>
    <row r="106" spans="1:256" ht="20.100000000000001" customHeight="1">
      <c r="B106" s="33" t="s">
        <v>240</v>
      </c>
      <c r="E106" s="1"/>
      <c r="F106" s="167"/>
      <c r="G106" s="129"/>
      <c r="H106" s="42"/>
      <c r="I106" s="129"/>
      <c r="J106" s="167"/>
      <c r="K106" s="129"/>
      <c r="L106" s="42"/>
    </row>
    <row r="107" spans="1:256" ht="20.100000000000001" customHeight="1">
      <c r="B107" s="33"/>
      <c r="C107" s="3" t="s">
        <v>260</v>
      </c>
      <c r="D107" s="2">
        <v>28</v>
      </c>
      <c r="E107" s="1"/>
      <c r="F107" s="167">
        <v>-71367583</v>
      </c>
      <c r="G107" s="129"/>
      <c r="H107" s="42">
        <v>-29431069</v>
      </c>
      <c r="I107" s="129"/>
      <c r="J107" s="167">
        <v>-1826691</v>
      </c>
      <c r="K107" s="129"/>
      <c r="L107" s="42">
        <v>-257209</v>
      </c>
    </row>
    <row r="108" spans="1:256" ht="20.100000000000001" customHeight="1">
      <c r="B108" s="198" t="s">
        <v>137</v>
      </c>
      <c r="E108" s="1"/>
      <c r="F108" s="167"/>
      <c r="G108" s="129"/>
      <c r="H108" s="42"/>
      <c r="I108" s="129"/>
      <c r="J108" s="167"/>
      <c r="K108" s="129"/>
      <c r="L108" s="42"/>
    </row>
    <row r="109" spans="1:256" ht="20.100000000000001" customHeight="1">
      <c r="B109" s="8"/>
      <c r="C109" s="3" t="s">
        <v>234</v>
      </c>
      <c r="D109" s="2">
        <v>29</v>
      </c>
      <c r="E109" s="1"/>
      <c r="F109" s="167">
        <v>0</v>
      </c>
      <c r="G109" s="129"/>
      <c r="H109" s="42">
        <v>-1810000</v>
      </c>
      <c r="I109" s="129"/>
      <c r="J109" s="167">
        <v>0</v>
      </c>
      <c r="K109" s="129"/>
      <c r="L109" s="42">
        <v>0</v>
      </c>
    </row>
    <row r="110" spans="1:256" ht="20.100000000000001" customHeight="1">
      <c r="B110" s="33" t="s">
        <v>135</v>
      </c>
      <c r="D110" s="2">
        <v>29</v>
      </c>
      <c r="E110" s="1"/>
      <c r="F110" s="167">
        <v>65337000</v>
      </c>
      <c r="G110" s="129"/>
      <c r="H110" s="42">
        <v>583500000</v>
      </c>
      <c r="I110" s="129"/>
      <c r="J110" s="167">
        <v>0</v>
      </c>
      <c r="K110" s="129"/>
      <c r="L110" s="42">
        <v>0</v>
      </c>
    </row>
    <row r="111" spans="1:256" ht="20.100000000000001" customHeight="1">
      <c r="B111" s="33" t="s">
        <v>136</v>
      </c>
      <c r="D111" s="2">
        <v>29</v>
      </c>
      <c r="E111" s="1"/>
      <c r="F111" s="167">
        <v>-147829720</v>
      </c>
      <c r="G111" s="129"/>
      <c r="H111" s="42">
        <v>-380387954</v>
      </c>
      <c r="I111" s="129"/>
      <c r="J111" s="167">
        <v>0</v>
      </c>
      <c r="K111" s="129"/>
      <c r="L111" s="42">
        <v>0</v>
      </c>
    </row>
    <row r="112" spans="1:256" ht="20.100000000000001" customHeight="1">
      <c r="B112" s="33" t="s">
        <v>236</v>
      </c>
      <c r="D112" s="2">
        <v>32</v>
      </c>
      <c r="E112" s="1"/>
      <c r="F112" s="167">
        <v>-69635322</v>
      </c>
      <c r="G112" s="129"/>
      <c r="H112" s="42" t="s">
        <v>92</v>
      </c>
      <c r="I112" s="129"/>
      <c r="J112" s="167">
        <v>-69635322</v>
      </c>
      <c r="K112" s="129"/>
      <c r="L112" s="42" t="s">
        <v>92</v>
      </c>
      <c r="M112" s="3"/>
      <c r="N112" s="2"/>
      <c r="O112" s="1"/>
      <c r="P112" s="3"/>
      <c r="Q112" s="33"/>
      <c r="R112" s="3"/>
      <c r="S112" s="2"/>
      <c r="T112" s="1"/>
      <c r="U112" s="3"/>
      <c r="V112" s="33"/>
      <c r="W112" s="3"/>
      <c r="X112" s="2"/>
      <c r="Y112" s="1"/>
      <c r="Z112" s="3"/>
      <c r="AA112" s="33"/>
      <c r="AB112" s="3"/>
      <c r="AC112" s="2"/>
      <c r="AD112" s="1"/>
      <c r="AE112" s="3"/>
      <c r="AF112" s="33"/>
      <c r="AG112" s="3"/>
      <c r="AH112" s="2"/>
      <c r="AI112" s="1"/>
      <c r="AJ112" s="3"/>
      <c r="AK112" s="33"/>
      <c r="AL112" s="3"/>
      <c r="AM112" s="2"/>
      <c r="AN112" s="1"/>
      <c r="AO112" s="3"/>
      <c r="AP112" s="33"/>
      <c r="AQ112" s="3"/>
      <c r="AR112" s="2"/>
      <c r="AS112" s="1"/>
      <c r="AT112" s="3"/>
      <c r="AU112" s="33"/>
      <c r="AV112" s="3"/>
      <c r="AW112" s="2"/>
      <c r="AX112" s="1"/>
      <c r="AY112" s="3"/>
      <c r="AZ112" s="33"/>
      <c r="BA112" s="3"/>
      <c r="BB112" s="2"/>
      <c r="BC112" s="1"/>
      <c r="BD112" s="3"/>
      <c r="BE112" s="33"/>
      <c r="BF112" s="3"/>
      <c r="BG112" s="2"/>
      <c r="BH112" s="1"/>
      <c r="BI112" s="3"/>
      <c r="BJ112" s="33"/>
      <c r="BK112" s="3"/>
      <c r="BL112" s="2"/>
      <c r="BM112" s="1"/>
      <c r="BN112" s="3"/>
      <c r="BO112" s="33"/>
      <c r="BP112" s="3"/>
      <c r="BQ112" s="2"/>
      <c r="BR112" s="1"/>
      <c r="BS112" s="3"/>
      <c r="BT112" s="33"/>
      <c r="BU112" s="3"/>
      <c r="BV112" s="2"/>
      <c r="BW112" s="1"/>
      <c r="BX112" s="3"/>
      <c r="BY112" s="33"/>
      <c r="BZ112" s="3"/>
      <c r="CA112" s="2"/>
      <c r="CB112" s="1"/>
      <c r="CC112" s="3"/>
      <c r="CD112" s="33"/>
      <c r="CE112" s="3"/>
      <c r="CF112" s="2"/>
      <c r="CG112" s="1"/>
      <c r="CH112" s="3"/>
      <c r="CI112" s="33"/>
      <c r="CJ112" s="3"/>
      <c r="CK112" s="2"/>
      <c r="CL112" s="1"/>
      <c r="CM112" s="3"/>
      <c r="CN112" s="33"/>
      <c r="CO112" s="3"/>
      <c r="CP112" s="2"/>
      <c r="CQ112" s="1"/>
      <c r="CR112" s="3"/>
      <c r="CS112" s="33"/>
      <c r="CT112" s="3"/>
      <c r="CU112" s="2"/>
      <c r="CV112" s="1"/>
      <c r="CW112" s="3"/>
      <c r="CX112" s="33"/>
      <c r="CY112" s="3"/>
      <c r="CZ112" s="2"/>
      <c r="DA112" s="1"/>
      <c r="DB112" s="3"/>
      <c r="DC112" s="33"/>
      <c r="DD112" s="3"/>
      <c r="DE112" s="2"/>
      <c r="DF112" s="1"/>
      <c r="DG112" s="3"/>
      <c r="DH112" s="33"/>
      <c r="DI112" s="3"/>
      <c r="DJ112" s="2"/>
      <c r="DK112" s="1"/>
      <c r="DL112" s="3"/>
      <c r="DM112" s="33"/>
      <c r="DN112" s="3"/>
      <c r="DO112" s="2"/>
      <c r="DP112" s="1"/>
      <c r="DQ112" s="3"/>
      <c r="DR112" s="33"/>
      <c r="DS112" s="3"/>
      <c r="DT112" s="2"/>
      <c r="DU112" s="1"/>
      <c r="DV112" s="3"/>
      <c r="DW112" s="33"/>
      <c r="DX112" s="3"/>
      <c r="DY112" s="2"/>
      <c r="DZ112" s="1"/>
      <c r="EA112" s="3"/>
      <c r="EB112" s="33"/>
      <c r="EC112" s="3"/>
      <c r="ED112" s="2"/>
      <c r="EE112" s="1"/>
      <c r="EF112" s="3"/>
      <c r="EG112" s="33"/>
      <c r="EH112" s="3"/>
      <c r="EI112" s="2"/>
      <c r="EJ112" s="1"/>
      <c r="EK112" s="3"/>
      <c r="EL112" s="33"/>
      <c r="EM112" s="3"/>
      <c r="EN112" s="2"/>
      <c r="EO112" s="1"/>
      <c r="EP112" s="3"/>
      <c r="EQ112" s="33"/>
      <c r="ER112" s="3"/>
      <c r="ES112" s="2"/>
      <c r="ET112" s="1"/>
      <c r="EU112" s="3"/>
      <c r="EV112" s="33"/>
      <c r="EW112" s="3"/>
      <c r="EX112" s="2"/>
      <c r="EY112" s="1"/>
      <c r="EZ112" s="3"/>
      <c r="FA112" s="33"/>
      <c r="FB112" s="3"/>
      <c r="FC112" s="2"/>
      <c r="FD112" s="1"/>
      <c r="FE112" s="3"/>
      <c r="FF112" s="33"/>
      <c r="FG112" s="3"/>
      <c r="FH112" s="2"/>
      <c r="FI112" s="1"/>
      <c r="FJ112" s="3"/>
      <c r="FK112" s="33"/>
      <c r="FL112" s="3"/>
      <c r="FM112" s="2"/>
      <c r="FN112" s="1"/>
      <c r="FO112" s="3"/>
      <c r="FP112" s="33"/>
      <c r="FQ112" s="3"/>
      <c r="FR112" s="2"/>
      <c r="FS112" s="1"/>
      <c r="FT112" s="3"/>
      <c r="FU112" s="33"/>
      <c r="FV112" s="3"/>
      <c r="FW112" s="2"/>
      <c r="FX112" s="1"/>
      <c r="FY112" s="3"/>
      <c r="FZ112" s="33"/>
      <c r="GA112" s="3"/>
      <c r="GB112" s="2"/>
      <c r="GC112" s="1"/>
      <c r="GD112" s="3"/>
      <c r="GE112" s="33"/>
      <c r="GF112" s="3"/>
      <c r="GG112" s="2"/>
      <c r="GH112" s="1"/>
      <c r="GI112" s="3"/>
      <c r="GJ112" s="33"/>
      <c r="GK112" s="3"/>
      <c r="GL112" s="2"/>
      <c r="GM112" s="1"/>
      <c r="GN112" s="3"/>
      <c r="GO112" s="33"/>
      <c r="GP112" s="3"/>
      <c r="GQ112" s="2"/>
      <c r="GR112" s="1"/>
      <c r="GS112" s="3"/>
      <c r="GT112" s="33"/>
      <c r="GU112" s="3"/>
      <c r="GV112" s="2"/>
      <c r="GW112" s="1"/>
      <c r="GX112" s="3"/>
      <c r="GY112" s="33"/>
      <c r="GZ112" s="3"/>
      <c r="HA112" s="2"/>
      <c r="HB112" s="1"/>
      <c r="HC112" s="3"/>
      <c r="HD112" s="33"/>
      <c r="HE112" s="3"/>
      <c r="HF112" s="2"/>
      <c r="HG112" s="1"/>
      <c r="HH112" s="3"/>
      <c r="HI112" s="33"/>
      <c r="HJ112" s="3"/>
      <c r="HK112" s="2"/>
      <c r="HL112" s="1"/>
      <c r="HM112" s="3"/>
      <c r="HN112" s="33"/>
      <c r="HO112" s="3"/>
      <c r="HP112" s="2"/>
      <c r="HQ112" s="1"/>
      <c r="HR112" s="3"/>
      <c r="HS112" s="33"/>
      <c r="HT112" s="3"/>
      <c r="HU112" s="2"/>
      <c r="HV112" s="1"/>
      <c r="HW112" s="3"/>
      <c r="HX112" s="33"/>
      <c r="HY112" s="3"/>
      <c r="HZ112" s="2"/>
      <c r="IA112" s="1"/>
      <c r="IB112" s="3"/>
      <c r="IC112" s="33"/>
      <c r="ID112" s="3"/>
      <c r="IE112" s="2"/>
      <c r="IF112" s="1"/>
      <c r="IG112" s="3"/>
      <c r="IH112" s="33"/>
      <c r="II112" s="3"/>
      <c r="IJ112" s="2"/>
      <c r="IK112" s="1"/>
      <c r="IL112" s="3"/>
      <c r="IM112" s="33"/>
      <c r="IN112" s="3"/>
      <c r="IO112" s="2"/>
      <c r="IP112" s="1"/>
      <c r="IQ112" s="3"/>
      <c r="IR112" s="33"/>
      <c r="IS112" s="3"/>
      <c r="IT112" s="2"/>
      <c r="IU112" s="1"/>
      <c r="IV112" s="3"/>
    </row>
    <row r="113" spans="1:12" ht="20.100000000000001" customHeight="1">
      <c r="B113" s="33" t="s">
        <v>235</v>
      </c>
      <c r="D113" s="2">
        <v>30</v>
      </c>
      <c r="E113" s="1"/>
      <c r="F113" s="167">
        <v>-700000000</v>
      </c>
      <c r="G113" s="129"/>
      <c r="H113" s="42" t="s">
        <v>92</v>
      </c>
      <c r="I113" s="129"/>
      <c r="J113" s="167">
        <v>-700000000</v>
      </c>
      <c r="K113" s="129"/>
      <c r="L113" s="42">
        <v>0</v>
      </c>
    </row>
    <row r="114" spans="1:12" ht="20.100000000000001" customHeight="1">
      <c r="B114" s="33" t="s">
        <v>139</v>
      </c>
      <c r="E114" s="1"/>
      <c r="F114" s="167">
        <v>-160310758</v>
      </c>
      <c r="G114" s="129"/>
      <c r="H114" s="42">
        <v>-137467124</v>
      </c>
      <c r="I114" s="129"/>
      <c r="J114" s="167">
        <v>-9911979</v>
      </c>
      <c r="K114" s="129"/>
      <c r="L114" s="42">
        <v>-7998952</v>
      </c>
    </row>
    <row r="115" spans="1:12" ht="20.100000000000001" customHeight="1">
      <c r="B115" s="33" t="s">
        <v>138</v>
      </c>
      <c r="D115" s="2">
        <v>33</v>
      </c>
      <c r="E115" s="1"/>
      <c r="F115" s="167">
        <v>-16308916</v>
      </c>
      <c r="G115" s="129"/>
      <c r="H115" s="42">
        <v>-98906159</v>
      </c>
      <c r="I115" s="129"/>
      <c r="J115" s="167">
        <v>-16308916</v>
      </c>
      <c r="K115" s="129"/>
      <c r="L115" s="42">
        <v>-76108274</v>
      </c>
    </row>
    <row r="116" spans="1:12" ht="20.100000000000001" customHeight="1">
      <c r="B116" s="33" t="s">
        <v>229</v>
      </c>
      <c r="C116" s="208"/>
      <c r="D116" s="209"/>
      <c r="E116" s="1"/>
      <c r="F116" s="167"/>
      <c r="G116" s="129"/>
      <c r="H116" s="42"/>
      <c r="I116" s="129"/>
      <c r="J116" s="167"/>
      <c r="K116" s="129"/>
      <c r="L116" s="42"/>
    </row>
    <row r="117" spans="1:12" ht="20.100000000000001" customHeight="1">
      <c r="B117" s="207"/>
      <c r="C117" s="33" t="s">
        <v>230</v>
      </c>
      <c r="D117" s="210">
        <v>35</v>
      </c>
      <c r="E117" s="1"/>
      <c r="F117" s="195">
        <v>28898010</v>
      </c>
      <c r="G117" s="129"/>
      <c r="H117" s="140">
        <v>0</v>
      </c>
      <c r="I117" s="129"/>
      <c r="J117" s="195">
        <v>0</v>
      </c>
      <c r="K117" s="129"/>
      <c r="L117" s="140">
        <v>0</v>
      </c>
    </row>
    <row r="118" spans="1:12" ht="8.1" customHeight="1">
      <c r="D118" s="41"/>
      <c r="E118" s="1"/>
      <c r="F118" s="167"/>
      <c r="G118" s="129"/>
      <c r="H118" s="42"/>
      <c r="I118" s="129"/>
      <c r="J118" s="167"/>
      <c r="K118" s="129"/>
      <c r="L118" s="42"/>
    </row>
    <row r="119" spans="1:12" ht="20.100000000000001" customHeight="1">
      <c r="A119" s="1" t="s">
        <v>241</v>
      </c>
      <c r="C119" s="8"/>
      <c r="D119" s="41"/>
      <c r="E119" s="1"/>
      <c r="F119" s="195">
        <f>SUM(F102:F118)</f>
        <v>-1223834051</v>
      </c>
      <c r="G119" s="129"/>
      <c r="H119" s="140">
        <f>SUM(H102:H118)</f>
        <v>1565904306</v>
      </c>
      <c r="I119" s="129"/>
      <c r="J119" s="195">
        <f>SUM(J102:J118)</f>
        <v>-1073110643</v>
      </c>
      <c r="K119" s="129"/>
      <c r="L119" s="140">
        <f>SUM(L102:L118)</f>
        <v>509957901</v>
      </c>
    </row>
    <row r="120" spans="1:12" ht="8.1" customHeight="1">
      <c r="D120" s="41"/>
      <c r="E120" s="1"/>
      <c r="F120" s="167"/>
      <c r="G120" s="135"/>
      <c r="H120" s="42"/>
      <c r="I120" s="135"/>
      <c r="J120" s="167"/>
      <c r="K120" s="135"/>
      <c r="L120" s="42"/>
    </row>
    <row r="121" spans="1:12" ht="20.100000000000001" customHeight="1">
      <c r="A121" s="1" t="s">
        <v>140</v>
      </c>
      <c r="D121" s="41"/>
      <c r="E121" s="1"/>
      <c r="F121" s="167">
        <f>SUM(F71,F89,F119)</f>
        <v>-975239143</v>
      </c>
      <c r="G121" s="135"/>
      <c r="H121" s="42">
        <f>SUM(H71,H89,H119)</f>
        <v>656788700</v>
      </c>
      <c r="I121" s="135"/>
      <c r="J121" s="167">
        <f>SUM(J71,J89,J119)</f>
        <v>-769828042</v>
      </c>
      <c r="K121" s="135"/>
      <c r="L121" s="42">
        <f>SUM(L71,L89,L119)</f>
        <v>643023520</v>
      </c>
    </row>
    <row r="122" spans="1:12" ht="20.100000000000001" customHeight="1">
      <c r="A122" s="3" t="s">
        <v>95</v>
      </c>
      <c r="D122" s="41"/>
      <c r="E122" s="1"/>
      <c r="F122" s="195">
        <v>1244358232</v>
      </c>
      <c r="G122" s="129"/>
      <c r="H122" s="140">
        <v>587569532</v>
      </c>
      <c r="I122" s="129"/>
      <c r="J122" s="195">
        <v>927290789</v>
      </c>
      <c r="K122" s="129"/>
      <c r="L122" s="140">
        <v>284267269</v>
      </c>
    </row>
    <row r="123" spans="1:12" ht="8.1" customHeight="1">
      <c r="D123" s="41"/>
      <c r="E123" s="1"/>
      <c r="F123" s="165"/>
      <c r="G123" s="129"/>
      <c r="H123" s="146"/>
      <c r="I123" s="129"/>
      <c r="J123" s="165"/>
      <c r="K123" s="129"/>
      <c r="L123" s="146"/>
    </row>
    <row r="124" spans="1:12" ht="20.100000000000001" customHeight="1" thickBot="1">
      <c r="A124" s="1" t="s">
        <v>96</v>
      </c>
      <c r="D124" s="41"/>
      <c r="E124" s="1"/>
      <c r="F124" s="199">
        <f>SUM(F121:F123)</f>
        <v>269119089</v>
      </c>
      <c r="G124" s="129"/>
      <c r="H124" s="200">
        <f>SUM(H121:H123)</f>
        <v>1244358232</v>
      </c>
      <c r="I124" s="129"/>
      <c r="J124" s="199">
        <f>SUM(J121:J123)</f>
        <v>157462747</v>
      </c>
      <c r="K124" s="129"/>
      <c r="L124" s="200">
        <f>SUM(L121:L123)</f>
        <v>927290789</v>
      </c>
    </row>
    <row r="125" spans="1:12" ht="20.100000000000001" customHeight="1" thickTop="1">
      <c r="A125" s="1"/>
      <c r="D125" s="41"/>
      <c r="E125" s="1"/>
      <c r="F125" s="167"/>
      <c r="G125" s="129"/>
      <c r="H125" s="42"/>
      <c r="I125" s="129"/>
      <c r="J125" s="167"/>
      <c r="K125" s="129"/>
      <c r="L125" s="42"/>
    </row>
    <row r="126" spans="1:12" ht="20.100000000000001" customHeight="1">
      <c r="A126" s="1" t="s">
        <v>55</v>
      </c>
      <c r="D126" s="41"/>
      <c r="E126" s="1"/>
      <c r="F126" s="201"/>
      <c r="G126" s="202"/>
      <c r="H126" s="203"/>
      <c r="I126" s="202"/>
      <c r="J126" s="201"/>
      <c r="K126" s="204"/>
      <c r="L126" s="203"/>
    </row>
    <row r="127" spans="1:12" ht="20.100000000000001" customHeight="1">
      <c r="B127" s="33" t="s">
        <v>116</v>
      </c>
      <c r="C127" s="8"/>
      <c r="D127" s="41"/>
      <c r="E127" s="1"/>
      <c r="F127" s="167">
        <v>166923728</v>
      </c>
      <c r="G127" s="42"/>
      <c r="H127" s="42">
        <v>193019906</v>
      </c>
      <c r="I127" s="42"/>
      <c r="J127" s="167">
        <v>157806</v>
      </c>
      <c r="K127" s="42"/>
      <c r="L127" s="42">
        <v>918116</v>
      </c>
    </row>
    <row r="128" spans="1:12" ht="20.100000000000001" customHeight="1">
      <c r="B128" s="33" t="s">
        <v>262</v>
      </c>
      <c r="C128" s="8"/>
      <c r="D128" s="8"/>
      <c r="E128" s="1"/>
      <c r="F128" s="167">
        <v>166478401</v>
      </c>
      <c r="G128" s="42"/>
      <c r="H128" s="42">
        <v>55116737</v>
      </c>
      <c r="I128" s="42"/>
      <c r="J128" s="167">
        <v>1226215</v>
      </c>
      <c r="K128" s="42"/>
      <c r="L128" s="42">
        <v>1743850</v>
      </c>
    </row>
    <row r="129" spans="1:12" ht="20.100000000000001" customHeight="1">
      <c r="B129" s="33" t="s">
        <v>237</v>
      </c>
      <c r="C129" s="8"/>
      <c r="D129" s="41"/>
      <c r="E129" s="1"/>
      <c r="F129" s="167">
        <v>0</v>
      </c>
      <c r="G129" s="42"/>
      <c r="H129" s="42" t="s">
        <v>92</v>
      </c>
      <c r="I129" s="42"/>
      <c r="J129" s="167">
        <v>0</v>
      </c>
      <c r="K129" s="42"/>
      <c r="L129" s="42">
        <v>3353699.2099996097</v>
      </c>
    </row>
    <row r="130" spans="1:12" ht="20.100000000000001" customHeight="1">
      <c r="B130" s="33"/>
      <c r="C130" s="8"/>
      <c r="D130" s="41"/>
      <c r="E130" s="1"/>
      <c r="F130" s="42"/>
      <c r="G130" s="42"/>
      <c r="H130" s="42"/>
      <c r="I130" s="42"/>
      <c r="J130" s="42"/>
      <c r="K130" s="42"/>
      <c r="L130" s="42"/>
    </row>
    <row r="131" spans="1:12" ht="20.100000000000001" customHeight="1">
      <c r="B131" s="33"/>
      <c r="C131" s="8"/>
      <c r="D131" s="41"/>
      <c r="E131" s="1"/>
      <c r="F131" s="42"/>
      <c r="G131" s="42"/>
      <c r="H131" s="42"/>
      <c r="I131" s="42"/>
      <c r="J131" s="42"/>
      <c r="K131" s="42"/>
      <c r="L131" s="42"/>
    </row>
    <row r="132" spans="1:12" ht="20.100000000000001" customHeight="1">
      <c r="B132" s="33"/>
      <c r="C132" s="8"/>
      <c r="D132" s="41"/>
      <c r="E132" s="1"/>
      <c r="F132" s="42"/>
      <c r="G132" s="42"/>
      <c r="H132" s="42"/>
      <c r="I132" s="42"/>
      <c r="J132" s="42"/>
      <c r="K132" s="42"/>
      <c r="L132" s="42"/>
    </row>
    <row r="133" spans="1:12" ht="20.100000000000001" customHeight="1">
      <c r="B133" s="33"/>
      <c r="C133" s="8"/>
      <c r="D133" s="41"/>
      <c r="E133" s="1"/>
      <c r="F133" s="42"/>
      <c r="G133" s="42"/>
      <c r="H133" s="42"/>
      <c r="I133" s="42"/>
      <c r="J133" s="42"/>
      <c r="K133" s="42"/>
      <c r="L133" s="42"/>
    </row>
    <row r="134" spans="1:12" ht="20.100000000000001" customHeight="1">
      <c r="B134" s="33"/>
      <c r="C134" s="8"/>
      <c r="D134" s="41"/>
      <c r="E134" s="1"/>
      <c r="F134" s="42"/>
      <c r="G134" s="42"/>
      <c r="H134" s="42"/>
      <c r="I134" s="42"/>
      <c r="J134" s="42"/>
      <c r="K134" s="42"/>
      <c r="L134" s="8"/>
    </row>
    <row r="135" spans="1:12" ht="20.100000000000001" customHeight="1">
      <c r="B135" s="33"/>
      <c r="C135" s="8"/>
      <c r="D135" s="41"/>
      <c r="E135" s="1"/>
      <c r="F135" s="42"/>
      <c r="G135" s="42"/>
      <c r="H135" s="42"/>
      <c r="I135" s="42"/>
      <c r="J135" s="42"/>
      <c r="K135" s="42"/>
      <c r="L135" s="2"/>
    </row>
    <row r="136" spans="1:12" ht="20.100000000000001" customHeight="1">
      <c r="B136" s="33"/>
      <c r="C136" s="8"/>
      <c r="D136" s="41"/>
      <c r="E136" s="1"/>
      <c r="F136" s="42"/>
      <c r="G136" s="42"/>
      <c r="H136" s="42"/>
      <c r="I136" s="42"/>
      <c r="J136" s="42"/>
      <c r="K136" s="42"/>
      <c r="L136" s="8"/>
    </row>
    <row r="137" spans="1:12" ht="20.100000000000001" customHeight="1">
      <c r="B137" s="33"/>
      <c r="C137" s="8"/>
      <c r="D137" s="41"/>
      <c r="E137" s="1"/>
      <c r="F137" s="42"/>
      <c r="G137" s="42"/>
      <c r="H137" s="42"/>
      <c r="I137" s="42"/>
      <c r="J137" s="42"/>
      <c r="K137" s="42"/>
      <c r="L137" s="42"/>
    </row>
    <row r="138" spans="1:12" ht="6.75" customHeight="1">
      <c r="B138" s="33"/>
      <c r="C138" s="8"/>
      <c r="D138" s="41"/>
      <c r="E138" s="1"/>
      <c r="F138" s="42"/>
      <c r="G138" s="42"/>
      <c r="H138" s="42"/>
      <c r="I138" s="42"/>
      <c r="J138" s="42"/>
      <c r="K138" s="42"/>
      <c r="L138" s="42"/>
    </row>
    <row r="139" spans="1:12" ht="21.95" customHeight="1">
      <c r="A139" s="11" t="str">
        <f>'6-8 T'!A53</f>
        <v>หมายเหตุประกอบงบการเงินรวมและงบการเงินเฉพาะกิจการในหน้า 16 ถึง 108 เป็นส่วนหนึ่งของงบการเงินนี้</v>
      </c>
      <c r="B139" s="206"/>
      <c r="C139" s="205"/>
      <c r="D139" s="22"/>
      <c r="E139" s="9"/>
      <c r="F139" s="140"/>
      <c r="G139" s="140"/>
      <c r="H139" s="140"/>
      <c r="I139" s="140"/>
      <c r="J139" s="140"/>
      <c r="K139" s="140"/>
      <c r="L139" s="140"/>
    </row>
    <row r="140" spans="1:12" ht="20.100000000000001" customHeight="1">
      <c r="B140" s="33"/>
      <c r="C140" s="8"/>
      <c r="D140" s="41"/>
      <c r="E140" s="1"/>
      <c r="F140" s="42"/>
      <c r="G140" s="42"/>
      <c r="H140" s="42"/>
      <c r="I140" s="42"/>
      <c r="J140" s="42"/>
      <c r="K140" s="42"/>
      <c r="L140" s="42"/>
    </row>
    <row r="141" spans="1:12" ht="20.100000000000001" customHeight="1">
      <c r="B141" s="33"/>
      <c r="C141" s="8"/>
      <c r="D141" s="41"/>
      <c r="E141" s="1"/>
      <c r="F141" s="42"/>
      <c r="G141" s="42"/>
      <c r="H141" s="42"/>
      <c r="I141" s="42"/>
      <c r="J141" s="42"/>
      <c r="K141" s="42"/>
      <c r="L141" s="42"/>
    </row>
    <row r="142" spans="1:12" ht="20.100000000000001" customHeight="1">
      <c r="B142" s="33"/>
      <c r="C142" s="8"/>
      <c r="D142" s="41"/>
      <c r="E142" s="1"/>
      <c r="F142" s="42"/>
      <c r="G142" s="42"/>
      <c r="H142" s="42"/>
      <c r="I142" s="42"/>
      <c r="J142" s="42"/>
      <c r="K142" s="42"/>
      <c r="L142" s="42"/>
    </row>
    <row r="143" spans="1:12" ht="20.100000000000001" customHeight="1">
      <c r="B143" s="33"/>
      <c r="C143" s="8"/>
      <c r="D143" s="41"/>
      <c r="E143" s="1"/>
      <c r="F143" s="42"/>
      <c r="G143" s="42"/>
      <c r="H143" s="42"/>
      <c r="I143" s="42"/>
      <c r="J143" s="42"/>
      <c r="K143" s="42"/>
      <c r="L143" s="42"/>
    </row>
    <row r="144" spans="1:12" ht="20.100000000000001" customHeight="1">
      <c r="B144" s="33"/>
      <c r="C144" s="8"/>
      <c r="D144" s="41"/>
      <c r="E144" s="1"/>
      <c r="F144" s="42"/>
      <c r="G144" s="42"/>
      <c r="H144" s="42"/>
      <c r="I144" s="42"/>
      <c r="J144" s="42"/>
      <c r="K144" s="42"/>
      <c r="L144" s="42"/>
    </row>
    <row r="145" spans="2:12" ht="20.100000000000001" customHeight="1">
      <c r="B145" s="33"/>
      <c r="C145" s="8"/>
      <c r="D145" s="41"/>
      <c r="E145" s="1"/>
      <c r="F145" s="42"/>
      <c r="G145" s="42"/>
      <c r="H145" s="42"/>
      <c r="I145" s="42"/>
      <c r="J145" s="42"/>
      <c r="K145" s="42"/>
      <c r="L145" s="42"/>
    </row>
    <row r="146" spans="2:12" ht="20.100000000000001" customHeight="1">
      <c r="B146" s="33"/>
      <c r="C146" s="8"/>
      <c r="D146" s="41"/>
      <c r="E146" s="1"/>
      <c r="F146" s="42"/>
      <c r="G146" s="42"/>
      <c r="H146" s="42"/>
      <c r="I146" s="42"/>
      <c r="J146" s="42"/>
      <c r="K146" s="42"/>
      <c r="L146" s="42"/>
    </row>
    <row r="147" spans="2:12" ht="20.100000000000001" customHeight="1">
      <c r="B147" s="33"/>
      <c r="C147" s="8"/>
      <c r="D147" s="41"/>
      <c r="E147" s="1"/>
      <c r="F147" s="42"/>
      <c r="G147" s="42"/>
      <c r="H147" s="42"/>
      <c r="I147" s="42"/>
      <c r="J147" s="42"/>
      <c r="K147" s="42"/>
      <c r="L147" s="42"/>
    </row>
    <row r="148" spans="2:12" ht="20.100000000000001" customHeight="1">
      <c r="B148" s="33"/>
      <c r="C148" s="8"/>
      <c r="D148" s="41"/>
      <c r="E148" s="1"/>
      <c r="F148" s="42"/>
      <c r="G148" s="42"/>
      <c r="H148" s="42"/>
      <c r="I148" s="42"/>
      <c r="J148" s="42"/>
      <c r="K148" s="42"/>
      <c r="L148" s="42"/>
    </row>
    <row r="149" spans="2:12" ht="20.100000000000001" customHeight="1">
      <c r="B149" s="33"/>
      <c r="C149" s="8"/>
      <c r="D149" s="41"/>
      <c r="E149" s="1"/>
      <c r="F149" s="42"/>
      <c r="G149" s="42"/>
      <c r="H149" s="42"/>
      <c r="I149" s="42"/>
      <c r="J149" s="42"/>
      <c r="K149" s="42"/>
      <c r="L149" s="42"/>
    </row>
    <row r="150" spans="2:12" ht="20.100000000000001" customHeight="1">
      <c r="B150" s="33"/>
      <c r="C150" s="8"/>
      <c r="D150" s="41"/>
      <c r="E150" s="1"/>
      <c r="F150" s="42"/>
      <c r="G150" s="42"/>
      <c r="H150" s="42"/>
      <c r="I150" s="42"/>
      <c r="J150" s="42"/>
      <c r="K150" s="42"/>
      <c r="L150" s="42"/>
    </row>
    <row r="151" spans="2:12" ht="20.100000000000001" customHeight="1">
      <c r="B151" s="33"/>
      <c r="C151" s="8"/>
      <c r="D151" s="41"/>
      <c r="E151" s="1"/>
      <c r="F151" s="42"/>
      <c r="G151" s="42"/>
      <c r="H151" s="42"/>
      <c r="I151" s="42"/>
      <c r="J151" s="42"/>
      <c r="K151" s="42"/>
      <c r="L151" s="42"/>
    </row>
    <row r="152" spans="2:12" ht="20.100000000000001" customHeight="1">
      <c r="B152" s="33"/>
      <c r="C152" s="8"/>
      <c r="D152" s="41"/>
      <c r="E152" s="1"/>
      <c r="F152" s="42"/>
      <c r="G152" s="42"/>
      <c r="H152" s="42"/>
      <c r="I152" s="42"/>
      <c r="J152" s="42"/>
      <c r="K152" s="42"/>
      <c r="L152" s="42"/>
    </row>
    <row r="153" spans="2:12" ht="20.100000000000001" customHeight="1">
      <c r="B153" s="33"/>
      <c r="C153" s="8"/>
      <c r="D153" s="41"/>
      <c r="E153" s="1"/>
      <c r="F153" s="42"/>
      <c r="G153" s="42"/>
      <c r="H153" s="42"/>
      <c r="I153" s="42"/>
      <c r="J153" s="42"/>
      <c r="K153" s="42"/>
      <c r="L153" s="42"/>
    </row>
    <row r="154" spans="2:12" ht="20.100000000000001" customHeight="1">
      <c r="B154" s="33"/>
      <c r="C154" s="8"/>
      <c r="D154" s="41"/>
      <c r="E154" s="1"/>
      <c r="F154" s="42"/>
      <c r="G154" s="42"/>
      <c r="H154" s="42"/>
      <c r="I154" s="42"/>
      <c r="J154" s="42"/>
      <c r="K154" s="42"/>
      <c r="L154" s="42"/>
    </row>
    <row r="155" spans="2:12" ht="20.100000000000001" customHeight="1">
      <c r="B155" s="33"/>
      <c r="C155" s="8"/>
      <c r="D155" s="41"/>
      <c r="E155" s="1"/>
      <c r="F155" s="42"/>
      <c r="G155" s="42"/>
      <c r="H155" s="42"/>
      <c r="I155" s="42"/>
      <c r="J155" s="42"/>
      <c r="K155" s="42"/>
      <c r="L155" s="42"/>
    </row>
    <row r="156" spans="2:12" ht="20.100000000000001" customHeight="1">
      <c r="B156" s="33"/>
      <c r="C156" s="8"/>
      <c r="D156" s="41"/>
      <c r="E156" s="1"/>
      <c r="F156" s="42"/>
      <c r="G156" s="42"/>
      <c r="H156" s="42"/>
      <c r="I156" s="42"/>
      <c r="J156" s="42"/>
      <c r="K156" s="42"/>
      <c r="L156" s="42"/>
    </row>
    <row r="157" spans="2:12" ht="20.100000000000001" customHeight="1">
      <c r="B157" s="33"/>
      <c r="C157" s="8"/>
      <c r="D157" s="41"/>
      <c r="E157" s="1"/>
      <c r="F157" s="42"/>
      <c r="G157" s="42"/>
      <c r="H157" s="42"/>
      <c r="I157" s="42"/>
      <c r="J157" s="42"/>
      <c r="K157" s="42"/>
      <c r="L157" s="42"/>
    </row>
    <row r="158" spans="2:12" ht="20.100000000000001" customHeight="1">
      <c r="B158" s="33"/>
      <c r="C158" s="8"/>
      <c r="D158" s="41"/>
      <c r="E158" s="1"/>
      <c r="F158" s="42"/>
      <c r="G158" s="42"/>
      <c r="H158" s="42"/>
      <c r="I158" s="42"/>
      <c r="J158" s="42"/>
      <c r="K158" s="42"/>
      <c r="L158" s="42"/>
    </row>
    <row r="159" spans="2:12" ht="20.100000000000001" customHeight="1">
      <c r="B159" s="33"/>
      <c r="C159" s="8"/>
      <c r="D159" s="41"/>
      <c r="E159" s="1"/>
      <c r="F159" s="42"/>
      <c r="G159" s="42"/>
      <c r="H159" s="42"/>
      <c r="I159" s="42"/>
      <c r="J159" s="42"/>
      <c r="K159" s="42"/>
      <c r="L159" s="42"/>
    </row>
    <row r="160" spans="2:12" ht="20.100000000000001" customHeight="1">
      <c r="B160" s="33"/>
      <c r="C160" s="8"/>
      <c r="D160" s="41"/>
      <c r="E160" s="1"/>
      <c r="F160" s="42"/>
      <c r="G160" s="42"/>
      <c r="H160" s="42"/>
      <c r="I160" s="42"/>
      <c r="J160" s="42"/>
      <c r="K160" s="42"/>
      <c r="L160" s="42"/>
    </row>
    <row r="161" spans="2:12" ht="20.100000000000001" customHeight="1">
      <c r="B161" s="33"/>
      <c r="C161" s="8"/>
      <c r="D161" s="41"/>
      <c r="E161" s="1"/>
      <c r="F161" s="42"/>
      <c r="G161" s="42"/>
      <c r="H161" s="42"/>
      <c r="I161" s="42"/>
      <c r="J161" s="42"/>
      <c r="K161" s="42"/>
      <c r="L161" s="42"/>
    </row>
    <row r="162" spans="2:12" ht="20.100000000000001" customHeight="1">
      <c r="B162" s="33"/>
      <c r="C162" s="8"/>
      <c r="D162" s="41"/>
      <c r="E162" s="1"/>
      <c r="F162" s="42"/>
      <c r="G162" s="42"/>
      <c r="H162" s="42"/>
      <c r="I162" s="42"/>
      <c r="J162" s="42"/>
      <c r="K162" s="42"/>
      <c r="L162" s="42"/>
    </row>
    <row r="163" spans="2:12" ht="20.100000000000001" customHeight="1">
      <c r="B163" s="33"/>
      <c r="C163" s="8"/>
      <c r="D163" s="41"/>
      <c r="E163" s="1"/>
      <c r="F163" s="42"/>
      <c r="G163" s="42"/>
      <c r="H163" s="42"/>
      <c r="I163" s="42"/>
      <c r="J163" s="42"/>
      <c r="K163" s="42"/>
      <c r="L163" s="42"/>
    </row>
    <row r="164" spans="2:12" ht="20.100000000000001" customHeight="1">
      <c r="B164" s="33"/>
      <c r="C164" s="8"/>
      <c r="D164" s="41"/>
      <c r="E164" s="1"/>
      <c r="F164" s="42"/>
      <c r="G164" s="42"/>
      <c r="H164" s="42"/>
      <c r="I164" s="42"/>
      <c r="J164" s="42"/>
      <c r="K164" s="42"/>
      <c r="L164" s="42"/>
    </row>
  </sheetData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1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 T</vt:lpstr>
      <vt:lpstr>9-10 T</vt:lpstr>
      <vt:lpstr>11T</vt:lpstr>
      <vt:lpstr>12 T</vt:lpstr>
      <vt:lpstr>13-15 T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Budsakorn Saengwattanapan</cp:lastModifiedBy>
  <cp:lastPrinted>2021-03-01T10:00:08Z</cp:lastPrinted>
  <dcterms:created xsi:type="dcterms:W3CDTF">2014-03-04T07:14:12Z</dcterms:created>
  <dcterms:modified xsi:type="dcterms:W3CDTF">2021-03-01T10:00:10Z</dcterms:modified>
</cp:coreProperties>
</file>