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0 (NSH) ☻\"/>
    </mc:Choice>
  </mc:AlternateContent>
  <xr:revisionPtr revIDLastSave="0" documentId="13_ncr:1_{A3EEDF75-D663-4D30-9F35-6535BC121DAA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3 E" sheetId="5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" l="1"/>
  <c r="J52" i="1"/>
  <c r="N18" i="4"/>
  <c r="N26" i="4"/>
  <c r="N29" i="4"/>
  <c r="N33" i="4"/>
  <c r="N42" i="4"/>
  <c r="R37" i="4"/>
  <c r="AB40" i="7"/>
  <c r="T39" i="7"/>
  <c r="T36" i="7"/>
  <c r="T29" i="7"/>
  <c r="Z21" i="7"/>
  <c r="Z29" i="7"/>
  <c r="V21" i="7"/>
  <c r="V29" i="7"/>
  <c r="X19" i="7"/>
  <c r="F44" i="5"/>
  <c r="F60" i="5"/>
  <c r="F64" i="5"/>
  <c r="F117" i="5"/>
  <c r="F120" i="5"/>
  <c r="R36" i="4"/>
  <c r="R38" i="4"/>
  <c r="R39" i="4"/>
  <c r="R40" i="4"/>
  <c r="R14" i="4"/>
  <c r="R16" i="4"/>
  <c r="F18" i="4"/>
  <c r="F26" i="4"/>
  <c r="F29" i="4"/>
  <c r="F33" i="4"/>
  <c r="F42" i="4"/>
  <c r="H18" i="4"/>
  <c r="H26" i="4"/>
  <c r="H29" i="4"/>
  <c r="H33" i="4"/>
  <c r="H42" i="4"/>
  <c r="J18" i="4"/>
  <c r="J26" i="4"/>
  <c r="J29" i="4"/>
  <c r="J33" i="4"/>
  <c r="J42" i="4"/>
  <c r="L18" i="4"/>
  <c r="L26" i="4"/>
  <c r="L29" i="4"/>
  <c r="L33" i="4"/>
  <c r="L42" i="4"/>
  <c r="P18" i="4"/>
  <c r="P26" i="4"/>
  <c r="P29" i="4"/>
  <c r="P33" i="4"/>
  <c r="P42" i="4"/>
  <c r="AB43" i="7"/>
  <c r="AB41" i="7"/>
  <c r="AB32" i="7"/>
  <c r="F29" i="7"/>
  <c r="H29" i="7"/>
  <c r="J29" i="7"/>
  <c r="L29" i="7"/>
  <c r="N29" i="7"/>
  <c r="R29" i="7"/>
  <c r="AB44" i="7"/>
  <c r="AB39" i="7"/>
  <c r="L36" i="7"/>
  <c r="L46" i="7"/>
  <c r="J36" i="7"/>
  <c r="J46" i="7"/>
  <c r="P34" i="7"/>
  <c r="P36" i="7"/>
  <c r="P46" i="7"/>
  <c r="P27" i="7"/>
  <c r="X27" i="7"/>
  <c r="AB27" i="7"/>
  <c r="P26" i="7"/>
  <c r="X26" i="7"/>
  <c r="AB26" i="7"/>
  <c r="P25" i="7"/>
  <c r="X25" i="7"/>
  <c r="AB25" i="7"/>
  <c r="P24" i="7"/>
  <c r="X24" i="7"/>
  <c r="AB24" i="7"/>
  <c r="P17" i="7"/>
  <c r="X17" i="7"/>
  <c r="Z36" i="7"/>
  <c r="Z46" i="7"/>
  <c r="A58" i="2"/>
  <c r="A108" i="2"/>
  <c r="J32" i="2"/>
  <c r="J35" i="2"/>
  <c r="J39" i="2"/>
  <c r="J42" i="2"/>
  <c r="J55" i="2"/>
  <c r="J93" i="5"/>
  <c r="L139" i="1"/>
  <c r="L142" i="1"/>
  <c r="J139" i="1"/>
  <c r="J142" i="1"/>
  <c r="H139" i="1"/>
  <c r="H142" i="1"/>
  <c r="F139" i="1"/>
  <c r="F142" i="1"/>
  <c r="L44" i="5"/>
  <c r="L60" i="5"/>
  <c r="L64" i="5"/>
  <c r="L117" i="5"/>
  <c r="L120" i="5"/>
  <c r="J44" i="5"/>
  <c r="J60" i="5"/>
  <c r="J64" i="5"/>
  <c r="H44" i="5"/>
  <c r="H60" i="5"/>
  <c r="H64" i="5"/>
  <c r="H117" i="5"/>
  <c r="H120" i="5"/>
  <c r="J87" i="1"/>
  <c r="H114" i="5"/>
  <c r="V36" i="7"/>
  <c r="V46" i="7"/>
  <c r="R36" i="7"/>
  <c r="R46" i="7"/>
  <c r="H36" i="7"/>
  <c r="H46" i="7"/>
  <c r="F36" i="7"/>
  <c r="F46" i="7"/>
  <c r="H93" i="5"/>
  <c r="L114" i="5"/>
  <c r="L93" i="5"/>
  <c r="R24" i="4"/>
  <c r="R23" i="4"/>
  <c r="R22" i="4"/>
  <c r="L80" i="2"/>
  <c r="L73" i="2"/>
  <c r="L52" i="2"/>
  <c r="L32" i="2"/>
  <c r="L20" i="2"/>
  <c r="L35" i="2"/>
  <c r="L39" i="2"/>
  <c r="L42" i="2"/>
  <c r="L55" i="2"/>
  <c r="H80" i="2"/>
  <c r="H73" i="2"/>
  <c r="H52" i="2"/>
  <c r="H32" i="2"/>
  <c r="H35" i="2"/>
  <c r="H39" i="2"/>
  <c r="H42" i="2"/>
  <c r="H55" i="2"/>
  <c r="H20" i="2"/>
  <c r="L99" i="1"/>
  <c r="L87" i="1"/>
  <c r="L101" i="1"/>
  <c r="L50" i="1"/>
  <c r="L30" i="1"/>
  <c r="H99" i="1"/>
  <c r="H87" i="1"/>
  <c r="H101" i="1"/>
  <c r="H50" i="1"/>
  <c r="H30" i="1"/>
  <c r="H52" i="1"/>
  <c r="F93" i="5"/>
  <c r="A107" i="1"/>
  <c r="A157" i="1"/>
  <c r="F50" i="1"/>
  <c r="A3" i="4"/>
  <c r="A3" i="5"/>
  <c r="A71" i="5"/>
  <c r="J99" i="1"/>
  <c r="J20" i="2"/>
  <c r="J52" i="2"/>
  <c r="J114" i="5"/>
  <c r="F87" i="1"/>
  <c r="A58" i="7"/>
  <c r="A1" i="7"/>
  <c r="F99" i="1"/>
  <c r="F30" i="1"/>
  <c r="F52" i="1"/>
  <c r="F32" i="2"/>
  <c r="F114" i="5"/>
  <c r="A61" i="2"/>
  <c r="F80" i="2"/>
  <c r="F73" i="2"/>
  <c r="F20" i="2"/>
  <c r="F35" i="2"/>
  <c r="F39" i="2"/>
  <c r="F42" i="2"/>
  <c r="F55" i="2"/>
  <c r="A70" i="5"/>
  <c r="A68" i="5"/>
  <c r="A137" i="5"/>
  <c r="A1" i="5"/>
  <c r="A69" i="5"/>
  <c r="A1" i="4"/>
  <c r="A1" i="2"/>
  <c r="F52" i="2"/>
  <c r="A45" i="4"/>
  <c r="A110" i="1"/>
  <c r="A109" i="1"/>
  <c r="A108" i="1"/>
  <c r="A60" i="1"/>
  <c r="A59" i="1"/>
  <c r="A58" i="1"/>
  <c r="A59" i="2"/>
  <c r="J73" i="2"/>
  <c r="J80" i="2"/>
  <c r="J50" i="1"/>
  <c r="R21" i="4"/>
  <c r="AB42" i="7"/>
  <c r="N36" i="7"/>
  <c r="N46" i="7"/>
  <c r="X36" i="7"/>
  <c r="X46" i="7"/>
  <c r="AB34" i="7"/>
  <c r="AB36" i="7"/>
  <c r="AB46" i="7"/>
  <c r="J144" i="1"/>
  <c r="F101" i="1"/>
  <c r="F144" i="1"/>
  <c r="L144" i="1"/>
  <c r="J101" i="1"/>
  <c r="L52" i="1"/>
  <c r="H144" i="1"/>
  <c r="J117" i="5"/>
  <c r="J120" i="5"/>
  <c r="P29" i="7"/>
  <c r="R42" i="4"/>
  <c r="R18" i="4"/>
  <c r="R26" i="4"/>
  <c r="R29" i="4"/>
  <c r="R33" i="4"/>
  <c r="X21" i="7"/>
  <c r="X29" i="7"/>
  <c r="AB17" i="7"/>
  <c r="AB21" i="7"/>
  <c r="AB29" i="7"/>
</calcChain>
</file>

<file path=xl/sharedStrings.xml><?xml version="1.0" encoding="utf-8"?>
<sst xmlns="http://schemas.openxmlformats.org/spreadsheetml/2006/main" count="464" uniqueCount="281">
  <si>
    <t xml:space="preserve">   </t>
  </si>
  <si>
    <t xml:space="preserve">  จ่ายภาษีเงินได้นิติบุคคล</t>
  </si>
  <si>
    <t>Interlink Communication Public Company Limited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</si>
  <si>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</si>
  <si>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</si>
  <si>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</si>
  <si>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</si>
  <si>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</si>
  <si>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</si>
  <si>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</si>
  <si>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</si>
  <si>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</si>
  <si>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</si>
  <si>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</si>
  <si>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Accrued corporate income tax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</si>
  <si>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</si>
  <si>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</si>
  <si>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</si>
  <si>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</si>
  <si>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</si>
  <si>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</si>
  <si>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</si>
  <si>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</si>
  <si>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</si>
  <si>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</si>
  <si>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</si>
  <si>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</si>
  <si>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Service income from network rendering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</si>
  <si>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</si>
  <si>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</si>
  <si>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</si>
  <si>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</si>
  <si>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</si>
  <si>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</si>
  <si>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</si>
  <si>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</si>
  <si>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</si>
  <si>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</si>
  <si>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</si>
  <si>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</si>
  <si>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</si>
  <si>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</si>
  <si>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Cash flows before changes in operating assets</t>
  </si>
  <si>
    <t>and liabilities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</si>
  <si>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</si>
  <si>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</si>
  <si>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</si>
  <si>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</si>
  <si>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</si>
  <si>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</si>
  <si>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</si>
  <si>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</si>
  <si>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</si>
  <si>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</si>
  <si>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</si>
  <si>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</si>
  <si>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</si>
  <si>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</si>
  <si>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</si>
  <si>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</si>
  <si>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Consolidated</t>
  </si>
  <si>
    <t>Inventories, net</t>
  </si>
  <si>
    <t>Property, plant and equipment, net</t>
  </si>
  <si>
    <t>Intangible assets, net</t>
  </si>
  <si>
    <t>Deferred tax assets, net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</si>
  <si>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</si>
  <si>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</si>
  <si>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</si>
  <si>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</si>
  <si>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</si>
  <si>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</si>
  <si>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</si>
  <si>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Investments in subsidiaries, net</t>
  </si>
  <si>
    <t>Finance costs</t>
  </si>
  <si>
    <t xml:space="preserve">Items that will not be reclassified to </t>
  </si>
  <si>
    <t>profit or loss</t>
  </si>
  <si>
    <t>Remeasurements of retirement</t>
  </si>
  <si>
    <t xml:space="preserve">   fully paid-up of Baht 1 each</t>
  </si>
  <si>
    <t xml:space="preserve">   at par value of Baht 1 each</t>
  </si>
  <si>
    <t>Total expense</t>
  </si>
  <si>
    <t>- Amortisation of prepaid expenses</t>
  </si>
  <si>
    <t>Short-term investments</t>
  </si>
  <si>
    <t>Deposits at bank held as collateral</t>
  </si>
  <si>
    <t>Note</t>
  </si>
  <si>
    <t>Appropriated - legal reserve</t>
  </si>
  <si>
    <t xml:space="preserve">Total equity attributable to owners </t>
  </si>
  <si>
    <t xml:space="preserve">   benefit obligations, net of tax</t>
  </si>
  <si>
    <t>- Accrued revenue from engineering service</t>
  </si>
  <si>
    <t>Service income from</t>
  </si>
  <si>
    <t xml:space="preserve">Other long-term investment </t>
  </si>
  <si>
    <t xml:space="preserve">Dividends </t>
  </si>
  <si>
    <t>- Owners of the parent</t>
  </si>
  <si>
    <t>attributable to:</t>
  </si>
  <si>
    <t>Appropriated-</t>
  </si>
  <si>
    <t>network installation service</t>
  </si>
  <si>
    <t>Cost of network installation service</t>
  </si>
  <si>
    <t>net of tax</t>
  </si>
  <si>
    <t>for the year</t>
  </si>
  <si>
    <t>- Provision for sale promotion (reversal)</t>
  </si>
  <si>
    <t>Separate</t>
  </si>
  <si>
    <t>- Other non-current assets</t>
  </si>
  <si>
    <t>Liabilities and equity</t>
  </si>
  <si>
    <t>Total equity</t>
  </si>
  <si>
    <t>Total liabilities and equity</t>
  </si>
  <si>
    <t>Statement of Changes in Equity</t>
  </si>
  <si>
    <t>Equity</t>
  </si>
  <si>
    <t>Financial derivative liabilities</t>
  </si>
  <si>
    <t>Financial derivative assets</t>
  </si>
  <si>
    <t>Premium on paid-up share capital</t>
  </si>
  <si>
    <t>Total revenue</t>
  </si>
  <si>
    <t>paid-up</t>
  </si>
  <si>
    <t>Changes in equity for the year</t>
  </si>
  <si>
    <t>- Retention</t>
  </si>
  <si>
    <t xml:space="preserve">   - Purchases of fixed assets and telecommunication</t>
  </si>
  <si>
    <t>Investment in a joint venture</t>
  </si>
  <si>
    <t>Service income from engineering service</t>
  </si>
  <si>
    <t>and data center space service</t>
  </si>
  <si>
    <t>in a joint venture</t>
  </si>
  <si>
    <t>construction contracts</t>
  </si>
  <si>
    <t>- Advance received from customers under</t>
  </si>
  <si>
    <t>Advance received from customers under</t>
  </si>
  <si>
    <t>Construction in progress</t>
  </si>
  <si>
    <t>- Allowance for obsolete inventories (reversal)</t>
  </si>
  <si>
    <t>- Dividend income</t>
  </si>
  <si>
    <t>- Construction in progress</t>
  </si>
  <si>
    <t>Legal reserve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</si>
  <si>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</si>
  <si>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</si>
  <si>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>- Trade and other receivables</t>
  </si>
  <si>
    <t>- Trade and other payables</t>
  </si>
  <si>
    <t xml:space="preserve">    engineering service</t>
  </si>
  <si>
    <t>- Employee benefit obligations paid</t>
  </si>
  <si>
    <t xml:space="preserve">Accrued revenue from network </t>
  </si>
  <si>
    <t>Trade and other receivables, net</t>
  </si>
  <si>
    <t>Trade and other payables</t>
  </si>
  <si>
    <t>Investment in derivative instruments</t>
  </si>
  <si>
    <t>- Write-off of fixed assets</t>
  </si>
  <si>
    <t>Other income</t>
  </si>
  <si>
    <t>rendering service</t>
  </si>
  <si>
    <t>- Gain on disposal of fixed assets</t>
  </si>
  <si>
    <t>- Current service cost and interest cost</t>
  </si>
  <si>
    <t xml:space="preserve">   of employee benefits</t>
  </si>
  <si>
    <t>Income tax</t>
  </si>
  <si>
    <t>income tax to net cash from operations:</t>
  </si>
  <si>
    <t>Opening balance as at 1 January 2019</t>
  </si>
  <si>
    <t>Closing balance as at 31 December 2019</t>
  </si>
  <si>
    <t>2019</t>
  </si>
  <si>
    <t xml:space="preserve">543,632,325 ordinary shares </t>
  </si>
  <si>
    <t>543,632,325 ordinary shares</t>
  </si>
  <si>
    <t>Investment property, net</t>
  </si>
  <si>
    <t>Current portion of debentures, net</t>
  </si>
  <si>
    <t>Advance received from long-term</t>
  </si>
  <si>
    <t>- Bad debts</t>
  </si>
  <si>
    <t xml:space="preserve">  share capital of a subsidiary</t>
  </si>
  <si>
    <t>Retention</t>
  </si>
  <si>
    <t>Profit attributable to:</t>
  </si>
  <si>
    <t>Total comprehensive income</t>
  </si>
  <si>
    <t>Earnings per share</t>
  </si>
  <si>
    <t>Adjustments to reconcile profit before</t>
  </si>
  <si>
    <t xml:space="preserve">Profit before share from investment </t>
  </si>
  <si>
    <t xml:space="preserve">Profit before income tax </t>
  </si>
  <si>
    <t>Profit for the year</t>
  </si>
  <si>
    <t>- Gain on disposal of an investment</t>
  </si>
  <si>
    <t>Cash receives from (payments in) operations</t>
  </si>
  <si>
    <t>- Other receivable from decreases in authorised</t>
  </si>
  <si>
    <t>institutions, net</t>
  </si>
  <si>
    <t xml:space="preserve">Current portion of employee benefit </t>
  </si>
  <si>
    <t>obligations</t>
  </si>
  <si>
    <t xml:space="preserve">   a joint venture</t>
  </si>
  <si>
    <t xml:space="preserve">- Amortisation of deferred financing fee </t>
  </si>
  <si>
    <t xml:space="preserve">   on debentures</t>
  </si>
  <si>
    <t xml:space="preserve">   a subsidiary</t>
  </si>
  <si>
    <t xml:space="preserve">Net cash receives from (payments in) </t>
  </si>
  <si>
    <t>operating activities</t>
  </si>
  <si>
    <t xml:space="preserve">Net increase (decrease) in cash and </t>
  </si>
  <si>
    <t>cash equivalents</t>
  </si>
  <si>
    <t>financial statements</t>
  </si>
  <si>
    <t>in a joint venture and income tax</t>
  </si>
  <si>
    <t>Other comprehensive income (loss)</t>
  </si>
  <si>
    <t>Net profit for the year</t>
  </si>
  <si>
    <t>Total comprehensive loss for the year</t>
  </si>
  <si>
    <t xml:space="preserve">  and equipment </t>
  </si>
  <si>
    <t>- Purchases of property, plant and equipment</t>
  </si>
  <si>
    <t xml:space="preserve">Short-term borrowings from financial </t>
  </si>
  <si>
    <t xml:space="preserve">Long-term borrowings from </t>
  </si>
  <si>
    <t>Share of loss from investment</t>
  </si>
  <si>
    <t xml:space="preserve">Total other comprehensive loss, </t>
  </si>
  <si>
    <t>- Finance costs</t>
  </si>
  <si>
    <t>- Proceeds from sale of an investment in a subsidiary</t>
  </si>
  <si>
    <t>- Payments for investing in short-term investments</t>
  </si>
  <si>
    <t>- Payments for borrowing costs</t>
  </si>
  <si>
    <t>- Payments for purchase of intangible assets</t>
  </si>
  <si>
    <t>- Proceeds from interest income</t>
  </si>
  <si>
    <t xml:space="preserve"> included in fixed assets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</si>
  <si>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</si>
  <si>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</si>
  <si>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</si>
  <si>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 xml:space="preserve">- Payments for deferred financing fee </t>
  </si>
  <si>
    <t>- Dividend paid</t>
  </si>
  <si>
    <t>- Interest paid</t>
  </si>
  <si>
    <t xml:space="preserve"> short-term borrowings from financial institutions</t>
  </si>
  <si>
    <t>a financial institution, net</t>
  </si>
  <si>
    <t>Profit before income tax</t>
  </si>
  <si>
    <t>- Provision for warranty a engineering service (reversal)</t>
  </si>
  <si>
    <t xml:space="preserve">- Allowance for impairment of an investment in </t>
  </si>
  <si>
    <t>- Accrued revenue from network rendering service</t>
  </si>
  <si>
    <t>- Proceeds from sale of property, plant and equipment</t>
  </si>
  <si>
    <t>- Payments for purchase of property, plant and equipment</t>
  </si>
  <si>
    <t xml:space="preserve"> a financial institution</t>
  </si>
  <si>
    <t xml:space="preserve"> of long-term borrowings from a financial institution</t>
  </si>
  <si>
    <t xml:space="preserve">- Accounts payable from purchases of property, plant </t>
  </si>
  <si>
    <t>- Doubtful debts</t>
  </si>
  <si>
    <t>- Provision for loss on engineering service (reversal)</t>
  </si>
  <si>
    <t>As at 31 December 2020</t>
  </si>
  <si>
    <t>For the year ended 31 December 2020</t>
  </si>
  <si>
    <t>Opening balance as at 1 January 2020</t>
  </si>
  <si>
    <t>Closing balance as at 31 December 2020</t>
  </si>
  <si>
    <t>2020</t>
  </si>
  <si>
    <t>5,14</t>
  </si>
  <si>
    <t>8,15</t>
  </si>
  <si>
    <t>5,8,15</t>
  </si>
  <si>
    <t>5,15</t>
  </si>
  <si>
    <t>5,22</t>
  </si>
  <si>
    <t>5,23</t>
  </si>
  <si>
    <t xml:space="preserve">Retrospective adjustments from changes </t>
  </si>
  <si>
    <t>Treasury</t>
  </si>
  <si>
    <t>shares</t>
  </si>
  <si>
    <t>Balance after adjustment</t>
  </si>
  <si>
    <t>Treasury shares</t>
  </si>
  <si>
    <t>Financial assets measured at</t>
  </si>
  <si>
    <t>fair value through profit or loss</t>
  </si>
  <si>
    <t>Right-of-use assets, net</t>
  </si>
  <si>
    <t>Deferred tax liabilities,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</si>
  <si>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</si>
  <si>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</si>
  <si>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sales of</t>
  </si>
  <si>
    <t>warrants on</t>
  </si>
  <si>
    <t>a subsidiary</t>
  </si>
  <si>
    <t xml:space="preserve"> dilution of</t>
  </si>
  <si>
    <t>investment in</t>
  </si>
  <si>
    <t xml:space="preserve"> a subsidiary</t>
  </si>
  <si>
    <t>Total other</t>
  </si>
  <si>
    <t>components</t>
  </si>
  <si>
    <t>of equity</t>
  </si>
  <si>
    <t>in accounting policy effective on 1 January 2019</t>
  </si>
  <si>
    <t>Gain on long-term loans modification</t>
  </si>
  <si>
    <t>- Unrealised losses (gains) on exchange rate</t>
  </si>
  <si>
    <t xml:space="preserve">- Gain from change in fair value of financial assets </t>
  </si>
  <si>
    <t>- Losses from sale of warrants on a subsidiary's shares</t>
  </si>
  <si>
    <t>- Gain on long-term loans modification</t>
  </si>
  <si>
    <t>Sale of warrants on a subsidiary's shares</t>
  </si>
  <si>
    <t>Short-term borrowings to a joint venture</t>
  </si>
  <si>
    <t>- Proceeds from sales of warrants on a subsidiary's shares</t>
  </si>
  <si>
    <t>- Payments for treasury shares</t>
  </si>
  <si>
    <t>- Payments for debentures</t>
  </si>
  <si>
    <t>- Payments for short-term borrowings to a joint venture</t>
  </si>
  <si>
    <t>in accounting policy effective on 1 January 2020</t>
  </si>
  <si>
    <t>- Proceeds from dividend income</t>
  </si>
  <si>
    <t xml:space="preserve"> from financial institutions,net</t>
  </si>
  <si>
    <t xml:space="preserve">   (2019: Finance lease payments)</t>
  </si>
  <si>
    <t>- Payment for principal elements of lease payments</t>
  </si>
  <si>
    <t>from a financial institution, net</t>
  </si>
  <si>
    <t>Current portion of long-term borrowings</t>
  </si>
  <si>
    <t>from engineering service</t>
  </si>
  <si>
    <t>Current portion of accrued revenue</t>
  </si>
  <si>
    <t>Unrealised gains (losses) on exchange rate</t>
  </si>
  <si>
    <t>treasury shares</t>
  </si>
  <si>
    <t>Treasury shares reserve</t>
  </si>
  <si>
    <t>reserve</t>
  </si>
  <si>
    <t>- Increase (decrease) in deposits at bank held as collateral</t>
  </si>
  <si>
    <t>Net cash receives from (payments in) financing activities</t>
  </si>
  <si>
    <t xml:space="preserve">- Share of losses from an investment in </t>
  </si>
  <si>
    <t xml:space="preserve">  under lease liabilities</t>
  </si>
  <si>
    <t>Current portion of lease liabilities, net</t>
  </si>
  <si>
    <t>Lease liabilities, net</t>
  </si>
  <si>
    <t>- Expected credit losses (reversal)</t>
  </si>
  <si>
    <t>Appropriated - treasury shares</t>
  </si>
  <si>
    <t>Basic earnings per share (Baht per share)</t>
  </si>
  <si>
    <t>Net cash receives from (payments in) investing activities</t>
  </si>
  <si>
    <t xml:space="preserve">- Proceeds from (payments for) short-term borrowings  </t>
  </si>
  <si>
    <t>The accompanying notes on pages 14 to 81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</si>
</sst>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;\-"/>
    <numFmt numFmtId="169" formatCode="_(* #,##0.00_);_(* \(#,##0.00\);_(* &quot;-&quot;??_);_(@_)"/>
    <numFmt numFmtId="170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sz val="9"/>
      <name val="Angsana New"/>
      <family val="1"/>
    </font>
    <font>
      <b/>
      <sz val="10"/>
      <name val="Arial"/>
      <family val="2"/>
    </font>
    <font>
      <sz val="10"/>
      <name val="Browallia New"/>
      <family val="2"/>
    </font>
    <font>
      <b/>
      <sz val="13"/>
      <name val="Browallia New"/>
      <family val="2"/>
    </font>
    <font>
      <u/>
      <sz val="9"/>
      <name val="Arial"/>
      <family val="2"/>
    </font>
    <font>
      <sz val="8.5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47">
    <xf numFmtId="0" fontId="0" fillId="0" borderId="0" xfId="0"/>
    <xf numFmtId="0" fontId="4" fillId="0" borderId="0" xfId="0" applyFont="1" applyFill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5" fontId="5" fillId="0" borderId="0" xfId="5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left" vertical="center"/>
    </xf>
    <xf numFmtId="164" fontId="5" fillId="0" borderId="0" xfId="8" applyNumberFormat="1" applyFont="1" applyFill="1" applyBorder="1" applyAlignment="1">
      <alignment horizontal="center" vertical="center"/>
    </xf>
    <xf numFmtId="164" fontId="5" fillId="0" borderId="0" xfId="8" applyNumberFormat="1" applyFont="1" applyFill="1" applyBorder="1" applyAlignment="1">
      <alignment horizontal="left" vertical="center"/>
    </xf>
    <xf numFmtId="165" fontId="5" fillId="0" borderId="0" xfId="8" applyNumberFormat="1" applyFont="1" applyFill="1" applyBorder="1" applyAlignment="1">
      <alignment horizontal="right" vertical="center"/>
    </xf>
    <xf numFmtId="166" fontId="5" fillId="0" borderId="0" xfId="8" applyNumberFormat="1" applyFont="1" applyFill="1" applyBorder="1" applyAlignment="1">
      <alignment horizontal="left" vertical="center"/>
    </xf>
    <xf numFmtId="166" fontId="5" fillId="0" borderId="0" xfId="8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5" fillId="0" borderId="0" xfId="8" applyNumberFormat="1" applyFont="1" applyFill="1" applyBorder="1" applyAlignment="1">
      <alignment vertical="center"/>
    </xf>
    <xf numFmtId="164" fontId="4" fillId="0" borderId="1" xfId="11" applyNumberFormat="1" applyFont="1" applyFill="1" applyBorder="1" applyAlignment="1">
      <alignment horizontal="left" vertical="center"/>
    </xf>
    <xf numFmtId="164" fontId="4" fillId="0" borderId="1" xfId="8" applyNumberFormat="1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5" fillId="0" borderId="1" xfId="8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 applyAlignment="1">
      <alignment horizontal="left" vertical="center"/>
    </xf>
    <xf numFmtId="166" fontId="5" fillId="0" borderId="1" xfId="8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5" fillId="0" borderId="0" xfId="8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vertical="center"/>
    </xf>
    <xf numFmtId="165" fontId="5" fillId="0" borderId="2" xfId="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4" fontId="5" fillId="0" borderId="0" xfId="8" quotePrefix="1" applyNumberFormat="1" applyFont="1" applyFill="1" applyBorder="1" applyAlignment="1">
      <alignment horizontal="left" vertical="center"/>
    </xf>
    <xf numFmtId="168" fontId="5" fillId="0" borderId="0" xfId="8" applyNumberFormat="1" applyFont="1" applyFill="1" applyBorder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left" vertical="center"/>
    </xf>
    <xf numFmtId="0" fontId="5" fillId="0" borderId="0" xfId="10" applyFont="1" applyFill="1" applyBorder="1" applyAlignment="1">
      <alignment vertical="center"/>
    </xf>
    <xf numFmtId="165" fontId="5" fillId="0" borderId="2" xfId="10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left" vertical="center"/>
    </xf>
    <xf numFmtId="164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right" vertical="center"/>
    </xf>
    <xf numFmtId="165" fontId="5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4" fontId="4" fillId="0" borderId="1" xfId="12" applyNumberFormat="1" applyFont="1" applyFill="1" applyBorder="1" applyAlignment="1">
      <alignment horizontal="left" vertical="center"/>
    </xf>
    <xf numFmtId="0" fontId="4" fillId="0" borderId="1" xfId="10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right" vertical="center"/>
    </xf>
    <xf numFmtId="165" fontId="5" fillId="0" borderId="1" xfId="1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0" fontId="4" fillId="0" borderId="1" xfId="10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0" fontId="4" fillId="0" borderId="3" xfId="10" applyFont="1" applyFill="1" applyBorder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169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 wrapText="1"/>
    </xf>
    <xf numFmtId="169" fontId="4" fillId="0" borderId="0" xfId="2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0" xfId="10" applyNumberFormat="1" applyFont="1" applyFill="1" applyAlignment="1">
      <alignment vertical="center"/>
    </xf>
    <xf numFmtId="164" fontId="4" fillId="0" borderId="0" xfId="5" quotePrefix="1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1" xfId="1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5" fontId="5" fillId="0" borderId="2" xfId="10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 wrapText="1"/>
    </xf>
    <xf numFmtId="3" fontId="5" fillId="0" borderId="0" xfId="10" applyNumberFormat="1" applyFont="1" applyFill="1" applyAlignment="1">
      <alignment vertical="center"/>
    </xf>
    <xf numFmtId="165" fontId="5" fillId="0" borderId="0" xfId="10" applyNumberFormat="1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left" vertical="center"/>
    </xf>
    <xf numFmtId="165" fontId="5" fillId="0" borderId="0" xfId="5" applyNumberFormat="1" applyFont="1" applyFill="1" applyBorder="1" applyAlignment="1">
      <alignment horizontal="lef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horizontal="left" vertical="center"/>
    </xf>
    <xf numFmtId="164" fontId="5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left" vertical="center"/>
    </xf>
    <xf numFmtId="165" fontId="5" fillId="0" borderId="1" xfId="5" applyNumberFormat="1" applyFont="1" applyFill="1" applyBorder="1" applyAlignment="1">
      <alignment horizontal="left" vertical="center"/>
    </xf>
    <xf numFmtId="165" fontId="4" fillId="0" borderId="0" xfId="5" applyNumberFormat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vertical="center"/>
    </xf>
    <xf numFmtId="164" fontId="5" fillId="0" borderId="0" xfId="5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left" vertical="center"/>
    </xf>
    <xf numFmtId="164" fontId="5" fillId="0" borderId="0" xfId="7" quotePrefix="1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vertical="center"/>
    </xf>
    <xf numFmtId="164" fontId="5" fillId="0" borderId="0" xfId="5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left"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left" vertical="center" shrinkToFit="1"/>
    </xf>
    <xf numFmtId="0" fontId="5" fillId="0" borderId="1" xfId="10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Alignment="1">
      <alignment horizontal="left" vertical="center"/>
    </xf>
    <xf numFmtId="164" fontId="5" fillId="0" borderId="0" xfId="5" applyNumberFormat="1" applyFont="1" applyAlignment="1">
      <alignment vertical="center"/>
    </xf>
    <xf numFmtId="0" fontId="5" fillId="0" borderId="0" xfId="10" quotePrefix="1" applyFont="1" applyAlignment="1">
      <alignment vertical="center"/>
    </xf>
    <xf numFmtId="167" fontId="5" fillId="0" borderId="0" xfId="0" quotePrefix="1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0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vertical="center"/>
    </xf>
    <xf numFmtId="165" fontId="5" fillId="2" borderId="1" xfId="8" applyNumberFormat="1" applyFont="1" applyFill="1" applyBorder="1" applyAlignment="1">
      <alignment horizontal="right" vertical="center"/>
    </xf>
    <xf numFmtId="164" fontId="5" fillId="2" borderId="0" xfId="8" applyNumberFormat="1" applyFont="1" applyFill="1" applyBorder="1" applyAlignment="1">
      <alignment horizontal="right" vertical="center"/>
    </xf>
    <xf numFmtId="165" fontId="5" fillId="2" borderId="2" xfId="8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>
      <alignment horizontal="right" vertical="center"/>
    </xf>
    <xf numFmtId="165" fontId="5" fillId="2" borderId="2" xfId="10" applyNumberFormat="1" applyFont="1" applyFill="1" applyBorder="1" applyAlignment="1">
      <alignment vertical="center"/>
    </xf>
    <xf numFmtId="0" fontId="5" fillId="2" borderId="0" xfId="10" applyFont="1" applyFill="1" applyBorder="1" applyAlignment="1">
      <alignment vertical="center"/>
    </xf>
    <xf numFmtId="165" fontId="5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3" fontId="5" fillId="2" borderId="0" xfId="10" applyNumberFormat="1" applyFont="1" applyFill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2" borderId="0" xfId="10" applyNumberFormat="1" applyFont="1" applyFill="1" applyAlignment="1">
      <alignment horizontal="right" vertical="center"/>
    </xf>
    <xf numFmtId="165" fontId="5" fillId="2" borderId="2" xfId="10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0" xfId="10" applyNumberFormat="1" applyFont="1" applyFill="1" applyAlignment="1">
      <alignment vertical="center"/>
    </xf>
    <xf numFmtId="165" fontId="5" fillId="2" borderId="1" xfId="10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5" applyNumberFormat="1" applyFont="1" applyFill="1" applyBorder="1" applyAlignment="1">
      <alignment vertical="center"/>
    </xf>
    <xf numFmtId="165" fontId="5" fillId="2" borderId="2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3" fontId="6" fillId="0" borderId="0" xfId="10" applyNumberFormat="1" applyFont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5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5" fontId="10" fillId="0" borderId="1" xfId="10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right" vertical="center"/>
    </xf>
    <xf numFmtId="165" fontId="10" fillId="0" borderId="0" xfId="10" applyNumberFormat="1" applyFont="1" applyAlignment="1">
      <alignment horizontal="right" vertical="center"/>
    </xf>
    <xf numFmtId="169" fontId="10" fillId="0" borderId="0" xfId="2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 wrapText="1"/>
    </xf>
    <xf numFmtId="165" fontId="6" fillId="0" borderId="2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horizontal="right" vertical="center"/>
    </xf>
    <xf numFmtId="0" fontId="6" fillId="0" borderId="0" xfId="10" applyFont="1" applyFill="1" applyAlignment="1">
      <alignment vertical="center"/>
    </xf>
    <xf numFmtId="165" fontId="10" fillId="0" borderId="0" xfId="10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0" xfId="2" applyNumberFormat="1" applyFont="1" applyBorder="1" applyAlignment="1">
      <alignment horizontal="center" vertical="center"/>
    </xf>
    <xf numFmtId="0" fontId="10" fillId="0" borderId="0" xfId="10" applyFont="1" applyFill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3" fontId="5" fillId="0" borderId="0" xfId="10" applyNumberFormat="1" applyFont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5" fontId="5" fillId="0" borderId="0" xfId="10" applyNumberFormat="1" applyFont="1" applyAlignment="1">
      <alignment horizontal="right" vertical="center"/>
    </xf>
    <xf numFmtId="43" fontId="5" fillId="2" borderId="0" xfId="1" applyFont="1" applyFill="1" applyAlignment="1">
      <alignment vertical="center"/>
    </xf>
    <xf numFmtId="43" fontId="5" fillId="2" borderId="0" xfId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0" fontId="5" fillId="2" borderId="0" xfId="10" applyFont="1" applyFill="1" applyAlignment="1">
      <alignment horizontal="right" vertical="center"/>
    </xf>
    <xf numFmtId="0" fontId="5" fillId="0" borderId="0" xfId="10" applyFont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4" fillId="0" borderId="0" xfId="11" applyNumberFormat="1" applyFont="1" applyFill="1" applyBorder="1" applyAlignment="1">
      <alignment horizontal="left" vertical="center"/>
    </xf>
    <xf numFmtId="164" fontId="4" fillId="0" borderId="0" xfId="12" applyNumberFormat="1" applyFont="1" applyFill="1" applyBorder="1" applyAlignment="1">
      <alignment horizontal="lef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right" vertical="center"/>
    </xf>
    <xf numFmtId="0" fontId="6" fillId="0" borderId="0" xfId="10" applyFont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5" fontId="10" fillId="0" borderId="0" xfId="10" applyNumberFormat="1" applyFont="1" applyBorder="1" applyAlignment="1">
      <alignment horizontal="right" vertical="center"/>
    </xf>
    <xf numFmtId="0" fontId="10" fillId="0" borderId="0" xfId="10" applyFont="1" applyBorder="1" applyAlignment="1">
      <alignment horizontal="right" vertical="center"/>
    </xf>
    <xf numFmtId="164" fontId="5" fillId="0" borderId="0" xfId="4" quotePrefix="1" applyNumberFormat="1" applyFont="1" applyFill="1" applyAlignment="1">
      <alignment horizontal="left" vertical="center"/>
    </xf>
    <xf numFmtId="164" fontId="5" fillId="0" borderId="0" xfId="4" applyNumberFormat="1" applyFont="1" applyFill="1" applyAlignment="1">
      <alignment horizontal="left" vertical="center"/>
    </xf>
    <xf numFmtId="164" fontId="5" fillId="0" borderId="0" xfId="4" applyNumberFormat="1" applyFont="1" applyFill="1" applyAlignment="1">
      <alignment horizontal="center" vertical="center"/>
    </xf>
    <xf numFmtId="164" fontId="12" fillId="0" borderId="0" xfId="0" quotePrefix="1" applyNumberFormat="1" applyFont="1" applyFill="1" applyAlignment="1">
      <alignment vertical="center"/>
    </xf>
    <xf numFmtId="0" fontId="5" fillId="0" borderId="1" xfId="10" applyFont="1" applyFill="1" applyBorder="1" applyAlignment="1">
      <alignment horizontal="left" vertical="center"/>
    </xf>
    <xf numFmtId="164" fontId="5" fillId="0" borderId="1" xfId="8" applyNumberFormat="1" applyFont="1" applyFill="1" applyBorder="1" applyAlignment="1">
      <alignment horizontal="left" vertical="center"/>
    </xf>
    <xf numFmtId="165" fontId="4" fillId="0" borderId="4" xfId="10" applyNumberFormat="1" applyFont="1" applyFill="1" applyBorder="1" applyAlignment="1">
      <alignment horizontal="center"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4" xfId="2" applyNumberFormat="1" applyFont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justify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L157"/>
  <sheetViews>
    <sheetView topLeftCell="A46" workbookViewId="0">
      <selection activeCell="D63" sqref="D63"/>
    </sheetView>
  </sheetViews>
  <sheetFormatPr defaultRowHeight="16.5" customHeight="1" x14ac:dyDescent="0.25"/>
  <cols>
    <col min="1" max="2" width="1.140625" style="22" customWidth="1"/>
    <col min="3" max="3" width="29.42578125" style="22" customWidth="1"/>
    <col min="4" max="4" width="6.85546875" style="29" bestFit="1" customWidth="1"/>
    <col min="5" max="5" width="0.5703125" style="22" customWidth="1"/>
    <col min="6" max="6" width="13.42578125" style="105" customWidth="1"/>
    <col min="7" max="7" width="0.5703125" style="22" customWidth="1"/>
    <col min="8" max="8" width="13.42578125" style="105" customWidth="1"/>
    <col min="9" max="9" width="0.5703125" style="29" customWidth="1"/>
    <col min="10" max="10" width="13.42578125" style="105" customWidth="1"/>
    <col min="11" max="11" width="0.42578125" style="22" customWidth="1"/>
    <col min="12" max="12" width="13.42578125" style="105" customWidth="1"/>
    <col min="13" max="16384" width="9.140625" style="21"/>
  </cols>
  <sheetData>
    <row r="1" spans="1:12" ht="16.5" customHeight="1" x14ac:dyDescent="0.25">
      <c r="A1" s="24" t="s">
        <v>2</v>
      </c>
      <c r="B1" s="24"/>
      <c r="C1" s="24"/>
    </row>
    <row r="2" spans="1:12" ht="16.5" customHeight="1" x14ac:dyDescent="0.25">
      <c r="A2" s="24" t="s">
        <v>70</v>
      </c>
      <c r="B2" s="24"/>
      <c r="C2" s="24"/>
    </row>
    <row r="3" spans="1:12" ht="16.5" customHeight="1" x14ac:dyDescent="0.25">
      <c r="A3" s="108" t="s">
        <v>213</v>
      </c>
      <c r="B3" s="108"/>
      <c r="C3" s="108"/>
      <c r="D3" s="109"/>
      <c r="E3" s="110"/>
      <c r="F3" s="25"/>
      <c r="G3" s="110"/>
      <c r="H3" s="25"/>
      <c r="I3" s="109"/>
      <c r="J3" s="25"/>
      <c r="K3" s="110"/>
      <c r="L3" s="25"/>
    </row>
    <row r="4" spans="1:12" ht="14.45" customHeight="1" x14ac:dyDescent="0.25"/>
    <row r="5" spans="1:12" ht="14.45" customHeight="1" x14ac:dyDescent="0.25"/>
    <row r="6" spans="1:12" ht="16.5" customHeight="1" x14ac:dyDescent="0.25">
      <c r="H6" s="28" t="s">
        <v>60</v>
      </c>
      <c r="I6" s="28"/>
      <c r="K6" s="28"/>
      <c r="L6" s="28" t="s">
        <v>99</v>
      </c>
    </row>
    <row r="7" spans="1:12" ht="16.5" customHeight="1" x14ac:dyDescent="0.25">
      <c r="A7" s="21"/>
      <c r="D7" s="23"/>
      <c r="E7" s="24"/>
      <c r="F7" s="25"/>
      <c r="G7" s="26"/>
      <c r="H7" s="26" t="s">
        <v>176</v>
      </c>
      <c r="I7" s="28"/>
      <c r="J7" s="25"/>
      <c r="K7" s="26"/>
      <c r="L7" s="26" t="s">
        <v>176</v>
      </c>
    </row>
    <row r="8" spans="1:12" ht="16.5" customHeight="1" x14ac:dyDescent="0.25">
      <c r="E8" s="24"/>
      <c r="F8" s="37">
        <v>2020</v>
      </c>
      <c r="G8" s="126"/>
      <c r="H8" s="37">
        <v>2019</v>
      </c>
      <c r="I8" s="126"/>
      <c r="J8" s="37">
        <v>2020</v>
      </c>
      <c r="K8" s="30"/>
      <c r="L8" s="37">
        <v>2019</v>
      </c>
    </row>
    <row r="9" spans="1:12" ht="16.5" customHeight="1" x14ac:dyDescent="0.25">
      <c r="D9" s="32" t="s">
        <v>3</v>
      </c>
      <c r="E9" s="24"/>
      <c r="F9" s="27" t="s">
        <v>36</v>
      </c>
      <c r="G9" s="24"/>
      <c r="H9" s="27" t="s">
        <v>36</v>
      </c>
      <c r="I9" s="24"/>
      <c r="J9" s="27" t="s">
        <v>36</v>
      </c>
      <c r="K9" s="30"/>
      <c r="L9" s="27" t="s">
        <v>36</v>
      </c>
    </row>
    <row r="10" spans="1:12" ht="3.95" customHeight="1" x14ac:dyDescent="0.25">
      <c r="D10" s="30"/>
      <c r="E10" s="24"/>
      <c r="F10" s="153"/>
      <c r="G10" s="24"/>
      <c r="H10" s="31"/>
      <c r="I10" s="24"/>
      <c r="J10" s="153"/>
      <c r="K10" s="30"/>
      <c r="L10" s="31"/>
    </row>
    <row r="11" spans="1:12" ht="16.149999999999999" customHeight="1" x14ac:dyDescent="0.25">
      <c r="A11" s="24" t="s">
        <v>4</v>
      </c>
      <c r="F11" s="154"/>
      <c r="I11" s="22"/>
      <c r="J11" s="154"/>
      <c r="K11" s="29"/>
    </row>
    <row r="12" spans="1:12" ht="3.95" customHeight="1" x14ac:dyDescent="0.25">
      <c r="A12" s="24"/>
      <c r="F12" s="154"/>
      <c r="I12" s="22"/>
      <c r="J12" s="154"/>
      <c r="K12" s="29"/>
    </row>
    <row r="13" spans="1:12" ht="16.5" customHeight="1" x14ac:dyDescent="0.25">
      <c r="A13" s="1" t="s">
        <v>7</v>
      </c>
      <c r="F13" s="154"/>
      <c r="G13" s="106"/>
      <c r="I13" s="106"/>
      <c r="J13" s="154"/>
      <c r="K13" s="107"/>
    </row>
    <row r="14" spans="1:12" ht="3.95" customHeight="1" x14ac:dyDescent="0.25">
      <c r="A14" s="24"/>
      <c r="F14" s="154"/>
      <c r="G14" s="106"/>
      <c r="I14" s="106"/>
      <c r="J14" s="154"/>
      <c r="K14" s="107"/>
    </row>
    <row r="15" spans="1:12" ht="16.5" customHeight="1" x14ac:dyDescent="0.25">
      <c r="A15" s="22" t="s">
        <v>5</v>
      </c>
      <c r="D15" s="29">
        <v>11</v>
      </c>
      <c r="F15" s="155">
        <v>269119089</v>
      </c>
      <c r="G15" s="114"/>
      <c r="H15" s="2">
        <v>1244358232</v>
      </c>
      <c r="I15" s="114"/>
      <c r="J15" s="155">
        <v>157462747</v>
      </c>
      <c r="K15" s="114"/>
      <c r="L15" s="2">
        <v>927290789</v>
      </c>
    </row>
    <row r="16" spans="1:12" ht="16.5" customHeight="1" x14ac:dyDescent="0.25">
      <c r="A16" s="22" t="s">
        <v>82</v>
      </c>
      <c r="D16" s="29">
        <v>12</v>
      </c>
      <c r="F16" s="155">
        <v>190200000</v>
      </c>
      <c r="G16" s="114"/>
      <c r="H16" s="2">
        <v>802343415</v>
      </c>
      <c r="I16" s="114"/>
      <c r="J16" s="155">
        <v>190200000</v>
      </c>
      <c r="K16" s="114"/>
      <c r="L16" s="2">
        <v>802343415</v>
      </c>
    </row>
    <row r="17" spans="1:12" ht="16.5" customHeight="1" x14ac:dyDescent="0.25">
      <c r="A17" s="22" t="s">
        <v>229</v>
      </c>
      <c r="F17" s="155"/>
      <c r="G17" s="114"/>
      <c r="H17" s="2"/>
      <c r="I17" s="114"/>
      <c r="J17" s="155"/>
      <c r="K17" s="114"/>
      <c r="L17" s="2"/>
    </row>
    <row r="18" spans="1:12" ht="16.5" customHeight="1" x14ac:dyDescent="0.25">
      <c r="B18" s="22" t="s">
        <v>230</v>
      </c>
      <c r="D18" s="29" t="s">
        <v>220</v>
      </c>
      <c r="F18" s="154">
        <v>0</v>
      </c>
      <c r="G18" s="106"/>
      <c r="H18" s="105" t="s">
        <v>126</v>
      </c>
      <c r="I18" s="114"/>
      <c r="J18" s="155">
        <v>31499854</v>
      </c>
      <c r="K18" s="114"/>
      <c r="L18" s="105">
        <v>0</v>
      </c>
    </row>
    <row r="19" spans="1:12" ht="16.5" customHeight="1" x14ac:dyDescent="0.25">
      <c r="A19" s="22" t="s">
        <v>81</v>
      </c>
      <c r="D19" s="29">
        <v>13</v>
      </c>
      <c r="F19" s="155">
        <v>2031861</v>
      </c>
      <c r="G19" s="106"/>
      <c r="H19" s="2">
        <v>203580</v>
      </c>
      <c r="I19" s="106"/>
      <c r="J19" s="155">
        <v>2031861</v>
      </c>
      <c r="K19" s="106"/>
      <c r="L19" s="2">
        <v>203580</v>
      </c>
    </row>
    <row r="20" spans="1:12" ht="16.5" customHeight="1" x14ac:dyDescent="0.25">
      <c r="A20" s="22" t="s">
        <v>133</v>
      </c>
      <c r="D20" s="29" t="s">
        <v>218</v>
      </c>
      <c r="E20" s="21"/>
      <c r="F20" s="155">
        <v>1151202801</v>
      </c>
      <c r="G20" s="106"/>
      <c r="H20" s="2">
        <v>1003653436</v>
      </c>
      <c r="I20" s="106"/>
      <c r="J20" s="155">
        <v>513012286</v>
      </c>
      <c r="K20" s="106"/>
      <c r="L20" s="2">
        <v>602644235</v>
      </c>
    </row>
    <row r="21" spans="1:12" ht="16.5" customHeight="1" x14ac:dyDescent="0.25">
      <c r="A21" s="22" t="s">
        <v>107</v>
      </c>
      <c r="D21" s="118" t="s">
        <v>219</v>
      </c>
      <c r="E21" s="21"/>
      <c r="F21" s="155">
        <v>6414579</v>
      </c>
      <c r="G21" s="106"/>
      <c r="H21" s="2">
        <v>199402</v>
      </c>
      <c r="I21" s="106"/>
      <c r="J21" s="155">
        <v>6414579</v>
      </c>
      <c r="K21" s="106"/>
      <c r="L21" s="2">
        <v>199402</v>
      </c>
    </row>
    <row r="22" spans="1:12" ht="16.5" customHeight="1" x14ac:dyDescent="0.25">
      <c r="A22" s="22" t="s">
        <v>251</v>
      </c>
      <c r="D22" s="118">
        <v>39.5</v>
      </c>
      <c r="E22" s="21"/>
      <c r="F22" s="155">
        <v>2000000</v>
      </c>
      <c r="G22" s="106"/>
      <c r="H22" s="2">
        <v>0</v>
      </c>
      <c r="I22" s="106"/>
      <c r="J22" s="155">
        <v>0</v>
      </c>
      <c r="K22" s="106"/>
      <c r="L22" s="2">
        <v>0</v>
      </c>
    </row>
    <row r="23" spans="1:12" ht="16.5" customHeight="1" x14ac:dyDescent="0.25">
      <c r="A23" s="22" t="s">
        <v>264</v>
      </c>
      <c r="F23" s="154"/>
      <c r="G23" s="21"/>
      <c r="I23" s="21"/>
      <c r="J23" s="154"/>
      <c r="K23" s="21"/>
    </row>
    <row r="24" spans="1:12" ht="16.5" customHeight="1" x14ac:dyDescent="0.25">
      <c r="B24" s="22" t="s">
        <v>263</v>
      </c>
      <c r="D24" s="118">
        <v>16.100000000000001</v>
      </c>
      <c r="F24" s="155">
        <v>2476459942</v>
      </c>
      <c r="G24" s="106"/>
      <c r="H24" s="2">
        <v>2248593850</v>
      </c>
      <c r="I24" s="106"/>
      <c r="J24" s="155">
        <v>1170180488</v>
      </c>
      <c r="K24" s="106"/>
      <c r="L24" s="2">
        <v>854728703</v>
      </c>
    </row>
    <row r="25" spans="1:12" ht="16.5" customHeight="1" x14ac:dyDescent="0.25">
      <c r="A25" s="22" t="s">
        <v>61</v>
      </c>
      <c r="D25" s="29">
        <v>17</v>
      </c>
      <c r="F25" s="155">
        <v>268667190</v>
      </c>
      <c r="G25" s="106"/>
      <c r="H25" s="2">
        <v>309980993</v>
      </c>
      <c r="I25" s="106"/>
      <c r="J25" s="155">
        <v>268667190</v>
      </c>
      <c r="K25" s="106"/>
      <c r="L25" s="2">
        <v>309980993</v>
      </c>
    </row>
    <row r="26" spans="1:12" ht="16.5" customHeight="1" x14ac:dyDescent="0.25">
      <c r="A26" s="22" t="s">
        <v>121</v>
      </c>
      <c r="F26" s="155">
        <v>178446270</v>
      </c>
      <c r="G26" s="106"/>
      <c r="H26" s="2">
        <v>300961869</v>
      </c>
      <c r="I26" s="106"/>
      <c r="J26" s="155">
        <v>18335888</v>
      </c>
      <c r="K26" s="106"/>
      <c r="L26" s="2">
        <v>32655084</v>
      </c>
    </row>
    <row r="27" spans="1:12" ht="16.5" customHeight="1" x14ac:dyDescent="0.25">
      <c r="A27" s="22" t="s">
        <v>154</v>
      </c>
      <c r="D27" s="118"/>
      <c r="F27" s="155">
        <v>38881497</v>
      </c>
      <c r="G27" s="106"/>
      <c r="H27" s="2">
        <v>119094934</v>
      </c>
      <c r="I27" s="106"/>
      <c r="J27" s="155">
        <v>20037523</v>
      </c>
      <c r="K27" s="106"/>
      <c r="L27" s="2">
        <v>65658201</v>
      </c>
    </row>
    <row r="28" spans="1:12" ht="16.5" customHeight="1" x14ac:dyDescent="0.25">
      <c r="A28" s="22" t="s">
        <v>6</v>
      </c>
      <c r="D28" s="119">
        <v>18</v>
      </c>
      <c r="F28" s="156">
        <v>201277625</v>
      </c>
      <c r="G28" s="106"/>
      <c r="H28" s="3">
        <v>189468336</v>
      </c>
      <c r="I28" s="106"/>
      <c r="J28" s="156">
        <v>48248167</v>
      </c>
      <c r="K28" s="106"/>
      <c r="L28" s="3">
        <v>5523993</v>
      </c>
    </row>
    <row r="29" spans="1:12" ht="3.95" customHeight="1" x14ac:dyDescent="0.25">
      <c r="D29" s="119"/>
      <c r="F29" s="154"/>
      <c r="G29" s="106"/>
      <c r="I29" s="106"/>
      <c r="J29" s="154"/>
      <c r="K29" s="107"/>
    </row>
    <row r="30" spans="1:12" ht="16.5" customHeight="1" x14ac:dyDescent="0.25">
      <c r="A30" s="4" t="s">
        <v>8</v>
      </c>
      <c r="D30" s="118"/>
      <c r="F30" s="157">
        <f>SUM(F15:F28)</f>
        <v>4784700854</v>
      </c>
      <c r="G30" s="106"/>
      <c r="H30" s="25">
        <f>SUM(H15:H28)</f>
        <v>6218858047</v>
      </c>
      <c r="I30" s="106"/>
      <c r="J30" s="157">
        <f>SUM(J15:J28)</f>
        <v>2426090583</v>
      </c>
      <c r="K30" s="107"/>
      <c r="L30" s="25">
        <f>SUM(L15:L28)</f>
        <v>3601228395</v>
      </c>
    </row>
    <row r="31" spans="1:12" ht="15" customHeight="1" x14ac:dyDescent="0.25">
      <c r="D31" s="118"/>
      <c r="F31" s="154"/>
      <c r="G31" s="106"/>
      <c r="I31" s="106"/>
      <c r="J31" s="154"/>
      <c r="K31" s="107"/>
    </row>
    <row r="32" spans="1:12" ht="16.5" customHeight="1" x14ac:dyDescent="0.25">
      <c r="A32" s="24" t="s">
        <v>9</v>
      </c>
      <c r="D32" s="118"/>
      <c r="F32" s="154"/>
      <c r="G32" s="106"/>
      <c r="I32" s="106"/>
      <c r="J32" s="154"/>
      <c r="K32" s="107"/>
    </row>
    <row r="33" spans="1:12" ht="3.95" customHeight="1" x14ac:dyDescent="0.25">
      <c r="D33" s="118"/>
      <c r="F33" s="154"/>
      <c r="G33" s="106"/>
      <c r="I33" s="106"/>
      <c r="J33" s="154"/>
      <c r="K33" s="107"/>
    </row>
    <row r="34" spans="1:12" ht="16.5" customHeight="1" x14ac:dyDescent="0.25">
      <c r="A34" s="22" t="s">
        <v>82</v>
      </c>
      <c r="D34" s="29">
        <v>12</v>
      </c>
      <c r="F34" s="154">
        <v>50592755</v>
      </c>
      <c r="G34" s="106"/>
      <c r="H34" s="105">
        <v>102000</v>
      </c>
      <c r="I34" s="106"/>
      <c r="J34" s="154">
        <v>0</v>
      </c>
      <c r="K34" s="106"/>
      <c r="L34" s="105">
        <v>0</v>
      </c>
    </row>
    <row r="35" spans="1:12" ht="16.5" customHeight="1" x14ac:dyDescent="0.25">
      <c r="A35" s="22" t="s">
        <v>72</v>
      </c>
      <c r="D35" s="29">
        <v>19</v>
      </c>
      <c r="F35" s="154">
        <v>0</v>
      </c>
      <c r="G35" s="106"/>
      <c r="H35" s="105" t="s">
        <v>126</v>
      </c>
      <c r="I35" s="106"/>
      <c r="J35" s="154">
        <v>317154079</v>
      </c>
      <c r="K35" s="106"/>
      <c r="L35" s="105">
        <v>317154079</v>
      </c>
    </row>
    <row r="36" spans="1:12" ht="16.5" customHeight="1" x14ac:dyDescent="0.25">
      <c r="A36" s="22" t="s">
        <v>114</v>
      </c>
      <c r="D36" s="29">
        <v>20</v>
      </c>
      <c r="F36" s="154">
        <v>30703833</v>
      </c>
      <c r="G36" s="106"/>
      <c r="H36" s="105">
        <v>38022776</v>
      </c>
      <c r="I36" s="106"/>
      <c r="J36" s="154">
        <v>0</v>
      </c>
      <c r="K36" s="106"/>
      <c r="L36" s="105">
        <v>0</v>
      </c>
    </row>
    <row r="37" spans="1:12" ht="16.5" customHeight="1" x14ac:dyDescent="0.25">
      <c r="A37" s="22" t="s">
        <v>229</v>
      </c>
      <c r="F37" s="154"/>
      <c r="G37" s="106"/>
      <c r="I37" s="106"/>
      <c r="J37" s="154"/>
      <c r="K37" s="106"/>
    </row>
    <row r="38" spans="1:12" ht="16.5" customHeight="1" x14ac:dyDescent="0.25">
      <c r="B38" s="22" t="s">
        <v>230</v>
      </c>
      <c r="D38" s="29" t="s">
        <v>220</v>
      </c>
      <c r="F38" s="154">
        <v>11638072</v>
      </c>
      <c r="G38" s="106"/>
      <c r="H38" s="105" t="s">
        <v>126</v>
      </c>
      <c r="I38" s="106"/>
      <c r="J38" s="154">
        <v>11638072</v>
      </c>
      <c r="K38" s="106"/>
      <c r="L38" s="105" t="s">
        <v>126</v>
      </c>
    </row>
    <row r="39" spans="1:12" ht="16.5" customHeight="1" x14ac:dyDescent="0.25">
      <c r="A39" s="22" t="s">
        <v>89</v>
      </c>
      <c r="D39" s="29" t="s">
        <v>221</v>
      </c>
      <c r="F39" s="154">
        <v>0</v>
      </c>
      <c r="G39" s="106"/>
      <c r="H39" s="105">
        <v>2250000</v>
      </c>
      <c r="I39" s="106"/>
      <c r="J39" s="154">
        <v>0</v>
      </c>
      <c r="K39" s="106"/>
      <c r="L39" s="105">
        <v>2250000</v>
      </c>
    </row>
    <row r="40" spans="1:12" ht="16.5" customHeight="1" x14ac:dyDescent="0.25">
      <c r="A40" s="22" t="s">
        <v>135</v>
      </c>
      <c r="D40" s="29" t="s">
        <v>221</v>
      </c>
      <c r="F40" s="154">
        <v>0</v>
      </c>
      <c r="G40" s="106"/>
      <c r="H40" s="105" t="s">
        <v>126</v>
      </c>
      <c r="I40" s="106"/>
      <c r="J40" s="154">
        <v>0</v>
      </c>
      <c r="K40" s="106"/>
      <c r="L40" s="105">
        <v>9003855</v>
      </c>
    </row>
    <row r="41" spans="1:12" ht="16.5" customHeight="1" x14ac:dyDescent="0.25">
      <c r="A41" s="22" t="s">
        <v>132</v>
      </c>
      <c r="D41" s="21"/>
      <c r="E41" s="21"/>
      <c r="F41" s="158"/>
      <c r="G41" s="21"/>
      <c r="H41" s="21"/>
      <c r="I41" s="21"/>
      <c r="J41" s="158"/>
      <c r="K41" s="21"/>
      <c r="L41" s="21"/>
    </row>
    <row r="42" spans="1:12" ht="16.5" customHeight="1" x14ac:dyDescent="0.25">
      <c r="B42" s="22" t="s">
        <v>138</v>
      </c>
      <c r="D42" s="118">
        <v>16.100000000000001</v>
      </c>
      <c r="F42" s="158">
        <v>506298009</v>
      </c>
      <c r="G42" s="106"/>
      <c r="H42" s="105">
        <v>181334763</v>
      </c>
      <c r="I42" s="106"/>
      <c r="J42" s="154">
        <v>0</v>
      </c>
      <c r="K42" s="106"/>
      <c r="L42" s="105">
        <v>0</v>
      </c>
    </row>
    <row r="43" spans="1:12" ht="16.5" customHeight="1" x14ac:dyDescent="0.25">
      <c r="A43" s="22" t="s">
        <v>149</v>
      </c>
      <c r="D43" s="29">
        <v>21</v>
      </c>
      <c r="F43" s="154">
        <v>0</v>
      </c>
      <c r="G43" s="106"/>
      <c r="H43" s="105" t="s">
        <v>126</v>
      </c>
      <c r="I43" s="106"/>
      <c r="J43" s="154">
        <v>68166666</v>
      </c>
      <c r="K43" s="106"/>
      <c r="L43" s="105">
        <v>70570683</v>
      </c>
    </row>
    <row r="44" spans="1:12" ht="16.5" customHeight="1" x14ac:dyDescent="0.25">
      <c r="A44" s="22" t="s">
        <v>62</v>
      </c>
      <c r="D44" s="29" t="s">
        <v>222</v>
      </c>
      <c r="F44" s="154">
        <v>4270048656</v>
      </c>
      <c r="G44" s="106"/>
      <c r="H44" s="105">
        <v>4278569168</v>
      </c>
      <c r="I44" s="106"/>
      <c r="J44" s="154">
        <v>372386817</v>
      </c>
      <c r="K44" s="106"/>
      <c r="L44" s="105">
        <v>358256859</v>
      </c>
    </row>
    <row r="45" spans="1:12" ht="16.5" customHeight="1" x14ac:dyDescent="0.25">
      <c r="A45" s="22" t="s">
        <v>231</v>
      </c>
      <c r="D45" s="29" t="s">
        <v>223</v>
      </c>
      <c r="F45" s="154">
        <v>299813369</v>
      </c>
      <c r="G45" s="106"/>
      <c r="H45" s="105" t="s">
        <v>126</v>
      </c>
      <c r="I45" s="106"/>
      <c r="J45" s="154">
        <v>11561953</v>
      </c>
      <c r="K45" s="106"/>
      <c r="L45" s="105">
        <v>0</v>
      </c>
    </row>
    <row r="46" spans="1:12" ht="16.5" customHeight="1" x14ac:dyDescent="0.25">
      <c r="A46" s="22" t="s">
        <v>63</v>
      </c>
      <c r="D46" s="29">
        <v>24</v>
      </c>
      <c r="F46" s="154">
        <v>28199982</v>
      </c>
      <c r="G46" s="106"/>
      <c r="H46" s="105">
        <v>28259901</v>
      </c>
      <c r="I46" s="106"/>
      <c r="J46" s="154">
        <v>2747556</v>
      </c>
      <c r="K46" s="106"/>
      <c r="L46" s="105">
        <v>2403721</v>
      </c>
    </row>
    <row r="47" spans="1:12" ht="16.5" customHeight="1" x14ac:dyDescent="0.25">
      <c r="A47" s="22" t="s">
        <v>64</v>
      </c>
      <c r="D47" s="119">
        <v>25</v>
      </c>
      <c r="F47" s="154">
        <v>41732305</v>
      </c>
      <c r="G47" s="106"/>
      <c r="H47" s="105">
        <v>72242435</v>
      </c>
      <c r="I47" s="106"/>
      <c r="J47" s="154">
        <v>34337120</v>
      </c>
      <c r="K47" s="106"/>
      <c r="L47" s="105">
        <v>67281544</v>
      </c>
    </row>
    <row r="48" spans="1:12" ht="16.5" customHeight="1" x14ac:dyDescent="0.25">
      <c r="A48" s="22" t="s">
        <v>10</v>
      </c>
      <c r="F48" s="157">
        <v>25857553</v>
      </c>
      <c r="G48" s="106"/>
      <c r="H48" s="25">
        <v>35651271</v>
      </c>
      <c r="I48" s="106"/>
      <c r="J48" s="157">
        <v>815180</v>
      </c>
      <c r="K48" s="106"/>
      <c r="L48" s="25">
        <v>1890382</v>
      </c>
    </row>
    <row r="49" spans="1:12" ht="3.95" customHeight="1" x14ac:dyDescent="0.25">
      <c r="F49" s="154"/>
      <c r="G49" s="106"/>
      <c r="I49" s="106"/>
      <c r="J49" s="154"/>
      <c r="K49" s="107"/>
    </row>
    <row r="50" spans="1:12" ht="16.5" customHeight="1" x14ac:dyDescent="0.25">
      <c r="A50" s="24" t="s">
        <v>12</v>
      </c>
      <c r="B50" s="21"/>
      <c r="F50" s="157">
        <f>SUM(F34:F48)</f>
        <v>5264884534</v>
      </c>
      <c r="G50" s="106"/>
      <c r="H50" s="25">
        <f>SUM(H34:H48)</f>
        <v>4636432314</v>
      </c>
      <c r="I50" s="106"/>
      <c r="J50" s="157">
        <f>SUM(J34:J49)</f>
        <v>818807443</v>
      </c>
      <c r="K50" s="107"/>
      <c r="L50" s="25">
        <f>SUM(L34:L49)</f>
        <v>828811123</v>
      </c>
    </row>
    <row r="51" spans="1:12" ht="3.95" customHeight="1" x14ac:dyDescent="0.25">
      <c r="F51" s="154"/>
      <c r="G51" s="106"/>
      <c r="I51" s="106"/>
      <c r="J51" s="154"/>
      <c r="K51" s="107"/>
    </row>
    <row r="52" spans="1:12" ht="16.5" customHeight="1" thickBot="1" x14ac:dyDescent="0.3">
      <c r="A52" s="24" t="s">
        <v>21</v>
      </c>
      <c r="F52" s="159">
        <f>SUM(F50,F30)</f>
        <v>10049585388</v>
      </c>
      <c r="G52" s="106"/>
      <c r="H52" s="127">
        <f>SUM(H50,H30)</f>
        <v>10855290361</v>
      </c>
      <c r="I52" s="106"/>
      <c r="J52" s="159">
        <f>SUM(J50,J30)</f>
        <v>3244898026</v>
      </c>
      <c r="K52" s="107"/>
      <c r="L52" s="127">
        <f>SUM(L50,L30)</f>
        <v>4430039518</v>
      </c>
    </row>
    <row r="53" spans="1:12" ht="6" customHeight="1" thickTop="1" x14ac:dyDescent="0.25">
      <c r="A53" s="24"/>
      <c r="G53" s="106"/>
      <c r="I53" s="107"/>
      <c r="K53" s="106"/>
    </row>
    <row r="54" spans="1:12" ht="14.25" customHeight="1" x14ac:dyDescent="0.25">
      <c r="A54" s="24"/>
      <c r="G54" s="106"/>
      <c r="I54" s="107"/>
      <c r="K54" s="106"/>
    </row>
    <row r="55" spans="1:12" ht="16.5" customHeight="1" x14ac:dyDescent="0.25">
      <c r="A55" s="22" t="s">
        <v>11</v>
      </c>
      <c r="G55" s="106"/>
      <c r="I55" s="107"/>
      <c r="K55" s="106"/>
    </row>
    <row r="56" spans="1:12" ht="13.5" customHeight="1" x14ac:dyDescent="0.25">
      <c r="G56" s="106"/>
      <c r="I56" s="107"/>
      <c r="K56" s="106"/>
    </row>
    <row r="57" spans="1:12" ht="21.95" customHeight="1" x14ac:dyDescent="0.25">
      <c r="A57" s="239" t="s">
        <v>280</v>
      </c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</row>
    <row r="58" spans="1:12" ht="16.5" customHeight="1" x14ac:dyDescent="0.25">
      <c r="A58" s="24" t="str">
        <f>+A1</f>
        <v>Interlink Communication Public Company Limited</v>
      </c>
      <c r="B58" s="24"/>
      <c r="C58" s="24"/>
      <c r="G58" s="106"/>
      <c r="I58" s="107"/>
      <c r="K58" s="106"/>
    </row>
    <row r="59" spans="1:12" ht="16.5" customHeight="1" x14ac:dyDescent="0.25">
      <c r="A59" s="24" t="str">
        <f>+A2</f>
        <v xml:space="preserve">Statement of Financial Position </v>
      </c>
      <c r="B59" s="24"/>
      <c r="C59" s="24"/>
      <c r="G59" s="106"/>
      <c r="I59" s="107"/>
      <c r="K59" s="106"/>
    </row>
    <row r="60" spans="1:12" ht="16.5" customHeight="1" x14ac:dyDescent="0.25">
      <c r="A60" s="108" t="str">
        <f>+A3</f>
        <v>As at 31 December 2020</v>
      </c>
      <c r="B60" s="108"/>
      <c r="C60" s="108"/>
      <c r="D60" s="109"/>
      <c r="E60" s="110"/>
      <c r="F60" s="25"/>
      <c r="G60" s="111"/>
      <c r="H60" s="25"/>
      <c r="I60" s="112"/>
      <c r="J60" s="25"/>
      <c r="K60" s="111"/>
      <c r="L60" s="25"/>
    </row>
    <row r="61" spans="1:12" ht="16.5" customHeight="1" x14ac:dyDescent="0.25">
      <c r="G61" s="106"/>
      <c r="I61" s="107"/>
      <c r="K61" s="106"/>
    </row>
    <row r="62" spans="1:12" ht="16.5" customHeight="1" x14ac:dyDescent="0.25">
      <c r="G62" s="106"/>
      <c r="I62" s="107"/>
      <c r="K62" s="106"/>
    </row>
    <row r="63" spans="1:12" ht="16.5" customHeight="1" x14ac:dyDescent="0.25">
      <c r="H63" s="28" t="s">
        <v>60</v>
      </c>
      <c r="I63" s="28"/>
      <c r="K63" s="28"/>
      <c r="L63" s="28" t="s">
        <v>99</v>
      </c>
    </row>
    <row r="64" spans="1:12" ht="16.5" customHeight="1" x14ac:dyDescent="0.25">
      <c r="A64" s="21"/>
      <c r="D64" s="23"/>
      <c r="E64" s="24"/>
      <c r="F64" s="25"/>
      <c r="G64" s="26"/>
      <c r="H64" s="26" t="s">
        <v>176</v>
      </c>
      <c r="I64" s="28"/>
      <c r="J64" s="25"/>
      <c r="K64" s="26"/>
      <c r="L64" s="26" t="s">
        <v>176</v>
      </c>
    </row>
    <row r="65" spans="1:12" ht="16.5" customHeight="1" x14ac:dyDescent="0.25">
      <c r="E65" s="24"/>
      <c r="F65" s="37">
        <v>2020</v>
      </c>
      <c r="G65" s="126"/>
      <c r="H65" s="37">
        <v>2019</v>
      </c>
      <c r="I65" s="126"/>
      <c r="J65" s="37">
        <v>2020</v>
      </c>
      <c r="K65" s="30"/>
      <c r="L65" s="37">
        <v>2019</v>
      </c>
    </row>
    <row r="66" spans="1:12" ht="16.5" customHeight="1" x14ac:dyDescent="0.25">
      <c r="D66" s="32" t="s">
        <v>3</v>
      </c>
      <c r="E66" s="24"/>
      <c r="F66" s="27" t="s">
        <v>36</v>
      </c>
      <c r="G66" s="24"/>
      <c r="H66" s="27" t="s">
        <v>36</v>
      </c>
      <c r="I66" s="24"/>
      <c r="J66" s="27" t="s">
        <v>36</v>
      </c>
      <c r="K66" s="30"/>
      <c r="L66" s="27" t="s">
        <v>36</v>
      </c>
    </row>
    <row r="67" spans="1:12" ht="16.5" customHeight="1" x14ac:dyDescent="0.25">
      <c r="D67" s="30"/>
      <c r="E67" s="24"/>
      <c r="F67" s="153"/>
      <c r="G67" s="128"/>
      <c r="H67" s="31"/>
      <c r="I67" s="128"/>
      <c r="J67" s="153"/>
      <c r="K67" s="129"/>
      <c r="L67" s="31"/>
    </row>
    <row r="68" spans="1:12" ht="16.5" customHeight="1" x14ac:dyDescent="0.25">
      <c r="A68" s="24" t="s">
        <v>101</v>
      </c>
      <c r="F68" s="154"/>
      <c r="G68" s="106"/>
      <c r="I68" s="106"/>
      <c r="J68" s="154"/>
      <c r="K68" s="107"/>
    </row>
    <row r="69" spans="1:12" ht="16.5" customHeight="1" x14ac:dyDescent="0.25">
      <c r="A69" s="24"/>
      <c r="F69" s="154"/>
      <c r="G69" s="106"/>
      <c r="I69" s="106"/>
      <c r="J69" s="154"/>
      <c r="K69" s="107"/>
    </row>
    <row r="70" spans="1:12" ht="16.5" customHeight="1" x14ac:dyDescent="0.25">
      <c r="A70" s="24" t="s">
        <v>13</v>
      </c>
      <c r="F70" s="154"/>
      <c r="G70" s="106"/>
      <c r="I70" s="106"/>
      <c r="J70" s="154"/>
      <c r="K70" s="107"/>
    </row>
    <row r="71" spans="1:12" ht="16.5" customHeight="1" x14ac:dyDescent="0.25">
      <c r="A71" s="24"/>
      <c r="F71" s="154"/>
      <c r="G71" s="106"/>
      <c r="I71" s="106"/>
      <c r="J71" s="154"/>
      <c r="K71" s="107"/>
    </row>
    <row r="72" spans="1:12" ht="16.5" customHeight="1" x14ac:dyDescent="0.25">
      <c r="A72" s="22" t="s">
        <v>183</v>
      </c>
      <c r="F72" s="154"/>
      <c r="G72" s="106"/>
      <c r="I72" s="106"/>
      <c r="J72" s="154"/>
      <c r="K72" s="107"/>
    </row>
    <row r="73" spans="1:12" ht="16.5" customHeight="1" x14ac:dyDescent="0.25">
      <c r="A73" s="21"/>
      <c r="B73" s="22" t="s">
        <v>165</v>
      </c>
      <c r="D73" s="29">
        <v>26</v>
      </c>
      <c r="F73" s="155">
        <v>2853536413</v>
      </c>
      <c r="G73" s="106"/>
      <c r="H73" s="2">
        <v>3005128844</v>
      </c>
      <c r="I73" s="106"/>
      <c r="J73" s="155">
        <v>635622007</v>
      </c>
      <c r="K73" s="107"/>
      <c r="L73" s="2">
        <v>911049742</v>
      </c>
    </row>
    <row r="74" spans="1:12" ht="16.5" customHeight="1" x14ac:dyDescent="0.25">
      <c r="A74" s="22" t="s">
        <v>134</v>
      </c>
      <c r="D74" s="29">
        <v>27</v>
      </c>
      <c r="F74" s="155">
        <v>1361192836</v>
      </c>
      <c r="G74" s="114"/>
      <c r="H74" s="2">
        <v>1407168934</v>
      </c>
      <c r="I74" s="114"/>
      <c r="J74" s="155">
        <v>556811167</v>
      </c>
      <c r="K74" s="114"/>
      <c r="L74" s="2">
        <v>610646532</v>
      </c>
    </row>
    <row r="75" spans="1:12" ht="16.5" customHeight="1" x14ac:dyDescent="0.25">
      <c r="A75" s="22" t="s">
        <v>106</v>
      </c>
      <c r="D75" s="118" t="s">
        <v>219</v>
      </c>
      <c r="F75" s="155">
        <v>1359640</v>
      </c>
      <c r="G75" s="114"/>
      <c r="H75" s="2">
        <v>169057013</v>
      </c>
      <c r="I75" s="114"/>
      <c r="J75" s="155">
        <v>1359640</v>
      </c>
      <c r="K75" s="114"/>
      <c r="L75" s="2">
        <v>169057013</v>
      </c>
    </row>
    <row r="76" spans="1:12" ht="16.5" customHeight="1" x14ac:dyDescent="0.25">
      <c r="A76" s="22" t="s">
        <v>273</v>
      </c>
      <c r="D76" s="29">
        <v>28</v>
      </c>
      <c r="F76" s="155">
        <v>93107604</v>
      </c>
      <c r="G76" s="114"/>
      <c r="H76" s="2">
        <v>27274228</v>
      </c>
      <c r="I76" s="114"/>
      <c r="J76" s="155">
        <v>2038211</v>
      </c>
      <c r="K76" s="114"/>
      <c r="L76" s="2">
        <v>316971</v>
      </c>
    </row>
    <row r="77" spans="1:12" ht="16.5" customHeight="1" x14ac:dyDescent="0.25">
      <c r="A77" s="22" t="s">
        <v>262</v>
      </c>
      <c r="F77" s="160"/>
      <c r="G77" s="114"/>
      <c r="H77" s="5"/>
      <c r="I77" s="114"/>
      <c r="J77" s="160"/>
      <c r="K77" s="2"/>
      <c r="L77" s="5"/>
    </row>
    <row r="78" spans="1:12" ht="16.5" customHeight="1" x14ac:dyDescent="0.25">
      <c r="B78" s="22" t="s">
        <v>261</v>
      </c>
      <c r="C78" s="21"/>
      <c r="D78" s="29">
        <v>29</v>
      </c>
      <c r="F78" s="155">
        <v>348847298</v>
      </c>
      <c r="G78" s="114"/>
      <c r="H78" s="2">
        <v>404154214</v>
      </c>
      <c r="I78" s="114"/>
      <c r="J78" s="155">
        <v>0</v>
      </c>
      <c r="K78" s="114"/>
      <c r="L78" s="2">
        <v>0</v>
      </c>
    </row>
    <row r="79" spans="1:12" ht="16.5" customHeight="1" x14ac:dyDescent="0.25">
      <c r="A79" s="22" t="s">
        <v>150</v>
      </c>
      <c r="C79" s="21"/>
      <c r="D79" s="29">
        <v>30</v>
      </c>
      <c r="F79" s="154">
        <v>0</v>
      </c>
      <c r="G79" s="114"/>
      <c r="H79" s="2">
        <v>699950248</v>
      </c>
      <c r="I79" s="114"/>
      <c r="J79" s="155">
        <v>0</v>
      </c>
      <c r="K79" s="114"/>
      <c r="L79" s="2">
        <v>699950248</v>
      </c>
    </row>
    <row r="80" spans="1:12" ht="16.5" customHeight="1" x14ac:dyDescent="0.25">
      <c r="A80" s="22" t="s">
        <v>120</v>
      </c>
      <c r="D80" s="118"/>
      <c r="F80" s="154"/>
      <c r="G80" s="114"/>
      <c r="I80" s="114"/>
      <c r="J80" s="155"/>
      <c r="K80" s="2"/>
    </row>
    <row r="81" spans="1:12" ht="16.5" customHeight="1" x14ac:dyDescent="0.25">
      <c r="B81" s="22" t="s">
        <v>118</v>
      </c>
      <c r="C81" s="21"/>
      <c r="D81" s="118">
        <v>16.3</v>
      </c>
      <c r="F81" s="155">
        <v>20104485</v>
      </c>
      <c r="G81" s="114"/>
      <c r="H81" s="2">
        <v>37380410</v>
      </c>
      <c r="I81" s="114"/>
      <c r="J81" s="155" t="s">
        <v>126</v>
      </c>
      <c r="K81" s="114"/>
      <c r="L81" s="2">
        <v>0</v>
      </c>
    </row>
    <row r="82" spans="1:12" ht="16.5" customHeight="1" x14ac:dyDescent="0.25">
      <c r="A82" s="22" t="s">
        <v>14</v>
      </c>
      <c r="D82" s="118"/>
      <c r="F82" s="155">
        <v>1714152</v>
      </c>
      <c r="G82" s="114"/>
      <c r="H82" s="2">
        <v>913498</v>
      </c>
      <c r="I82" s="114"/>
      <c r="J82" s="155">
        <v>0</v>
      </c>
      <c r="K82" s="114"/>
      <c r="L82" s="2">
        <v>0</v>
      </c>
    </row>
    <row r="83" spans="1:12" ht="16.5" customHeight="1" x14ac:dyDescent="0.25">
      <c r="A83" s="22" t="s">
        <v>166</v>
      </c>
      <c r="D83" s="118"/>
      <c r="F83" s="155"/>
      <c r="G83" s="114"/>
      <c r="H83" s="2"/>
      <c r="I83" s="114"/>
      <c r="J83" s="155"/>
      <c r="K83" s="114"/>
      <c r="L83" s="2"/>
    </row>
    <row r="84" spans="1:12" ht="16.5" customHeight="1" x14ac:dyDescent="0.25">
      <c r="A84" s="21"/>
      <c r="B84" s="22" t="s">
        <v>167</v>
      </c>
      <c r="D84" s="29">
        <v>31</v>
      </c>
      <c r="F84" s="155">
        <v>373229</v>
      </c>
      <c r="G84" s="114"/>
      <c r="H84" s="2">
        <v>400384</v>
      </c>
      <c r="I84" s="114"/>
      <c r="J84" s="155">
        <v>373229</v>
      </c>
      <c r="K84" s="114"/>
      <c r="L84" s="2">
        <v>400384</v>
      </c>
    </row>
    <row r="85" spans="1:12" ht="16.5" customHeight="1" x14ac:dyDescent="0.25">
      <c r="A85" s="22" t="s">
        <v>15</v>
      </c>
      <c r="F85" s="156">
        <v>45891146</v>
      </c>
      <c r="G85" s="106"/>
      <c r="H85" s="3">
        <v>35734746</v>
      </c>
      <c r="I85" s="106"/>
      <c r="J85" s="156">
        <v>4707489</v>
      </c>
      <c r="K85" s="106"/>
      <c r="L85" s="3">
        <v>11834527</v>
      </c>
    </row>
    <row r="86" spans="1:12" ht="16.5" customHeight="1" x14ac:dyDescent="0.25">
      <c r="A86" s="21"/>
      <c r="B86" s="115"/>
      <c r="F86" s="154"/>
      <c r="G86" s="114"/>
      <c r="I86" s="114"/>
      <c r="J86" s="154"/>
      <c r="K86" s="107"/>
    </row>
    <row r="87" spans="1:12" ht="16.5" customHeight="1" x14ac:dyDescent="0.25">
      <c r="A87" s="24" t="s">
        <v>16</v>
      </c>
      <c r="B87" s="21"/>
      <c r="F87" s="157">
        <f>SUM(F73:F85)</f>
        <v>4726126803</v>
      </c>
      <c r="G87" s="106"/>
      <c r="H87" s="25">
        <f>SUM(H73:H85)</f>
        <v>5787162519</v>
      </c>
      <c r="I87" s="106"/>
      <c r="J87" s="157">
        <f>SUM(J73:J85)</f>
        <v>1200911743</v>
      </c>
      <c r="K87" s="107"/>
      <c r="L87" s="25">
        <f>SUM(L73:L85)</f>
        <v>2403255417</v>
      </c>
    </row>
    <row r="88" spans="1:12" ht="16.5" customHeight="1" x14ac:dyDescent="0.25">
      <c r="F88" s="154"/>
      <c r="G88" s="106"/>
      <c r="I88" s="106"/>
      <c r="J88" s="154"/>
      <c r="K88" s="107"/>
    </row>
    <row r="89" spans="1:12" ht="16.5" customHeight="1" x14ac:dyDescent="0.25">
      <c r="A89" s="24" t="s">
        <v>18</v>
      </c>
      <c r="F89" s="158"/>
      <c r="G89" s="21"/>
      <c r="H89" s="21"/>
      <c r="I89" s="21"/>
      <c r="J89" s="158"/>
      <c r="K89" s="21"/>
      <c r="L89" s="21"/>
    </row>
    <row r="90" spans="1:12" ht="16.5" customHeight="1" x14ac:dyDescent="0.25">
      <c r="A90" s="24"/>
      <c r="F90" s="154"/>
      <c r="G90" s="106"/>
      <c r="I90" s="106"/>
      <c r="J90" s="154"/>
      <c r="K90" s="107"/>
    </row>
    <row r="91" spans="1:12" ht="16.5" customHeight="1" x14ac:dyDescent="0.25">
      <c r="A91" s="22" t="s">
        <v>274</v>
      </c>
      <c r="D91" s="29">
        <v>28</v>
      </c>
      <c r="F91" s="155">
        <v>162124735</v>
      </c>
      <c r="G91" s="106"/>
      <c r="H91" s="2">
        <v>41494219</v>
      </c>
      <c r="I91" s="106"/>
      <c r="J91" s="155">
        <v>9541021</v>
      </c>
      <c r="K91" s="106"/>
      <c r="L91" s="2">
        <v>1169670</v>
      </c>
    </row>
    <row r="92" spans="1:12" ht="16.5" customHeight="1" x14ac:dyDescent="0.25">
      <c r="A92" s="22" t="s">
        <v>184</v>
      </c>
      <c r="D92" s="21"/>
      <c r="F92" s="158"/>
      <c r="G92" s="21"/>
      <c r="H92" s="21"/>
      <c r="I92" s="21"/>
      <c r="J92" s="158"/>
      <c r="K92" s="21"/>
      <c r="L92" s="21"/>
    </row>
    <row r="93" spans="1:12" ht="16.5" customHeight="1" x14ac:dyDescent="0.25">
      <c r="B93" s="22" t="s">
        <v>201</v>
      </c>
      <c r="D93" s="29">
        <v>29</v>
      </c>
      <c r="F93" s="155">
        <v>1461295672</v>
      </c>
      <c r="G93" s="106"/>
      <c r="H93" s="2">
        <v>1507578969</v>
      </c>
      <c r="I93" s="106"/>
      <c r="J93" s="155">
        <v>0</v>
      </c>
      <c r="K93" s="106"/>
      <c r="L93" s="2">
        <v>0</v>
      </c>
    </row>
    <row r="94" spans="1:12" ht="16.5" customHeight="1" x14ac:dyDescent="0.25">
      <c r="A94" s="22" t="s">
        <v>151</v>
      </c>
      <c r="D94" s="119"/>
      <c r="F94" s="155"/>
      <c r="G94" s="106"/>
      <c r="H94" s="2"/>
      <c r="I94" s="106"/>
      <c r="J94" s="155"/>
      <c r="K94" s="106"/>
      <c r="L94" s="2"/>
    </row>
    <row r="95" spans="1:12" ht="16.5" customHeight="1" x14ac:dyDescent="0.25">
      <c r="B95" s="22" t="s">
        <v>94</v>
      </c>
      <c r="D95" s="149">
        <v>16.3</v>
      </c>
      <c r="F95" s="154">
        <v>5060202</v>
      </c>
      <c r="G95" s="106"/>
      <c r="H95" s="105">
        <v>11526044</v>
      </c>
      <c r="I95" s="106"/>
      <c r="J95" s="154">
        <v>0</v>
      </c>
      <c r="K95" s="106"/>
      <c r="L95" s="105">
        <v>0</v>
      </c>
    </row>
    <row r="96" spans="1:12" ht="16.5" customHeight="1" x14ac:dyDescent="0.25">
      <c r="A96" s="22" t="s">
        <v>232</v>
      </c>
      <c r="D96" s="119">
        <v>25</v>
      </c>
      <c r="F96" s="155">
        <v>8705497</v>
      </c>
      <c r="G96" s="106"/>
      <c r="H96" s="2">
        <v>0</v>
      </c>
      <c r="I96" s="106"/>
      <c r="J96" s="155">
        <v>0</v>
      </c>
      <c r="K96" s="106"/>
      <c r="L96" s="2">
        <v>0</v>
      </c>
    </row>
    <row r="97" spans="1:12" ht="16.5" customHeight="1" x14ac:dyDescent="0.25">
      <c r="A97" s="22" t="s">
        <v>17</v>
      </c>
      <c r="D97" s="29">
        <v>31</v>
      </c>
      <c r="F97" s="156">
        <v>43096193</v>
      </c>
      <c r="G97" s="106"/>
      <c r="H97" s="3">
        <v>36697514</v>
      </c>
      <c r="I97" s="106"/>
      <c r="J97" s="156">
        <v>25100827</v>
      </c>
      <c r="K97" s="106"/>
      <c r="L97" s="3">
        <v>22741276</v>
      </c>
    </row>
    <row r="98" spans="1:12" ht="16.5" customHeight="1" x14ac:dyDescent="0.25">
      <c r="F98" s="154"/>
      <c r="G98" s="106"/>
      <c r="I98" s="106"/>
      <c r="J98" s="154"/>
      <c r="K98" s="114"/>
    </row>
    <row r="99" spans="1:12" ht="16.5" customHeight="1" x14ac:dyDescent="0.25">
      <c r="A99" s="24" t="s">
        <v>19</v>
      </c>
      <c r="B99" s="21"/>
      <c r="F99" s="157">
        <f>SUM(F91:F97)</f>
        <v>1680282299</v>
      </c>
      <c r="G99" s="106"/>
      <c r="H99" s="25">
        <f>SUM(H91:H97)</f>
        <v>1597296746</v>
      </c>
      <c r="I99" s="106"/>
      <c r="J99" s="157">
        <f>SUM(J91:J97)</f>
        <v>34641848</v>
      </c>
      <c r="K99" s="107"/>
      <c r="L99" s="25">
        <f>SUM(L91:L97)</f>
        <v>23910946</v>
      </c>
    </row>
    <row r="100" spans="1:12" ht="16.5" customHeight="1" x14ac:dyDescent="0.25">
      <c r="A100" s="24"/>
      <c r="F100" s="154"/>
      <c r="G100" s="106"/>
      <c r="I100" s="106"/>
      <c r="J100" s="154"/>
      <c r="K100" s="107"/>
    </row>
    <row r="101" spans="1:12" ht="16.5" customHeight="1" x14ac:dyDescent="0.25">
      <c r="A101" s="24" t="s">
        <v>20</v>
      </c>
      <c r="B101" s="24"/>
      <c r="F101" s="157">
        <f>SUM(F87,F99)</f>
        <v>6406409102</v>
      </c>
      <c r="G101" s="106"/>
      <c r="H101" s="25">
        <f>SUM(H87,H99)</f>
        <v>7384459265</v>
      </c>
      <c r="I101" s="106"/>
      <c r="J101" s="157">
        <f>SUM(J87,J99)</f>
        <v>1235553591</v>
      </c>
      <c r="K101" s="107"/>
      <c r="L101" s="25">
        <f>SUM(L87,L99)</f>
        <v>2427166363</v>
      </c>
    </row>
    <row r="102" spans="1:12" ht="16.5" customHeight="1" x14ac:dyDescent="0.25">
      <c r="G102" s="106"/>
      <c r="I102" s="107"/>
      <c r="J102" s="107"/>
      <c r="K102" s="107"/>
      <c r="L102" s="107"/>
    </row>
    <row r="103" spans="1:12" ht="16.5" customHeight="1" x14ac:dyDescent="0.25">
      <c r="G103" s="106"/>
      <c r="I103" s="107"/>
      <c r="J103" s="107"/>
      <c r="K103" s="107"/>
      <c r="L103" s="107"/>
    </row>
    <row r="104" spans="1:12" ht="16.5" customHeight="1" x14ac:dyDescent="0.25">
      <c r="G104" s="106"/>
      <c r="I104" s="107"/>
      <c r="J104" s="107"/>
      <c r="K104" s="107"/>
      <c r="L104" s="107"/>
    </row>
    <row r="106" spans="1:12" ht="21" customHeight="1" x14ac:dyDescent="0.25">
      <c r="G106" s="106"/>
      <c r="I106" s="107"/>
      <c r="J106" s="107"/>
      <c r="K106" s="107"/>
      <c r="L106" s="107"/>
    </row>
    <row r="107" spans="1:12" ht="21.95" customHeight="1" x14ac:dyDescent="0.25">
      <c r="A107" s="239" t="str">
        <f>A57</f>
        <v>The accompanying notes on pages 14 to 81 are an integral part of these consolidated and separate financial statements.</v>
      </c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</row>
    <row r="108" spans="1:12" ht="16.5" customHeight="1" x14ac:dyDescent="0.25">
      <c r="A108" s="24" t="str">
        <f>+A1</f>
        <v>Interlink Communication Public Company Limited</v>
      </c>
      <c r="B108" s="24"/>
      <c r="C108" s="24"/>
      <c r="G108" s="106"/>
      <c r="I108" s="107"/>
      <c r="K108" s="106"/>
    </row>
    <row r="109" spans="1:12" ht="16.5" customHeight="1" x14ac:dyDescent="0.25">
      <c r="A109" s="24" t="str">
        <f>+A2</f>
        <v xml:space="preserve">Statement of Financial Position </v>
      </c>
      <c r="B109" s="24"/>
      <c r="C109" s="24"/>
      <c r="G109" s="106"/>
      <c r="I109" s="107"/>
      <c r="K109" s="106"/>
    </row>
    <row r="110" spans="1:12" ht="16.5" customHeight="1" x14ac:dyDescent="0.25">
      <c r="A110" s="108" t="str">
        <f>+A3</f>
        <v>As at 31 December 2020</v>
      </c>
      <c r="B110" s="108"/>
      <c r="C110" s="108"/>
      <c r="D110" s="109"/>
      <c r="E110" s="110"/>
      <c r="F110" s="25"/>
      <c r="G110" s="111"/>
      <c r="H110" s="25"/>
      <c r="I110" s="112"/>
      <c r="J110" s="25"/>
      <c r="K110" s="111"/>
      <c r="L110" s="25"/>
    </row>
    <row r="111" spans="1:12" ht="16.5" customHeight="1" x14ac:dyDescent="0.25">
      <c r="G111" s="106"/>
      <c r="I111" s="107"/>
      <c r="K111" s="106"/>
    </row>
    <row r="112" spans="1:12" ht="16.5" customHeight="1" x14ac:dyDescent="0.25">
      <c r="G112" s="106"/>
      <c r="I112" s="107"/>
      <c r="K112" s="106"/>
    </row>
    <row r="113" spans="1:12" ht="16.5" customHeight="1" x14ac:dyDescent="0.25">
      <c r="H113" s="28" t="s">
        <v>60</v>
      </c>
      <c r="I113" s="28"/>
      <c r="K113" s="28"/>
      <c r="L113" s="28" t="s">
        <v>99</v>
      </c>
    </row>
    <row r="114" spans="1:12" ht="16.5" customHeight="1" x14ac:dyDescent="0.25">
      <c r="A114" s="21"/>
      <c r="D114" s="23"/>
      <c r="E114" s="24"/>
      <c r="F114" s="25"/>
      <c r="G114" s="26"/>
      <c r="H114" s="26" t="s">
        <v>176</v>
      </c>
      <c r="I114" s="28"/>
      <c r="J114" s="25"/>
      <c r="K114" s="26"/>
      <c r="L114" s="26" t="s">
        <v>176</v>
      </c>
    </row>
    <row r="115" spans="1:12" ht="16.5" customHeight="1" x14ac:dyDescent="0.25">
      <c r="E115" s="24"/>
      <c r="F115" s="37">
        <v>2020</v>
      </c>
      <c r="G115" s="126"/>
      <c r="H115" s="37">
        <v>2019</v>
      </c>
      <c r="I115" s="126"/>
      <c r="J115" s="37">
        <v>2020</v>
      </c>
      <c r="K115" s="30"/>
      <c r="L115" s="37">
        <v>2019</v>
      </c>
    </row>
    <row r="116" spans="1:12" ht="16.5" customHeight="1" x14ac:dyDescent="0.25">
      <c r="D116" s="32" t="s">
        <v>3</v>
      </c>
      <c r="E116" s="24"/>
      <c r="F116" s="27" t="s">
        <v>36</v>
      </c>
      <c r="G116" s="24"/>
      <c r="H116" s="27" t="s">
        <v>36</v>
      </c>
      <c r="I116" s="24"/>
      <c r="J116" s="27" t="s">
        <v>36</v>
      </c>
      <c r="K116" s="30"/>
      <c r="L116" s="27" t="s">
        <v>36</v>
      </c>
    </row>
    <row r="117" spans="1:12" ht="16.5" customHeight="1" x14ac:dyDescent="0.25">
      <c r="D117" s="30"/>
      <c r="E117" s="24"/>
      <c r="F117" s="153"/>
      <c r="G117" s="128"/>
      <c r="H117" s="31"/>
      <c r="I117" s="128"/>
      <c r="J117" s="153"/>
      <c r="K117" s="129"/>
      <c r="L117" s="31"/>
    </row>
    <row r="118" spans="1:12" ht="16.5" customHeight="1" x14ac:dyDescent="0.25">
      <c r="A118" s="24" t="s">
        <v>127</v>
      </c>
      <c r="F118" s="154"/>
      <c r="G118" s="106"/>
      <c r="I118" s="106"/>
      <c r="J118" s="154"/>
      <c r="K118" s="107"/>
    </row>
    <row r="119" spans="1:12" ht="16.5" customHeight="1" x14ac:dyDescent="0.25">
      <c r="A119" s="24"/>
      <c r="F119" s="154"/>
      <c r="G119" s="106"/>
      <c r="I119" s="106"/>
      <c r="J119" s="154"/>
      <c r="K119" s="107"/>
    </row>
    <row r="120" spans="1:12" ht="16.5" customHeight="1" x14ac:dyDescent="0.25">
      <c r="A120" s="24" t="s">
        <v>105</v>
      </c>
      <c r="F120" s="154"/>
      <c r="G120" s="106"/>
      <c r="I120" s="106"/>
      <c r="J120" s="154"/>
      <c r="K120" s="107"/>
    </row>
    <row r="121" spans="1:12" ht="16.5" customHeight="1" x14ac:dyDescent="0.25">
      <c r="A121" s="24"/>
      <c r="F121" s="154"/>
      <c r="G121" s="106"/>
      <c r="I121" s="106"/>
      <c r="J121" s="154"/>
      <c r="K121" s="107"/>
    </row>
    <row r="122" spans="1:12" ht="16.5" customHeight="1" x14ac:dyDescent="0.25">
      <c r="A122" s="22" t="s">
        <v>22</v>
      </c>
      <c r="F122" s="154"/>
      <c r="G122" s="106"/>
      <c r="I122" s="106"/>
      <c r="J122" s="154"/>
      <c r="K122" s="107"/>
    </row>
    <row r="123" spans="1:12" ht="16.5" customHeight="1" x14ac:dyDescent="0.25">
      <c r="B123" s="22" t="s">
        <v>50</v>
      </c>
      <c r="F123" s="158"/>
      <c r="G123" s="21"/>
      <c r="H123" s="21"/>
      <c r="I123" s="21"/>
      <c r="J123" s="158"/>
      <c r="K123" s="21"/>
      <c r="L123" s="21"/>
    </row>
    <row r="124" spans="1:12" ht="16.5" customHeight="1" x14ac:dyDescent="0.25">
      <c r="C124" s="22" t="s">
        <v>147</v>
      </c>
      <c r="F124" s="158"/>
      <c r="G124" s="21"/>
      <c r="H124" s="21"/>
      <c r="I124" s="21"/>
      <c r="J124" s="158"/>
      <c r="K124" s="21"/>
      <c r="L124" s="21"/>
    </row>
    <row r="125" spans="1:12" ht="16.5" customHeight="1" thickBot="1" x14ac:dyDescent="0.3">
      <c r="B125" s="115"/>
      <c r="C125" s="22" t="s">
        <v>78</v>
      </c>
      <c r="D125" s="29">
        <v>32</v>
      </c>
      <c r="F125" s="159">
        <v>543632325</v>
      </c>
      <c r="G125" s="106"/>
      <c r="H125" s="127">
        <v>543632325</v>
      </c>
      <c r="I125" s="106"/>
      <c r="J125" s="159">
        <v>543632325</v>
      </c>
      <c r="K125" s="107"/>
      <c r="L125" s="127">
        <v>543632325</v>
      </c>
    </row>
    <row r="126" spans="1:12" ht="16.5" customHeight="1" thickTop="1" x14ac:dyDescent="0.25">
      <c r="A126" s="24"/>
      <c r="F126" s="154"/>
      <c r="G126" s="106"/>
      <c r="I126" s="106"/>
      <c r="J126" s="154"/>
      <c r="K126" s="107"/>
    </row>
    <row r="127" spans="1:12" ht="16.5" customHeight="1" x14ac:dyDescent="0.25">
      <c r="B127" s="22" t="s">
        <v>23</v>
      </c>
      <c r="F127" s="158"/>
      <c r="G127" s="21"/>
      <c r="H127" s="21"/>
      <c r="I127" s="21"/>
      <c r="J127" s="158"/>
      <c r="K127" s="21"/>
      <c r="L127" s="21"/>
    </row>
    <row r="128" spans="1:12" ht="16.5" customHeight="1" x14ac:dyDescent="0.25">
      <c r="B128" s="115"/>
      <c r="C128" s="22" t="s">
        <v>148</v>
      </c>
      <c r="F128" s="154"/>
      <c r="G128" s="106"/>
      <c r="I128" s="106"/>
      <c r="J128" s="154"/>
      <c r="K128" s="2"/>
    </row>
    <row r="129" spans="1:12" ht="16.5" customHeight="1" x14ac:dyDescent="0.25">
      <c r="B129" s="115"/>
      <c r="C129" s="22" t="s">
        <v>77</v>
      </c>
      <c r="D129" s="29">
        <v>32</v>
      </c>
      <c r="F129" s="154">
        <v>543632325</v>
      </c>
      <c r="G129" s="106"/>
      <c r="H129" s="105">
        <v>543632325</v>
      </c>
      <c r="I129" s="106"/>
      <c r="J129" s="154">
        <v>543632325</v>
      </c>
      <c r="K129" s="106"/>
      <c r="L129" s="105">
        <v>543632325</v>
      </c>
    </row>
    <row r="130" spans="1:12" ht="16.5" customHeight="1" x14ac:dyDescent="0.25">
      <c r="A130" s="22" t="s">
        <v>108</v>
      </c>
      <c r="D130" s="29">
        <v>32</v>
      </c>
      <c r="F130" s="154">
        <v>770857410</v>
      </c>
      <c r="G130" s="106"/>
      <c r="H130" s="105">
        <v>770857410</v>
      </c>
      <c r="I130" s="106"/>
      <c r="J130" s="154">
        <v>770857410</v>
      </c>
      <c r="K130" s="106"/>
      <c r="L130" s="105">
        <v>770857410</v>
      </c>
    </row>
    <row r="131" spans="1:12" ht="16.5" customHeight="1" x14ac:dyDescent="0.25">
      <c r="A131" s="22" t="s">
        <v>24</v>
      </c>
      <c r="F131" s="155"/>
      <c r="G131" s="106"/>
      <c r="H131" s="2"/>
      <c r="I131" s="106"/>
      <c r="J131" s="155"/>
      <c r="K131" s="107"/>
      <c r="L131" s="2"/>
    </row>
    <row r="132" spans="1:12" ht="16.5" customHeight="1" x14ac:dyDescent="0.25">
      <c r="B132" s="22" t="s">
        <v>84</v>
      </c>
      <c r="D132" s="29">
        <v>34</v>
      </c>
      <c r="F132" s="154">
        <v>53201877</v>
      </c>
      <c r="G132" s="106"/>
      <c r="H132" s="105">
        <v>47810202</v>
      </c>
      <c r="I132" s="106"/>
      <c r="J132" s="154">
        <v>53201877</v>
      </c>
      <c r="K132" s="106"/>
      <c r="L132" s="105">
        <v>47810202</v>
      </c>
    </row>
    <row r="133" spans="1:12" ht="16.5" customHeight="1" x14ac:dyDescent="0.25">
      <c r="B133" s="22" t="s">
        <v>276</v>
      </c>
      <c r="D133" s="29">
        <v>32</v>
      </c>
      <c r="F133" s="154">
        <v>69635322</v>
      </c>
      <c r="G133" s="106"/>
      <c r="H133" s="105">
        <v>0</v>
      </c>
      <c r="I133" s="106"/>
      <c r="J133" s="154">
        <v>69635322</v>
      </c>
      <c r="K133" s="106"/>
      <c r="L133" s="105" t="s">
        <v>126</v>
      </c>
    </row>
    <row r="134" spans="1:12" ht="16.5" customHeight="1" x14ac:dyDescent="0.25">
      <c r="B134" s="22" t="s">
        <v>25</v>
      </c>
      <c r="F134" s="154">
        <v>987983566</v>
      </c>
      <c r="G134" s="106"/>
      <c r="H134" s="105">
        <v>922068401</v>
      </c>
      <c r="I134" s="106"/>
      <c r="J134" s="154">
        <v>641652823</v>
      </c>
      <c r="K134" s="106"/>
      <c r="L134" s="105">
        <v>640573218</v>
      </c>
    </row>
    <row r="135" spans="1:12" ht="16.5" customHeight="1" x14ac:dyDescent="0.25">
      <c r="A135" s="22" t="s">
        <v>233</v>
      </c>
      <c r="D135" s="29">
        <v>32</v>
      </c>
      <c r="F135" s="154">
        <v>-69635322</v>
      </c>
      <c r="G135" s="106"/>
      <c r="H135" s="105">
        <v>0</v>
      </c>
      <c r="I135" s="106"/>
      <c r="J135" s="154">
        <v>-69635322</v>
      </c>
      <c r="K135" s="106"/>
      <c r="L135" s="105">
        <v>0</v>
      </c>
    </row>
    <row r="136" spans="1:12" ht="16.5" customHeight="1" x14ac:dyDescent="0.25">
      <c r="A136" s="22" t="s">
        <v>234</v>
      </c>
      <c r="F136" s="157">
        <v>490402855</v>
      </c>
      <c r="G136" s="106"/>
      <c r="H136" s="25">
        <v>461504845</v>
      </c>
      <c r="I136" s="106"/>
      <c r="J136" s="157">
        <v>0</v>
      </c>
      <c r="K136" s="106"/>
      <c r="L136" s="25">
        <v>0</v>
      </c>
    </row>
    <row r="137" spans="1:12" ht="16.5" customHeight="1" x14ac:dyDescent="0.25">
      <c r="A137" s="24"/>
      <c r="F137" s="154"/>
      <c r="G137" s="106"/>
      <c r="I137" s="106"/>
      <c r="J137" s="154"/>
      <c r="K137" s="107"/>
    </row>
    <row r="138" spans="1:12" ht="16.5" customHeight="1" x14ac:dyDescent="0.25">
      <c r="A138" s="24" t="s">
        <v>85</v>
      </c>
      <c r="B138" s="24"/>
      <c r="C138" s="24"/>
      <c r="F138" s="158"/>
      <c r="G138" s="21"/>
      <c r="H138" s="21"/>
      <c r="I138" s="21"/>
      <c r="J138" s="158"/>
      <c r="K138" s="21"/>
      <c r="L138" s="21"/>
    </row>
    <row r="139" spans="1:12" ht="16.5" customHeight="1" x14ac:dyDescent="0.25">
      <c r="A139" s="24"/>
      <c r="B139" s="24" t="s">
        <v>56</v>
      </c>
      <c r="C139" s="24"/>
      <c r="F139" s="154">
        <f>SUM(F129:F136)</f>
        <v>2846078033</v>
      </c>
      <c r="G139" s="105"/>
      <c r="H139" s="105">
        <f>SUM(H129:H136)</f>
        <v>2745873183</v>
      </c>
      <c r="I139" s="105"/>
      <c r="J139" s="154">
        <f>SUM(J129:J136)</f>
        <v>2009344435</v>
      </c>
      <c r="K139" s="105"/>
      <c r="L139" s="105">
        <f>SUM(L129:L136)</f>
        <v>2002873155</v>
      </c>
    </row>
    <row r="140" spans="1:12" ht="16.5" customHeight="1" x14ac:dyDescent="0.25">
      <c r="A140" s="22" t="s">
        <v>26</v>
      </c>
      <c r="F140" s="157">
        <v>797098253</v>
      </c>
      <c r="G140" s="114"/>
      <c r="H140" s="25">
        <v>724957913</v>
      </c>
      <c r="I140" s="114"/>
      <c r="J140" s="157">
        <v>0</v>
      </c>
      <c r="K140" s="114"/>
      <c r="L140" s="25">
        <v>0</v>
      </c>
    </row>
    <row r="141" spans="1:12" ht="16.5" customHeight="1" x14ac:dyDescent="0.25">
      <c r="A141" s="24"/>
      <c r="F141" s="154"/>
      <c r="G141" s="106"/>
      <c r="I141" s="106"/>
      <c r="J141" s="154"/>
      <c r="K141" s="107"/>
    </row>
    <row r="142" spans="1:12" ht="16.5" customHeight="1" x14ac:dyDescent="0.25">
      <c r="A142" s="24" t="s">
        <v>102</v>
      </c>
      <c r="B142" s="24"/>
      <c r="F142" s="157">
        <f>SUM(F139:F140)</f>
        <v>3643176286</v>
      </c>
      <c r="G142" s="114"/>
      <c r="H142" s="25">
        <f>SUM(H139:H140)</f>
        <v>3470831096</v>
      </c>
      <c r="I142" s="114"/>
      <c r="J142" s="157">
        <f>SUM(J139:J140)</f>
        <v>2009344435</v>
      </c>
      <c r="K142" s="114"/>
      <c r="L142" s="25">
        <f>SUM(L139:L140)</f>
        <v>2002873155</v>
      </c>
    </row>
    <row r="143" spans="1:12" ht="16.5" customHeight="1" x14ac:dyDescent="0.25">
      <c r="A143" s="24"/>
      <c r="F143" s="154"/>
      <c r="G143" s="106"/>
      <c r="I143" s="106"/>
      <c r="J143" s="154"/>
      <c r="K143" s="107"/>
    </row>
    <row r="144" spans="1:12" ht="16.5" customHeight="1" thickBot="1" x14ac:dyDescent="0.3">
      <c r="A144" s="24" t="s">
        <v>103</v>
      </c>
      <c r="F144" s="159">
        <f>SUM(F142,F101)</f>
        <v>10049585388</v>
      </c>
      <c r="G144" s="106"/>
      <c r="H144" s="127">
        <f>SUM(H142,H101)</f>
        <v>10855290361</v>
      </c>
      <c r="I144" s="106"/>
      <c r="J144" s="159">
        <f>SUM(J142,J101)</f>
        <v>3244898026</v>
      </c>
      <c r="K144" s="106"/>
      <c r="L144" s="127">
        <f>SUM(L142,L101)</f>
        <v>4430039518</v>
      </c>
    </row>
    <row r="145" spans="1:12" ht="16.5" customHeight="1" thickTop="1" x14ac:dyDescent="0.25">
      <c r="G145" s="105"/>
      <c r="I145" s="105"/>
      <c r="K145" s="105"/>
    </row>
    <row r="146" spans="1:12" ht="16.5" customHeight="1" x14ac:dyDescent="0.25">
      <c r="G146" s="105"/>
      <c r="I146" s="105"/>
      <c r="K146" s="105"/>
    </row>
    <row r="147" spans="1:12" ht="16.5" customHeight="1" x14ac:dyDescent="0.25">
      <c r="G147" s="105"/>
      <c r="I147" s="105"/>
      <c r="K147" s="105"/>
    </row>
    <row r="148" spans="1:12" ht="16.5" customHeight="1" x14ac:dyDescent="0.25">
      <c r="G148" s="105"/>
      <c r="I148" s="105"/>
      <c r="K148" s="105"/>
    </row>
    <row r="149" spans="1:12" ht="16.5" customHeight="1" x14ac:dyDescent="0.25">
      <c r="G149" s="105"/>
      <c r="I149" s="105"/>
      <c r="K149" s="105"/>
    </row>
    <row r="150" spans="1:12" ht="16.5" customHeight="1" x14ac:dyDescent="0.25">
      <c r="G150" s="105"/>
      <c r="I150" s="105"/>
      <c r="K150" s="105"/>
    </row>
    <row r="151" spans="1:12" ht="16.5" customHeight="1" x14ac:dyDescent="0.25">
      <c r="G151" s="105"/>
      <c r="I151" s="105"/>
      <c r="K151" s="105"/>
    </row>
    <row r="152" spans="1:12" ht="16.5" customHeight="1" x14ac:dyDescent="0.25">
      <c r="G152" s="105"/>
      <c r="I152" s="105"/>
      <c r="K152" s="105"/>
    </row>
    <row r="153" spans="1:12" ht="16.5" customHeight="1" x14ac:dyDescent="0.25">
      <c r="G153" s="105"/>
      <c r="I153" s="105"/>
      <c r="K153" s="105"/>
    </row>
    <row r="154" spans="1:12" ht="16.5" customHeight="1" x14ac:dyDescent="0.25">
      <c r="G154" s="105"/>
      <c r="I154" s="105"/>
      <c r="K154" s="105"/>
    </row>
    <row r="155" spans="1:12" ht="16.5" customHeight="1" x14ac:dyDescent="0.25">
      <c r="G155" s="105"/>
      <c r="I155" s="105"/>
      <c r="K155" s="105"/>
    </row>
    <row r="156" spans="1:12" ht="20.25" customHeight="1" x14ac:dyDescent="0.25">
      <c r="G156" s="105"/>
      <c r="I156" s="105"/>
      <c r="K156" s="105"/>
    </row>
    <row r="157" spans="1:12" ht="21.95" customHeight="1" x14ac:dyDescent="0.25">
      <c r="A157" s="239" t="str">
        <f>+A107</f>
        <v>The accompanying notes on pages 14 to 81 are an integral part of these consolidated and separate financial statements.</v>
      </c>
      <c r="B157" s="239"/>
      <c r="C157" s="239"/>
      <c r="D157" s="239"/>
      <c r="E157" s="239"/>
      <c r="F157" s="239"/>
      <c r="G157" s="239"/>
      <c r="H157" s="239"/>
      <c r="I157" s="239"/>
      <c r="J157" s="239"/>
      <c r="K157" s="239"/>
      <c r="L157" s="239"/>
    </row>
  </sheetData>
  <mergeCells count="3">
    <mergeCell ref="A57:L57"/>
    <mergeCell ref="A107:L107"/>
    <mergeCell ref="A157:L1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7" max="11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L108"/>
  <sheetViews>
    <sheetView topLeftCell="A67" workbookViewId="0">
      <selection activeCell="J80" sqref="J80"/>
    </sheetView>
  </sheetViews>
  <sheetFormatPr defaultColWidth="6.85546875" defaultRowHeight="16.5" customHeight="1" x14ac:dyDescent="0.25"/>
  <cols>
    <col min="1" max="2" width="1.42578125" style="8" customWidth="1"/>
    <col min="3" max="3" width="31.28515625" style="8" customWidth="1"/>
    <col min="4" max="4" width="5.140625" style="7" customWidth="1"/>
    <col min="5" max="5" width="0.5703125" style="8" customWidth="1"/>
    <col min="6" max="6" width="13.140625" style="9" customWidth="1"/>
    <col min="7" max="7" width="0.5703125" style="8" customWidth="1"/>
    <col min="8" max="8" width="13.140625" style="9" customWidth="1"/>
    <col min="9" max="9" width="0.5703125" style="7" customWidth="1"/>
    <col min="10" max="10" width="13.140625" style="9" customWidth="1"/>
    <col min="11" max="11" width="0.5703125" style="8" customWidth="1"/>
    <col min="12" max="12" width="13.140625" style="9" customWidth="1"/>
    <col min="13" max="13" width="6.85546875" style="13"/>
    <col min="14" max="14" width="12.28515625" style="13" bestFit="1" customWidth="1"/>
    <col min="15" max="15" width="11" style="13" bestFit="1" customWidth="1"/>
    <col min="16" max="16384" width="6.85546875" style="13"/>
  </cols>
  <sheetData>
    <row r="1" spans="1:12" ht="16.5" customHeight="1" x14ac:dyDescent="0.25">
      <c r="A1" s="6" t="str">
        <f>'5-7E'!A1</f>
        <v>Interlink Communication Public Company Limited</v>
      </c>
      <c r="B1" s="6"/>
      <c r="C1" s="6"/>
      <c r="G1" s="10"/>
      <c r="I1" s="11"/>
      <c r="K1" s="10"/>
    </row>
    <row r="2" spans="1:12" ht="16.5" customHeight="1" x14ac:dyDescent="0.25">
      <c r="A2" s="6" t="s">
        <v>71</v>
      </c>
      <c r="B2" s="6"/>
      <c r="C2" s="6"/>
      <c r="G2" s="10"/>
      <c r="I2" s="11"/>
      <c r="K2" s="10"/>
    </row>
    <row r="3" spans="1:12" ht="16.5" customHeight="1" x14ac:dyDescent="0.25">
      <c r="A3" s="14" t="s">
        <v>214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16.5" customHeight="1" x14ac:dyDescent="0.25">
      <c r="A4" s="226"/>
      <c r="B4" s="6"/>
      <c r="C4" s="6"/>
      <c r="G4" s="10"/>
      <c r="I4" s="11"/>
      <c r="K4" s="10"/>
    </row>
    <row r="5" spans="1:12" ht="15.95" customHeight="1" x14ac:dyDescent="0.25">
      <c r="G5" s="10"/>
      <c r="I5" s="11"/>
      <c r="K5" s="10"/>
    </row>
    <row r="6" spans="1:12" ht="15.95" customHeight="1" x14ac:dyDescent="0.25">
      <c r="F6" s="105"/>
      <c r="G6" s="22"/>
      <c r="H6" s="28" t="s">
        <v>60</v>
      </c>
      <c r="I6" s="28"/>
      <c r="J6" s="105"/>
      <c r="K6" s="28"/>
      <c r="L6" s="28" t="s">
        <v>99</v>
      </c>
    </row>
    <row r="7" spans="1:12" s="21" customFormat="1" ht="15.95" customHeight="1" x14ac:dyDescent="0.25">
      <c r="B7" s="22"/>
      <c r="C7" s="22"/>
      <c r="D7" s="23"/>
      <c r="E7" s="24"/>
      <c r="F7" s="25"/>
      <c r="G7" s="26"/>
      <c r="H7" s="26" t="s">
        <v>176</v>
      </c>
      <c r="I7" s="28"/>
      <c r="J7" s="25"/>
      <c r="K7" s="26"/>
      <c r="L7" s="26" t="s">
        <v>176</v>
      </c>
    </row>
    <row r="8" spans="1:12" s="21" customFormat="1" ht="15.95" customHeight="1" x14ac:dyDescent="0.25">
      <c r="A8" s="22"/>
      <c r="B8" s="22"/>
      <c r="C8" s="22"/>
      <c r="D8" s="29"/>
      <c r="E8" s="24"/>
      <c r="F8" s="37">
        <v>2020</v>
      </c>
      <c r="G8" s="126"/>
      <c r="H8" s="37">
        <v>2019</v>
      </c>
      <c r="I8" s="126"/>
      <c r="J8" s="37">
        <v>2020</v>
      </c>
      <c r="K8" s="30"/>
      <c r="L8" s="37">
        <v>2019</v>
      </c>
    </row>
    <row r="9" spans="1:12" s="21" customFormat="1" ht="15.95" customHeight="1" x14ac:dyDescent="0.25">
      <c r="A9" s="22"/>
      <c r="B9" s="22"/>
      <c r="C9" s="22"/>
      <c r="D9" s="32" t="s">
        <v>3</v>
      </c>
      <c r="E9" s="24"/>
      <c r="F9" s="27" t="s">
        <v>36</v>
      </c>
      <c r="G9" s="24"/>
      <c r="H9" s="27" t="s">
        <v>36</v>
      </c>
      <c r="I9" s="24"/>
      <c r="J9" s="27" t="s">
        <v>36</v>
      </c>
      <c r="K9" s="30"/>
      <c r="L9" s="27" t="s">
        <v>36</v>
      </c>
    </row>
    <row r="10" spans="1:12" ht="8.1" customHeight="1" x14ac:dyDescent="0.25">
      <c r="F10" s="161"/>
      <c r="G10" s="33"/>
      <c r="I10" s="33"/>
      <c r="J10" s="161"/>
      <c r="K10" s="33"/>
    </row>
    <row r="11" spans="1:12" ht="15.95" customHeight="1" x14ac:dyDescent="0.25">
      <c r="A11" s="8" t="s">
        <v>58</v>
      </c>
      <c r="F11" s="161">
        <v>2030176986</v>
      </c>
      <c r="G11" s="33"/>
      <c r="H11" s="9">
        <v>2191184238</v>
      </c>
      <c r="I11" s="33"/>
      <c r="J11" s="161">
        <v>2040268453</v>
      </c>
      <c r="K11" s="33"/>
      <c r="L11" s="9">
        <v>2221400428</v>
      </c>
    </row>
    <row r="12" spans="1:12" ht="15.95" customHeight="1" x14ac:dyDescent="0.25">
      <c r="A12" s="8" t="s">
        <v>27</v>
      </c>
      <c r="F12" s="161"/>
      <c r="G12" s="33"/>
      <c r="I12" s="33"/>
      <c r="J12" s="161"/>
      <c r="K12" s="33"/>
    </row>
    <row r="13" spans="1:12" ht="15.95" customHeight="1" x14ac:dyDescent="0.25">
      <c r="B13" s="8" t="s">
        <v>116</v>
      </c>
      <c r="F13" s="161">
        <v>1193299243</v>
      </c>
      <c r="G13" s="33"/>
      <c r="H13" s="9">
        <v>940103176</v>
      </c>
      <c r="I13" s="33"/>
      <c r="J13" s="164" t="s">
        <v>126</v>
      </c>
      <c r="K13" s="33"/>
      <c r="L13" s="9" t="s">
        <v>126</v>
      </c>
    </row>
    <row r="14" spans="1:12" ht="15.95" customHeight="1" x14ac:dyDescent="0.25">
      <c r="A14" s="8" t="s">
        <v>88</v>
      </c>
      <c r="F14" s="162"/>
      <c r="H14" s="13"/>
      <c r="I14" s="8"/>
      <c r="J14" s="162"/>
    </row>
    <row r="15" spans="1:12" ht="15.95" customHeight="1" x14ac:dyDescent="0.25">
      <c r="A15" s="13"/>
      <c r="B15" s="8" t="s">
        <v>94</v>
      </c>
      <c r="F15" s="161">
        <v>823967278</v>
      </c>
      <c r="G15" s="33"/>
      <c r="H15" s="9">
        <v>1387528653</v>
      </c>
      <c r="I15" s="33"/>
      <c r="J15" s="164" t="s">
        <v>126</v>
      </c>
      <c r="K15" s="33"/>
      <c r="L15" s="9" t="s">
        <v>126</v>
      </c>
    </row>
    <row r="16" spans="1:12" ht="15.95" customHeight="1" x14ac:dyDescent="0.25">
      <c r="A16" s="8" t="s">
        <v>115</v>
      </c>
      <c r="F16" s="162">
        <v>1106208527</v>
      </c>
      <c r="G16" s="13"/>
      <c r="H16" s="13">
        <v>1107966393</v>
      </c>
      <c r="I16" s="13"/>
      <c r="J16" s="162">
        <v>782371042</v>
      </c>
      <c r="K16" s="13"/>
      <c r="L16" s="13">
        <v>1041675318</v>
      </c>
    </row>
    <row r="17" spans="1:12" ht="15.95" customHeight="1" x14ac:dyDescent="0.25">
      <c r="A17" s="8" t="s">
        <v>245</v>
      </c>
      <c r="D17" s="7">
        <v>29</v>
      </c>
      <c r="F17" s="162">
        <v>18677268</v>
      </c>
      <c r="G17" s="13"/>
      <c r="H17" s="9">
        <v>0</v>
      </c>
      <c r="I17" s="13"/>
      <c r="J17" s="164" t="s">
        <v>126</v>
      </c>
      <c r="K17" s="13"/>
      <c r="L17" s="9">
        <v>0</v>
      </c>
    </row>
    <row r="18" spans="1:12" ht="15.95" customHeight="1" x14ac:dyDescent="0.25">
      <c r="A18" s="8" t="s">
        <v>137</v>
      </c>
      <c r="F18" s="163">
        <v>27877592</v>
      </c>
      <c r="G18" s="33"/>
      <c r="H18" s="18">
        <v>35512383</v>
      </c>
      <c r="I18" s="33"/>
      <c r="J18" s="163">
        <v>53830718</v>
      </c>
      <c r="K18" s="33"/>
      <c r="L18" s="18">
        <v>71347603</v>
      </c>
    </row>
    <row r="19" spans="1:12" ht="8.1" customHeight="1" x14ac:dyDescent="0.25">
      <c r="F19" s="161"/>
      <c r="G19" s="33"/>
      <c r="I19" s="33"/>
      <c r="J19" s="161"/>
      <c r="K19" s="33"/>
    </row>
    <row r="20" spans="1:12" ht="15.95" customHeight="1" x14ac:dyDescent="0.25">
      <c r="A20" s="6" t="s">
        <v>109</v>
      </c>
      <c r="F20" s="163">
        <f>SUM(F11:F18)</f>
        <v>5200206894</v>
      </c>
      <c r="G20" s="33"/>
      <c r="H20" s="18">
        <f>SUM(H11:H18)</f>
        <v>5662294843</v>
      </c>
      <c r="I20" s="33"/>
      <c r="J20" s="163">
        <f>SUM(J11:J18)</f>
        <v>2876470213</v>
      </c>
      <c r="K20" s="33"/>
      <c r="L20" s="18">
        <f>SUM(L11:L18)</f>
        <v>3334423349</v>
      </c>
    </row>
    <row r="21" spans="1:12" ht="8.1" customHeight="1" x14ac:dyDescent="0.25">
      <c r="F21" s="161"/>
      <c r="G21" s="33"/>
      <c r="I21" s="33"/>
      <c r="J21" s="161"/>
      <c r="K21" s="33"/>
    </row>
    <row r="22" spans="1:12" ht="15.95" customHeight="1" x14ac:dyDescent="0.25">
      <c r="A22" s="8" t="s">
        <v>28</v>
      </c>
      <c r="D22" s="34"/>
      <c r="F22" s="161">
        <v>-1502192275</v>
      </c>
      <c r="G22" s="10"/>
      <c r="H22" s="9">
        <v>-1589364983</v>
      </c>
      <c r="I22" s="10"/>
      <c r="J22" s="161">
        <v>-1510896817</v>
      </c>
      <c r="K22" s="10"/>
      <c r="L22" s="9">
        <v>-1615056486</v>
      </c>
    </row>
    <row r="23" spans="1:12" ht="15.95" customHeight="1" x14ac:dyDescent="0.25">
      <c r="A23" s="8" t="s">
        <v>30</v>
      </c>
      <c r="F23" s="161"/>
      <c r="G23" s="33"/>
      <c r="I23" s="33"/>
      <c r="J23" s="161"/>
      <c r="K23" s="33"/>
    </row>
    <row r="24" spans="1:12" ht="15.95" customHeight="1" x14ac:dyDescent="0.25">
      <c r="B24" s="8" t="s">
        <v>116</v>
      </c>
      <c r="E24" s="33"/>
      <c r="F24" s="161">
        <v>-853145919</v>
      </c>
      <c r="G24" s="33"/>
      <c r="H24" s="9">
        <v>-707386517</v>
      </c>
      <c r="I24" s="33"/>
      <c r="J24" s="161">
        <v>0</v>
      </c>
      <c r="K24" s="33"/>
      <c r="L24" s="9">
        <v>0</v>
      </c>
    </row>
    <row r="25" spans="1:12" ht="15.95" customHeight="1" x14ac:dyDescent="0.25">
      <c r="A25" s="8" t="s">
        <v>95</v>
      </c>
      <c r="E25" s="33"/>
      <c r="F25" s="161">
        <v>-703806165</v>
      </c>
      <c r="G25" s="33"/>
      <c r="H25" s="9">
        <v>-1153141747</v>
      </c>
      <c r="I25" s="33"/>
      <c r="J25" s="161">
        <v>0</v>
      </c>
      <c r="K25" s="33"/>
      <c r="L25" s="9">
        <v>0</v>
      </c>
    </row>
    <row r="26" spans="1:12" ht="15.95" customHeight="1" x14ac:dyDescent="0.25">
      <c r="A26" s="8" t="s">
        <v>29</v>
      </c>
      <c r="F26" s="161">
        <v>-1331917791</v>
      </c>
      <c r="G26" s="33"/>
      <c r="H26" s="9">
        <v>-1178967957</v>
      </c>
      <c r="I26" s="33"/>
      <c r="J26" s="161">
        <v>-1011325568</v>
      </c>
      <c r="K26" s="33"/>
      <c r="L26" s="9">
        <v>-1118804084</v>
      </c>
    </row>
    <row r="27" spans="1:12" ht="15.95" customHeight="1" x14ac:dyDescent="0.25">
      <c r="A27" s="8" t="s">
        <v>265</v>
      </c>
      <c r="F27" s="161">
        <v>175768756</v>
      </c>
      <c r="G27" s="33"/>
      <c r="H27" s="9">
        <v>-128155397</v>
      </c>
      <c r="I27" s="33"/>
      <c r="J27" s="161">
        <v>173690946</v>
      </c>
      <c r="K27" s="33"/>
      <c r="L27" s="9">
        <v>-126077587</v>
      </c>
    </row>
    <row r="28" spans="1:12" ht="15.95" customHeight="1" x14ac:dyDescent="0.25">
      <c r="A28" s="8" t="s">
        <v>31</v>
      </c>
      <c r="E28" s="33"/>
      <c r="F28" s="161">
        <v>-302544929</v>
      </c>
      <c r="G28" s="33"/>
      <c r="H28" s="9">
        <v>-336522648</v>
      </c>
      <c r="I28" s="33"/>
      <c r="J28" s="161">
        <v>-253284532</v>
      </c>
      <c r="K28" s="33"/>
      <c r="L28" s="9">
        <v>-281807845</v>
      </c>
    </row>
    <row r="29" spans="1:12" ht="15.95" customHeight="1" x14ac:dyDescent="0.25">
      <c r="A29" s="8" t="s">
        <v>32</v>
      </c>
      <c r="E29" s="33"/>
      <c r="F29" s="161">
        <v>-157184266</v>
      </c>
      <c r="G29" s="33"/>
      <c r="H29" s="9">
        <v>-170455654</v>
      </c>
      <c r="I29" s="33"/>
      <c r="J29" s="161">
        <v>-118070347</v>
      </c>
      <c r="K29" s="33"/>
      <c r="L29" s="9">
        <v>-129655871</v>
      </c>
    </row>
    <row r="30" spans="1:12" ht="15.95" customHeight="1" x14ac:dyDescent="0.25">
      <c r="A30" s="8" t="s">
        <v>73</v>
      </c>
      <c r="E30" s="33"/>
      <c r="F30" s="163">
        <v>-160880417</v>
      </c>
      <c r="G30" s="9"/>
      <c r="H30" s="18">
        <v>-138809546</v>
      </c>
      <c r="I30" s="9"/>
      <c r="J30" s="163">
        <v>-9911979</v>
      </c>
      <c r="K30" s="9"/>
      <c r="L30" s="18">
        <v>-7998952</v>
      </c>
    </row>
    <row r="31" spans="1:12" ht="8.1" customHeight="1" x14ac:dyDescent="0.25">
      <c r="F31" s="161"/>
      <c r="G31" s="33"/>
      <c r="I31" s="33"/>
      <c r="J31" s="161"/>
      <c r="K31" s="33"/>
    </row>
    <row r="32" spans="1:12" ht="15.95" customHeight="1" x14ac:dyDescent="0.25">
      <c r="A32" s="6" t="s">
        <v>79</v>
      </c>
      <c r="E32" s="33"/>
      <c r="F32" s="163">
        <f>SUM(F22:F30)</f>
        <v>-4835903006</v>
      </c>
      <c r="G32" s="33"/>
      <c r="H32" s="18">
        <f>SUM(H22:H30)</f>
        <v>-5402804449</v>
      </c>
      <c r="I32" s="33"/>
      <c r="J32" s="163">
        <f>SUM(J22:J30)</f>
        <v>-2729798297</v>
      </c>
      <c r="K32" s="33"/>
      <c r="L32" s="18">
        <f>SUM(L22:L30)</f>
        <v>-3279400825</v>
      </c>
    </row>
    <row r="33" spans="1:12" ht="8.1" customHeight="1" x14ac:dyDescent="0.25">
      <c r="A33" s="6"/>
      <c r="E33" s="33"/>
      <c r="F33" s="161"/>
      <c r="G33" s="33"/>
      <c r="I33" s="33"/>
      <c r="J33" s="161"/>
      <c r="K33" s="33"/>
    </row>
    <row r="34" spans="1:12" ht="15.95" customHeight="1" x14ac:dyDescent="0.25">
      <c r="A34" s="6" t="s">
        <v>159</v>
      </c>
      <c r="E34" s="33"/>
      <c r="F34" s="161"/>
      <c r="I34" s="8"/>
      <c r="J34" s="161"/>
      <c r="K34" s="7"/>
    </row>
    <row r="35" spans="1:12" ht="15.95" customHeight="1" x14ac:dyDescent="0.25">
      <c r="A35" s="6"/>
      <c r="B35" s="6" t="s">
        <v>177</v>
      </c>
      <c r="E35" s="33"/>
      <c r="F35" s="161">
        <f>F20+F32</f>
        <v>364303888</v>
      </c>
      <c r="G35" s="33"/>
      <c r="H35" s="9">
        <f>H20+H32</f>
        <v>259490394</v>
      </c>
      <c r="I35" s="33"/>
      <c r="J35" s="161">
        <f>J20+J32</f>
        <v>146671916</v>
      </c>
      <c r="K35" s="33"/>
      <c r="L35" s="9">
        <f>L20+L32</f>
        <v>55022524</v>
      </c>
    </row>
    <row r="36" spans="1:12" ht="15.95" customHeight="1" x14ac:dyDescent="0.25">
      <c r="A36" s="8" t="s">
        <v>185</v>
      </c>
      <c r="E36" s="33"/>
      <c r="F36" s="161"/>
      <c r="G36" s="33"/>
      <c r="I36" s="33"/>
      <c r="J36" s="161"/>
      <c r="K36" s="33"/>
    </row>
    <row r="37" spans="1:12" ht="15.95" customHeight="1" x14ac:dyDescent="0.25">
      <c r="B37" s="8" t="s">
        <v>117</v>
      </c>
      <c r="D37" s="7">
        <v>20</v>
      </c>
      <c r="E37" s="33"/>
      <c r="F37" s="163">
        <v>-7318943</v>
      </c>
      <c r="G37" s="33"/>
      <c r="H37" s="18">
        <v>-10086874</v>
      </c>
      <c r="I37" s="33"/>
      <c r="J37" s="163">
        <v>0</v>
      </c>
      <c r="K37" s="9"/>
      <c r="L37" s="18">
        <v>0</v>
      </c>
    </row>
    <row r="38" spans="1:12" ht="8.1" customHeight="1" x14ac:dyDescent="0.25">
      <c r="F38" s="161"/>
      <c r="G38" s="10"/>
      <c r="I38" s="10"/>
      <c r="J38" s="161"/>
      <c r="K38" s="10"/>
    </row>
    <row r="39" spans="1:12" ht="15.95" customHeight="1" x14ac:dyDescent="0.25">
      <c r="A39" s="6" t="s">
        <v>160</v>
      </c>
      <c r="E39" s="33"/>
      <c r="F39" s="161">
        <f>SUM(F35:F37)</f>
        <v>356984945</v>
      </c>
      <c r="G39" s="33"/>
      <c r="H39" s="9">
        <f>SUM(H35:H37)</f>
        <v>249403520</v>
      </c>
      <c r="I39" s="33"/>
      <c r="J39" s="161">
        <f>SUM(J35:J37)</f>
        <v>146671916</v>
      </c>
      <c r="K39" s="33"/>
      <c r="L39" s="9">
        <f>SUM(L35:L37)</f>
        <v>55022524</v>
      </c>
    </row>
    <row r="40" spans="1:12" ht="15.95" customHeight="1" x14ac:dyDescent="0.25">
      <c r="A40" s="8" t="s">
        <v>142</v>
      </c>
      <c r="D40" s="7">
        <v>37</v>
      </c>
      <c r="F40" s="163">
        <v>-87868529</v>
      </c>
      <c r="G40" s="33"/>
      <c r="H40" s="18">
        <v>-54056441</v>
      </c>
      <c r="I40" s="33"/>
      <c r="J40" s="163">
        <v>-38838419</v>
      </c>
      <c r="K40" s="33"/>
      <c r="L40" s="18">
        <v>-6137941</v>
      </c>
    </row>
    <row r="41" spans="1:12" ht="8.1" customHeight="1" x14ac:dyDescent="0.25">
      <c r="F41" s="161"/>
      <c r="G41" s="33"/>
      <c r="I41" s="33"/>
      <c r="J41" s="161"/>
      <c r="K41" s="33"/>
    </row>
    <row r="42" spans="1:12" ht="15.95" customHeight="1" x14ac:dyDescent="0.25">
      <c r="A42" s="6" t="s">
        <v>161</v>
      </c>
      <c r="F42" s="163">
        <f>SUM(F39:F40)</f>
        <v>269116416</v>
      </c>
      <c r="G42" s="9"/>
      <c r="H42" s="18">
        <f>SUM(H39:H40)</f>
        <v>195347079</v>
      </c>
      <c r="I42" s="9"/>
      <c r="J42" s="163">
        <f>SUM(J39:J40)</f>
        <v>107833497</v>
      </c>
      <c r="K42" s="9"/>
      <c r="L42" s="18">
        <f>SUM(L39:L40)</f>
        <v>48884583</v>
      </c>
    </row>
    <row r="43" spans="1:12" ht="8.1" customHeight="1" x14ac:dyDescent="0.25">
      <c r="F43" s="161"/>
      <c r="G43" s="9"/>
      <c r="I43" s="9"/>
      <c r="J43" s="161"/>
      <c r="K43" s="9"/>
    </row>
    <row r="44" spans="1:12" ht="15.95" customHeight="1" x14ac:dyDescent="0.25">
      <c r="A44" s="6" t="s">
        <v>178</v>
      </c>
      <c r="F44" s="161"/>
      <c r="G44" s="9"/>
      <c r="I44" s="9"/>
      <c r="J44" s="161"/>
      <c r="K44" s="9"/>
    </row>
    <row r="45" spans="1:12" ht="8.1" customHeight="1" x14ac:dyDescent="0.25">
      <c r="A45" s="6"/>
      <c r="F45" s="161"/>
      <c r="G45" s="9"/>
      <c r="I45" s="9"/>
      <c r="J45" s="161"/>
      <c r="K45" s="9"/>
    </row>
    <row r="46" spans="1:12" ht="15.95" customHeight="1" x14ac:dyDescent="0.25">
      <c r="A46" s="23" t="s">
        <v>74</v>
      </c>
      <c r="B46" s="23"/>
      <c r="C46" s="23"/>
      <c r="D46" s="21"/>
      <c r="F46" s="161"/>
      <c r="G46" s="9"/>
      <c r="I46" s="9"/>
      <c r="J46" s="161"/>
      <c r="K46" s="9"/>
    </row>
    <row r="47" spans="1:12" ht="15.95" customHeight="1" x14ac:dyDescent="0.25">
      <c r="A47" s="6"/>
      <c r="B47" s="23" t="s">
        <v>75</v>
      </c>
      <c r="C47" s="23"/>
      <c r="D47" s="21"/>
      <c r="F47" s="161"/>
      <c r="G47" s="9"/>
      <c r="I47" s="9"/>
      <c r="J47" s="161"/>
      <c r="K47" s="9"/>
    </row>
    <row r="48" spans="1:12" ht="15.95" customHeight="1" x14ac:dyDescent="0.25">
      <c r="B48" s="21"/>
      <c r="C48" s="21" t="s">
        <v>76</v>
      </c>
      <c r="D48" s="13"/>
      <c r="F48" s="161"/>
      <c r="G48" s="9"/>
      <c r="I48" s="9"/>
      <c r="J48" s="161"/>
      <c r="K48" s="9"/>
    </row>
    <row r="49" spans="1:12" ht="15.95" customHeight="1" x14ac:dyDescent="0.25">
      <c r="B49" s="21"/>
      <c r="C49" s="21" t="s">
        <v>86</v>
      </c>
      <c r="F49" s="163">
        <v>0</v>
      </c>
      <c r="G49" s="33"/>
      <c r="H49" s="18">
        <v>-6474304</v>
      </c>
      <c r="I49" s="33"/>
      <c r="J49" s="163">
        <v>0</v>
      </c>
      <c r="K49" s="33"/>
      <c r="L49" s="18">
        <v>-3576501</v>
      </c>
    </row>
    <row r="50" spans="1:12" ht="8.1" customHeight="1" x14ac:dyDescent="0.25">
      <c r="A50" s="6"/>
      <c r="F50" s="161"/>
      <c r="G50" s="9"/>
      <c r="I50" s="9"/>
      <c r="J50" s="161"/>
      <c r="K50" s="9"/>
    </row>
    <row r="51" spans="1:12" ht="15.95" customHeight="1" x14ac:dyDescent="0.25">
      <c r="A51" s="6" t="s">
        <v>186</v>
      </c>
      <c r="F51" s="161"/>
      <c r="G51" s="9"/>
      <c r="I51" s="9"/>
      <c r="J51" s="161"/>
      <c r="K51" s="9"/>
    </row>
    <row r="52" spans="1:12" ht="15.95" customHeight="1" x14ac:dyDescent="0.25">
      <c r="A52" s="13"/>
      <c r="B52" s="6" t="s">
        <v>96</v>
      </c>
      <c r="F52" s="163">
        <f>SUM(F49:F49)</f>
        <v>0</v>
      </c>
      <c r="G52" s="9"/>
      <c r="H52" s="18">
        <f>SUM(H49:H49)</f>
        <v>-6474304</v>
      </c>
      <c r="I52" s="9"/>
      <c r="J52" s="163">
        <f>SUM(J49:J49)</f>
        <v>0</v>
      </c>
      <c r="K52" s="9"/>
      <c r="L52" s="18">
        <f>SUM(L49:L49)</f>
        <v>-3576501</v>
      </c>
    </row>
    <row r="53" spans="1:12" ht="8.1" customHeight="1" x14ac:dyDescent="0.25">
      <c r="A53" s="13"/>
      <c r="F53" s="161"/>
      <c r="G53" s="9"/>
      <c r="I53" s="9"/>
      <c r="J53" s="161"/>
      <c r="K53" s="9"/>
    </row>
    <row r="54" spans="1:12" ht="15.95" customHeight="1" x14ac:dyDescent="0.25">
      <c r="A54" s="35" t="s">
        <v>156</v>
      </c>
      <c r="F54" s="161"/>
      <c r="G54" s="9"/>
      <c r="I54" s="9"/>
      <c r="J54" s="161"/>
      <c r="K54" s="9"/>
    </row>
    <row r="55" spans="1:12" ht="15.95" customHeight="1" thickBot="1" x14ac:dyDescent="0.3">
      <c r="A55" s="13"/>
      <c r="B55" s="6" t="s">
        <v>97</v>
      </c>
      <c r="F55" s="165">
        <f>SUM(F42,F52)</f>
        <v>269116416</v>
      </c>
      <c r="G55" s="9"/>
      <c r="H55" s="36">
        <f>SUM(H42,H52)</f>
        <v>188872775</v>
      </c>
      <c r="I55" s="9"/>
      <c r="J55" s="165">
        <f>SUM(J42,J52)</f>
        <v>107833497</v>
      </c>
      <c r="K55" s="9"/>
      <c r="L55" s="36">
        <f>SUM(L42,L52)</f>
        <v>45308082</v>
      </c>
    </row>
    <row r="56" spans="1:12" ht="15.95" customHeight="1" thickTop="1" x14ac:dyDescent="0.25">
      <c r="A56" s="13"/>
      <c r="B56" s="6"/>
      <c r="G56" s="9"/>
      <c r="I56" s="9"/>
      <c r="K56" s="9"/>
    </row>
    <row r="57" spans="1:12" ht="6" customHeight="1" x14ac:dyDescent="0.25">
      <c r="A57" s="13"/>
      <c r="B57" s="6"/>
      <c r="G57" s="9"/>
      <c r="I57" s="9"/>
      <c r="K57" s="9"/>
    </row>
    <row r="58" spans="1:12" ht="21.95" customHeight="1" x14ac:dyDescent="0.25">
      <c r="A58" s="240" t="str">
        <f>+'5-7E'!A57:L57</f>
        <v>The accompanying notes on pages 14 to 81 are an integral part of these consolidated and separate financial statements.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</row>
    <row r="59" spans="1:12" ht="16.5" customHeight="1" x14ac:dyDescent="0.25">
      <c r="A59" s="6" t="str">
        <f>'5-7E'!A58</f>
        <v>Interlink Communication Public Company Limited</v>
      </c>
      <c r="B59" s="6"/>
      <c r="C59" s="6"/>
      <c r="G59" s="10"/>
      <c r="I59" s="11"/>
      <c r="K59" s="10"/>
    </row>
    <row r="60" spans="1:12" ht="16.5" customHeight="1" x14ac:dyDescent="0.25">
      <c r="A60" s="6" t="s">
        <v>71</v>
      </c>
      <c r="B60" s="6"/>
      <c r="C60" s="6"/>
      <c r="G60" s="10"/>
      <c r="I60" s="11"/>
      <c r="K60" s="10"/>
    </row>
    <row r="61" spans="1:12" ht="16.5" customHeight="1" x14ac:dyDescent="0.25">
      <c r="A61" s="14" t="str">
        <f>A3</f>
        <v>For the year ended 31 December 2020</v>
      </c>
      <c r="B61" s="15"/>
      <c r="C61" s="15"/>
      <c r="D61" s="16"/>
      <c r="E61" s="17"/>
      <c r="F61" s="18"/>
      <c r="G61" s="19"/>
      <c r="H61" s="18"/>
      <c r="I61" s="20"/>
      <c r="J61" s="18"/>
      <c r="K61" s="19"/>
      <c r="L61" s="18"/>
    </row>
    <row r="62" spans="1:12" ht="16.5" customHeight="1" x14ac:dyDescent="0.25">
      <c r="A62" s="226"/>
      <c r="B62" s="6"/>
      <c r="C62" s="6"/>
      <c r="G62" s="10"/>
      <c r="I62" s="11"/>
      <c r="K62" s="10"/>
    </row>
    <row r="63" spans="1:12" ht="16.5" customHeight="1" x14ac:dyDescent="0.25">
      <c r="G63" s="10"/>
      <c r="I63" s="11"/>
      <c r="K63" s="10"/>
    </row>
    <row r="64" spans="1:12" ht="16.5" customHeight="1" x14ac:dyDescent="0.25">
      <c r="F64" s="105"/>
      <c r="G64" s="22"/>
      <c r="H64" s="28" t="s">
        <v>60</v>
      </c>
      <c r="I64" s="28"/>
      <c r="J64" s="105"/>
      <c r="K64" s="28"/>
      <c r="L64" s="28" t="s">
        <v>99</v>
      </c>
    </row>
    <row r="65" spans="1:12" s="21" customFormat="1" ht="16.5" customHeight="1" x14ac:dyDescent="0.25">
      <c r="B65" s="22"/>
      <c r="C65" s="22"/>
      <c r="D65" s="23"/>
      <c r="E65" s="24"/>
      <c r="F65" s="25"/>
      <c r="G65" s="26"/>
      <c r="H65" s="26" t="s">
        <v>176</v>
      </c>
      <c r="I65" s="28"/>
      <c r="J65" s="25"/>
      <c r="K65" s="26"/>
      <c r="L65" s="26" t="s">
        <v>176</v>
      </c>
    </row>
    <row r="66" spans="1:12" s="21" customFormat="1" ht="16.5" customHeight="1" x14ac:dyDescent="0.25">
      <c r="A66" s="22"/>
      <c r="B66" s="22"/>
      <c r="C66" s="22"/>
      <c r="D66" s="29"/>
      <c r="E66" s="24"/>
      <c r="F66" s="37">
        <v>2020</v>
      </c>
      <c r="G66" s="126"/>
      <c r="H66" s="37">
        <v>2019</v>
      </c>
      <c r="I66" s="126"/>
      <c r="J66" s="37">
        <v>2020</v>
      </c>
      <c r="K66" s="30"/>
      <c r="L66" s="37">
        <v>2019</v>
      </c>
    </row>
    <row r="67" spans="1:12" s="21" customFormat="1" ht="16.5" customHeight="1" x14ac:dyDescent="0.25">
      <c r="A67" s="22"/>
      <c r="B67" s="22"/>
      <c r="C67" s="22"/>
      <c r="D67" s="32" t="s">
        <v>83</v>
      </c>
      <c r="E67" s="24"/>
      <c r="F67" s="27" t="s">
        <v>36</v>
      </c>
      <c r="G67" s="24"/>
      <c r="H67" s="27" t="s">
        <v>36</v>
      </c>
      <c r="I67" s="30"/>
      <c r="J67" s="27" t="s">
        <v>36</v>
      </c>
      <c r="K67" s="24"/>
      <c r="L67" s="27" t="s">
        <v>36</v>
      </c>
    </row>
    <row r="68" spans="1:12" ht="16.5" customHeight="1" x14ac:dyDescent="0.25">
      <c r="F68" s="161"/>
      <c r="G68" s="33"/>
      <c r="I68" s="33"/>
      <c r="J68" s="161"/>
      <c r="K68" s="33"/>
    </row>
    <row r="69" spans="1:12" ht="16.5" customHeight="1" x14ac:dyDescent="0.25">
      <c r="A69" s="6" t="s">
        <v>155</v>
      </c>
      <c r="F69" s="161"/>
      <c r="G69" s="10"/>
      <c r="I69" s="11"/>
      <c r="J69" s="161"/>
      <c r="K69" s="10"/>
    </row>
    <row r="70" spans="1:12" ht="16.5" customHeight="1" x14ac:dyDescent="0.25">
      <c r="A70" s="13"/>
      <c r="B70" s="38" t="s">
        <v>91</v>
      </c>
      <c r="F70" s="161">
        <v>195892001</v>
      </c>
      <c r="G70" s="39"/>
      <c r="H70" s="9">
        <v>124393578</v>
      </c>
      <c r="I70" s="39"/>
      <c r="J70" s="161">
        <v>107833497</v>
      </c>
      <c r="K70" s="39"/>
      <c r="L70" s="9">
        <v>48884583</v>
      </c>
    </row>
    <row r="71" spans="1:12" ht="16.5" customHeight="1" x14ac:dyDescent="0.25">
      <c r="A71" s="13"/>
      <c r="B71" s="40" t="s">
        <v>33</v>
      </c>
      <c r="F71" s="163">
        <v>73224415</v>
      </c>
      <c r="G71" s="39"/>
      <c r="H71" s="18">
        <v>70953501</v>
      </c>
      <c r="I71" s="39"/>
      <c r="J71" s="163">
        <v>0</v>
      </c>
      <c r="K71" s="39"/>
      <c r="L71" s="18">
        <v>0</v>
      </c>
    </row>
    <row r="72" spans="1:12" ht="16.5" customHeight="1" x14ac:dyDescent="0.25">
      <c r="A72" s="41"/>
      <c r="F72" s="166"/>
      <c r="G72" s="39"/>
      <c r="H72" s="39"/>
      <c r="I72" s="39"/>
      <c r="J72" s="166"/>
      <c r="K72" s="39"/>
      <c r="L72" s="39"/>
    </row>
    <row r="73" spans="1:12" ht="16.5" customHeight="1" thickBot="1" x14ac:dyDescent="0.3">
      <c r="A73" s="41"/>
      <c r="C73" s="42"/>
      <c r="D73" s="42"/>
      <c r="E73" s="42"/>
      <c r="F73" s="167">
        <f>SUM(F70:F72)</f>
        <v>269116416</v>
      </c>
      <c r="G73" s="42"/>
      <c r="H73" s="43">
        <f>SUM(H70:H72)</f>
        <v>195347079</v>
      </c>
      <c r="I73" s="42"/>
      <c r="J73" s="167">
        <f>SUM(J70:J72)</f>
        <v>107833497</v>
      </c>
      <c r="K73" s="42"/>
      <c r="L73" s="43">
        <f>SUM(L70:L72)</f>
        <v>48884583</v>
      </c>
    </row>
    <row r="74" spans="1:12" ht="16.5" customHeight="1" thickTop="1" x14ac:dyDescent="0.25">
      <c r="A74" s="41"/>
      <c r="C74" s="42"/>
      <c r="D74" s="42"/>
      <c r="E74" s="42"/>
      <c r="F74" s="168"/>
      <c r="G74" s="42"/>
      <c r="H74" s="42"/>
      <c r="I74" s="42"/>
      <c r="J74" s="168"/>
      <c r="K74" s="42"/>
      <c r="L74" s="42"/>
    </row>
    <row r="75" spans="1:12" ht="16.5" customHeight="1" x14ac:dyDescent="0.25">
      <c r="A75" s="44" t="s">
        <v>156</v>
      </c>
      <c r="F75" s="166"/>
      <c r="G75" s="39"/>
      <c r="H75" s="39"/>
      <c r="I75" s="39"/>
      <c r="J75" s="166"/>
      <c r="K75" s="39"/>
      <c r="L75" s="39"/>
    </row>
    <row r="76" spans="1:12" ht="16.5" customHeight="1" x14ac:dyDescent="0.25">
      <c r="A76" s="44"/>
      <c r="B76" s="6" t="s">
        <v>92</v>
      </c>
      <c r="F76" s="166"/>
      <c r="G76" s="39"/>
      <c r="H76" s="39"/>
      <c r="I76" s="39"/>
      <c r="J76" s="166"/>
      <c r="K76" s="39"/>
      <c r="L76" s="39"/>
    </row>
    <row r="77" spans="1:12" ht="16.5" customHeight="1" x14ac:dyDescent="0.25">
      <c r="A77" s="13"/>
      <c r="B77" s="38" t="s">
        <v>91</v>
      </c>
      <c r="F77" s="161">
        <v>195892001</v>
      </c>
      <c r="G77" s="39"/>
      <c r="H77" s="9">
        <v>118845122</v>
      </c>
      <c r="I77" s="39"/>
      <c r="J77" s="161">
        <v>107833497</v>
      </c>
      <c r="K77" s="39"/>
      <c r="L77" s="9">
        <v>45308082</v>
      </c>
    </row>
    <row r="78" spans="1:12" ht="16.5" customHeight="1" x14ac:dyDescent="0.25">
      <c r="A78" s="13"/>
      <c r="B78" s="40" t="s">
        <v>33</v>
      </c>
      <c r="F78" s="163">
        <v>73224415</v>
      </c>
      <c r="G78" s="39"/>
      <c r="H78" s="18">
        <v>70027653</v>
      </c>
      <c r="I78" s="39"/>
      <c r="J78" s="163">
        <v>0</v>
      </c>
      <c r="K78" s="39"/>
      <c r="L78" s="18">
        <v>0</v>
      </c>
    </row>
    <row r="79" spans="1:12" ht="16.5" customHeight="1" x14ac:dyDescent="0.25">
      <c r="A79" s="41"/>
      <c r="F79" s="166"/>
      <c r="G79" s="39"/>
      <c r="H79" s="39"/>
      <c r="I79" s="39"/>
      <c r="J79" s="161"/>
      <c r="K79" s="39"/>
    </row>
    <row r="80" spans="1:12" ht="16.5" customHeight="1" thickBot="1" x14ac:dyDescent="0.3">
      <c r="A80" s="41"/>
      <c r="F80" s="165">
        <f>SUM(F77:F79)</f>
        <v>269116416</v>
      </c>
      <c r="G80" s="39"/>
      <c r="H80" s="36">
        <f>SUM(H77:H79)</f>
        <v>188872775</v>
      </c>
      <c r="I80" s="39"/>
      <c r="J80" s="165">
        <f>SUM(J77:J79)</f>
        <v>107833497</v>
      </c>
      <c r="K80" s="39"/>
      <c r="L80" s="36">
        <f>SUM(L77:L79)</f>
        <v>45308082</v>
      </c>
    </row>
    <row r="81" spans="1:12" ht="16.5" customHeight="1" thickTop="1" x14ac:dyDescent="0.25">
      <c r="A81" s="41"/>
      <c r="F81" s="161"/>
      <c r="G81" s="39"/>
      <c r="I81" s="39"/>
      <c r="J81" s="161"/>
      <c r="K81" s="39"/>
    </row>
    <row r="82" spans="1:12" ht="16.5" customHeight="1" x14ac:dyDescent="0.25">
      <c r="A82" s="41"/>
      <c r="F82" s="161"/>
      <c r="G82" s="39"/>
      <c r="I82" s="39"/>
      <c r="J82" s="161"/>
      <c r="K82" s="39"/>
    </row>
    <row r="83" spans="1:12" ht="16.5" customHeight="1" x14ac:dyDescent="0.25">
      <c r="A83" s="44" t="s">
        <v>157</v>
      </c>
      <c r="B83" s="41"/>
      <c r="C83" s="41"/>
      <c r="D83" s="45"/>
      <c r="E83" s="46"/>
      <c r="F83" s="169"/>
      <c r="G83" s="46"/>
      <c r="H83" s="46"/>
      <c r="I83" s="46"/>
      <c r="J83" s="169"/>
      <c r="K83" s="46"/>
      <c r="L83" s="46"/>
    </row>
    <row r="84" spans="1:12" ht="16.5" customHeight="1" x14ac:dyDescent="0.25">
      <c r="A84" s="44"/>
      <c r="B84" s="41" t="s">
        <v>277</v>
      </c>
      <c r="C84" s="41"/>
      <c r="D84" s="45">
        <v>38</v>
      </c>
      <c r="E84" s="41"/>
      <c r="F84" s="170">
        <v>0.36</v>
      </c>
      <c r="G84" s="47"/>
      <c r="H84" s="47">
        <v>0.23</v>
      </c>
      <c r="I84" s="47"/>
      <c r="J84" s="170">
        <v>0.2</v>
      </c>
      <c r="K84" s="47"/>
      <c r="L84" s="47">
        <v>8.9922141771095018E-2</v>
      </c>
    </row>
    <row r="85" spans="1:12" ht="16.5" customHeight="1" x14ac:dyDescent="0.25">
      <c r="A85" s="44"/>
      <c r="B85" s="41"/>
      <c r="C85" s="41"/>
      <c r="D85" s="45"/>
      <c r="E85" s="41"/>
      <c r="F85" s="47"/>
      <c r="G85" s="47"/>
      <c r="H85" s="47"/>
      <c r="I85" s="47"/>
      <c r="J85" s="47"/>
      <c r="K85" s="47"/>
      <c r="L85" s="47"/>
    </row>
    <row r="86" spans="1:12" ht="16.5" customHeight="1" x14ac:dyDescent="0.25">
      <c r="A86" s="44"/>
      <c r="C86" s="41"/>
      <c r="D86" s="45"/>
      <c r="E86" s="41"/>
      <c r="F86" s="47"/>
      <c r="G86" s="47"/>
      <c r="H86" s="47"/>
      <c r="I86" s="47"/>
      <c r="J86" s="47"/>
      <c r="K86" s="47"/>
      <c r="L86" s="47"/>
    </row>
    <row r="87" spans="1:12" ht="16.5" customHeight="1" x14ac:dyDescent="0.25">
      <c r="A87" s="44"/>
      <c r="C87" s="41"/>
      <c r="D87" s="45"/>
      <c r="E87" s="41"/>
      <c r="F87" s="47"/>
      <c r="G87" s="47"/>
      <c r="H87" s="47"/>
      <c r="I87" s="47"/>
      <c r="J87" s="47"/>
      <c r="K87" s="47"/>
      <c r="L87" s="47"/>
    </row>
    <row r="88" spans="1:12" ht="16.5" customHeight="1" x14ac:dyDescent="0.25">
      <c r="A88" s="44"/>
      <c r="C88" s="41"/>
      <c r="D88" s="45"/>
      <c r="E88" s="41"/>
      <c r="F88" s="47"/>
      <c r="G88" s="47"/>
      <c r="H88" s="47"/>
      <c r="I88" s="47"/>
      <c r="J88" s="47"/>
      <c r="K88" s="47"/>
      <c r="L88" s="47"/>
    </row>
    <row r="89" spans="1:12" ht="16.5" customHeight="1" x14ac:dyDescent="0.25">
      <c r="A89" s="44"/>
      <c r="C89" s="41"/>
      <c r="D89" s="45"/>
      <c r="E89" s="41"/>
      <c r="F89" s="47"/>
      <c r="G89" s="47"/>
      <c r="H89" s="47"/>
      <c r="I89" s="47"/>
      <c r="J89" s="47"/>
      <c r="K89" s="47"/>
      <c r="L89" s="47"/>
    </row>
    <row r="90" spans="1:12" ht="16.5" customHeight="1" x14ac:dyDescent="0.25">
      <c r="A90" s="44"/>
      <c r="C90" s="41"/>
      <c r="D90" s="45"/>
      <c r="E90" s="41"/>
      <c r="F90" s="47"/>
      <c r="G90" s="47"/>
      <c r="H90" s="47"/>
      <c r="I90" s="47"/>
      <c r="J90" s="47"/>
      <c r="K90" s="47"/>
      <c r="L90" s="47"/>
    </row>
    <row r="91" spans="1:12" ht="16.5" customHeight="1" x14ac:dyDescent="0.25">
      <c r="A91" s="44"/>
      <c r="C91" s="41"/>
      <c r="D91" s="45"/>
      <c r="E91" s="41"/>
      <c r="F91" s="47"/>
      <c r="G91" s="47"/>
      <c r="H91" s="47"/>
      <c r="I91" s="47"/>
      <c r="J91" s="47"/>
      <c r="K91" s="47"/>
      <c r="L91" s="47"/>
    </row>
    <row r="92" spans="1:12" ht="16.5" customHeight="1" x14ac:dyDescent="0.25">
      <c r="A92" s="44"/>
      <c r="C92" s="41"/>
      <c r="D92" s="45"/>
      <c r="E92" s="41"/>
      <c r="F92" s="47"/>
      <c r="G92" s="47"/>
      <c r="H92" s="47"/>
      <c r="I92" s="47"/>
      <c r="J92" s="47"/>
      <c r="K92" s="47"/>
      <c r="L92" s="47"/>
    </row>
    <row r="93" spans="1:12" ht="16.5" customHeight="1" x14ac:dyDescent="0.25">
      <c r="A93" s="44"/>
      <c r="C93" s="41"/>
      <c r="D93" s="45"/>
      <c r="E93" s="41"/>
      <c r="F93" s="47"/>
      <c r="G93" s="47"/>
      <c r="H93" s="47"/>
      <c r="I93" s="47"/>
      <c r="J93" s="47"/>
      <c r="K93" s="47"/>
      <c r="L93" s="47"/>
    </row>
    <row r="94" spans="1:12" ht="16.5" customHeight="1" x14ac:dyDescent="0.25">
      <c r="A94" s="44"/>
      <c r="C94" s="41"/>
      <c r="D94" s="45"/>
      <c r="E94" s="41"/>
      <c r="F94" s="47"/>
      <c r="G94" s="47"/>
      <c r="H94" s="47"/>
      <c r="I94" s="47"/>
      <c r="J94" s="47"/>
      <c r="K94" s="47"/>
      <c r="L94" s="47"/>
    </row>
    <row r="95" spans="1:12" ht="16.5" customHeight="1" x14ac:dyDescent="0.25">
      <c r="A95" s="44"/>
      <c r="C95" s="41"/>
      <c r="D95" s="45"/>
      <c r="E95" s="41"/>
      <c r="F95" s="47"/>
      <c r="G95" s="47"/>
      <c r="H95" s="47"/>
      <c r="I95" s="47"/>
      <c r="J95" s="47"/>
      <c r="K95" s="47"/>
      <c r="L95" s="47"/>
    </row>
    <row r="96" spans="1:12" ht="16.5" customHeight="1" x14ac:dyDescent="0.25">
      <c r="A96" s="44"/>
      <c r="C96" s="41"/>
      <c r="D96" s="45"/>
      <c r="E96" s="41"/>
      <c r="F96" s="47"/>
      <c r="G96" s="47"/>
      <c r="H96" s="47"/>
      <c r="I96" s="47"/>
      <c r="J96" s="47"/>
      <c r="K96" s="47"/>
      <c r="L96" s="47"/>
    </row>
    <row r="97" spans="1:12" ht="16.5" customHeight="1" x14ac:dyDescent="0.25">
      <c r="A97" s="44"/>
      <c r="C97" s="41"/>
      <c r="D97" s="45"/>
      <c r="E97" s="41"/>
      <c r="F97" s="47"/>
      <c r="G97" s="47"/>
      <c r="H97" s="47"/>
      <c r="I97" s="47"/>
      <c r="J97" s="47"/>
      <c r="K97" s="47"/>
      <c r="L97" s="47"/>
    </row>
    <row r="98" spans="1:12" ht="16.5" customHeight="1" x14ac:dyDescent="0.25">
      <c r="A98" s="44"/>
      <c r="C98" s="41"/>
      <c r="D98" s="45"/>
      <c r="E98" s="41"/>
      <c r="F98" s="47"/>
      <c r="G98" s="47"/>
      <c r="H98" s="47"/>
      <c r="I98" s="47"/>
      <c r="J98" s="47"/>
      <c r="K98" s="47"/>
      <c r="L98" s="47"/>
    </row>
    <row r="99" spans="1:12" ht="16.5" customHeight="1" x14ac:dyDescent="0.25">
      <c r="A99" s="44"/>
      <c r="C99" s="41"/>
      <c r="D99" s="45"/>
      <c r="E99" s="41"/>
      <c r="F99" s="47"/>
      <c r="G99" s="47"/>
      <c r="H99" s="47"/>
      <c r="I99" s="47"/>
      <c r="J99" s="47"/>
      <c r="K99" s="47"/>
      <c r="L99" s="47"/>
    </row>
    <row r="100" spans="1:12" ht="16.5" customHeight="1" x14ac:dyDescent="0.25">
      <c r="A100" s="44"/>
      <c r="C100" s="41"/>
      <c r="D100" s="45"/>
      <c r="E100" s="41"/>
      <c r="F100" s="47"/>
      <c r="G100" s="47"/>
      <c r="H100" s="47"/>
      <c r="I100" s="47"/>
      <c r="J100" s="47"/>
      <c r="K100" s="47"/>
      <c r="L100" s="47"/>
    </row>
    <row r="101" spans="1:12" ht="16.5" customHeight="1" x14ac:dyDescent="0.25">
      <c r="A101" s="44"/>
      <c r="C101" s="41"/>
      <c r="D101" s="45"/>
      <c r="E101" s="41"/>
      <c r="F101" s="47"/>
      <c r="G101" s="47"/>
      <c r="H101" s="47"/>
      <c r="I101" s="47"/>
      <c r="J101" s="47"/>
      <c r="K101" s="47"/>
      <c r="L101" s="47"/>
    </row>
    <row r="102" spans="1:12" ht="16.5" customHeight="1" x14ac:dyDescent="0.25">
      <c r="A102" s="44"/>
      <c r="C102" s="41"/>
      <c r="D102" s="45"/>
      <c r="E102" s="41"/>
      <c r="F102" s="47"/>
      <c r="G102" s="47"/>
      <c r="H102" s="47"/>
      <c r="I102" s="47"/>
      <c r="J102" s="47"/>
      <c r="K102" s="47"/>
      <c r="L102" s="47"/>
    </row>
    <row r="103" spans="1:12" ht="16.5" customHeight="1" x14ac:dyDescent="0.25">
      <c r="A103" s="44"/>
      <c r="C103" s="41"/>
      <c r="D103" s="45"/>
      <c r="E103" s="41"/>
      <c r="F103" s="47"/>
      <c r="G103" s="47"/>
      <c r="H103" s="47"/>
      <c r="I103" s="47"/>
      <c r="J103" s="47"/>
      <c r="K103" s="47"/>
      <c r="L103" s="47"/>
    </row>
    <row r="104" spans="1:12" ht="16.5" customHeight="1" x14ac:dyDescent="0.25">
      <c r="A104" s="44"/>
      <c r="C104" s="41"/>
      <c r="D104" s="45"/>
      <c r="E104" s="41"/>
      <c r="F104" s="47"/>
      <c r="G104" s="47"/>
      <c r="H104" s="47"/>
      <c r="I104" s="47"/>
      <c r="J104" s="47"/>
      <c r="K104" s="47"/>
      <c r="L104" s="47"/>
    </row>
    <row r="105" spans="1:12" ht="19.5" customHeight="1" x14ac:dyDescent="0.25">
      <c r="A105" s="44"/>
      <c r="C105" s="41"/>
      <c r="D105" s="45"/>
      <c r="E105" s="41"/>
      <c r="F105" s="47"/>
      <c r="G105" s="47"/>
      <c r="H105" s="47"/>
      <c r="I105" s="47"/>
      <c r="J105" s="47"/>
      <c r="K105" s="47"/>
      <c r="L105" s="47"/>
    </row>
    <row r="106" spans="1:12" ht="16.5" customHeight="1" x14ac:dyDescent="0.25">
      <c r="A106" s="44"/>
      <c r="C106" s="41"/>
      <c r="D106" s="45"/>
      <c r="E106" s="41"/>
      <c r="F106" s="47"/>
      <c r="G106" s="47"/>
      <c r="H106" s="47"/>
      <c r="I106" s="47"/>
      <c r="J106" s="47"/>
      <c r="K106" s="47"/>
      <c r="L106" s="47"/>
    </row>
    <row r="107" spans="1:12" ht="19.5" customHeight="1" x14ac:dyDescent="0.25">
      <c r="A107" s="44"/>
      <c r="C107" s="41"/>
      <c r="D107" s="45"/>
      <c r="E107" s="41"/>
      <c r="F107" s="47"/>
      <c r="G107" s="47"/>
      <c r="H107" s="47"/>
      <c r="I107" s="47"/>
      <c r="J107" s="47"/>
      <c r="K107" s="47"/>
      <c r="L107" s="47"/>
    </row>
    <row r="108" spans="1:12" s="21" customFormat="1" ht="21.95" customHeight="1" x14ac:dyDescent="0.25">
      <c r="A108" s="239" t="str">
        <f>+'5-7E'!A57:L57</f>
        <v>The accompanying notes on pages 14 to 81 are an integral part of these consolidated and separate financial statements.</v>
      </c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</row>
  </sheetData>
  <mergeCells count="2">
    <mergeCell ref="A108:L108"/>
    <mergeCell ref="A58:L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AC60"/>
  <sheetViews>
    <sheetView topLeftCell="A28" zoomScale="85" zoomScaleNormal="85" zoomScaleSheetLayoutView="100" workbookViewId="0">
      <selection activeCell="H51" sqref="H51"/>
    </sheetView>
  </sheetViews>
  <sheetFormatPr defaultRowHeight="18.75" x14ac:dyDescent="0.25"/>
  <cols>
    <col min="1" max="1" width="1.140625" style="59" customWidth="1"/>
    <col min="2" max="2" width="1.42578125" style="59" customWidth="1"/>
    <col min="3" max="3" width="35.5703125" style="59" customWidth="1"/>
    <col min="4" max="4" width="5.42578125" style="50" customWidth="1"/>
    <col min="5" max="5" width="0.5703125" style="51" customWidth="1"/>
    <col min="6" max="6" width="12" style="52" customWidth="1"/>
    <col min="7" max="7" width="0.5703125" style="51" customWidth="1"/>
    <col min="8" max="8" width="12.140625" style="52" bestFit="1" customWidth="1"/>
    <col min="9" max="9" width="0.5703125" style="52" customWidth="1"/>
    <col min="10" max="10" width="11.7109375" style="198" customWidth="1"/>
    <col min="11" max="11" width="0.5703125" style="198" customWidth="1"/>
    <col min="12" max="12" width="13.85546875" style="198" customWidth="1"/>
    <col min="13" max="13" width="0.5703125" style="198" customWidth="1"/>
    <col min="14" max="14" width="13" style="198" customWidth="1"/>
    <col min="15" max="15" width="0.5703125" style="199" customWidth="1"/>
    <col min="16" max="16" width="12.7109375" style="199" customWidth="1"/>
    <col min="17" max="17" width="0.5703125" style="51" customWidth="1"/>
    <col min="18" max="18" width="12.28515625" style="52" customWidth="1"/>
    <col min="19" max="19" width="0.5703125" style="51" customWidth="1"/>
    <col min="20" max="20" width="15.7109375" style="51" customWidth="1"/>
    <col min="21" max="21" width="0.5703125" style="51" customWidth="1"/>
    <col min="22" max="22" width="13.28515625" style="52" customWidth="1"/>
    <col min="23" max="23" width="0.5703125" style="51" customWidth="1"/>
    <col min="24" max="24" width="13.28515625" style="51" customWidth="1"/>
    <col min="25" max="25" width="0.5703125" style="51" customWidth="1"/>
    <col min="26" max="26" width="13.28515625" style="52" customWidth="1"/>
    <col min="27" max="27" width="0.5703125" style="51" customWidth="1"/>
    <col min="28" max="28" width="13.28515625" style="52" customWidth="1"/>
    <col min="29" max="16384" width="9.140625" style="59"/>
  </cols>
  <sheetData>
    <row r="1" spans="1:28" ht="16.5" customHeight="1" x14ac:dyDescent="0.25">
      <c r="A1" s="48" t="str">
        <f>'5-7E'!A1</f>
        <v>Interlink Communication Public Company Limited</v>
      </c>
      <c r="B1" s="49"/>
      <c r="C1" s="49"/>
      <c r="AB1" s="12"/>
    </row>
    <row r="2" spans="1:28" ht="16.5" customHeight="1" x14ac:dyDescent="0.25">
      <c r="A2" s="48" t="s">
        <v>104</v>
      </c>
      <c r="B2" s="49"/>
      <c r="C2" s="49"/>
      <c r="AB2" s="53"/>
    </row>
    <row r="3" spans="1:28" ht="16.5" customHeight="1" x14ac:dyDescent="0.25">
      <c r="A3" s="54" t="s">
        <v>214</v>
      </c>
      <c r="B3" s="55"/>
      <c r="C3" s="55"/>
      <c r="D3" s="56"/>
      <c r="E3" s="57"/>
      <c r="F3" s="58"/>
      <c r="G3" s="57"/>
      <c r="H3" s="58"/>
      <c r="I3" s="58"/>
      <c r="J3" s="200"/>
      <c r="K3" s="200"/>
      <c r="L3" s="200"/>
      <c r="M3" s="200"/>
      <c r="N3" s="200"/>
      <c r="O3" s="201"/>
      <c r="P3" s="201"/>
      <c r="Q3" s="57"/>
      <c r="R3" s="58"/>
      <c r="S3" s="57"/>
      <c r="T3" s="57"/>
      <c r="U3" s="57"/>
      <c r="V3" s="58"/>
      <c r="W3" s="57"/>
      <c r="X3" s="57"/>
      <c r="Y3" s="57"/>
      <c r="Z3" s="58"/>
      <c r="AA3" s="57"/>
      <c r="AB3" s="58"/>
    </row>
    <row r="4" spans="1:28" ht="14.45" customHeight="1" x14ac:dyDescent="0.25">
      <c r="A4" s="227"/>
      <c r="B4" s="228"/>
      <c r="C4" s="228"/>
      <c r="D4" s="229"/>
      <c r="E4" s="230"/>
      <c r="F4" s="84"/>
      <c r="G4" s="230"/>
      <c r="H4" s="84"/>
      <c r="I4" s="84"/>
      <c r="J4" s="208"/>
      <c r="K4" s="208"/>
      <c r="L4" s="208"/>
      <c r="M4" s="208"/>
      <c r="N4" s="208"/>
      <c r="O4" s="231"/>
      <c r="P4" s="231"/>
      <c r="Q4" s="230"/>
      <c r="R4" s="84"/>
      <c r="S4" s="230"/>
      <c r="T4" s="230"/>
      <c r="U4" s="230"/>
      <c r="V4" s="84"/>
      <c r="W4" s="230"/>
      <c r="X4" s="230"/>
      <c r="Y4" s="230"/>
      <c r="Z4" s="84"/>
      <c r="AA4" s="230"/>
      <c r="AB4" s="84"/>
    </row>
    <row r="5" spans="1:28" ht="14.45" customHeight="1" x14ac:dyDescent="0.25"/>
    <row r="6" spans="1:28" ht="14.45" customHeight="1" x14ac:dyDescent="0.25">
      <c r="J6" s="233"/>
      <c r="K6" s="233"/>
      <c r="L6" s="233"/>
      <c r="M6" s="233"/>
      <c r="N6" s="233"/>
      <c r="O6" s="234"/>
      <c r="P6" s="234"/>
      <c r="AB6" s="64" t="s">
        <v>60</v>
      </c>
    </row>
    <row r="7" spans="1:28" ht="14.45" customHeight="1" x14ac:dyDescent="0.25">
      <c r="A7" s="42"/>
      <c r="B7" s="60"/>
      <c r="C7" s="60"/>
      <c r="D7" s="61"/>
      <c r="E7" s="60"/>
      <c r="F7" s="62"/>
      <c r="G7" s="63"/>
      <c r="H7" s="62"/>
      <c r="I7" s="62"/>
      <c r="J7" s="202"/>
      <c r="K7" s="202"/>
      <c r="L7" s="202"/>
      <c r="M7" s="202"/>
      <c r="N7" s="202"/>
      <c r="O7" s="203"/>
      <c r="P7" s="203"/>
      <c r="Q7" s="63"/>
      <c r="R7" s="62"/>
      <c r="S7" s="63"/>
      <c r="T7" s="63"/>
      <c r="U7" s="63"/>
      <c r="V7" s="62"/>
      <c r="W7" s="63"/>
      <c r="X7" s="63"/>
      <c r="Y7" s="63"/>
      <c r="Z7" s="62"/>
      <c r="AA7" s="60"/>
      <c r="AB7" s="64" t="s">
        <v>176</v>
      </c>
    </row>
    <row r="8" spans="1:28" ht="14.45" customHeight="1" x14ac:dyDescent="0.25">
      <c r="A8" s="42"/>
      <c r="B8" s="60"/>
      <c r="C8" s="60"/>
      <c r="D8" s="61"/>
      <c r="E8" s="60"/>
      <c r="F8" s="241" t="s">
        <v>34</v>
      </c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2"/>
      <c r="Y8" s="60"/>
      <c r="Z8" s="64"/>
      <c r="AA8" s="66"/>
      <c r="AB8" s="65"/>
    </row>
    <row r="9" spans="1:28" ht="14.45" customHeight="1" x14ac:dyDescent="0.25">
      <c r="A9" s="42"/>
      <c r="B9" s="60"/>
      <c r="C9" s="60"/>
      <c r="D9" s="61"/>
      <c r="E9" s="60"/>
      <c r="F9" s="64"/>
      <c r="G9" s="60"/>
      <c r="H9" s="64"/>
      <c r="I9" s="64"/>
      <c r="J9" s="215"/>
      <c r="K9" s="215"/>
      <c r="L9" s="244" t="s">
        <v>234</v>
      </c>
      <c r="M9" s="244"/>
      <c r="N9" s="244"/>
      <c r="O9" s="244"/>
      <c r="P9" s="244"/>
      <c r="Q9" s="60"/>
      <c r="R9" s="243" t="s">
        <v>65</v>
      </c>
      <c r="S9" s="243"/>
      <c r="T9" s="243"/>
      <c r="U9" s="243"/>
      <c r="V9" s="243"/>
      <c r="W9" s="60"/>
      <c r="X9" s="60"/>
      <c r="Y9" s="60"/>
      <c r="Z9" s="64"/>
      <c r="AA9" s="60"/>
      <c r="AB9" s="64"/>
    </row>
    <row r="10" spans="1:28" ht="14.45" customHeight="1" x14ac:dyDescent="0.25">
      <c r="A10" s="42"/>
      <c r="B10" s="60"/>
      <c r="C10" s="60"/>
      <c r="D10" s="61"/>
      <c r="E10" s="60"/>
      <c r="F10" s="64"/>
      <c r="G10" s="60"/>
      <c r="H10" s="64"/>
      <c r="I10" s="64"/>
      <c r="J10" s="204"/>
      <c r="K10" s="204"/>
      <c r="L10" s="70" t="s">
        <v>54</v>
      </c>
      <c r="M10" s="213"/>
      <c r="N10" s="213"/>
      <c r="O10" s="213"/>
      <c r="P10" s="213"/>
      <c r="Q10" s="60"/>
      <c r="R10" s="85"/>
      <c r="S10" s="85"/>
      <c r="T10" s="85"/>
      <c r="U10" s="85"/>
      <c r="V10" s="85"/>
      <c r="W10" s="60"/>
      <c r="X10" s="60"/>
      <c r="Y10" s="60"/>
      <c r="Z10" s="64"/>
      <c r="AA10" s="60"/>
      <c r="AB10" s="64"/>
    </row>
    <row r="11" spans="1:28" ht="14.45" customHeight="1" x14ac:dyDescent="0.25">
      <c r="A11" s="42"/>
      <c r="B11" s="60"/>
      <c r="C11" s="60"/>
      <c r="D11" s="61"/>
      <c r="E11" s="60"/>
      <c r="F11" s="64"/>
      <c r="G11" s="60"/>
      <c r="H11" s="64"/>
      <c r="I11" s="64"/>
      <c r="J11" s="210"/>
      <c r="K11" s="210"/>
      <c r="L11" s="70" t="s">
        <v>235</v>
      </c>
      <c r="M11" s="210"/>
      <c r="N11" s="70" t="s">
        <v>54</v>
      </c>
      <c r="O11" s="214"/>
      <c r="P11" s="211"/>
      <c r="Q11" s="60"/>
      <c r="R11" s="85"/>
      <c r="S11" s="85"/>
      <c r="T11" s="85"/>
      <c r="U11" s="85"/>
      <c r="V11" s="85"/>
      <c r="W11" s="60"/>
      <c r="X11" s="60"/>
      <c r="Y11" s="60"/>
      <c r="Z11" s="64"/>
      <c r="AA11" s="60"/>
      <c r="AB11" s="64"/>
    </row>
    <row r="12" spans="1:28" ht="14.45" customHeight="1" x14ac:dyDescent="0.25">
      <c r="D12" s="67"/>
      <c r="E12" s="68"/>
      <c r="F12" s="69" t="s">
        <v>52</v>
      </c>
      <c r="G12" s="68"/>
      <c r="H12" s="70" t="s">
        <v>54</v>
      </c>
      <c r="I12" s="70"/>
      <c r="J12" s="211"/>
      <c r="K12" s="211"/>
      <c r="L12" s="70" t="s">
        <v>236</v>
      </c>
      <c r="M12" s="211"/>
      <c r="N12" s="70" t="s">
        <v>238</v>
      </c>
      <c r="O12" s="205"/>
      <c r="P12" s="70" t="s">
        <v>241</v>
      </c>
      <c r="Q12" s="68"/>
      <c r="R12" s="59"/>
      <c r="S12" s="59"/>
      <c r="T12" s="68" t="s">
        <v>93</v>
      </c>
      <c r="U12" s="59"/>
      <c r="V12" s="59"/>
      <c r="W12" s="68"/>
      <c r="X12" s="59"/>
      <c r="Y12" s="68"/>
      <c r="Z12" s="69"/>
      <c r="AA12" s="68"/>
      <c r="AB12" s="69"/>
    </row>
    <row r="13" spans="1:28" ht="14.45" customHeight="1" x14ac:dyDescent="0.25">
      <c r="D13" s="67"/>
      <c r="E13" s="68"/>
      <c r="F13" s="70" t="s">
        <v>51</v>
      </c>
      <c r="G13" s="68"/>
      <c r="H13" s="70" t="s">
        <v>110</v>
      </c>
      <c r="I13" s="70"/>
      <c r="J13" s="70" t="s">
        <v>225</v>
      </c>
      <c r="K13" s="212"/>
      <c r="L13" s="70" t="s">
        <v>237</v>
      </c>
      <c r="M13" s="212"/>
      <c r="N13" s="70" t="s">
        <v>239</v>
      </c>
      <c r="O13" s="205"/>
      <c r="P13" s="70" t="s">
        <v>242</v>
      </c>
      <c r="Q13" s="68"/>
      <c r="R13" s="70" t="s">
        <v>93</v>
      </c>
      <c r="S13" s="68"/>
      <c r="T13" s="68" t="s">
        <v>266</v>
      </c>
      <c r="U13" s="68"/>
      <c r="V13" s="69"/>
      <c r="W13" s="68"/>
      <c r="X13" s="69" t="s">
        <v>55</v>
      </c>
      <c r="Y13" s="68"/>
      <c r="Z13" s="69" t="s">
        <v>38</v>
      </c>
      <c r="AA13" s="68"/>
      <c r="AB13" s="69"/>
    </row>
    <row r="14" spans="1:28" ht="14.45" customHeight="1" x14ac:dyDescent="0.25">
      <c r="D14" s="67"/>
      <c r="E14" s="68"/>
      <c r="F14" s="53" t="s">
        <v>35</v>
      </c>
      <c r="G14" s="68"/>
      <c r="H14" s="70" t="s">
        <v>53</v>
      </c>
      <c r="I14" s="70"/>
      <c r="J14" s="70" t="s">
        <v>226</v>
      </c>
      <c r="K14" s="212"/>
      <c r="L14" s="70" t="s">
        <v>226</v>
      </c>
      <c r="M14" s="212"/>
      <c r="N14" s="70" t="s">
        <v>240</v>
      </c>
      <c r="O14" s="205"/>
      <c r="P14" s="70" t="s">
        <v>243</v>
      </c>
      <c r="Q14" s="68"/>
      <c r="R14" s="70" t="s">
        <v>37</v>
      </c>
      <c r="S14" s="68"/>
      <c r="T14" s="68" t="s">
        <v>268</v>
      </c>
      <c r="U14" s="68"/>
      <c r="V14" s="69" t="s">
        <v>25</v>
      </c>
      <c r="W14" s="68"/>
      <c r="X14" s="69" t="s">
        <v>56</v>
      </c>
      <c r="Y14" s="68"/>
      <c r="Z14" s="69" t="s">
        <v>39</v>
      </c>
      <c r="AA14" s="68"/>
      <c r="AB14" s="69" t="s">
        <v>102</v>
      </c>
    </row>
    <row r="15" spans="1:28" ht="14.45" customHeight="1" x14ac:dyDescent="0.25">
      <c r="D15" s="71" t="s">
        <v>3</v>
      </c>
      <c r="E15" s="68"/>
      <c r="F15" s="72" t="s">
        <v>36</v>
      </c>
      <c r="G15" s="73"/>
      <c r="H15" s="72" t="s">
        <v>36</v>
      </c>
      <c r="I15" s="86"/>
      <c r="J15" s="72" t="s">
        <v>36</v>
      </c>
      <c r="K15" s="206"/>
      <c r="L15" s="72" t="s">
        <v>36</v>
      </c>
      <c r="M15" s="206"/>
      <c r="N15" s="72" t="s">
        <v>36</v>
      </c>
      <c r="O15" s="205"/>
      <c r="P15" s="72" t="s">
        <v>36</v>
      </c>
      <c r="Q15" s="68"/>
      <c r="R15" s="72" t="s">
        <v>36</v>
      </c>
      <c r="S15" s="73"/>
      <c r="T15" s="72" t="s">
        <v>36</v>
      </c>
      <c r="U15" s="73"/>
      <c r="V15" s="72" t="s">
        <v>36</v>
      </c>
      <c r="W15" s="68"/>
      <c r="X15" s="72" t="s">
        <v>36</v>
      </c>
      <c r="Y15" s="68"/>
      <c r="Z15" s="72" t="s">
        <v>36</v>
      </c>
      <c r="AA15" s="68"/>
      <c r="AB15" s="72" t="s">
        <v>36</v>
      </c>
    </row>
    <row r="16" spans="1:28" ht="6" customHeight="1" x14ac:dyDescent="0.25">
      <c r="D16" s="67"/>
      <c r="E16" s="68"/>
      <c r="F16" s="86"/>
      <c r="G16" s="73"/>
      <c r="H16" s="86"/>
      <c r="I16" s="86"/>
      <c r="J16" s="206"/>
      <c r="K16" s="206"/>
      <c r="L16" s="206"/>
      <c r="M16" s="206"/>
      <c r="N16" s="206"/>
      <c r="O16" s="205"/>
      <c r="P16" s="205"/>
      <c r="Q16" s="68"/>
      <c r="R16" s="86"/>
      <c r="S16" s="73"/>
      <c r="T16" s="73"/>
      <c r="U16" s="73"/>
      <c r="V16" s="86"/>
      <c r="W16" s="68"/>
      <c r="X16" s="68"/>
      <c r="Y16" s="68"/>
      <c r="Z16" s="86"/>
      <c r="AA16" s="68"/>
      <c r="AB16" s="86"/>
    </row>
    <row r="17" spans="1:29" ht="14.45" customHeight="1" x14ac:dyDescent="0.25">
      <c r="A17" s="48" t="s">
        <v>144</v>
      </c>
      <c r="B17" s="48"/>
      <c r="E17" s="52"/>
      <c r="F17" s="87">
        <v>543632325</v>
      </c>
      <c r="G17" s="59"/>
      <c r="H17" s="87">
        <v>770857410</v>
      </c>
      <c r="I17" s="87"/>
      <c r="J17" s="194">
        <v>0</v>
      </c>
      <c r="K17" s="193"/>
      <c r="L17" s="194">
        <v>0</v>
      </c>
      <c r="M17" s="193"/>
      <c r="N17" s="87">
        <v>461504845</v>
      </c>
      <c r="O17" s="52"/>
      <c r="P17" s="87">
        <f>SUM(L17:N17)</f>
        <v>461504845</v>
      </c>
      <c r="Q17" s="59"/>
      <c r="R17" s="87">
        <v>45365973</v>
      </c>
      <c r="S17" s="59"/>
      <c r="T17" s="194">
        <v>0</v>
      </c>
      <c r="U17" s="59"/>
      <c r="V17" s="87">
        <v>975933834</v>
      </c>
      <c r="W17" s="59"/>
      <c r="X17" s="87">
        <f>SUM(F17:L17,P17:V17)</f>
        <v>2797294387</v>
      </c>
      <c r="Y17" s="59"/>
      <c r="Z17" s="87">
        <v>658307575</v>
      </c>
      <c r="AA17" s="59"/>
      <c r="AB17" s="87">
        <f>SUM(X17:AA17)</f>
        <v>3455601962</v>
      </c>
    </row>
    <row r="18" spans="1:29" ht="14.45" customHeight="1" x14ac:dyDescent="0.25">
      <c r="A18" s="146" t="s">
        <v>224</v>
      </c>
      <c r="B18" s="148"/>
      <c r="C18" s="146"/>
      <c r="E18" s="52"/>
      <c r="F18" s="87"/>
      <c r="G18" s="59"/>
      <c r="H18" s="87"/>
      <c r="I18" s="87"/>
      <c r="J18" s="194"/>
      <c r="K18" s="193"/>
      <c r="L18" s="194"/>
      <c r="M18" s="193"/>
      <c r="N18" s="87"/>
      <c r="O18" s="216"/>
      <c r="P18" s="87"/>
      <c r="Q18" s="59"/>
      <c r="R18" s="87"/>
      <c r="S18" s="59"/>
      <c r="T18" s="194"/>
      <c r="U18" s="59"/>
      <c r="V18" s="87"/>
      <c r="W18" s="59"/>
      <c r="X18" s="87"/>
      <c r="Y18" s="59"/>
      <c r="Z18" s="87"/>
      <c r="AA18" s="59"/>
      <c r="AB18" s="87"/>
    </row>
    <row r="19" spans="1:29" ht="14.45" customHeight="1" x14ac:dyDescent="0.25">
      <c r="A19" s="147"/>
      <c r="B19" s="148" t="s">
        <v>244</v>
      </c>
      <c r="C19" s="146"/>
      <c r="E19" s="52"/>
      <c r="F19" s="195">
        <v>0</v>
      </c>
      <c r="G19" s="194"/>
      <c r="H19" s="195">
        <v>0</v>
      </c>
      <c r="I19" s="194"/>
      <c r="J19" s="195">
        <v>0</v>
      </c>
      <c r="K19" s="194"/>
      <c r="L19" s="195">
        <v>0</v>
      </c>
      <c r="M19" s="194"/>
      <c r="N19" s="81">
        <v>0</v>
      </c>
      <c r="O19" s="74"/>
      <c r="P19" s="81">
        <v>0</v>
      </c>
      <c r="Q19" s="74"/>
      <c r="R19" s="81">
        <v>0</v>
      </c>
      <c r="S19" s="74"/>
      <c r="T19" s="195">
        <v>0</v>
      </c>
      <c r="U19" s="74"/>
      <c r="V19" s="81">
        <v>-71360167</v>
      </c>
      <c r="W19" s="74"/>
      <c r="X19" s="81">
        <f>SUM(F19:J19,P19:V19)</f>
        <v>-71360167</v>
      </c>
      <c r="Y19" s="74"/>
      <c r="Z19" s="81">
        <v>-3377315</v>
      </c>
      <c r="AA19" s="74"/>
      <c r="AB19" s="81">
        <v>-74737482</v>
      </c>
      <c r="AC19" s="194"/>
    </row>
    <row r="20" spans="1:29" ht="6" customHeight="1" x14ac:dyDescent="0.25">
      <c r="A20" s="48"/>
      <c r="B20" s="48"/>
      <c r="E20" s="52"/>
      <c r="F20" s="196"/>
      <c r="G20" s="193"/>
      <c r="H20" s="196"/>
      <c r="I20" s="193"/>
      <c r="J20" s="196"/>
      <c r="K20" s="193"/>
      <c r="L20" s="196"/>
      <c r="M20" s="193"/>
      <c r="N20" s="217"/>
      <c r="O20" s="216"/>
      <c r="P20" s="217"/>
      <c r="Q20" s="216"/>
      <c r="R20" s="217"/>
      <c r="S20" s="216"/>
      <c r="T20" s="216"/>
      <c r="U20" s="216"/>
      <c r="V20" s="218"/>
      <c r="W20" s="216"/>
      <c r="X20" s="217"/>
      <c r="Y20" s="216"/>
      <c r="Z20" s="217"/>
      <c r="AA20" s="216"/>
      <c r="AB20" s="217"/>
      <c r="AC20" s="193"/>
    </row>
    <row r="21" spans="1:29" ht="14.45" customHeight="1" x14ac:dyDescent="0.25">
      <c r="A21" s="76" t="s">
        <v>227</v>
      </c>
      <c r="B21" s="48"/>
      <c r="E21" s="52"/>
      <c r="F21" s="74">
        <v>543632325</v>
      </c>
      <c r="G21" s="74"/>
      <c r="H21" s="74">
        <v>770857410</v>
      </c>
      <c r="I21" s="74"/>
      <c r="J21" s="194">
        <v>0</v>
      </c>
      <c r="K21" s="209"/>
      <c r="L21" s="194">
        <v>0</v>
      </c>
      <c r="M21" s="209"/>
      <c r="N21" s="74">
        <v>461504845</v>
      </c>
      <c r="O21" s="52"/>
      <c r="P21" s="74">
        <v>461504845</v>
      </c>
      <c r="Q21" s="74"/>
      <c r="R21" s="74">
        <v>45365973</v>
      </c>
      <c r="S21" s="74"/>
      <c r="T21" s="194">
        <v>0</v>
      </c>
      <c r="U21" s="74"/>
      <c r="V21" s="74">
        <f>SUM(V17:V19)</f>
        <v>904573667</v>
      </c>
      <c r="W21" s="75"/>
      <c r="X21" s="74">
        <f>SUM(X17:X19)</f>
        <v>2725934220</v>
      </c>
      <c r="Y21" s="75"/>
      <c r="Z21" s="74">
        <f>SUM(Z17:Z19)</f>
        <v>654930260</v>
      </c>
      <c r="AA21" s="74"/>
      <c r="AB21" s="74">
        <f>SUM(AB17:AB19)</f>
        <v>3380864480</v>
      </c>
    </row>
    <row r="22" spans="1:29" ht="6.95" customHeight="1" x14ac:dyDescent="0.25">
      <c r="A22" s="76"/>
      <c r="B22" s="48"/>
      <c r="E22" s="52"/>
      <c r="F22" s="74"/>
      <c r="G22" s="74"/>
      <c r="H22" s="74"/>
      <c r="I22" s="74"/>
      <c r="J22" s="194"/>
      <c r="K22" s="209"/>
      <c r="L22" s="194"/>
      <c r="M22" s="209"/>
      <c r="N22" s="87"/>
      <c r="O22" s="59"/>
      <c r="P22" s="74"/>
      <c r="Q22" s="74"/>
      <c r="R22" s="74"/>
      <c r="S22" s="74"/>
      <c r="T22" s="194"/>
      <c r="U22" s="74"/>
      <c r="V22" s="74"/>
      <c r="W22" s="75"/>
      <c r="X22" s="74"/>
      <c r="Y22" s="75"/>
      <c r="Z22" s="74"/>
      <c r="AA22" s="74"/>
      <c r="AB22" s="74"/>
    </row>
    <row r="23" spans="1:29" ht="14.45" customHeight="1" x14ac:dyDescent="0.25">
      <c r="A23" s="76" t="s">
        <v>111</v>
      </c>
      <c r="B23" s="48"/>
      <c r="E23" s="52"/>
      <c r="F23" s="74"/>
      <c r="G23" s="74"/>
      <c r="H23" s="74"/>
      <c r="I23" s="74"/>
      <c r="J23" s="194"/>
      <c r="K23" s="193"/>
      <c r="L23" s="194"/>
      <c r="M23" s="193"/>
      <c r="N23" s="217"/>
      <c r="O23" s="216"/>
      <c r="P23" s="74"/>
      <c r="Q23" s="74"/>
      <c r="R23" s="74"/>
      <c r="S23" s="74"/>
      <c r="T23" s="194"/>
      <c r="U23" s="74"/>
      <c r="V23" s="74"/>
      <c r="W23" s="75"/>
      <c r="X23" s="74"/>
      <c r="Y23" s="75"/>
      <c r="Z23" s="74"/>
      <c r="AA23" s="74"/>
      <c r="AB23" s="74"/>
    </row>
    <row r="24" spans="1:29" ht="14.45" customHeight="1" x14ac:dyDescent="0.25">
      <c r="A24" s="124" t="s">
        <v>125</v>
      </c>
      <c r="B24" s="48"/>
      <c r="D24" s="50">
        <v>34</v>
      </c>
      <c r="E24" s="52"/>
      <c r="F24" s="74">
        <v>0</v>
      </c>
      <c r="G24" s="74"/>
      <c r="H24" s="74">
        <v>0</v>
      </c>
      <c r="I24" s="74"/>
      <c r="J24" s="194">
        <v>0</v>
      </c>
      <c r="K24" s="194"/>
      <c r="L24" s="194">
        <v>0</v>
      </c>
      <c r="M24" s="194"/>
      <c r="N24" s="74">
        <v>0</v>
      </c>
      <c r="O24" s="74"/>
      <c r="P24" s="74">
        <f>SUM(L24:N24)</f>
        <v>0</v>
      </c>
      <c r="Q24" s="74"/>
      <c r="R24" s="74">
        <v>2444229</v>
      </c>
      <c r="S24" s="74"/>
      <c r="T24" s="194">
        <v>0</v>
      </c>
      <c r="U24" s="74"/>
      <c r="V24" s="74">
        <v>-2444229</v>
      </c>
      <c r="W24" s="75"/>
      <c r="X24" s="75">
        <f>SUM(F24:W24)</f>
        <v>0</v>
      </c>
      <c r="Y24" s="75"/>
      <c r="Z24" s="74">
        <v>0</v>
      </c>
      <c r="AA24" s="74"/>
      <c r="AB24" s="74">
        <f>SUM(X24:AA24)</f>
        <v>0</v>
      </c>
    </row>
    <row r="25" spans="1:29" ht="14.45" customHeight="1" x14ac:dyDescent="0.25">
      <c r="A25" s="77" t="s">
        <v>90</v>
      </c>
      <c r="B25" s="77"/>
      <c r="D25" s="59"/>
      <c r="E25" s="52"/>
      <c r="F25" s="74">
        <v>0</v>
      </c>
      <c r="G25" s="74"/>
      <c r="H25" s="74">
        <v>0</v>
      </c>
      <c r="I25" s="74"/>
      <c r="J25" s="194">
        <v>0</v>
      </c>
      <c r="K25" s="194"/>
      <c r="L25" s="194">
        <v>0</v>
      </c>
      <c r="M25" s="194"/>
      <c r="N25" s="74">
        <v>0</v>
      </c>
      <c r="O25" s="74"/>
      <c r="P25" s="74">
        <f>SUM(L25:N25)</f>
        <v>0</v>
      </c>
      <c r="Q25" s="74"/>
      <c r="R25" s="74">
        <v>0</v>
      </c>
      <c r="S25" s="74"/>
      <c r="T25" s="194">
        <v>0</v>
      </c>
      <c r="U25" s="74"/>
      <c r="V25" s="75">
        <v>-98906159</v>
      </c>
      <c r="W25" s="75"/>
      <c r="X25" s="75">
        <f>SUM(F25:W25)</f>
        <v>-98906159</v>
      </c>
      <c r="Y25" s="75"/>
      <c r="Z25" s="74">
        <v>0</v>
      </c>
      <c r="AA25" s="74"/>
      <c r="AB25" s="74">
        <f>SUM(X25:AA25)</f>
        <v>-98906159</v>
      </c>
    </row>
    <row r="26" spans="1:29" ht="14.45" customHeight="1" x14ac:dyDescent="0.25">
      <c r="A26" s="77" t="s">
        <v>179</v>
      </c>
      <c r="B26" s="77"/>
      <c r="D26" s="59"/>
      <c r="E26" s="52"/>
      <c r="F26" s="74">
        <v>0</v>
      </c>
      <c r="G26" s="74"/>
      <c r="H26" s="74">
        <v>0</v>
      </c>
      <c r="I26" s="74"/>
      <c r="J26" s="194">
        <v>0</v>
      </c>
      <c r="K26" s="194"/>
      <c r="L26" s="194">
        <v>0</v>
      </c>
      <c r="M26" s="194"/>
      <c r="N26" s="74">
        <v>0</v>
      </c>
      <c r="O26" s="219"/>
      <c r="P26" s="74">
        <f>SUM(L26:N26)</f>
        <v>0</v>
      </c>
      <c r="Q26" s="52"/>
      <c r="R26" s="74">
        <v>0</v>
      </c>
      <c r="S26" s="52"/>
      <c r="T26" s="194">
        <v>0</v>
      </c>
      <c r="U26" s="52"/>
      <c r="V26" s="75">
        <v>124393578</v>
      </c>
      <c r="W26" s="75"/>
      <c r="X26" s="75">
        <f>SUM(F26:W26)</f>
        <v>124393578</v>
      </c>
      <c r="Y26" s="75"/>
      <c r="Z26" s="125">
        <v>70953501</v>
      </c>
      <c r="AA26" s="75"/>
      <c r="AB26" s="74">
        <f>SUM(X26:Z26)</f>
        <v>195347079</v>
      </c>
    </row>
    <row r="27" spans="1:29" ht="14.45" customHeight="1" x14ac:dyDescent="0.25">
      <c r="A27" s="77" t="s">
        <v>180</v>
      </c>
      <c r="B27" s="77"/>
      <c r="E27" s="52"/>
      <c r="F27" s="81">
        <v>0</v>
      </c>
      <c r="G27" s="52"/>
      <c r="H27" s="81">
        <v>0</v>
      </c>
      <c r="I27" s="192"/>
      <c r="J27" s="195">
        <v>0</v>
      </c>
      <c r="K27" s="197"/>
      <c r="L27" s="195">
        <v>0</v>
      </c>
      <c r="M27" s="197"/>
      <c r="N27" s="81">
        <v>0</v>
      </c>
      <c r="O27" s="219"/>
      <c r="P27" s="81">
        <f>SUM(L27:N27)</f>
        <v>0</v>
      </c>
      <c r="Q27" s="52"/>
      <c r="R27" s="81">
        <v>0</v>
      </c>
      <c r="S27" s="52"/>
      <c r="T27" s="195">
        <v>0</v>
      </c>
      <c r="U27" s="52"/>
      <c r="V27" s="80">
        <v>-5548456</v>
      </c>
      <c r="W27" s="88"/>
      <c r="X27" s="80">
        <f>SUM(F27:W27)</f>
        <v>-5548456</v>
      </c>
      <c r="Y27" s="88"/>
      <c r="Z27" s="81">
        <v>-925848</v>
      </c>
      <c r="AA27" s="88"/>
      <c r="AB27" s="81">
        <f>SUM(X27:Z27)</f>
        <v>-6474304</v>
      </c>
    </row>
    <row r="28" spans="1:29" ht="6" customHeight="1" x14ac:dyDescent="0.25">
      <c r="A28" s="77"/>
      <c r="B28" s="77"/>
      <c r="E28" s="52"/>
      <c r="G28" s="52"/>
      <c r="N28" s="219"/>
      <c r="O28" s="219"/>
      <c r="P28" s="219"/>
      <c r="Q28" s="52"/>
      <c r="S28" s="52"/>
      <c r="T28" s="198"/>
      <c r="U28" s="52"/>
      <c r="W28" s="52"/>
      <c r="X28" s="52"/>
      <c r="Y28" s="52"/>
      <c r="AA28" s="52"/>
    </row>
    <row r="29" spans="1:29" ht="14.45" customHeight="1" thickBot="1" x14ac:dyDescent="0.3">
      <c r="A29" s="48" t="s">
        <v>145</v>
      </c>
      <c r="E29" s="82"/>
      <c r="F29" s="83">
        <f t="shared" ref="F29:AB29" si="0">SUM(F21:F28)</f>
        <v>543632325</v>
      </c>
      <c r="G29" s="52"/>
      <c r="H29" s="83">
        <f t="shared" si="0"/>
        <v>770857410</v>
      </c>
      <c r="I29" s="84"/>
      <c r="J29" s="207">
        <f t="shared" si="0"/>
        <v>0</v>
      </c>
      <c r="L29" s="207">
        <f t="shared" si="0"/>
        <v>0</v>
      </c>
      <c r="N29" s="83">
        <f t="shared" si="0"/>
        <v>461504845</v>
      </c>
      <c r="O29" s="52"/>
      <c r="P29" s="83">
        <f t="shared" si="0"/>
        <v>461504845</v>
      </c>
      <c r="Q29" s="52"/>
      <c r="R29" s="83">
        <f t="shared" si="0"/>
        <v>47810202</v>
      </c>
      <c r="S29" s="52"/>
      <c r="T29" s="207">
        <f>SUM(T21:T28)</f>
        <v>0</v>
      </c>
      <c r="U29" s="52"/>
      <c r="V29" s="83">
        <f t="shared" si="0"/>
        <v>922068401</v>
      </c>
      <c r="W29" s="52"/>
      <c r="X29" s="83">
        <f t="shared" si="0"/>
        <v>2745873183</v>
      </c>
      <c r="Y29" s="52"/>
      <c r="Z29" s="83">
        <f t="shared" si="0"/>
        <v>724957913</v>
      </c>
      <c r="AA29" s="52"/>
      <c r="AB29" s="83">
        <f t="shared" si="0"/>
        <v>3470831096</v>
      </c>
    </row>
    <row r="30" spans="1:29" ht="14.1" customHeight="1" thickTop="1" x14ac:dyDescent="0.25">
      <c r="A30" s="48"/>
      <c r="E30" s="82"/>
      <c r="F30" s="84"/>
      <c r="G30" s="52"/>
      <c r="H30" s="84"/>
      <c r="I30" s="84"/>
      <c r="J30" s="84"/>
      <c r="K30" s="52"/>
      <c r="L30" s="84"/>
      <c r="M30" s="52"/>
      <c r="N30" s="84"/>
      <c r="O30" s="52"/>
      <c r="P30" s="84"/>
      <c r="Q30" s="52"/>
      <c r="R30" s="84"/>
      <c r="S30" s="52"/>
      <c r="T30" s="52"/>
      <c r="U30" s="52"/>
      <c r="V30" s="84"/>
      <c r="W30" s="52"/>
      <c r="X30" s="84"/>
      <c r="Y30" s="52"/>
      <c r="Z30" s="84"/>
      <c r="AA30" s="52"/>
      <c r="AB30" s="84"/>
    </row>
    <row r="31" spans="1:29" ht="14.1" customHeight="1" x14ac:dyDescent="0.25">
      <c r="A31" s="48"/>
      <c r="E31" s="82"/>
      <c r="F31" s="84"/>
      <c r="G31" s="52"/>
      <c r="H31" s="84"/>
      <c r="I31" s="84"/>
      <c r="J31" s="84"/>
      <c r="K31" s="52"/>
      <c r="L31" s="84"/>
      <c r="M31" s="52"/>
      <c r="N31" s="84"/>
      <c r="O31" s="52"/>
      <c r="P31" s="84"/>
      <c r="Q31" s="52"/>
      <c r="R31" s="84"/>
      <c r="S31" s="52"/>
      <c r="T31" s="52"/>
      <c r="U31" s="52"/>
      <c r="V31" s="84"/>
      <c r="W31" s="52"/>
      <c r="X31" s="84"/>
      <c r="Y31" s="52"/>
      <c r="Z31" s="84"/>
      <c r="AA31" s="52"/>
      <c r="AB31" s="84"/>
    </row>
    <row r="32" spans="1:29" ht="14.45" customHeight="1" x14ac:dyDescent="0.25">
      <c r="A32" s="48" t="s">
        <v>215</v>
      </c>
      <c r="B32" s="48"/>
      <c r="E32" s="52"/>
      <c r="F32" s="171">
        <v>543632325</v>
      </c>
      <c r="G32" s="59"/>
      <c r="H32" s="171">
        <v>770857410</v>
      </c>
      <c r="I32" s="87"/>
      <c r="J32" s="172">
        <v>0</v>
      </c>
      <c r="K32" s="216"/>
      <c r="L32" s="172">
        <v>0</v>
      </c>
      <c r="M32" s="216"/>
      <c r="N32" s="171">
        <v>461504845</v>
      </c>
      <c r="O32" s="59"/>
      <c r="P32" s="171">
        <v>461504845</v>
      </c>
      <c r="Q32" s="59"/>
      <c r="R32" s="171">
        <v>47810202</v>
      </c>
      <c r="S32" s="59"/>
      <c r="T32" s="172">
        <v>0</v>
      </c>
      <c r="U32" s="59"/>
      <c r="V32" s="171">
        <v>922068401</v>
      </c>
      <c r="W32" s="59"/>
      <c r="X32" s="171">
        <v>2745873183</v>
      </c>
      <c r="Y32" s="59"/>
      <c r="Z32" s="171">
        <v>724957913</v>
      </c>
      <c r="AA32" s="59"/>
      <c r="AB32" s="171">
        <f>SUM(X32:AA32)</f>
        <v>3470831096</v>
      </c>
    </row>
    <row r="33" spans="1:28" ht="14.45" customHeight="1" x14ac:dyDescent="0.25">
      <c r="A33" s="146" t="s">
        <v>224</v>
      </c>
      <c r="B33" s="148"/>
      <c r="C33" s="146"/>
      <c r="E33" s="52"/>
      <c r="F33" s="171"/>
      <c r="G33" s="59"/>
      <c r="H33" s="171"/>
      <c r="I33" s="87"/>
      <c r="J33" s="220"/>
      <c r="K33" s="216"/>
      <c r="L33" s="220"/>
      <c r="M33" s="216"/>
      <c r="N33" s="171"/>
      <c r="O33" s="216"/>
      <c r="P33" s="220"/>
      <c r="Q33" s="59"/>
      <c r="R33" s="171"/>
      <c r="S33" s="59"/>
      <c r="T33" s="220"/>
      <c r="U33" s="59"/>
      <c r="V33" s="171"/>
      <c r="W33" s="59"/>
      <c r="X33" s="171"/>
      <c r="Y33" s="59"/>
      <c r="Z33" s="171"/>
      <c r="AA33" s="59"/>
      <c r="AB33" s="171"/>
    </row>
    <row r="34" spans="1:28" ht="14.45" customHeight="1" x14ac:dyDescent="0.25">
      <c r="A34" s="147"/>
      <c r="B34" s="148" t="s">
        <v>256</v>
      </c>
      <c r="C34" s="146"/>
      <c r="D34" s="224">
        <v>5</v>
      </c>
      <c r="E34" s="52"/>
      <c r="F34" s="175">
        <v>0</v>
      </c>
      <c r="G34" s="52"/>
      <c r="H34" s="175">
        <v>0</v>
      </c>
      <c r="I34" s="192"/>
      <c r="J34" s="175">
        <v>0</v>
      </c>
      <c r="K34" s="74"/>
      <c r="L34" s="175">
        <v>0</v>
      </c>
      <c r="M34" s="74"/>
      <c r="N34" s="175">
        <v>0</v>
      </c>
      <c r="O34" s="74"/>
      <c r="P34" s="175">
        <f>SUM(L34:N34)</f>
        <v>0</v>
      </c>
      <c r="Q34" s="52"/>
      <c r="R34" s="175">
        <v>0</v>
      </c>
      <c r="S34" s="52"/>
      <c r="T34" s="175">
        <v>0</v>
      </c>
      <c r="U34" s="52"/>
      <c r="V34" s="175">
        <v>-38640923</v>
      </c>
      <c r="W34" s="88"/>
      <c r="X34" s="177">
        <v>-38640923</v>
      </c>
      <c r="Y34" s="88"/>
      <c r="Z34" s="175">
        <v>-1084075</v>
      </c>
      <c r="AA34" s="88"/>
      <c r="AB34" s="175">
        <f>SUM(X34:AA34)</f>
        <v>-39724998</v>
      </c>
    </row>
    <row r="35" spans="1:28" ht="6" customHeight="1" x14ac:dyDescent="0.25">
      <c r="A35" s="48"/>
      <c r="B35" s="48"/>
      <c r="E35" s="52"/>
      <c r="F35" s="171"/>
      <c r="G35" s="59"/>
      <c r="H35" s="171"/>
      <c r="I35" s="87"/>
      <c r="J35" s="221"/>
      <c r="K35" s="74"/>
      <c r="L35" s="221"/>
      <c r="M35" s="74"/>
      <c r="N35" s="222"/>
      <c r="O35" s="74"/>
      <c r="P35" s="221"/>
      <c r="Q35" s="59"/>
      <c r="R35" s="171"/>
      <c r="S35" s="59"/>
      <c r="T35" s="171"/>
      <c r="U35" s="59"/>
      <c r="V35" s="171"/>
      <c r="W35" s="59"/>
      <c r="X35" s="171"/>
      <c r="Y35" s="59"/>
      <c r="Z35" s="171"/>
      <c r="AA35" s="59"/>
      <c r="AB35" s="171"/>
    </row>
    <row r="36" spans="1:28" ht="14.45" customHeight="1" x14ac:dyDescent="0.25">
      <c r="A36" s="76" t="s">
        <v>227</v>
      </c>
      <c r="B36" s="48"/>
      <c r="E36" s="52"/>
      <c r="F36" s="171">
        <f>F32+F34</f>
        <v>543632325</v>
      </c>
      <c r="G36" s="59"/>
      <c r="H36" s="171">
        <f>H32+H34</f>
        <v>770857410</v>
      </c>
      <c r="I36" s="87"/>
      <c r="J36" s="172">
        <f>J32+J34</f>
        <v>0</v>
      </c>
      <c r="K36" s="216"/>
      <c r="L36" s="172">
        <f>L32+L34</f>
        <v>0</v>
      </c>
      <c r="M36" s="216"/>
      <c r="N36" s="171">
        <f>N32+N34</f>
        <v>461504845</v>
      </c>
      <c r="O36" s="59"/>
      <c r="P36" s="171">
        <f>P32+P34</f>
        <v>461504845</v>
      </c>
      <c r="Q36" s="59"/>
      <c r="R36" s="171">
        <f>R32+R34</f>
        <v>47810202</v>
      </c>
      <c r="S36" s="59"/>
      <c r="T36" s="172">
        <f>T32+T34</f>
        <v>0</v>
      </c>
      <c r="U36" s="59"/>
      <c r="V36" s="171">
        <f>V32+V34</f>
        <v>883427478</v>
      </c>
      <c r="W36" s="59"/>
      <c r="X36" s="171">
        <f>X32+X34</f>
        <v>2707232260</v>
      </c>
      <c r="Y36" s="59"/>
      <c r="Z36" s="171">
        <f>Z32+Z34</f>
        <v>723873838</v>
      </c>
      <c r="AA36" s="59"/>
      <c r="AB36" s="171">
        <f>AB32+AB34</f>
        <v>3431106098</v>
      </c>
    </row>
    <row r="37" spans="1:28" ht="6" customHeight="1" x14ac:dyDescent="0.25">
      <c r="A37" s="48"/>
      <c r="B37" s="48"/>
      <c r="E37" s="52"/>
      <c r="F37" s="171"/>
      <c r="G37" s="59"/>
      <c r="H37" s="171"/>
      <c r="I37" s="87"/>
      <c r="J37" s="171"/>
      <c r="K37" s="216"/>
      <c r="L37" s="171"/>
      <c r="M37" s="216"/>
      <c r="N37" s="171"/>
      <c r="O37" s="216"/>
      <c r="P37" s="171"/>
      <c r="Q37" s="59"/>
      <c r="R37" s="171"/>
      <c r="S37" s="59"/>
      <c r="T37" s="171"/>
      <c r="U37" s="59"/>
      <c r="V37" s="171"/>
      <c r="W37" s="59"/>
      <c r="X37" s="171"/>
      <c r="Y37" s="59"/>
      <c r="Z37" s="171"/>
      <c r="AA37" s="59"/>
      <c r="AB37" s="171"/>
    </row>
    <row r="38" spans="1:28" ht="14.45" customHeight="1" x14ac:dyDescent="0.25">
      <c r="A38" s="76" t="s">
        <v>111</v>
      </c>
      <c r="B38" s="48"/>
      <c r="E38" s="52"/>
      <c r="F38" s="172"/>
      <c r="G38" s="74"/>
      <c r="H38" s="172"/>
      <c r="I38" s="74"/>
      <c r="J38" s="171"/>
      <c r="K38" s="216"/>
      <c r="L38" s="171"/>
      <c r="M38" s="216"/>
      <c r="N38" s="223"/>
      <c r="O38" s="216"/>
      <c r="P38" s="171"/>
      <c r="Q38" s="74"/>
      <c r="R38" s="172"/>
      <c r="S38" s="74"/>
      <c r="T38" s="172"/>
      <c r="U38" s="74"/>
      <c r="V38" s="172"/>
      <c r="W38" s="75"/>
      <c r="X38" s="172"/>
      <c r="Y38" s="75"/>
      <c r="Z38" s="172"/>
      <c r="AA38" s="74"/>
      <c r="AB38" s="172"/>
    </row>
    <row r="39" spans="1:28" ht="14.45" customHeight="1" x14ac:dyDescent="0.25">
      <c r="A39" s="124" t="s">
        <v>125</v>
      </c>
      <c r="B39" s="48"/>
      <c r="D39" s="224">
        <v>34</v>
      </c>
      <c r="E39" s="52"/>
      <c r="F39" s="172">
        <v>0</v>
      </c>
      <c r="G39" s="52"/>
      <c r="H39" s="172">
        <v>0</v>
      </c>
      <c r="I39" s="74"/>
      <c r="J39" s="172">
        <v>0</v>
      </c>
      <c r="K39" s="74"/>
      <c r="L39" s="172">
        <v>0</v>
      </c>
      <c r="M39" s="74"/>
      <c r="N39" s="172">
        <v>0</v>
      </c>
      <c r="O39" s="74"/>
      <c r="P39" s="172">
        <v>0</v>
      </c>
      <c r="Q39" s="74"/>
      <c r="R39" s="172">
        <v>5391675</v>
      </c>
      <c r="S39" s="74"/>
      <c r="T39" s="172">
        <f>T35+T37</f>
        <v>0</v>
      </c>
      <c r="U39" s="74"/>
      <c r="V39" s="172">
        <v>-5391675</v>
      </c>
      <c r="W39" s="75"/>
      <c r="X39" s="176">
        <v>0</v>
      </c>
      <c r="Y39" s="75"/>
      <c r="Z39" s="172">
        <v>0</v>
      </c>
      <c r="AA39" s="74"/>
      <c r="AB39" s="172">
        <f>SUM(X39:AA39)</f>
        <v>0</v>
      </c>
    </row>
    <row r="40" spans="1:28" ht="14.45" customHeight="1" x14ac:dyDescent="0.25">
      <c r="A40" s="124" t="s">
        <v>267</v>
      </c>
      <c r="B40" s="48"/>
      <c r="D40" s="224">
        <v>32</v>
      </c>
      <c r="E40" s="52"/>
      <c r="F40" s="172">
        <v>0</v>
      </c>
      <c r="G40" s="52"/>
      <c r="H40" s="172">
        <v>0</v>
      </c>
      <c r="I40" s="74"/>
      <c r="J40" s="172">
        <v>0</v>
      </c>
      <c r="K40" s="74"/>
      <c r="L40" s="172">
        <v>0</v>
      </c>
      <c r="M40" s="74"/>
      <c r="N40" s="172">
        <v>0</v>
      </c>
      <c r="O40" s="74"/>
      <c r="P40" s="172">
        <v>0</v>
      </c>
      <c r="Q40" s="74"/>
      <c r="R40" s="172">
        <v>0</v>
      </c>
      <c r="S40" s="74"/>
      <c r="T40" s="172">
        <v>69635322</v>
      </c>
      <c r="U40" s="74"/>
      <c r="V40" s="172">
        <v>-69635322</v>
      </c>
      <c r="W40" s="75"/>
      <c r="X40" s="176">
        <v>0</v>
      </c>
      <c r="Y40" s="75"/>
      <c r="Z40" s="172">
        <v>0</v>
      </c>
      <c r="AA40" s="74"/>
      <c r="AB40" s="172">
        <f>SUM(X40:AA40)</f>
        <v>0</v>
      </c>
    </row>
    <row r="41" spans="1:28" ht="14.45" customHeight="1" x14ac:dyDescent="0.25">
      <c r="A41" s="124" t="s">
        <v>228</v>
      </c>
      <c r="B41" s="48"/>
      <c r="D41" s="224">
        <v>32</v>
      </c>
      <c r="E41" s="52"/>
      <c r="F41" s="172">
        <v>0</v>
      </c>
      <c r="G41" s="52"/>
      <c r="H41" s="172">
        <v>0</v>
      </c>
      <c r="I41" s="74"/>
      <c r="J41" s="172">
        <v>-69635322</v>
      </c>
      <c r="K41" s="59"/>
      <c r="L41" s="172">
        <v>0</v>
      </c>
      <c r="M41" s="74"/>
      <c r="N41" s="172">
        <v>0</v>
      </c>
      <c r="O41" s="74"/>
      <c r="P41" s="172">
        <v>0</v>
      </c>
      <c r="Q41" s="74"/>
      <c r="R41" s="172">
        <v>0</v>
      </c>
      <c r="S41" s="74"/>
      <c r="T41" s="172">
        <v>0</v>
      </c>
      <c r="U41" s="74"/>
      <c r="V41" s="172">
        <v>0</v>
      </c>
      <c r="W41" s="75"/>
      <c r="X41" s="176">
        <v>-69635322</v>
      </c>
      <c r="Y41" s="75"/>
      <c r="Z41" s="172">
        <v>0</v>
      </c>
      <c r="AA41" s="74"/>
      <c r="AB41" s="172">
        <f>SUM(X41:AA41)</f>
        <v>-69635322</v>
      </c>
    </row>
    <row r="42" spans="1:28" ht="14.45" customHeight="1" x14ac:dyDescent="0.25">
      <c r="A42" s="77" t="s">
        <v>90</v>
      </c>
      <c r="B42" s="77"/>
      <c r="D42" s="224">
        <v>33</v>
      </c>
      <c r="E42" s="52"/>
      <c r="F42" s="172">
        <v>0</v>
      </c>
      <c r="G42" s="52"/>
      <c r="H42" s="172">
        <v>0</v>
      </c>
      <c r="I42" s="74"/>
      <c r="J42" s="172">
        <v>0</v>
      </c>
      <c r="K42" s="74"/>
      <c r="L42" s="172">
        <v>0</v>
      </c>
      <c r="M42" s="74"/>
      <c r="N42" s="172">
        <v>0</v>
      </c>
      <c r="O42" s="74"/>
      <c r="P42" s="172">
        <v>0</v>
      </c>
      <c r="Q42" s="52"/>
      <c r="R42" s="172">
        <v>0</v>
      </c>
      <c r="S42" s="52"/>
      <c r="T42" s="172">
        <v>0</v>
      </c>
      <c r="U42" s="52"/>
      <c r="V42" s="176">
        <v>-16308916</v>
      </c>
      <c r="W42" s="75"/>
      <c r="X42" s="176">
        <v>-16308916</v>
      </c>
      <c r="Y42" s="75"/>
      <c r="Z42" s="178">
        <v>0</v>
      </c>
      <c r="AA42" s="75"/>
      <c r="AB42" s="172">
        <f>SUM(X42:Z42)</f>
        <v>-16308916</v>
      </c>
    </row>
    <row r="43" spans="1:28" ht="14.45" customHeight="1" x14ac:dyDescent="0.25">
      <c r="A43" s="77" t="s">
        <v>250</v>
      </c>
      <c r="B43" s="77"/>
      <c r="D43" s="224">
        <v>35</v>
      </c>
      <c r="E43" s="52"/>
      <c r="F43" s="172">
        <v>0</v>
      </c>
      <c r="G43" s="52"/>
      <c r="H43" s="172">
        <v>0</v>
      </c>
      <c r="I43" s="74"/>
      <c r="J43" s="172">
        <v>0</v>
      </c>
      <c r="K43" s="74"/>
      <c r="L43" s="172">
        <v>28898010</v>
      </c>
      <c r="M43" s="74"/>
      <c r="N43" s="172">
        <v>0</v>
      </c>
      <c r="O43" s="74"/>
      <c r="P43" s="172">
        <v>28898010</v>
      </c>
      <c r="Q43" s="52"/>
      <c r="R43" s="172">
        <v>0</v>
      </c>
      <c r="S43" s="52"/>
      <c r="T43" s="172">
        <v>0</v>
      </c>
      <c r="U43" s="52"/>
      <c r="V43" s="176">
        <v>0</v>
      </c>
      <c r="W43" s="75"/>
      <c r="X43" s="176">
        <v>28898010</v>
      </c>
      <c r="Y43" s="75"/>
      <c r="Z43" s="178">
        <v>0</v>
      </c>
      <c r="AA43" s="75"/>
      <c r="AB43" s="172">
        <f>SUM(X43:Z43)</f>
        <v>28898010</v>
      </c>
    </row>
    <row r="44" spans="1:28" ht="14.45" customHeight="1" x14ac:dyDescent="0.25">
      <c r="A44" s="77" t="s">
        <v>179</v>
      </c>
      <c r="B44" s="77"/>
      <c r="E44" s="52"/>
      <c r="F44" s="175">
        <v>0</v>
      </c>
      <c r="G44" s="52"/>
      <c r="H44" s="175">
        <v>0</v>
      </c>
      <c r="I44" s="192"/>
      <c r="J44" s="175">
        <v>0</v>
      </c>
      <c r="K44" s="192"/>
      <c r="L44" s="175">
        <v>0</v>
      </c>
      <c r="M44" s="192"/>
      <c r="N44" s="175">
        <v>0</v>
      </c>
      <c r="O44" s="219"/>
      <c r="P44" s="175">
        <v>0</v>
      </c>
      <c r="Q44" s="52"/>
      <c r="R44" s="175">
        <v>0</v>
      </c>
      <c r="S44" s="52"/>
      <c r="T44" s="175">
        <v>0</v>
      </c>
      <c r="U44" s="52"/>
      <c r="V44" s="175">
        <v>195892001</v>
      </c>
      <c r="W44" s="88"/>
      <c r="X44" s="177">
        <v>195892001</v>
      </c>
      <c r="Y44" s="88"/>
      <c r="Z44" s="175">
        <v>73224415</v>
      </c>
      <c r="AA44" s="88"/>
      <c r="AB44" s="175">
        <f>SUM(X44:Z44)</f>
        <v>269116416</v>
      </c>
    </row>
    <row r="45" spans="1:28" ht="6" customHeight="1" x14ac:dyDescent="0.25">
      <c r="A45" s="77"/>
      <c r="B45" s="77"/>
      <c r="E45" s="52"/>
      <c r="F45" s="173"/>
      <c r="G45" s="52"/>
      <c r="H45" s="173"/>
      <c r="J45" s="173"/>
      <c r="K45" s="173"/>
      <c r="L45" s="173"/>
      <c r="M45" s="173"/>
      <c r="N45" s="173"/>
      <c r="O45" s="173"/>
      <c r="P45" s="173"/>
      <c r="Q45" s="52"/>
      <c r="R45" s="173"/>
      <c r="S45" s="52"/>
      <c r="T45" s="173"/>
      <c r="U45" s="52"/>
      <c r="V45" s="173"/>
      <c r="W45" s="52"/>
      <c r="X45" s="173"/>
      <c r="Y45" s="52"/>
      <c r="Z45" s="173"/>
      <c r="AA45" s="52"/>
      <c r="AB45" s="173"/>
    </row>
    <row r="46" spans="1:28" ht="14.45" customHeight="1" thickBot="1" x14ac:dyDescent="0.3">
      <c r="A46" s="48" t="s">
        <v>216</v>
      </c>
      <c r="E46" s="82"/>
      <c r="F46" s="174">
        <f>SUM(F36:F44)</f>
        <v>543632325</v>
      </c>
      <c r="G46" s="52"/>
      <c r="H46" s="174">
        <f>SUM(H36:H44)</f>
        <v>770857410</v>
      </c>
      <c r="I46" s="84"/>
      <c r="J46" s="174">
        <f>SUM(J36:J45)</f>
        <v>-69635322</v>
      </c>
      <c r="K46" s="219"/>
      <c r="L46" s="174">
        <f>SUM(L36:L45)</f>
        <v>28898010</v>
      </c>
      <c r="M46" s="219"/>
      <c r="N46" s="174">
        <f>SUM(N36:N45)</f>
        <v>461504845</v>
      </c>
      <c r="O46" s="219"/>
      <c r="P46" s="174">
        <f>SUM(P36:P45)</f>
        <v>490402855</v>
      </c>
      <c r="Q46" s="52"/>
      <c r="R46" s="174">
        <f>SUM(R36:R44)</f>
        <v>53201877</v>
      </c>
      <c r="S46" s="52"/>
      <c r="T46" s="174">
        <v>69635322</v>
      </c>
      <c r="U46" s="52"/>
      <c r="V46" s="174">
        <f>SUM(V36:V44)</f>
        <v>987983566</v>
      </c>
      <c r="W46" s="52"/>
      <c r="X46" s="174">
        <f>SUM(X36:X44)</f>
        <v>2846078033</v>
      </c>
      <c r="Y46" s="52"/>
      <c r="Z46" s="174">
        <f>SUM(Z36:Z44)</f>
        <v>797098253</v>
      </c>
      <c r="AA46" s="52"/>
      <c r="AB46" s="174">
        <f>SUM(AB36:AB45)</f>
        <v>3643176286</v>
      </c>
    </row>
    <row r="47" spans="1:28" ht="14.1" customHeight="1" thickTop="1" x14ac:dyDescent="0.25">
      <c r="A47" s="48"/>
      <c r="E47" s="82"/>
      <c r="F47" s="84"/>
      <c r="G47" s="52"/>
      <c r="H47" s="84"/>
      <c r="I47" s="84"/>
      <c r="J47" s="84"/>
      <c r="K47" s="52"/>
      <c r="L47" s="84"/>
      <c r="M47" s="52"/>
      <c r="N47" s="84"/>
      <c r="O47" s="52"/>
      <c r="P47" s="84"/>
      <c r="Q47" s="52"/>
      <c r="R47" s="84"/>
      <c r="S47" s="52"/>
      <c r="T47" s="52"/>
      <c r="U47" s="52"/>
      <c r="V47" s="84"/>
      <c r="W47" s="52"/>
      <c r="X47" s="84"/>
      <c r="Y47" s="52"/>
      <c r="Z47" s="84"/>
      <c r="AA47" s="52"/>
      <c r="AB47" s="84"/>
    </row>
    <row r="48" spans="1:28" ht="14.1" customHeight="1" x14ac:dyDescent="0.25">
      <c r="A48" s="48"/>
      <c r="E48" s="82"/>
      <c r="F48" s="84"/>
      <c r="G48" s="52"/>
      <c r="H48" s="84"/>
      <c r="I48" s="84"/>
      <c r="J48" s="84"/>
      <c r="K48" s="52"/>
      <c r="L48" s="84"/>
      <c r="M48" s="52"/>
      <c r="N48" s="84"/>
      <c r="O48" s="52"/>
      <c r="P48" s="84"/>
      <c r="Q48" s="52"/>
      <c r="R48" s="84"/>
      <c r="S48" s="52"/>
      <c r="T48" s="52"/>
      <c r="U48" s="52"/>
      <c r="V48" s="84"/>
      <c r="W48" s="52"/>
      <c r="X48" s="84"/>
      <c r="Y48" s="52"/>
      <c r="Z48" s="84"/>
      <c r="AA48" s="52"/>
      <c r="AB48" s="84"/>
    </row>
    <row r="49" spans="1:28" ht="14.1" customHeight="1" x14ac:dyDescent="0.25">
      <c r="A49" s="48"/>
      <c r="E49" s="82"/>
      <c r="F49" s="84"/>
      <c r="G49" s="52"/>
      <c r="H49" s="84"/>
      <c r="I49" s="84"/>
      <c r="J49" s="84"/>
      <c r="K49" s="52"/>
      <c r="L49" s="84"/>
      <c r="M49" s="52"/>
      <c r="N49" s="84"/>
      <c r="O49" s="52"/>
      <c r="P49" s="84"/>
      <c r="Q49" s="52"/>
      <c r="R49" s="84"/>
      <c r="S49" s="52"/>
      <c r="T49" s="52"/>
      <c r="U49" s="52"/>
      <c r="V49" s="84"/>
      <c r="W49" s="52"/>
      <c r="X49" s="84"/>
      <c r="Y49" s="52"/>
      <c r="Z49" s="84"/>
      <c r="AA49" s="52"/>
      <c r="AB49" s="84"/>
    </row>
    <row r="50" spans="1:28" ht="14.1" customHeight="1" x14ac:dyDescent="0.25">
      <c r="A50" s="48"/>
      <c r="E50" s="82"/>
      <c r="F50" s="84"/>
      <c r="G50" s="52"/>
      <c r="H50" s="84"/>
      <c r="I50" s="84"/>
      <c r="J50" s="84"/>
      <c r="K50" s="52"/>
      <c r="L50" s="84"/>
      <c r="M50" s="52"/>
      <c r="N50" s="84"/>
      <c r="O50" s="52"/>
      <c r="P50" s="84"/>
      <c r="Q50" s="52"/>
      <c r="R50" s="84"/>
      <c r="S50" s="52"/>
      <c r="T50" s="52"/>
      <c r="U50" s="52"/>
      <c r="V50" s="84"/>
      <c r="W50" s="52"/>
      <c r="X50" s="84"/>
      <c r="Y50" s="52"/>
      <c r="Z50" s="84"/>
      <c r="AA50" s="52"/>
      <c r="AB50" s="84"/>
    </row>
    <row r="51" spans="1:28" ht="14.1" customHeight="1" x14ac:dyDescent="0.25">
      <c r="A51" s="48"/>
      <c r="E51" s="82"/>
      <c r="F51" s="84"/>
      <c r="G51" s="52"/>
      <c r="H51" s="84"/>
      <c r="I51" s="84"/>
      <c r="J51" s="84"/>
      <c r="K51" s="52"/>
      <c r="L51" s="84"/>
      <c r="M51" s="52"/>
      <c r="N51" s="84"/>
      <c r="O51" s="52"/>
      <c r="P51" s="84"/>
      <c r="Q51" s="52"/>
      <c r="R51" s="84"/>
      <c r="S51" s="52"/>
      <c r="T51" s="52"/>
      <c r="U51" s="52"/>
      <c r="V51" s="84"/>
      <c r="W51" s="52"/>
      <c r="X51" s="84"/>
      <c r="Y51" s="52"/>
      <c r="Z51" s="84"/>
      <c r="AA51" s="52"/>
      <c r="AB51" s="84"/>
    </row>
    <row r="52" spans="1:28" ht="14.1" customHeight="1" x14ac:dyDescent="0.25">
      <c r="A52" s="48"/>
      <c r="E52" s="82"/>
      <c r="F52" s="84"/>
      <c r="G52" s="52"/>
      <c r="H52" s="84"/>
      <c r="I52" s="84"/>
      <c r="J52" s="84"/>
      <c r="K52" s="52"/>
      <c r="L52" s="84"/>
      <c r="M52" s="52"/>
      <c r="N52" s="84"/>
      <c r="O52" s="52"/>
      <c r="P52" s="84"/>
      <c r="Q52" s="52"/>
      <c r="R52" s="84"/>
      <c r="S52" s="52"/>
      <c r="T52" s="52"/>
      <c r="U52" s="52"/>
      <c r="V52" s="84"/>
      <c r="W52" s="52"/>
      <c r="X52" s="84"/>
      <c r="Y52" s="52"/>
      <c r="Z52" s="84"/>
      <c r="AA52" s="52"/>
      <c r="AB52" s="84"/>
    </row>
    <row r="53" spans="1:28" ht="14.1" customHeight="1" x14ac:dyDescent="0.25">
      <c r="A53" s="48"/>
      <c r="E53" s="82"/>
      <c r="F53" s="84"/>
      <c r="G53" s="52"/>
      <c r="H53" s="84"/>
      <c r="I53" s="84"/>
      <c r="J53" s="84"/>
      <c r="K53" s="52"/>
      <c r="L53" s="84"/>
      <c r="M53" s="52"/>
      <c r="N53" s="84"/>
      <c r="O53" s="52"/>
      <c r="P53" s="84"/>
      <c r="Q53" s="52"/>
      <c r="R53" s="84"/>
      <c r="S53" s="52"/>
      <c r="T53" s="52"/>
      <c r="U53" s="52"/>
      <c r="V53" s="84"/>
      <c r="W53" s="52"/>
      <c r="X53" s="84"/>
      <c r="Y53" s="52"/>
      <c r="Z53" s="84"/>
      <c r="AA53" s="52"/>
      <c r="AB53" s="84"/>
    </row>
    <row r="54" spans="1:28" ht="14.1" customHeight="1" x14ac:dyDescent="0.25">
      <c r="A54" s="48"/>
      <c r="E54" s="82"/>
      <c r="F54" s="84"/>
      <c r="G54" s="52"/>
      <c r="H54" s="84"/>
      <c r="I54" s="84"/>
      <c r="J54" s="84"/>
      <c r="K54" s="52"/>
      <c r="L54" s="84"/>
      <c r="M54" s="52"/>
      <c r="N54" s="84"/>
      <c r="O54" s="52"/>
      <c r="P54" s="84"/>
      <c r="Q54" s="52"/>
      <c r="R54" s="84"/>
      <c r="S54" s="52"/>
      <c r="T54" s="52"/>
      <c r="U54" s="52"/>
      <c r="V54" s="84"/>
      <c r="W54" s="52"/>
      <c r="X54" s="84"/>
      <c r="Y54" s="52"/>
      <c r="Z54" s="84"/>
      <c r="AA54" s="52"/>
      <c r="AB54" s="84"/>
    </row>
    <row r="55" spans="1:28" ht="14.1" customHeight="1" x14ac:dyDescent="0.25">
      <c r="A55" s="48"/>
      <c r="E55" s="82"/>
      <c r="F55" s="84"/>
      <c r="G55" s="52"/>
      <c r="H55" s="84"/>
      <c r="I55" s="84"/>
      <c r="J55" s="84"/>
      <c r="K55" s="52"/>
      <c r="L55" s="84"/>
      <c r="M55" s="52"/>
      <c r="N55" s="84"/>
      <c r="O55" s="52"/>
      <c r="P55" s="84"/>
      <c r="Q55" s="52"/>
      <c r="R55" s="84"/>
      <c r="S55" s="52"/>
      <c r="T55" s="52"/>
      <c r="U55" s="52"/>
      <c r="V55" s="84"/>
      <c r="W55" s="52"/>
      <c r="X55" s="84"/>
      <c r="Y55" s="52"/>
      <c r="Z55" s="84"/>
      <c r="AA55" s="52"/>
      <c r="AB55" s="84"/>
    </row>
    <row r="56" spans="1:28" ht="8.25" customHeight="1" x14ac:dyDescent="0.25">
      <c r="A56" s="48"/>
      <c r="E56" s="82"/>
      <c r="F56" s="84"/>
      <c r="G56" s="52"/>
      <c r="H56" s="84"/>
      <c r="I56" s="84"/>
      <c r="J56" s="84"/>
      <c r="K56" s="52"/>
      <c r="L56" s="84"/>
      <c r="M56" s="52"/>
      <c r="N56" s="84"/>
      <c r="O56" s="52"/>
      <c r="P56" s="84"/>
      <c r="Q56" s="52"/>
      <c r="R56" s="84"/>
      <c r="S56" s="52"/>
      <c r="T56" s="52"/>
      <c r="U56" s="52"/>
      <c r="V56" s="84"/>
      <c r="W56" s="52"/>
      <c r="X56" s="84"/>
      <c r="Y56" s="52"/>
      <c r="Z56" s="84"/>
      <c r="AA56" s="52"/>
      <c r="AB56" s="84"/>
    </row>
    <row r="57" spans="1:28" ht="11.25" customHeight="1" x14ac:dyDescent="0.25">
      <c r="A57" s="48"/>
      <c r="E57" s="82"/>
      <c r="F57" s="84"/>
      <c r="G57" s="52"/>
      <c r="H57" s="84"/>
      <c r="I57" s="84"/>
      <c r="J57" s="232"/>
      <c r="K57" s="232"/>
      <c r="L57" s="232"/>
      <c r="M57" s="232"/>
      <c r="N57" s="232"/>
      <c r="O57" s="232"/>
      <c r="P57" s="232"/>
      <c r="Q57" s="52"/>
      <c r="R57" s="84"/>
      <c r="S57" s="52"/>
      <c r="T57" s="52"/>
      <c r="U57" s="52"/>
      <c r="V57" s="84"/>
      <c r="W57" s="52"/>
      <c r="X57" s="84"/>
      <c r="Y57" s="52"/>
      <c r="Z57" s="84"/>
      <c r="AA57" s="52"/>
      <c r="AB57" s="84"/>
    </row>
    <row r="58" spans="1:28" ht="21.95" customHeight="1" x14ac:dyDescent="0.25">
      <c r="A58" s="89" t="str">
        <f>'5-7E'!A57:L57</f>
        <v>The accompanying notes on pages 14 to 81 are an integral part of these consolidated and separate financial statements.</v>
      </c>
      <c r="B58" s="143"/>
      <c r="C58" s="144"/>
      <c r="D58" s="56"/>
      <c r="E58" s="57"/>
      <c r="F58" s="58"/>
      <c r="G58" s="57"/>
      <c r="H58" s="58"/>
      <c r="I58" s="57"/>
      <c r="J58" s="58"/>
      <c r="K58" s="57"/>
      <c r="L58" s="57"/>
      <c r="M58" s="58"/>
      <c r="N58" s="57"/>
      <c r="O58" s="58"/>
      <c r="P58" s="57"/>
      <c r="Q58" s="57"/>
      <c r="R58" s="58"/>
      <c r="S58" s="57"/>
      <c r="T58" s="57"/>
      <c r="U58" s="57"/>
      <c r="V58" s="58"/>
      <c r="W58" s="57"/>
      <c r="X58" s="57"/>
      <c r="Y58" s="57"/>
      <c r="Z58" s="145"/>
      <c r="AA58" s="57"/>
      <c r="AB58" s="58"/>
    </row>
    <row r="59" spans="1:28" x14ac:dyDescent="0.25">
      <c r="O59" s="198"/>
      <c r="P59" s="198"/>
    </row>
    <row r="60" spans="1:28" ht="12" x14ac:dyDescent="0.25">
      <c r="J60" s="52"/>
      <c r="K60" s="52"/>
      <c r="L60" s="52"/>
      <c r="M60" s="52"/>
      <c r="N60" s="52"/>
      <c r="O60" s="52"/>
      <c r="P60" s="52"/>
      <c r="Q60" s="52"/>
    </row>
  </sheetData>
  <mergeCells count="3">
    <mergeCell ref="F8:X8"/>
    <mergeCell ref="R9:V9"/>
    <mergeCell ref="L9:P9"/>
  </mergeCells>
  <pageMargins left="0.3" right="0.3" top="0.5" bottom="0.6" header="0.49" footer="0.4"/>
  <pageSetup paperSize="9" scale="6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R45"/>
  <sheetViews>
    <sheetView topLeftCell="A22" zoomScaleNormal="100" zoomScaleSheetLayoutView="57" workbookViewId="0">
      <selection activeCell="F47" sqref="F47"/>
    </sheetView>
  </sheetViews>
  <sheetFormatPr defaultRowHeight="16.5" customHeight="1" x14ac:dyDescent="0.25"/>
  <cols>
    <col min="1" max="2" width="1.140625" style="77" customWidth="1"/>
    <col min="3" max="3" width="38.42578125" style="77" customWidth="1"/>
    <col min="4" max="4" width="6.28515625" style="90" customWidth="1"/>
    <col min="5" max="5" width="1" style="103" customWidth="1"/>
    <col min="6" max="6" width="12.7109375" style="91" customWidth="1"/>
    <col min="7" max="7" width="1" style="5" customWidth="1"/>
    <col min="8" max="8" width="14.7109375" style="93" customWidth="1"/>
    <col min="9" max="9" width="1" style="5" customWidth="1"/>
    <col min="10" max="10" width="12.7109375" style="93" customWidth="1"/>
    <col min="11" max="11" width="1" style="93" customWidth="1"/>
    <col min="12" max="12" width="14.7109375" style="5" customWidth="1"/>
    <col min="13" max="13" width="1" style="5" customWidth="1"/>
    <col min="14" max="14" width="14.7109375" style="5" customWidth="1"/>
    <col min="15" max="15" width="1" style="5" customWidth="1"/>
    <col min="16" max="16" width="14.7109375" style="5" customWidth="1"/>
    <col min="17" max="17" width="1" style="5" customWidth="1"/>
    <col min="18" max="18" width="14.7109375" style="78" customWidth="1"/>
    <col min="19" max="16384" width="9.140625" style="95"/>
  </cols>
  <sheetData>
    <row r="1" spans="1:18" ht="16.5" customHeight="1" x14ac:dyDescent="0.25">
      <c r="A1" s="48" t="str">
        <f>'5-7E'!A1</f>
        <v>Interlink Communication Public Company Limited</v>
      </c>
      <c r="B1" s="48"/>
      <c r="C1" s="48"/>
      <c r="H1" s="92"/>
      <c r="J1" s="92"/>
      <c r="K1" s="92"/>
      <c r="L1" s="92"/>
      <c r="M1" s="92"/>
      <c r="N1" s="92"/>
      <c r="O1" s="92"/>
      <c r="P1" s="93"/>
      <c r="R1" s="94"/>
    </row>
    <row r="2" spans="1:18" ht="16.5" customHeight="1" x14ac:dyDescent="0.25">
      <c r="A2" s="48" t="s">
        <v>104</v>
      </c>
      <c r="B2" s="48"/>
      <c r="C2" s="48"/>
      <c r="H2" s="92"/>
      <c r="J2" s="92"/>
      <c r="K2" s="92"/>
      <c r="L2" s="92"/>
      <c r="M2" s="92"/>
      <c r="N2" s="92"/>
      <c r="O2" s="92"/>
      <c r="P2" s="93"/>
      <c r="R2" s="53"/>
    </row>
    <row r="3" spans="1:18" ht="16.5" customHeight="1" x14ac:dyDescent="0.25">
      <c r="A3" s="54" t="str">
        <f>+'10 E'!A3</f>
        <v>For the year ended 31 December 2020</v>
      </c>
      <c r="B3" s="96"/>
      <c r="C3" s="96"/>
      <c r="D3" s="97"/>
      <c r="E3" s="139"/>
      <c r="F3" s="98"/>
      <c r="G3" s="3"/>
      <c r="H3" s="99"/>
      <c r="I3" s="3"/>
      <c r="J3" s="99"/>
      <c r="K3" s="99"/>
      <c r="L3" s="99"/>
      <c r="M3" s="99"/>
      <c r="N3" s="99"/>
      <c r="O3" s="99"/>
      <c r="P3" s="100"/>
      <c r="Q3" s="3"/>
      <c r="R3" s="99"/>
    </row>
    <row r="4" spans="1:18" ht="14.1" customHeight="1" x14ac:dyDescent="0.25">
      <c r="A4" s="48"/>
      <c r="F4" s="5"/>
      <c r="H4" s="5"/>
      <c r="J4" s="5"/>
      <c r="K4" s="5"/>
      <c r="R4" s="5"/>
    </row>
    <row r="5" spans="1:18" ht="14.1" customHeight="1" x14ac:dyDescent="0.25">
      <c r="A5" s="48"/>
      <c r="F5" s="5"/>
      <c r="H5" s="5"/>
      <c r="J5" s="5"/>
      <c r="K5" s="5"/>
      <c r="R5" s="5"/>
    </row>
    <row r="6" spans="1:18" ht="14.1" customHeight="1" x14ac:dyDescent="0.25">
      <c r="A6" s="48"/>
      <c r="D6" s="91"/>
      <c r="E6" s="140"/>
      <c r="F6" s="5"/>
      <c r="G6" s="70"/>
      <c r="H6" s="5"/>
      <c r="I6" s="70"/>
      <c r="J6" s="5"/>
      <c r="K6" s="5"/>
      <c r="L6" s="70"/>
      <c r="M6" s="70"/>
      <c r="N6" s="70"/>
      <c r="O6" s="70"/>
      <c r="R6" s="31" t="s">
        <v>99</v>
      </c>
    </row>
    <row r="7" spans="1:18" ht="14.1" customHeight="1" x14ac:dyDescent="0.25">
      <c r="F7" s="98"/>
      <c r="G7" s="3"/>
      <c r="H7" s="100"/>
      <c r="I7" s="3"/>
      <c r="J7" s="100"/>
      <c r="K7" s="100"/>
      <c r="L7" s="100"/>
      <c r="M7" s="100"/>
      <c r="N7" s="100"/>
      <c r="O7" s="100"/>
      <c r="P7" s="100"/>
      <c r="Q7" s="3"/>
      <c r="R7" s="27" t="s">
        <v>176</v>
      </c>
    </row>
    <row r="8" spans="1:18" ht="14.1" customHeight="1" x14ac:dyDescent="0.25">
      <c r="L8" s="245" t="s">
        <v>65</v>
      </c>
      <c r="M8" s="245"/>
      <c r="N8" s="245"/>
      <c r="O8" s="245"/>
      <c r="P8" s="245"/>
      <c r="R8" s="70"/>
    </row>
    <row r="9" spans="1:18" ht="14.1" customHeight="1" x14ac:dyDescent="0.25">
      <c r="F9" s="70" t="s">
        <v>52</v>
      </c>
      <c r="H9" s="70" t="s">
        <v>54</v>
      </c>
      <c r="J9" s="70"/>
      <c r="L9" s="101"/>
      <c r="M9" s="101"/>
      <c r="N9" s="68" t="s">
        <v>93</v>
      </c>
      <c r="O9" s="101"/>
      <c r="P9" s="101"/>
      <c r="R9" s="70"/>
    </row>
    <row r="10" spans="1:18" ht="14.1" customHeight="1" x14ac:dyDescent="0.25">
      <c r="A10" s="48"/>
      <c r="F10" s="70" t="s">
        <v>51</v>
      </c>
      <c r="G10" s="70"/>
      <c r="H10" s="70" t="s">
        <v>110</v>
      </c>
      <c r="I10" s="70"/>
      <c r="J10" s="70" t="s">
        <v>225</v>
      </c>
      <c r="K10" s="70"/>
      <c r="L10" s="70" t="s">
        <v>93</v>
      </c>
      <c r="M10" s="70"/>
      <c r="N10" s="68" t="s">
        <v>266</v>
      </c>
      <c r="O10" s="69"/>
      <c r="P10" s="69"/>
      <c r="Q10" s="70"/>
      <c r="R10" s="70"/>
    </row>
    <row r="11" spans="1:18" ht="14.1" customHeight="1" x14ac:dyDescent="0.25">
      <c r="A11" s="48"/>
      <c r="F11" s="53" t="s">
        <v>35</v>
      </c>
      <c r="G11" s="70"/>
      <c r="H11" s="70" t="s">
        <v>53</v>
      </c>
      <c r="I11" s="70"/>
      <c r="J11" s="70" t="s">
        <v>226</v>
      </c>
      <c r="K11" s="70"/>
      <c r="L11" s="70" t="s">
        <v>37</v>
      </c>
      <c r="M11" s="70"/>
      <c r="N11" s="68" t="s">
        <v>268</v>
      </c>
      <c r="O11" s="69"/>
      <c r="P11" s="69" t="s">
        <v>25</v>
      </c>
      <c r="Q11" s="70"/>
      <c r="R11" s="69" t="s">
        <v>102</v>
      </c>
    </row>
    <row r="12" spans="1:18" ht="14.1" customHeight="1" x14ac:dyDescent="0.25">
      <c r="A12" s="48"/>
      <c r="D12" s="71" t="s">
        <v>3</v>
      </c>
      <c r="F12" s="72" t="s">
        <v>36</v>
      </c>
      <c r="G12" s="141"/>
      <c r="H12" s="72" t="s">
        <v>36</v>
      </c>
      <c r="I12" s="141"/>
      <c r="J12" s="72" t="s">
        <v>36</v>
      </c>
      <c r="K12" s="70"/>
      <c r="L12" s="72" t="s">
        <v>36</v>
      </c>
      <c r="M12" s="86"/>
      <c r="N12" s="72" t="s">
        <v>36</v>
      </c>
      <c r="O12" s="86"/>
      <c r="P12" s="72" t="s">
        <v>36</v>
      </c>
      <c r="Q12" s="70"/>
      <c r="R12" s="72" t="s">
        <v>36</v>
      </c>
    </row>
    <row r="13" spans="1:18" ht="6" customHeight="1" x14ac:dyDescent="0.25">
      <c r="A13" s="48"/>
      <c r="F13" s="93"/>
      <c r="H13" s="91"/>
      <c r="J13" s="91"/>
      <c r="K13" s="91"/>
      <c r="L13" s="93"/>
      <c r="M13" s="93"/>
      <c r="N13" s="93"/>
    </row>
    <row r="14" spans="1:18" ht="14.1" customHeight="1" x14ac:dyDescent="0.25">
      <c r="A14" s="48" t="s">
        <v>144</v>
      </c>
      <c r="B14" s="102"/>
      <c r="F14" s="78">
        <v>543632325</v>
      </c>
      <c r="G14" s="78"/>
      <c r="H14" s="78">
        <v>770857410</v>
      </c>
      <c r="I14" s="78"/>
      <c r="J14" s="78">
        <v>0</v>
      </c>
      <c r="K14" s="78"/>
      <c r="L14" s="78">
        <v>45365973</v>
      </c>
      <c r="M14" s="78"/>
      <c r="N14" s="78">
        <v>0</v>
      </c>
      <c r="O14" s="78"/>
      <c r="P14" s="78">
        <v>740111833</v>
      </c>
      <c r="Q14" s="78"/>
      <c r="R14" s="5">
        <f>SUM(F14:P14)</f>
        <v>2099967541</v>
      </c>
    </row>
    <row r="15" spans="1:18" ht="14.1" customHeight="1" x14ac:dyDescent="0.25">
      <c r="A15" s="146" t="s">
        <v>224</v>
      </c>
      <c r="B15" s="148"/>
      <c r="C15" s="146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5"/>
    </row>
    <row r="16" spans="1:18" ht="14.1" customHeight="1" x14ac:dyDescent="0.25">
      <c r="A16" s="147"/>
      <c r="B16" s="148" t="s">
        <v>244</v>
      </c>
      <c r="C16" s="146"/>
      <c r="F16" s="3">
        <v>0</v>
      </c>
      <c r="H16" s="3">
        <v>0</v>
      </c>
      <c r="J16" s="3">
        <v>0</v>
      </c>
      <c r="K16" s="78"/>
      <c r="L16" s="3">
        <v>0</v>
      </c>
      <c r="N16" s="3">
        <v>0</v>
      </c>
      <c r="O16" s="78"/>
      <c r="P16" s="3">
        <v>-66294194</v>
      </c>
      <c r="Q16" s="78"/>
      <c r="R16" s="79">
        <f>SUM(F16:P16)</f>
        <v>-66294194</v>
      </c>
    </row>
    <row r="17" spans="1:18" ht="6" customHeight="1" x14ac:dyDescent="0.25">
      <c r="A17" s="48"/>
      <c r="B17" s="102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5"/>
    </row>
    <row r="18" spans="1:18" ht="14.1" customHeight="1" x14ac:dyDescent="0.25">
      <c r="A18" s="76" t="s">
        <v>227</v>
      </c>
      <c r="B18" s="102"/>
      <c r="F18" s="78">
        <f t="shared" ref="F18:P18" si="0">F14+F16</f>
        <v>543632325</v>
      </c>
      <c r="G18" s="78"/>
      <c r="H18" s="78">
        <f t="shared" si="0"/>
        <v>770857410</v>
      </c>
      <c r="I18" s="78"/>
      <c r="J18" s="78">
        <f t="shared" si="0"/>
        <v>0</v>
      </c>
      <c r="K18" s="78"/>
      <c r="L18" s="78">
        <f t="shared" si="0"/>
        <v>45365973</v>
      </c>
      <c r="M18" s="78"/>
      <c r="N18" s="78">
        <f>N14+N16</f>
        <v>0</v>
      </c>
      <c r="O18" s="78"/>
      <c r="P18" s="78">
        <f t="shared" si="0"/>
        <v>673817639</v>
      </c>
      <c r="Q18" s="78"/>
      <c r="R18" s="78">
        <f>R14+R16</f>
        <v>2033673347</v>
      </c>
    </row>
    <row r="19" spans="1:18" ht="7.5" customHeight="1" x14ac:dyDescent="0.25">
      <c r="A19" s="76"/>
      <c r="B19" s="102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8" ht="14.1" customHeight="1" x14ac:dyDescent="0.25">
      <c r="A20" s="76" t="s">
        <v>111</v>
      </c>
      <c r="B20" s="102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spans="1:18" ht="14.1" customHeight="1" x14ac:dyDescent="0.25">
      <c r="A21" s="124" t="s">
        <v>125</v>
      </c>
      <c r="B21" s="102"/>
      <c r="D21" s="90">
        <v>34</v>
      </c>
      <c r="F21" s="78">
        <v>0</v>
      </c>
      <c r="G21" s="78"/>
      <c r="H21" s="78">
        <v>0</v>
      </c>
      <c r="I21" s="78"/>
      <c r="J21" s="78">
        <v>0</v>
      </c>
      <c r="K21" s="78"/>
      <c r="L21" s="78">
        <v>2444229</v>
      </c>
      <c r="M21" s="78"/>
      <c r="N21" s="78">
        <v>0</v>
      </c>
      <c r="O21" s="78"/>
      <c r="P21" s="78">
        <v>-2444229</v>
      </c>
      <c r="Q21" s="78"/>
      <c r="R21" s="78">
        <f>SUM(F21:P21)</f>
        <v>0</v>
      </c>
    </row>
    <row r="22" spans="1:18" ht="14.1" customHeight="1" x14ac:dyDescent="0.25">
      <c r="A22" s="42" t="s">
        <v>90</v>
      </c>
      <c r="B22" s="102"/>
      <c r="D22" s="50">
        <v>33</v>
      </c>
      <c r="F22" s="78">
        <v>0</v>
      </c>
      <c r="G22" s="78"/>
      <c r="H22" s="78">
        <v>0</v>
      </c>
      <c r="I22" s="78"/>
      <c r="J22" s="78">
        <v>0</v>
      </c>
      <c r="K22" s="78"/>
      <c r="L22" s="78">
        <v>0</v>
      </c>
      <c r="M22" s="78"/>
      <c r="N22" s="78">
        <v>0</v>
      </c>
      <c r="O22" s="78"/>
      <c r="P22" s="78">
        <v>-76108274</v>
      </c>
      <c r="Q22" s="78"/>
      <c r="R22" s="78">
        <f>SUM(F22:P22)</f>
        <v>-76108274</v>
      </c>
    </row>
    <row r="23" spans="1:18" ht="14.1" customHeight="1" x14ac:dyDescent="0.25">
      <c r="A23" s="124" t="s">
        <v>179</v>
      </c>
      <c r="B23" s="102"/>
      <c r="D23" s="50"/>
      <c r="F23" s="78">
        <v>0</v>
      </c>
      <c r="G23" s="78"/>
      <c r="H23" s="78">
        <v>0</v>
      </c>
      <c r="I23" s="78"/>
      <c r="J23" s="78">
        <v>0</v>
      </c>
      <c r="K23" s="78"/>
      <c r="L23" s="78">
        <v>0</v>
      </c>
      <c r="M23" s="78"/>
      <c r="N23" s="78">
        <v>0</v>
      </c>
      <c r="O23" s="78"/>
      <c r="P23" s="78">
        <v>48884583</v>
      </c>
      <c r="Q23" s="78"/>
      <c r="R23" s="78">
        <f>SUM(F23:P23)</f>
        <v>48884583</v>
      </c>
    </row>
    <row r="24" spans="1:18" ht="14.1" customHeight="1" x14ac:dyDescent="0.25">
      <c r="A24" s="42" t="s">
        <v>180</v>
      </c>
      <c r="B24" s="95"/>
      <c r="F24" s="3">
        <v>0</v>
      </c>
      <c r="H24" s="3">
        <v>0</v>
      </c>
      <c r="J24" s="3">
        <v>0</v>
      </c>
      <c r="K24" s="78"/>
      <c r="L24" s="3">
        <v>0</v>
      </c>
      <c r="N24" s="3">
        <v>0</v>
      </c>
      <c r="O24" s="78"/>
      <c r="P24" s="3">
        <v>-3576501</v>
      </c>
      <c r="Q24" s="78"/>
      <c r="R24" s="79">
        <f>SUM(F24:P24)</f>
        <v>-3576501</v>
      </c>
    </row>
    <row r="25" spans="1:18" ht="6" customHeight="1" x14ac:dyDescent="0.25">
      <c r="F25" s="5"/>
      <c r="H25" s="5"/>
      <c r="J25" s="5"/>
      <c r="K25" s="5"/>
      <c r="R25" s="5"/>
    </row>
    <row r="26" spans="1:18" ht="14.1" customHeight="1" thickBot="1" x14ac:dyDescent="0.3">
      <c r="A26" s="48" t="s">
        <v>145</v>
      </c>
      <c r="F26" s="104">
        <f t="shared" ref="F26:R26" si="1">SUM(F18:F24)</f>
        <v>543632325</v>
      </c>
      <c r="H26" s="104">
        <f t="shared" si="1"/>
        <v>770857410</v>
      </c>
      <c r="J26" s="104">
        <f t="shared" si="1"/>
        <v>0</v>
      </c>
      <c r="K26" s="5"/>
      <c r="L26" s="104">
        <f t="shared" si="1"/>
        <v>47810202</v>
      </c>
      <c r="N26" s="104">
        <f>SUM(N18:N24)</f>
        <v>0</v>
      </c>
      <c r="P26" s="104">
        <f t="shared" si="1"/>
        <v>640573218</v>
      </c>
      <c r="R26" s="104">
        <f t="shared" si="1"/>
        <v>2002873155</v>
      </c>
    </row>
    <row r="27" spans="1:18" ht="14.1" customHeight="1" thickTop="1" x14ac:dyDescent="0.25">
      <c r="A27" s="48"/>
      <c r="F27" s="5"/>
      <c r="H27" s="5"/>
      <c r="J27" s="5"/>
      <c r="K27" s="5"/>
      <c r="R27" s="5"/>
    </row>
    <row r="28" spans="1:18" ht="14.1" customHeight="1" x14ac:dyDescent="0.25">
      <c r="A28" s="48"/>
      <c r="F28" s="5"/>
      <c r="H28" s="5"/>
      <c r="J28" s="5"/>
      <c r="K28" s="5"/>
      <c r="R28" s="5"/>
    </row>
    <row r="29" spans="1:18" ht="14.1" customHeight="1" x14ac:dyDescent="0.25">
      <c r="A29" s="48" t="s">
        <v>215</v>
      </c>
      <c r="B29" s="48"/>
      <c r="F29" s="179">
        <f t="shared" ref="F29:R29" si="2">F26</f>
        <v>543632325</v>
      </c>
      <c r="G29" s="78"/>
      <c r="H29" s="179">
        <f t="shared" si="2"/>
        <v>770857410</v>
      </c>
      <c r="I29" s="78"/>
      <c r="J29" s="179">
        <f t="shared" si="2"/>
        <v>0</v>
      </c>
      <c r="K29" s="78"/>
      <c r="L29" s="179">
        <f t="shared" si="2"/>
        <v>47810202</v>
      </c>
      <c r="M29" s="78"/>
      <c r="N29" s="179">
        <f>N26</f>
        <v>0</v>
      </c>
      <c r="O29" s="78"/>
      <c r="P29" s="179">
        <f t="shared" si="2"/>
        <v>640573218</v>
      </c>
      <c r="Q29" s="78"/>
      <c r="R29" s="160">
        <f t="shared" si="2"/>
        <v>2002873155</v>
      </c>
    </row>
    <row r="30" spans="1:18" ht="14.1" customHeight="1" x14ac:dyDescent="0.25">
      <c r="A30" s="146" t="s">
        <v>224</v>
      </c>
      <c r="B30" s="148"/>
      <c r="C30" s="146"/>
      <c r="F30" s="179"/>
      <c r="G30" s="78"/>
      <c r="H30" s="179"/>
      <c r="I30" s="78"/>
      <c r="J30" s="179"/>
      <c r="K30" s="78"/>
      <c r="L30" s="179"/>
      <c r="M30" s="78"/>
      <c r="N30" s="179"/>
      <c r="O30" s="78"/>
      <c r="P30" s="179"/>
      <c r="Q30" s="78"/>
      <c r="R30" s="160"/>
    </row>
    <row r="31" spans="1:18" ht="14.1" customHeight="1" x14ac:dyDescent="0.25">
      <c r="A31" s="147"/>
      <c r="B31" s="148" t="s">
        <v>256</v>
      </c>
      <c r="C31" s="146"/>
      <c r="D31" s="90">
        <v>5</v>
      </c>
      <c r="F31" s="156">
        <v>0</v>
      </c>
      <c r="H31" s="156">
        <v>0</v>
      </c>
      <c r="J31" s="156">
        <v>0</v>
      </c>
      <c r="K31" s="78"/>
      <c r="L31" s="156">
        <v>0</v>
      </c>
      <c r="N31" s="156">
        <v>0</v>
      </c>
      <c r="O31" s="78"/>
      <c r="P31" s="156">
        <v>-15417979</v>
      </c>
      <c r="Q31" s="78"/>
      <c r="R31" s="181">
        <v>-15417979</v>
      </c>
    </row>
    <row r="32" spans="1:18" ht="6" customHeight="1" x14ac:dyDescent="0.25">
      <c r="A32" s="48"/>
      <c r="B32" s="102"/>
      <c r="F32" s="179"/>
      <c r="G32" s="78"/>
      <c r="H32" s="179"/>
      <c r="I32" s="78"/>
      <c r="J32" s="179"/>
      <c r="K32" s="78"/>
      <c r="L32" s="179"/>
      <c r="M32" s="78"/>
      <c r="N32" s="179"/>
      <c r="O32" s="78"/>
      <c r="P32" s="179"/>
      <c r="Q32" s="78"/>
      <c r="R32" s="160"/>
    </row>
    <row r="33" spans="1:18" ht="14.1" customHeight="1" x14ac:dyDescent="0.25">
      <c r="A33" s="76" t="s">
        <v>227</v>
      </c>
      <c r="B33" s="48"/>
      <c r="F33" s="179">
        <f>F29+F31</f>
        <v>543632325</v>
      </c>
      <c r="G33" s="78"/>
      <c r="H33" s="179">
        <f>H29+H31</f>
        <v>770857410</v>
      </c>
      <c r="I33" s="78"/>
      <c r="J33" s="179">
        <f>J29+J31</f>
        <v>0</v>
      </c>
      <c r="K33" s="78"/>
      <c r="L33" s="179">
        <f>L29+L31</f>
        <v>47810202</v>
      </c>
      <c r="M33" s="78"/>
      <c r="N33" s="179">
        <f>N29+N31</f>
        <v>0</v>
      </c>
      <c r="O33" s="78"/>
      <c r="P33" s="179">
        <f>P29+P31</f>
        <v>625155239</v>
      </c>
      <c r="Q33" s="78"/>
      <c r="R33" s="160">
        <f>R29+R31</f>
        <v>1987455176</v>
      </c>
    </row>
    <row r="34" spans="1:18" ht="6" customHeight="1" x14ac:dyDescent="0.25">
      <c r="A34" s="48"/>
      <c r="B34" s="102"/>
      <c r="F34" s="179"/>
      <c r="G34" s="78"/>
      <c r="H34" s="179"/>
      <c r="I34" s="78"/>
      <c r="J34" s="179"/>
      <c r="K34" s="78"/>
      <c r="L34" s="179"/>
      <c r="M34" s="78"/>
      <c r="N34" s="179"/>
      <c r="O34" s="78"/>
      <c r="P34" s="179"/>
      <c r="Q34" s="78"/>
      <c r="R34" s="160"/>
    </row>
    <row r="35" spans="1:18" ht="14.1" customHeight="1" x14ac:dyDescent="0.25">
      <c r="A35" s="76" t="s">
        <v>111</v>
      </c>
      <c r="B35" s="102"/>
      <c r="F35" s="179"/>
      <c r="G35" s="78"/>
      <c r="H35" s="179"/>
      <c r="I35" s="78"/>
      <c r="J35" s="179"/>
      <c r="K35" s="78"/>
      <c r="L35" s="179"/>
      <c r="M35" s="78"/>
      <c r="N35" s="179"/>
      <c r="O35" s="78"/>
      <c r="P35" s="179"/>
      <c r="Q35" s="78"/>
      <c r="R35" s="179"/>
    </row>
    <row r="36" spans="1:18" ht="14.1" customHeight="1" x14ac:dyDescent="0.25">
      <c r="A36" s="124" t="s">
        <v>125</v>
      </c>
      <c r="B36" s="102"/>
      <c r="D36" s="90">
        <v>34</v>
      </c>
      <c r="F36" s="179">
        <v>0</v>
      </c>
      <c r="G36" s="78"/>
      <c r="H36" s="179">
        <v>0</v>
      </c>
      <c r="I36" s="78"/>
      <c r="J36" s="179">
        <v>0</v>
      </c>
      <c r="K36" s="78"/>
      <c r="L36" s="179">
        <v>5391675</v>
      </c>
      <c r="M36" s="78"/>
      <c r="N36" s="179">
        <v>0</v>
      </c>
      <c r="O36" s="78"/>
      <c r="P36" s="179">
        <v>-5391675</v>
      </c>
      <c r="Q36" s="78"/>
      <c r="R36" s="179">
        <f>SUM(F36:P36)</f>
        <v>0</v>
      </c>
    </row>
    <row r="37" spans="1:18" ht="14.1" customHeight="1" x14ac:dyDescent="0.25">
      <c r="A37" s="124" t="s">
        <v>267</v>
      </c>
      <c r="B37" s="102"/>
      <c r="D37" s="90">
        <v>32</v>
      </c>
      <c r="F37" s="179">
        <v>0</v>
      </c>
      <c r="G37" s="78"/>
      <c r="H37" s="179">
        <v>0</v>
      </c>
      <c r="I37" s="78"/>
      <c r="J37" s="179">
        <v>0</v>
      </c>
      <c r="K37" s="78"/>
      <c r="L37" s="179">
        <v>0</v>
      </c>
      <c r="M37" s="78"/>
      <c r="N37" s="172">
        <v>69635322</v>
      </c>
      <c r="O37" s="74"/>
      <c r="P37" s="172">
        <v>-69635322</v>
      </c>
      <c r="Q37" s="78"/>
      <c r="R37" s="179">
        <f>SUM(F37:P37)</f>
        <v>0</v>
      </c>
    </row>
    <row r="38" spans="1:18" ht="14.1" customHeight="1" x14ac:dyDescent="0.25">
      <c r="A38" s="124" t="s">
        <v>228</v>
      </c>
      <c r="B38" s="102"/>
      <c r="D38" s="90">
        <v>32</v>
      </c>
      <c r="F38" s="179">
        <v>0</v>
      </c>
      <c r="G38" s="78"/>
      <c r="H38" s="179">
        <v>0</v>
      </c>
      <c r="I38" s="78"/>
      <c r="J38" s="179">
        <v>-69635322</v>
      </c>
      <c r="K38" s="78"/>
      <c r="L38" s="179">
        <v>0</v>
      </c>
      <c r="M38" s="78"/>
      <c r="N38" s="179">
        <v>0</v>
      </c>
      <c r="O38" s="78"/>
      <c r="P38" s="179">
        <v>0</v>
      </c>
      <c r="Q38" s="78"/>
      <c r="R38" s="179">
        <f>SUM(F38:P38)</f>
        <v>-69635322</v>
      </c>
    </row>
    <row r="39" spans="1:18" ht="14.1" customHeight="1" x14ac:dyDescent="0.25">
      <c r="A39" s="42" t="s">
        <v>90</v>
      </c>
      <c r="B39" s="102"/>
      <c r="D39" s="50">
        <v>33</v>
      </c>
      <c r="F39" s="179">
        <v>0</v>
      </c>
      <c r="G39" s="78"/>
      <c r="H39" s="179">
        <v>0</v>
      </c>
      <c r="I39" s="78"/>
      <c r="J39" s="179">
        <v>0</v>
      </c>
      <c r="K39" s="78"/>
      <c r="L39" s="179">
        <v>0</v>
      </c>
      <c r="M39" s="78"/>
      <c r="N39" s="179">
        <v>0</v>
      </c>
      <c r="O39" s="78"/>
      <c r="P39" s="179">
        <v>-16308916</v>
      </c>
      <c r="Q39" s="78"/>
      <c r="R39" s="179">
        <f>SUM(F39:P39)</f>
        <v>-16308916</v>
      </c>
    </row>
    <row r="40" spans="1:18" ht="14.1" customHeight="1" x14ac:dyDescent="0.25">
      <c r="A40" s="124" t="s">
        <v>179</v>
      </c>
      <c r="B40" s="102"/>
      <c r="D40" s="50"/>
      <c r="F40" s="156">
        <v>0</v>
      </c>
      <c r="H40" s="156">
        <v>0</v>
      </c>
      <c r="J40" s="156">
        <v>0</v>
      </c>
      <c r="K40" s="78"/>
      <c r="L40" s="156">
        <v>0</v>
      </c>
      <c r="N40" s="156">
        <v>0</v>
      </c>
      <c r="O40" s="78"/>
      <c r="P40" s="156">
        <v>107833497</v>
      </c>
      <c r="Q40" s="78"/>
      <c r="R40" s="181">
        <f>SUM(F40:P40)</f>
        <v>107833497</v>
      </c>
    </row>
    <row r="41" spans="1:18" ht="6" customHeight="1" x14ac:dyDescent="0.25">
      <c r="F41" s="160"/>
      <c r="H41" s="160"/>
      <c r="J41" s="160"/>
      <c r="K41" s="5"/>
      <c r="L41" s="160"/>
      <c r="N41" s="160"/>
      <c r="P41" s="160"/>
      <c r="R41" s="160"/>
    </row>
    <row r="42" spans="1:18" ht="14.1" customHeight="1" thickBot="1" x14ac:dyDescent="0.3">
      <c r="A42" s="48" t="s">
        <v>216</v>
      </c>
      <c r="F42" s="180">
        <f>SUM(F33:F40)</f>
        <v>543632325</v>
      </c>
      <c r="H42" s="180">
        <f>SUM(H33:H40)</f>
        <v>770857410</v>
      </c>
      <c r="J42" s="180">
        <f>SUM(J33:J40)</f>
        <v>-69635322</v>
      </c>
      <c r="K42" s="5"/>
      <c r="L42" s="180">
        <f>SUM(L33:L40)</f>
        <v>53201877</v>
      </c>
      <c r="N42" s="180">
        <f>SUM(N33:N40)</f>
        <v>69635322</v>
      </c>
      <c r="P42" s="180">
        <f>SUM(P33:P40)</f>
        <v>641652823</v>
      </c>
      <c r="R42" s="180">
        <f>SUM(F42:P42)</f>
        <v>2009344435</v>
      </c>
    </row>
    <row r="43" spans="1:18" ht="14.1" customHeight="1" thickTop="1" x14ac:dyDescent="0.25">
      <c r="A43" s="48"/>
      <c r="F43" s="5"/>
      <c r="H43" s="5"/>
      <c r="J43" s="5"/>
      <c r="K43" s="5"/>
      <c r="R43" s="5"/>
    </row>
    <row r="44" spans="1:18" ht="17.25" customHeight="1" x14ac:dyDescent="0.25">
      <c r="A44" s="48"/>
      <c r="F44" s="5"/>
      <c r="H44" s="5"/>
      <c r="J44" s="5"/>
      <c r="K44" s="5"/>
      <c r="R44" s="5"/>
    </row>
    <row r="45" spans="1:18" ht="21.95" customHeight="1" x14ac:dyDescent="0.25">
      <c r="A45" s="89" t="str">
        <f>'5-7E'!A57:L57</f>
        <v>The accompanying notes on pages 14 to 81 are an integral part of these consolidated and separate financial statements.</v>
      </c>
      <c r="B45" s="89"/>
      <c r="C45" s="89"/>
      <c r="D45" s="97"/>
      <c r="E45" s="142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</row>
  </sheetData>
  <mergeCells count="1">
    <mergeCell ref="L8:P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137"/>
  <sheetViews>
    <sheetView tabSelected="1" workbookViewId="0">
      <selection activeCell="H21" sqref="H21"/>
    </sheetView>
  </sheetViews>
  <sheetFormatPr defaultRowHeight="14.1" customHeight="1" x14ac:dyDescent="0.25"/>
  <cols>
    <col min="1" max="2" width="1.140625" style="22" customWidth="1"/>
    <col min="3" max="3" width="42.140625" style="22" customWidth="1"/>
    <col min="4" max="4" width="6.5703125" style="29" customWidth="1"/>
    <col min="5" max="5" width="0.5703125" style="22" customWidth="1"/>
    <col min="6" max="6" width="13.7109375" style="105" customWidth="1"/>
    <col min="7" max="7" width="0.5703125" style="130" customWidth="1"/>
    <col min="8" max="8" width="13.7109375" style="105" customWidth="1"/>
    <col min="9" max="9" width="0.5703125" style="131" customWidth="1"/>
    <col min="10" max="10" width="13.7109375" style="105" customWidth="1"/>
    <col min="11" max="11" width="0.5703125" style="130" customWidth="1"/>
    <col min="12" max="12" width="13.7109375" style="105" customWidth="1"/>
    <col min="13" max="13" width="9.140625" style="21"/>
    <col min="14" max="14" width="12" style="21" bestFit="1" customWidth="1"/>
    <col min="15" max="16384" width="9.140625" style="21"/>
  </cols>
  <sheetData>
    <row r="1" spans="1:12" ht="14.1" customHeight="1" x14ac:dyDescent="0.25">
      <c r="A1" s="24" t="str">
        <f>'5-7E'!A1</f>
        <v>Interlink Communication Public Company Limited</v>
      </c>
      <c r="B1" s="24"/>
      <c r="C1" s="24"/>
    </row>
    <row r="2" spans="1:12" ht="14.1" customHeight="1" x14ac:dyDescent="0.25">
      <c r="A2" s="24" t="s">
        <v>66</v>
      </c>
      <c r="B2" s="24"/>
      <c r="C2" s="24"/>
    </row>
    <row r="3" spans="1:12" ht="14.1" customHeight="1" x14ac:dyDescent="0.25">
      <c r="A3" s="108" t="str">
        <f>'11 E'!A3</f>
        <v>For the year ended 31 December 2020</v>
      </c>
      <c r="B3" s="108"/>
      <c r="C3" s="108"/>
      <c r="D3" s="109"/>
      <c r="E3" s="110"/>
      <c r="F3" s="25"/>
      <c r="G3" s="132"/>
      <c r="H3" s="25"/>
      <c r="I3" s="133"/>
      <c r="J3" s="25"/>
      <c r="K3" s="132"/>
      <c r="L3" s="25"/>
    </row>
    <row r="6" spans="1:12" ht="14.1" customHeight="1" x14ac:dyDescent="0.25">
      <c r="H6" s="28" t="s">
        <v>60</v>
      </c>
      <c r="I6" s="28"/>
      <c r="K6" s="28"/>
      <c r="L6" s="28" t="s">
        <v>99</v>
      </c>
    </row>
    <row r="7" spans="1:12" ht="14.1" customHeight="1" x14ac:dyDescent="0.25">
      <c r="A7" s="21"/>
      <c r="D7" s="23"/>
      <c r="E7" s="24"/>
      <c r="F7" s="189"/>
      <c r="G7" s="189"/>
      <c r="H7" s="26" t="s">
        <v>176</v>
      </c>
      <c r="I7" s="28"/>
      <c r="J7" s="25"/>
      <c r="K7" s="26"/>
      <c r="L7" s="26" t="s">
        <v>176</v>
      </c>
    </row>
    <row r="8" spans="1:12" ht="14.1" customHeight="1" x14ac:dyDescent="0.25">
      <c r="D8" s="30"/>
      <c r="E8" s="24"/>
      <c r="F8" s="138" t="s">
        <v>217</v>
      </c>
      <c r="G8" s="31"/>
      <c r="H8" s="138" t="s">
        <v>146</v>
      </c>
      <c r="I8" s="31"/>
      <c r="J8" s="138" t="s">
        <v>217</v>
      </c>
      <c r="K8" s="31"/>
      <c r="L8" s="138" t="s">
        <v>146</v>
      </c>
    </row>
    <row r="9" spans="1:12" ht="14.1" customHeight="1" x14ac:dyDescent="0.25">
      <c r="D9" s="32" t="s">
        <v>3</v>
      </c>
      <c r="E9" s="24"/>
      <c r="F9" s="27" t="s">
        <v>36</v>
      </c>
      <c r="G9" s="31"/>
      <c r="H9" s="27" t="s">
        <v>36</v>
      </c>
      <c r="I9" s="31"/>
      <c r="J9" s="27" t="s">
        <v>36</v>
      </c>
      <c r="K9" s="31"/>
      <c r="L9" s="27" t="s">
        <v>36</v>
      </c>
    </row>
    <row r="10" spans="1:12" ht="14.1" customHeight="1" x14ac:dyDescent="0.25">
      <c r="D10" s="30"/>
      <c r="E10" s="24"/>
      <c r="F10" s="183"/>
      <c r="G10" s="31"/>
      <c r="H10" s="31"/>
      <c r="I10" s="31"/>
      <c r="J10" s="182"/>
      <c r="K10" s="31"/>
      <c r="L10" s="31"/>
    </row>
    <row r="11" spans="1:12" ht="14.1" customHeight="1" x14ac:dyDescent="0.25">
      <c r="A11" s="24" t="s">
        <v>40</v>
      </c>
      <c r="F11" s="154"/>
      <c r="I11" s="130"/>
      <c r="J11" s="154"/>
      <c r="K11" s="131"/>
    </row>
    <row r="12" spans="1:12" ht="14.1" customHeight="1" x14ac:dyDescent="0.25">
      <c r="A12" s="22" t="s">
        <v>202</v>
      </c>
      <c r="F12" s="182">
        <v>356984945</v>
      </c>
      <c r="G12" s="113"/>
      <c r="H12" s="113">
        <v>249403520</v>
      </c>
      <c r="I12" s="113"/>
      <c r="J12" s="182">
        <v>146671916</v>
      </c>
      <c r="K12" s="113"/>
      <c r="L12" s="113">
        <v>55022524</v>
      </c>
    </row>
    <row r="13" spans="1:12" ht="14.1" customHeight="1" x14ac:dyDescent="0.25">
      <c r="A13" s="22" t="s">
        <v>158</v>
      </c>
      <c r="F13" s="183"/>
      <c r="G13" s="113"/>
      <c r="H13" s="151"/>
      <c r="I13" s="113"/>
      <c r="J13" s="182"/>
      <c r="K13" s="113"/>
      <c r="L13" s="113"/>
    </row>
    <row r="14" spans="1:12" ht="14.1" customHeight="1" x14ac:dyDescent="0.25">
      <c r="B14" s="22" t="s">
        <v>143</v>
      </c>
      <c r="F14" s="183"/>
      <c r="G14" s="113"/>
      <c r="H14" s="151"/>
      <c r="I14" s="113"/>
      <c r="J14" s="182"/>
      <c r="K14" s="113"/>
      <c r="L14" s="113"/>
    </row>
    <row r="15" spans="1:12" ht="14.1" customHeight="1" x14ac:dyDescent="0.25">
      <c r="A15" s="22" t="s">
        <v>0</v>
      </c>
      <c r="B15" s="115" t="s">
        <v>57</v>
      </c>
      <c r="F15" s="182">
        <v>316303931</v>
      </c>
      <c r="G15" s="113"/>
      <c r="H15" s="113">
        <v>254152755</v>
      </c>
      <c r="I15" s="113"/>
      <c r="J15" s="182">
        <v>26274399</v>
      </c>
      <c r="K15" s="113"/>
      <c r="L15" s="113">
        <v>28363964</v>
      </c>
    </row>
    <row r="16" spans="1:12" ht="14.1" customHeight="1" x14ac:dyDescent="0.25">
      <c r="A16" s="22" t="s">
        <v>0</v>
      </c>
      <c r="B16" s="115" t="s">
        <v>80</v>
      </c>
      <c r="F16" s="182">
        <v>28654444</v>
      </c>
      <c r="G16" s="113"/>
      <c r="H16" s="113">
        <v>31507155</v>
      </c>
      <c r="I16" s="113"/>
      <c r="J16" s="182">
        <v>4885094</v>
      </c>
      <c r="K16" s="113"/>
      <c r="L16" s="113">
        <v>8688727</v>
      </c>
    </row>
    <row r="17" spans="1:12" ht="14.1" customHeight="1" x14ac:dyDescent="0.25">
      <c r="B17" s="115" t="s">
        <v>271</v>
      </c>
      <c r="F17" s="182"/>
      <c r="G17" s="113"/>
      <c r="H17" s="113"/>
      <c r="I17" s="113"/>
      <c r="J17" s="182"/>
      <c r="K17" s="113"/>
      <c r="L17" s="113"/>
    </row>
    <row r="18" spans="1:12" ht="14.1" customHeight="1" x14ac:dyDescent="0.25">
      <c r="B18" s="21"/>
      <c r="C18" s="22" t="s">
        <v>168</v>
      </c>
      <c r="D18" s="29">
        <v>20</v>
      </c>
      <c r="F18" s="182">
        <v>7318943</v>
      </c>
      <c r="G18" s="113"/>
      <c r="H18" s="113">
        <v>10086874</v>
      </c>
      <c r="I18" s="113"/>
      <c r="J18" s="182">
        <v>0</v>
      </c>
      <c r="K18" s="113"/>
      <c r="L18" s="113">
        <v>0</v>
      </c>
    </row>
    <row r="19" spans="1:12" ht="14.1" customHeight="1" x14ac:dyDescent="0.25">
      <c r="B19" s="115" t="s">
        <v>139</v>
      </c>
      <c r="F19" s="182">
        <v>-171333</v>
      </c>
      <c r="G19" s="113"/>
      <c r="H19" s="113">
        <v>-210278</v>
      </c>
      <c r="I19" s="113"/>
      <c r="J19" s="182">
        <v>-162339</v>
      </c>
      <c r="K19" s="113"/>
      <c r="L19" s="113">
        <v>-210278</v>
      </c>
    </row>
    <row r="20" spans="1:12" ht="14.1" customHeight="1" x14ac:dyDescent="0.25">
      <c r="B20" s="115" t="s">
        <v>136</v>
      </c>
      <c r="D20" s="29">
        <v>22</v>
      </c>
      <c r="F20" s="182">
        <v>6432</v>
      </c>
      <c r="G20" s="113"/>
      <c r="H20" s="113">
        <v>24041</v>
      </c>
      <c r="I20" s="113"/>
      <c r="J20" s="182">
        <v>6432</v>
      </c>
      <c r="K20" s="113"/>
      <c r="L20" s="113">
        <v>24041</v>
      </c>
    </row>
    <row r="21" spans="1:12" ht="14.1" customHeight="1" x14ac:dyDescent="0.25">
      <c r="B21" s="116" t="s">
        <v>246</v>
      </c>
      <c r="C21" s="117"/>
      <c r="F21" s="182">
        <v>-169600697</v>
      </c>
      <c r="G21" s="113"/>
      <c r="H21" s="113">
        <v>119527750</v>
      </c>
      <c r="I21" s="113"/>
      <c r="J21" s="182">
        <v>-169330340</v>
      </c>
      <c r="K21" s="113"/>
      <c r="L21" s="113">
        <v>119214273</v>
      </c>
    </row>
    <row r="22" spans="1:12" ht="14.1" customHeight="1" x14ac:dyDescent="0.25">
      <c r="B22" s="116" t="s">
        <v>247</v>
      </c>
      <c r="C22" s="117"/>
      <c r="D22" s="118">
        <v>15.1</v>
      </c>
      <c r="F22" s="182">
        <v>-1230072</v>
      </c>
      <c r="G22" s="113"/>
      <c r="H22" s="113">
        <v>0</v>
      </c>
      <c r="I22" s="113"/>
      <c r="J22" s="182">
        <v>-40439513</v>
      </c>
      <c r="K22" s="113"/>
      <c r="L22" s="113">
        <v>0</v>
      </c>
    </row>
    <row r="23" spans="1:12" ht="14.1" customHeight="1" x14ac:dyDescent="0.25">
      <c r="B23" s="235" t="s">
        <v>275</v>
      </c>
      <c r="C23" s="236"/>
      <c r="D23" s="237">
        <v>14</v>
      </c>
      <c r="F23" s="182">
        <v>-8170659</v>
      </c>
      <c r="G23" s="113"/>
      <c r="H23" s="113">
        <v>0</v>
      </c>
      <c r="I23" s="113"/>
      <c r="J23" s="182">
        <v>-6475413</v>
      </c>
      <c r="K23" s="113"/>
      <c r="L23" s="113">
        <v>0</v>
      </c>
    </row>
    <row r="24" spans="1:12" ht="15.6" customHeight="1" x14ac:dyDescent="0.25">
      <c r="B24" s="116" t="s">
        <v>248</v>
      </c>
      <c r="C24" s="117"/>
      <c r="F24" s="182" t="s">
        <v>126</v>
      </c>
      <c r="G24" s="113"/>
      <c r="H24" s="113" t="s">
        <v>126</v>
      </c>
      <c r="I24" s="113"/>
      <c r="J24" s="182">
        <v>14811472</v>
      </c>
      <c r="K24" s="113"/>
      <c r="L24" s="113">
        <v>0</v>
      </c>
    </row>
    <row r="25" spans="1:12" ht="14.1" customHeight="1" x14ac:dyDescent="0.25">
      <c r="B25" s="116" t="s">
        <v>211</v>
      </c>
      <c r="C25" s="117"/>
      <c r="F25" s="182" t="s">
        <v>126</v>
      </c>
      <c r="G25" s="113"/>
      <c r="H25" s="113">
        <v>3038812</v>
      </c>
      <c r="I25" s="113"/>
      <c r="J25" s="182">
        <v>0</v>
      </c>
      <c r="K25" s="113"/>
      <c r="L25" s="113">
        <v>2326514</v>
      </c>
    </row>
    <row r="26" spans="1:12" ht="14.1" customHeight="1" x14ac:dyDescent="0.25">
      <c r="B26" s="116" t="s">
        <v>152</v>
      </c>
      <c r="C26" s="117"/>
      <c r="F26" s="182" t="s">
        <v>126</v>
      </c>
      <c r="G26" s="113"/>
      <c r="H26" s="113">
        <v>330660</v>
      </c>
      <c r="I26" s="113"/>
      <c r="J26" s="182">
        <v>0</v>
      </c>
      <c r="K26" s="113"/>
      <c r="L26" s="113">
        <v>330660</v>
      </c>
    </row>
    <row r="27" spans="1:12" ht="14.1" customHeight="1" x14ac:dyDescent="0.25">
      <c r="B27" s="116" t="s">
        <v>122</v>
      </c>
      <c r="C27" s="117"/>
      <c r="D27" s="29">
        <v>17</v>
      </c>
      <c r="F27" s="182">
        <v>-108181</v>
      </c>
      <c r="G27" s="113"/>
      <c r="H27" s="113">
        <v>1076341</v>
      </c>
      <c r="I27" s="113"/>
      <c r="J27" s="182">
        <v>-108181</v>
      </c>
      <c r="K27" s="113"/>
      <c r="L27" s="113">
        <v>1076341</v>
      </c>
    </row>
    <row r="28" spans="1:12" ht="14.1" customHeight="1" x14ac:dyDescent="0.25">
      <c r="B28" s="116" t="s">
        <v>98</v>
      </c>
      <c r="C28" s="117"/>
      <c r="F28" s="182">
        <v>-5615095</v>
      </c>
      <c r="G28" s="113"/>
      <c r="H28" s="113">
        <v>3658397</v>
      </c>
      <c r="I28" s="113"/>
      <c r="J28" s="182">
        <v>-5615095</v>
      </c>
      <c r="K28" s="113"/>
      <c r="L28" s="113">
        <v>3658397</v>
      </c>
    </row>
    <row r="29" spans="1:12" ht="14.1" customHeight="1" x14ac:dyDescent="0.25">
      <c r="B29" s="116" t="s">
        <v>203</v>
      </c>
      <c r="C29" s="117"/>
      <c r="F29" s="182">
        <v>0</v>
      </c>
      <c r="G29" s="113"/>
      <c r="H29" s="113">
        <v>-58324</v>
      </c>
      <c r="I29" s="113"/>
      <c r="J29" s="182">
        <v>0</v>
      </c>
      <c r="K29" s="113"/>
      <c r="L29" s="113">
        <v>0</v>
      </c>
    </row>
    <row r="30" spans="1:12" ht="14.1" customHeight="1" x14ac:dyDescent="0.25">
      <c r="B30" s="116" t="s">
        <v>212</v>
      </c>
      <c r="C30" s="116"/>
      <c r="F30" s="182">
        <v>-6070520</v>
      </c>
      <c r="G30" s="113"/>
      <c r="H30" s="113">
        <v>-30839726</v>
      </c>
      <c r="I30" s="113"/>
      <c r="J30" s="182">
        <v>-6070520</v>
      </c>
      <c r="K30" s="113"/>
      <c r="L30" s="113">
        <v>-30839726</v>
      </c>
    </row>
    <row r="31" spans="1:12" ht="14.1" customHeight="1" x14ac:dyDescent="0.25">
      <c r="A31" s="22" t="s">
        <v>0</v>
      </c>
      <c r="B31" s="116" t="s">
        <v>41</v>
      </c>
      <c r="C31" s="117"/>
      <c r="D31" s="118"/>
      <c r="F31" s="182">
        <v>-3983183</v>
      </c>
      <c r="G31" s="113"/>
      <c r="H31" s="113">
        <v>-7676308</v>
      </c>
      <c r="I31" s="113"/>
      <c r="J31" s="182">
        <v>-3280198</v>
      </c>
      <c r="K31" s="113"/>
      <c r="L31" s="113">
        <v>-7029521</v>
      </c>
    </row>
    <row r="32" spans="1:12" ht="14.1" customHeight="1" x14ac:dyDescent="0.25">
      <c r="B32" s="116" t="s">
        <v>123</v>
      </c>
      <c r="C32" s="117"/>
      <c r="D32" s="118"/>
      <c r="F32" s="182">
        <v>-500000</v>
      </c>
      <c r="G32" s="113"/>
      <c r="H32" s="113">
        <v>-500000</v>
      </c>
      <c r="I32" s="113"/>
      <c r="J32" s="182">
        <v>-500000</v>
      </c>
      <c r="K32" s="113"/>
      <c r="L32" s="113">
        <v>-34699920</v>
      </c>
    </row>
    <row r="33" spans="1:12" ht="14.1" customHeight="1" x14ac:dyDescent="0.25">
      <c r="B33" s="116" t="s">
        <v>162</v>
      </c>
      <c r="C33" s="117"/>
      <c r="F33" s="182">
        <v>0</v>
      </c>
      <c r="G33" s="113"/>
      <c r="H33" s="113">
        <v>-65283</v>
      </c>
      <c r="I33" s="113"/>
      <c r="J33" s="182">
        <v>0</v>
      </c>
      <c r="K33" s="113"/>
      <c r="L33" s="113">
        <v>0</v>
      </c>
    </row>
    <row r="34" spans="1:12" ht="14.1" customHeight="1" x14ac:dyDescent="0.25">
      <c r="B34" s="116" t="s">
        <v>187</v>
      </c>
      <c r="C34" s="117"/>
      <c r="D34" s="118"/>
      <c r="F34" s="182">
        <v>160880417</v>
      </c>
      <c r="G34" s="113"/>
      <c r="H34" s="113">
        <v>138809546</v>
      </c>
      <c r="I34" s="113"/>
      <c r="J34" s="182">
        <v>9911979</v>
      </c>
      <c r="K34" s="113"/>
      <c r="L34" s="113">
        <v>7998952</v>
      </c>
    </row>
    <row r="35" spans="1:12" ht="14.1" customHeight="1" x14ac:dyDescent="0.25">
      <c r="B35" s="116" t="s">
        <v>169</v>
      </c>
      <c r="C35" s="117"/>
      <c r="D35" s="118"/>
      <c r="F35" s="182"/>
      <c r="G35" s="113"/>
      <c r="H35" s="113"/>
      <c r="I35" s="113"/>
      <c r="J35" s="182"/>
      <c r="K35" s="113"/>
      <c r="L35" s="113"/>
    </row>
    <row r="36" spans="1:12" ht="14.1" customHeight="1" x14ac:dyDescent="0.25">
      <c r="B36" s="21"/>
      <c r="C36" s="117" t="s">
        <v>170</v>
      </c>
      <c r="F36" s="182">
        <v>49752</v>
      </c>
      <c r="G36" s="113"/>
      <c r="H36" s="113">
        <v>2943862</v>
      </c>
      <c r="I36" s="113"/>
      <c r="J36" s="182">
        <v>49752</v>
      </c>
      <c r="K36" s="113"/>
      <c r="L36" s="113">
        <v>2943862</v>
      </c>
    </row>
    <row r="37" spans="1:12" ht="14.1" customHeight="1" x14ac:dyDescent="0.25">
      <c r="B37" s="116" t="s">
        <v>140</v>
      </c>
      <c r="C37" s="117"/>
      <c r="F37" s="182"/>
      <c r="G37" s="113"/>
      <c r="H37" s="113"/>
      <c r="I37" s="113"/>
      <c r="J37" s="182"/>
      <c r="K37" s="113"/>
      <c r="L37" s="113"/>
    </row>
    <row r="38" spans="1:12" ht="14.1" customHeight="1" x14ac:dyDescent="0.25">
      <c r="B38" s="116"/>
      <c r="C38" s="117" t="s">
        <v>141</v>
      </c>
      <c r="D38" s="29">
        <v>31</v>
      </c>
      <c r="F38" s="182">
        <v>6771524</v>
      </c>
      <c r="G38" s="113"/>
      <c r="H38" s="113">
        <v>11778471</v>
      </c>
      <c r="I38" s="113"/>
      <c r="J38" s="182">
        <v>2732396</v>
      </c>
      <c r="K38" s="113"/>
      <c r="L38" s="113">
        <v>8122877</v>
      </c>
    </row>
    <row r="39" spans="1:12" ht="14.1" customHeight="1" x14ac:dyDescent="0.25">
      <c r="B39" s="123" t="s">
        <v>204</v>
      </c>
      <c r="C39" s="117"/>
      <c r="F39" s="182"/>
      <c r="G39" s="113"/>
      <c r="H39" s="113"/>
      <c r="I39" s="113"/>
      <c r="J39" s="182"/>
      <c r="K39" s="113"/>
      <c r="L39" s="113"/>
    </row>
    <row r="40" spans="1:12" ht="14.1" customHeight="1" x14ac:dyDescent="0.25">
      <c r="B40" s="123"/>
      <c r="C40" s="117" t="s">
        <v>171</v>
      </c>
      <c r="F40" s="182" t="s">
        <v>126</v>
      </c>
      <c r="G40" s="113"/>
      <c r="H40" s="113" t="s">
        <v>126</v>
      </c>
      <c r="I40" s="113"/>
      <c r="J40" s="182">
        <v>0</v>
      </c>
      <c r="K40" s="113"/>
      <c r="L40" s="113">
        <v>627188</v>
      </c>
    </row>
    <row r="41" spans="1:12" ht="14.1" customHeight="1" x14ac:dyDescent="0.25">
      <c r="A41" s="21"/>
      <c r="B41" s="116" t="s">
        <v>249</v>
      </c>
      <c r="C41" s="238"/>
      <c r="D41" s="29">
        <v>29</v>
      </c>
      <c r="F41" s="157">
        <v>-18677268</v>
      </c>
      <c r="G41" s="113"/>
      <c r="H41" s="25" t="s">
        <v>126</v>
      </c>
      <c r="I41" s="113"/>
      <c r="J41" s="157">
        <v>0</v>
      </c>
      <c r="K41" s="113"/>
      <c r="L41" s="25">
        <v>0</v>
      </c>
    </row>
    <row r="42" spans="1:12" ht="14.1" customHeight="1" x14ac:dyDescent="0.25">
      <c r="B42" s="115"/>
      <c r="F42" s="154"/>
      <c r="G42" s="105"/>
      <c r="I42" s="105"/>
      <c r="J42" s="154"/>
      <c r="K42" s="105"/>
    </row>
    <row r="43" spans="1:12" ht="14.1" customHeight="1" x14ac:dyDescent="0.25">
      <c r="A43" s="21"/>
      <c r="B43" s="22" t="s">
        <v>42</v>
      </c>
      <c r="F43" s="184"/>
      <c r="G43" s="134"/>
      <c r="H43" s="134"/>
      <c r="I43" s="134"/>
      <c r="J43" s="184"/>
      <c r="K43" s="134"/>
      <c r="L43" s="134"/>
    </row>
    <row r="44" spans="1:12" ht="14.1" customHeight="1" x14ac:dyDescent="0.25">
      <c r="C44" s="22" t="s">
        <v>43</v>
      </c>
      <c r="F44" s="154">
        <f>SUM(F12:F41)</f>
        <v>662843380</v>
      </c>
      <c r="H44" s="105">
        <f>SUM(H12:H40)</f>
        <v>786988265</v>
      </c>
      <c r="I44" s="130"/>
      <c r="J44" s="154">
        <f>SUM(J12:J40)</f>
        <v>-26638159</v>
      </c>
      <c r="L44" s="105">
        <f>SUM(L12:L40)</f>
        <v>165618875</v>
      </c>
    </row>
    <row r="45" spans="1:12" ht="14.1" customHeight="1" x14ac:dyDescent="0.25">
      <c r="B45" s="22" t="s">
        <v>59</v>
      </c>
      <c r="D45" s="30"/>
      <c r="E45" s="24"/>
      <c r="F45" s="185"/>
      <c r="G45" s="135"/>
      <c r="H45" s="120"/>
      <c r="I45" s="135"/>
      <c r="J45" s="185"/>
      <c r="K45" s="135"/>
      <c r="L45" s="120"/>
    </row>
    <row r="46" spans="1:12" ht="14.1" customHeight="1" x14ac:dyDescent="0.25">
      <c r="B46" s="21"/>
      <c r="C46" s="115" t="s">
        <v>128</v>
      </c>
      <c r="D46" s="30"/>
      <c r="E46" s="24"/>
      <c r="F46" s="169">
        <v>-234015465</v>
      </c>
      <c r="G46" s="135"/>
      <c r="H46" s="46">
        <v>-36871708</v>
      </c>
      <c r="I46" s="135"/>
      <c r="J46" s="169">
        <v>28868613</v>
      </c>
      <c r="K46" s="135"/>
      <c r="L46" s="46">
        <v>34860695</v>
      </c>
    </row>
    <row r="47" spans="1:12" ht="14.1" customHeight="1" x14ac:dyDescent="0.25">
      <c r="B47" s="21"/>
      <c r="C47" s="115" t="s">
        <v>87</v>
      </c>
      <c r="D47" s="30"/>
      <c r="E47" s="24"/>
      <c r="F47" s="169">
        <v>-221795572</v>
      </c>
      <c r="G47" s="135"/>
      <c r="H47" s="46">
        <v>-303406923</v>
      </c>
      <c r="I47" s="135"/>
      <c r="J47" s="169">
        <v>-309381265</v>
      </c>
      <c r="K47" s="135"/>
      <c r="L47" s="46">
        <v>115882245</v>
      </c>
    </row>
    <row r="48" spans="1:12" ht="14.1" customHeight="1" x14ac:dyDescent="0.25">
      <c r="B48" s="21"/>
      <c r="C48" s="115" t="s">
        <v>44</v>
      </c>
      <c r="D48" s="30"/>
      <c r="E48" s="24"/>
      <c r="F48" s="169">
        <v>41421984</v>
      </c>
      <c r="G48" s="135"/>
      <c r="H48" s="46">
        <v>-44453086</v>
      </c>
      <c r="I48" s="135"/>
      <c r="J48" s="169">
        <v>41421984</v>
      </c>
      <c r="K48" s="135"/>
      <c r="L48" s="46">
        <v>-44453086</v>
      </c>
    </row>
    <row r="49" spans="1:12" ht="14.1" customHeight="1" x14ac:dyDescent="0.25">
      <c r="B49" s="21"/>
      <c r="C49" s="115" t="s">
        <v>124</v>
      </c>
      <c r="D49" s="30"/>
      <c r="E49" s="24"/>
      <c r="F49" s="169">
        <v>122515599</v>
      </c>
      <c r="G49" s="135"/>
      <c r="H49" s="46">
        <v>202545112</v>
      </c>
      <c r="I49" s="135"/>
      <c r="J49" s="169">
        <v>14319196</v>
      </c>
      <c r="K49" s="135"/>
      <c r="L49" s="46">
        <v>369660656</v>
      </c>
    </row>
    <row r="50" spans="1:12" ht="14.1" customHeight="1" x14ac:dyDescent="0.25">
      <c r="B50" s="21"/>
      <c r="C50" s="115" t="s">
        <v>112</v>
      </c>
      <c r="D50" s="30"/>
      <c r="E50" s="24"/>
      <c r="F50" s="169">
        <v>80213437</v>
      </c>
      <c r="G50" s="135"/>
      <c r="H50" s="46">
        <v>-48157785</v>
      </c>
      <c r="I50" s="135"/>
      <c r="J50" s="169">
        <v>45620679</v>
      </c>
      <c r="K50" s="135"/>
      <c r="L50" s="46">
        <v>-42570093</v>
      </c>
    </row>
    <row r="51" spans="1:12" ht="14.1" customHeight="1" x14ac:dyDescent="0.25">
      <c r="B51" s="21"/>
      <c r="C51" s="115" t="s">
        <v>45</v>
      </c>
      <c r="D51" s="30"/>
      <c r="E51" s="24"/>
      <c r="F51" s="169">
        <v>1396117</v>
      </c>
      <c r="G51" s="135"/>
      <c r="H51" s="46">
        <v>-22347474</v>
      </c>
      <c r="I51" s="135"/>
      <c r="J51" s="169">
        <v>-28913851</v>
      </c>
      <c r="K51" s="135"/>
      <c r="L51" s="46">
        <v>11419715</v>
      </c>
    </row>
    <row r="52" spans="1:12" ht="14.1" customHeight="1" x14ac:dyDescent="0.25">
      <c r="B52" s="21"/>
      <c r="C52" s="123" t="s">
        <v>205</v>
      </c>
      <c r="D52" s="30"/>
      <c r="E52" s="24"/>
      <c r="F52" s="169">
        <v>-324963246</v>
      </c>
      <c r="G52" s="135"/>
      <c r="H52" s="46">
        <v>-148733567</v>
      </c>
      <c r="I52" s="135"/>
      <c r="J52" s="169">
        <v>0</v>
      </c>
      <c r="K52" s="135"/>
      <c r="L52" s="46">
        <v>0</v>
      </c>
    </row>
    <row r="53" spans="1:12" ht="14.1" customHeight="1" x14ac:dyDescent="0.25">
      <c r="B53" s="21"/>
      <c r="C53" s="115" t="s">
        <v>100</v>
      </c>
      <c r="D53" s="30"/>
      <c r="E53" s="24"/>
      <c r="F53" s="169">
        <v>9793718</v>
      </c>
      <c r="G53" s="135"/>
      <c r="H53" s="46">
        <v>-12640979</v>
      </c>
      <c r="I53" s="135"/>
      <c r="J53" s="169">
        <v>1075202</v>
      </c>
      <c r="K53" s="135"/>
      <c r="L53" s="46">
        <v>90391</v>
      </c>
    </row>
    <row r="54" spans="1:12" ht="14.1" customHeight="1" x14ac:dyDescent="0.25">
      <c r="B54" s="21"/>
      <c r="C54" s="115" t="s">
        <v>129</v>
      </c>
      <c r="D54" s="30"/>
      <c r="E54" s="24"/>
      <c r="F54" s="169">
        <v>-11466214</v>
      </c>
      <c r="G54" s="135"/>
      <c r="H54" s="46">
        <v>-68484122</v>
      </c>
      <c r="I54" s="135"/>
      <c r="J54" s="169">
        <v>-41422957</v>
      </c>
      <c r="K54" s="135"/>
      <c r="L54" s="46">
        <v>50872221</v>
      </c>
    </row>
    <row r="55" spans="1:12" ht="14.1" customHeight="1" x14ac:dyDescent="0.25">
      <c r="B55" s="21"/>
      <c r="C55" s="115" t="s">
        <v>119</v>
      </c>
      <c r="D55" s="30"/>
      <c r="E55" s="24"/>
      <c r="F55" s="184"/>
      <c r="G55" s="134"/>
      <c r="H55" s="134"/>
      <c r="I55" s="134"/>
      <c r="J55" s="184"/>
      <c r="K55" s="134"/>
      <c r="L55" s="134"/>
    </row>
    <row r="56" spans="1:12" ht="14.1" customHeight="1" x14ac:dyDescent="0.25">
      <c r="B56" s="21"/>
      <c r="C56" s="115" t="s">
        <v>130</v>
      </c>
      <c r="D56" s="30"/>
      <c r="E56" s="24"/>
      <c r="F56" s="169">
        <v>-23741767</v>
      </c>
      <c r="G56" s="135"/>
      <c r="H56" s="46">
        <v>-74061273</v>
      </c>
      <c r="I56" s="135"/>
      <c r="J56" s="169">
        <v>0</v>
      </c>
      <c r="K56" s="135"/>
      <c r="L56" s="46">
        <v>-81928407</v>
      </c>
    </row>
    <row r="57" spans="1:12" ht="14.1" customHeight="1" x14ac:dyDescent="0.25">
      <c r="C57" s="115" t="s">
        <v>46</v>
      </c>
      <c r="F57" s="154">
        <v>10156400</v>
      </c>
      <c r="H57" s="105">
        <v>12971268</v>
      </c>
      <c r="I57" s="130"/>
      <c r="J57" s="154">
        <v>-7127039</v>
      </c>
      <c r="K57" s="131"/>
      <c r="L57" s="105">
        <v>6988079</v>
      </c>
    </row>
    <row r="58" spans="1:12" ht="14.1" customHeight="1" x14ac:dyDescent="0.25">
      <c r="C58" s="115" t="s">
        <v>131</v>
      </c>
      <c r="D58" s="29">
        <v>31</v>
      </c>
      <c r="F58" s="186">
        <v>-7733333</v>
      </c>
      <c r="G58" s="135"/>
      <c r="H58" s="121">
        <v>-5161949</v>
      </c>
      <c r="I58" s="135"/>
      <c r="J58" s="186">
        <v>-7733333</v>
      </c>
      <c r="K58" s="135"/>
      <c r="L58" s="121">
        <v>-4641599</v>
      </c>
    </row>
    <row r="59" spans="1:12" ht="14.1" customHeight="1" x14ac:dyDescent="0.25">
      <c r="B59" s="21"/>
      <c r="C59" s="115"/>
      <c r="D59" s="30"/>
      <c r="E59" s="24"/>
      <c r="F59" s="185"/>
      <c r="G59" s="135"/>
      <c r="H59" s="120"/>
      <c r="I59" s="135"/>
      <c r="J59" s="185"/>
      <c r="K59" s="135"/>
      <c r="L59" s="120"/>
    </row>
    <row r="60" spans="1:12" ht="14.1" customHeight="1" x14ac:dyDescent="0.25">
      <c r="A60" s="21"/>
      <c r="B60" s="22" t="s">
        <v>163</v>
      </c>
      <c r="C60" s="21"/>
      <c r="D60" s="30"/>
      <c r="E60" s="24"/>
      <c r="F60" s="169">
        <f>SUM(F44:F58)</f>
        <v>104625038</v>
      </c>
      <c r="G60" s="135"/>
      <c r="H60" s="46">
        <f>SUM(H44:H58)</f>
        <v>238185779</v>
      </c>
      <c r="I60" s="135"/>
      <c r="J60" s="169">
        <f>SUM(J44:J58)</f>
        <v>-289910930</v>
      </c>
      <c r="K60" s="135"/>
      <c r="L60" s="46">
        <f>SUM(L44:L58)</f>
        <v>581799692</v>
      </c>
    </row>
    <row r="61" spans="1:12" ht="14.1" customHeight="1" x14ac:dyDescent="0.25">
      <c r="A61" s="21"/>
      <c r="B61" s="22" t="s">
        <v>1</v>
      </c>
      <c r="C61" s="115" t="s">
        <v>47</v>
      </c>
      <c r="D61" s="30"/>
      <c r="E61" s="24"/>
      <c r="F61" s="186">
        <v>-49910353</v>
      </c>
      <c r="G61" s="135"/>
      <c r="H61" s="121">
        <v>-83951835</v>
      </c>
      <c r="I61" s="135"/>
      <c r="J61" s="186">
        <v>-13860062</v>
      </c>
      <c r="K61" s="135"/>
      <c r="L61" s="121">
        <v>-45869942</v>
      </c>
    </row>
    <row r="62" spans="1:12" ht="14.1" customHeight="1" x14ac:dyDescent="0.25">
      <c r="A62" s="21"/>
      <c r="D62" s="30"/>
      <c r="E62" s="24"/>
      <c r="F62" s="185"/>
      <c r="G62" s="135"/>
      <c r="H62" s="120"/>
      <c r="I62" s="135"/>
      <c r="J62" s="185"/>
      <c r="K62" s="135"/>
      <c r="L62" s="120"/>
    </row>
    <row r="63" spans="1:12" ht="14.1" customHeight="1" x14ac:dyDescent="0.25">
      <c r="A63" s="21"/>
      <c r="B63" s="24" t="s">
        <v>172</v>
      </c>
      <c r="D63" s="30"/>
      <c r="E63" s="24"/>
      <c r="F63" s="185"/>
      <c r="G63" s="135"/>
      <c r="H63" s="120"/>
      <c r="I63" s="135"/>
      <c r="J63" s="185"/>
      <c r="K63" s="135"/>
      <c r="L63" s="120"/>
    </row>
    <row r="64" spans="1:12" ht="14.1" customHeight="1" x14ac:dyDescent="0.25">
      <c r="B64" s="21"/>
      <c r="C64" s="24" t="s">
        <v>173</v>
      </c>
      <c r="D64" s="30"/>
      <c r="E64" s="24"/>
      <c r="F64" s="186">
        <f>SUM(F60:F61)</f>
        <v>54714685</v>
      </c>
      <c r="G64" s="135"/>
      <c r="H64" s="121">
        <f>SUM(H60:H61)</f>
        <v>154233944</v>
      </c>
      <c r="I64" s="135"/>
      <c r="J64" s="186">
        <f>SUM(J60:J61)</f>
        <v>-303770992</v>
      </c>
      <c r="K64" s="135"/>
      <c r="L64" s="121">
        <f>SUM(L60:L61)</f>
        <v>535929750</v>
      </c>
    </row>
    <row r="65" spans="1:12" ht="14.1" customHeight="1" x14ac:dyDescent="0.25">
      <c r="B65" s="21"/>
      <c r="C65" s="24"/>
      <c r="D65" s="30"/>
      <c r="E65" s="24"/>
      <c r="F65" s="46"/>
      <c r="G65" s="135"/>
      <c r="H65" s="46"/>
      <c r="I65" s="135"/>
      <c r="J65" s="46"/>
      <c r="K65" s="135"/>
      <c r="L65" s="46"/>
    </row>
    <row r="66" spans="1:12" ht="14.1" customHeight="1" x14ac:dyDescent="0.25">
      <c r="B66" s="21"/>
      <c r="C66" s="24"/>
      <c r="D66" s="30"/>
      <c r="E66" s="24"/>
      <c r="F66" s="46"/>
      <c r="G66" s="135"/>
      <c r="H66" s="46"/>
      <c r="I66" s="135"/>
      <c r="J66" s="46"/>
      <c r="K66" s="135"/>
      <c r="L66" s="46"/>
    </row>
    <row r="67" spans="1:12" ht="5.25" customHeight="1" x14ac:dyDescent="0.25">
      <c r="B67" s="21"/>
      <c r="C67" s="24"/>
      <c r="D67" s="30"/>
      <c r="E67" s="24"/>
      <c r="F67" s="46"/>
      <c r="G67" s="135"/>
      <c r="H67" s="46"/>
      <c r="I67" s="135"/>
      <c r="J67" s="46"/>
      <c r="K67" s="135"/>
      <c r="L67" s="46"/>
    </row>
    <row r="68" spans="1:12" ht="21.95" customHeight="1" x14ac:dyDescent="0.25">
      <c r="A68" s="246" t="str">
        <f>'5-7E'!A57:L57</f>
        <v>The accompanying notes on pages 14 to 81 are an integral part of these consolidated and separate financial statements.</v>
      </c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</row>
    <row r="69" spans="1:12" ht="14.1" customHeight="1" x14ac:dyDescent="0.25">
      <c r="A69" s="24" t="str">
        <f>+A1</f>
        <v>Interlink Communication Public Company Limited</v>
      </c>
      <c r="B69" s="24"/>
      <c r="C69" s="24"/>
    </row>
    <row r="70" spans="1:12" ht="14.1" customHeight="1" x14ac:dyDescent="0.25">
      <c r="A70" s="24" t="str">
        <f>A2</f>
        <v xml:space="preserve">Statement of Cash Flows </v>
      </c>
      <c r="B70" s="24"/>
      <c r="C70" s="24"/>
    </row>
    <row r="71" spans="1:12" ht="14.1" customHeight="1" x14ac:dyDescent="0.25">
      <c r="A71" s="108" t="str">
        <f>+A3</f>
        <v>For the year ended 31 December 2020</v>
      </c>
      <c r="B71" s="108"/>
      <c r="C71" s="108"/>
      <c r="D71" s="109"/>
      <c r="E71" s="110"/>
      <c r="F71" s="25"/>
      <c r="G71" s="132"/>
      <c r="H71" s="25"/>
      <c r="I71" s="133"/>
      <c r="J71" s="25"/>
      <c r="K71" s="132"/>
      <c r="L71" s="25"/>
    </row>
    <row r="74" spans="1:12" ht="14.1" customHeight="1" x14ac:dyDescent="0.25">
      <c r="H74" s="28" t="s">
        <v>60</v>
      </c>
      <c r="I74" s="28"/>
      <c r="K74" s="28"/>
      <c r="L74" s="28" t="s">
        <v>99</v>
      </c>
    </row>
    <row r="75" spans="1:12" ht="14.1" customHeight="1" x14ac:dyDescent="0.25">
      <c r="A75" s="21"/>
      <c r="D75" s="23"/>
      <c r="E75" s="24"/>
      <c r="F75" s="189"/>
      <c r="G75" s="189"/>
      <c r="H75" s="26" t="s">
        <v>176</v>
      </c>
      <c r="I75" s="28"/>
      <c r="J75" s="25"/>
      <c r="K75" s="26"/>
      <c r="L75" s="26" t="s">
        <v>176</v>
      </c>
    </row>
    <row r="76" spans="1:12" ht="14.1" customHeight="1" x14ac:dyDescent="0.25">
      <c r="D76" s="30"/>
      <c r="E76" s="24"/>
      <c r="F76" s="138" t="s">
        <v>217</v>
      </c>
      <c r="G76" s="31"/>
      <c r="H76" s="138" t="s">
        <v>146</v>
      </c>
      <c r="I76" s="31"/>
      <c r="J76" s="138" t="s">
        <v>217</v>
      </c>
      <c r="K76" s="31"/>
      <c r="L76" s="138" t="s">
        <v>146</v>
      </c>
    </row>
    <row r="77" spans="1:12" ht="14.1" customHeight="1" x14ac:dyDescent="0.25">
      <c r="D77" s="32" t="s">
        <v>3</v>
      </c>
      <c r="E77" s="24"/>
      <c r="F77" s="27" t="s">
        <v>36</v>
      </c>
      <c r="G77" s="31"/>
      <c r="H77" s="27" t="s">
        <v>36</v>
      </c>
      <c r="I77" s="31"/>
      <c r="J77" s="27" t="s">
        <v>36</v>
      </c>
      <c r="K77" s="31"/>
      <c r="L77" s="27" t="s">
        <v>36</v>
      </c>
    </row>
    <row r="78" spans="1:12" ht="14.1" customHeight="1" x14ac:dyDescent="0.25">
      <c r="D78" s="30"/>
      <c r="E78" s="24"/>
      <c r="F78" s="185"/>
      <c r="G78" s="31"/>
      <c r="H78" s="31"/>
      <c r="I78" s="31"/>
      <c r="J78" s="185"/>
      <c r="K78" s="31"/>
      <c r="L78" s="31"/>
    </row>
    <row r="79" spans="1:12" ht="14.1" customHeight="1" x14ac:dyDescent="0.25">
      <c r="A79" s="24" t="s">
        <v>48</v>
      </c>
      <c r="D79" s="30"/>
      <c r="E79" s="24"/>
      <c r="F79" s="185"/>
      <c r="G79" s="135"/>
      <c r="H79" s="120"/>
      <c r="I79" s="135"/>
      <c r="J79" s="185"/>
      <c r="K79" s="136"/>
      <c r="L79" s="120"/>
    </row>
    <row r="80" spans="1:12" ht="14.1" customHeight="1" x14ac:dyDescent="0.25">
      <c r="A80" s="115"/>
      <c r="B80" s="115" t="s">
        <v>269</v>
      </c>
      <c r="D80" s="30"/>
      <c r="E80" s="24"/>
      <c r="F80" s="169">
        <v>561652660</v>
      </c>
      <c r="G80" s="135"/>
      <c r="H80" s="46">
        <v>-402345415</v>
      </c>
      <c r="I80" s="135"/>
      <c r="J80" s="169">
        <v>612143415</v>
      </c>
      <c r="K80" s="135"/>
      <c r="L80" s="46">
        <v>-402343415</v>
      </c>
    </row>
    <row r="81" spans="1:12" ht="14.1" customHeight="1" x14ac:dyDescent="0.25">
      <c r="A81" s="115"/>
      <c r="B81" s="115" t="s">
        <v>188</v>
      </c>
      <c r="E81" s="24"/>
      <c r="F81" s="169">
        <v>0</v>
      </c>
      <c r="G81" s="135"/>
      <c r="H81" s="46">
        <v>24925</v>
      </c>
      <c r="I81" s="135"/>
      <c r="J81" s="169">
        <v>0</v>
      </c>
      <c r="K81" s="135"/>
      <c r="L81" s="46">
        <v>24925</v>
      </c>
    </row>
    <row r="82" spans="1:12" ht="13.5" customHeight="1" x14ac:dyDescent="0.25">
      <c r="A82" s="115"/>
      <c r="B82" s="115" t="s">
        <v>189</v>
      </c>
      <c r="D82" s="30"/>
      <c r="E82" s="24"/>
      <c r="F82" s="169">
        <v>-1828281</v>
      </c>
      <c r="G82" s="135"/>
      <c r="H82" s="46">
        <v>-1798</v>
      </c>
      <c r="I82" s="135"/>
      <c r="J82" s="169">
        <v>-1828281</v>
      </c>
      <c r="K82" s="135"/>
      <c r="L82" s="46">
        <v>-1798</v>
      </c>
    </row>
    <row r="83" spans="1:12" ht="15.6" customHeight="1" x14ac:dyDescent="0.25">
      <c r="B83" s="116" t="s">
        <v>252</v>
      </c>
      <c r="C83" s="117"/>
      <c r="D83" s="29">
        <v>35</v>
      </c>
      <c r="F83" s="182">
        <v>0</v>
      </c>
      <c r="G83" s="113"/>
      <c r="H83" s="113" t="s">
        <v>126</v>
      </c>
      <c r="I83" s="113"/>
      <c r="J83" s="182">
        <v>28898010</v>
      </c>
      <c r="K83" s="113"/>
      <c r="L83" s="113">
        <v>0</v>
      </c>
    </row>
    <row r="84" spans="1:12" ht="15.6" customHeight="1" x14ac:dyDescent="0.25">
      <c r="B84" s="116" t="s">
        <v>255</v>
      </c>
      <c r="C84" s="117"/>
      <c r="D84" s="118">
        <v>39.5</v>
      </c>
      <c r="F84" s="182">
        <v>-2000000</v>
      </c>
      <c r="G84" s="113"/>
      <c r="H84" s="113" t="s">
        <v>126</v>
      </c>
      <c r="I84" s="113"/>
      <c r="J84" s="182">
        <v>0</v>
      </c>
      <c r="K84" s="113"/>
      <c r="L84" s="113">
        <v>0</v>
      </c>
    </row>
    <row r="85" spans="1:12" ht="14.1" customHeight="1" x14ac:dyDescent="0.25">
      <c r="A85" s="115"/>
      <c r="B85" s="115" t="s">
        <v>206</v>
      </c>
      <c r="D85" s="30"/>
      <c r="E85" s="24"/>
      <c r="F85" s="169">
        <v>232434</v>
      </c>
      <c r="G85" s="135"/>
      <c r="H85" s="46">
        <v>210280</v>
      </c>
      <c r="I85" s="135"/>
      <c r="J85" s="169">
        <v>210032</v>
      </c>
      <c r="K85" s="135"/>
      <c r="L85" s="46">
        <v>210280</v>
      </c>
    </row>
    <row r="86" spans="1:12" ht="14.1" customHeight="1" x14ac:dyDescent="0.25">
      <c r="A86" s="115"/>
      <c r="B86" s="115" t="s">
        <v>207</v>
      </c>
      <c r="D86" s="30"/>
      <c r="E86" s="24"/>
      <c r="F86" s="169">
        <v>-355877232</v>
      </c>
      <c r="G86" s="135"/>
      <c r="H86" s="46">
        <v>-651120628</v>
      </c>
      <c r="I86" s="135"/>
      <c r="J86" s="169">
        <v>-37898240</v>
      </c>
      <c r="K86" s="135"/>
      <c r="L86" s="46">
        <v>-40652539</v>
      </c>
    </row>
    <row r="87" spans="1:12" ht="14.1" customHeight="1" x14ac:dyDescent="0.25">
      <c r="A87" s="115"/>
      <c r="B87" s="115" t="s">
        <v>190</v>
      </c>
      <c r="D87" s="30"/>
      <c r="E87" s="24"/>
      <c r="F87" s="154"/>
      <c r="G87" s="135"/>
      <c r="I87" s="135"/>
      <c r="J87" s="169"/>
      <c r="K87" s="135"/>
      <c r="L87" s="46"/>
    </row>
    <row r="88" spans="1:12" ht="14.1" customHeight="1" x14ac:dyDescent="0.25">
      <c r="A88" s="115"/>
      <c r="B88" s="115"/>
      <c r="C88" s="22" t="s">
        <v>193</v>
      </c>
      <c r="D88" s="29">
        <v>22</v>
      </c>
      <c r="E88" s="24"/>
      <c r="F88" s="169">
        <v>-12441000</v>
      </c>
      <c r="G88" s="135"/>
      <c r="H88" s="46">
        <v>-14352197</v>
      </c>
      <c r="I88" s="135"/>
      <c r="J88" s="169">
        <v>0</v>
      </c>
      <c r="K88" s="135"/>
      <c r="L88" s="46">
        <v>0</v>
      </c>
    </row>
    <row r="89" spans="1:12" ht="14.1" customHeight="1" x14ac:dyDescent="0.25">
      <c r="A89" s="115"/>
      <c r="B89" s="115" t="s">
        <v>191</v>
      </c>
      <c r="D89" s="30"/>
      <c r="E89" s="24"/>
      <c r="F89" s="169">
        <v>-2943300</v>
      </c>
      <c r="G89" s="135"/>
      <c r="H89" s="46">
        <v>-3437400</v>
      </c>
      <c r="I89" s="135"/>
      <c r="J89" s="169">
        <v>-853300</v>
      </c>
      <c r="K89" s="135"/>
      <c r="L89" s="46">
        <v>-1327400</v>
      </c>
    </row>
    <row r="90" spans="1:12" ht="14.1" customHeight="1" x14ac:dyDescent="0.25">
      <c r="A90" s="115"/>
      <c r="B90" s="115" t="s">
        <v>192</v>
      </c>
      <c r="D90" s="30"/>
      <c r="E90" s="24"/>
      <c r="F90" s="169">
        <v>6584942</v>
      </c>
      <c r="G90" s="135"/>
      <c r="H90" s="46">
        <v>7172683</v>
      </c>
      <c r="I90" s="135"/>
      <c r="J90" s="169">
        <v>5881957</v>
      </c>
      <c r="K90" s="135"/>
      <c r="L90" s="46">
        <v>6525896</v>
      </c>
    </row>
    <row r="91" spans="1:12" ht="14.1" customHeight="1" x14ac:dyDescent="0.25">
      <c r="B91" s="115" t="s">
        <v>257</v>
      </c>
      <c r="D91" s="30"/>
      <c r="E91" s="24"/>
      <c r="F91" s="186">
        <v>500000</v>
      </c>
      <c r="G91" s="134"/>
      <c r="H91" s="121">
        <v>500000</v>
      </c>
      <c r="I91" s="134"/>
      <c r="J91" s="187">
        <v>500000</v>
      </c>
      <c r="K91" s="134"/>
      <c r="L91" s="137">
        <v>34699920</v>
      </c>
    </row>
    <row r="92" spans="1:12" ht="8.1" customHeight="1" x14ac:dyDescent="0.25">
      <c r="D92" s="30"/>
      <c r="E92" s="24"/>
      <c r="F92" s="185"/>
      <c r="G92" s="135"/>
      <c r="H92" s="120"/>
      <c r="I92" s="135"/>
      <c r="J92" s="185"/>
      <c r="K92" s="135"/>
      <c r="L92" s="120"/>
    </row>
    <row r="93" spans="1:12" ht="14.1" customHeight="1" x14ac:dyDescent="0.25">
      <c r="A93" s="23" t="s">
        <v>278</v>
      </c>
      <c r="B93" s="24"/>
      <c r="C93" s="21"/>
      <c r="D93" s="30"/>
      <c r="E93" s="24"/>
      <c r="F93" s="186">
        <f>SUM(F80:F91)</f>
        <v>193880223</v>
      </c>
      <c r="G93" s="135"/>
      <c r="H93" s="121">
        <f>SUM(H80:H91)</f>
        <v>-1063349550</v>
      </c>
      <c r="I93" s="135"/>
      <c r="J93" s="186">
        <f>SUM(J80:J91)</f>
        <v>607053593</v>
      </c>
      <c r="K93" s="135"/>
      <c r="L93" s="121">
        <f>SUM(L80:L91)</f>
        <v>-402864131</v>
      </c>
    </row>
    <row r="94" spans="1:12" ht="14.1" customHeight="1" x14ac:dyDescent="0.25">
      <c r="D94" s="30"/>
      <c r="E94" s="24"/>
      <c r="F94" s="185"/>
      <c r="G94" s="135"/>
      <c r="H94" s="120"/>
      <c r="I94" s="135"/>
      <c r="J94" s="185"/>
      <c r="K94" s="135"/>
      <c r="L94" s="120"/>
    </row>
    <row r="95" spans="1:12" ht="14.1" customHeight="1" x14ac:dyDescent="0.25">
      <c r="A95" s="24" t="s">
        <v>49</v>
      </c>
      <c r="D95" s="190"/>
      <c r="E95" s="24"/>
      <c r="F95" s="185"/>
      <c r="G95" s="135"/>
      <c r="H95" s="120"/>
      <c r="I95" s="135"/>
      <c r="J95" s="185"/>
      <c r="K95" s="135"/>
      <c r="L95" s="120"/>
    </row>
    <row r="96" spans="1:12" ht="14.1" customHeight="1" x14ac:dyDescent="0.25">
      <c r="A96" s="115"/>
      <c r="B96" s="115" t="s">
        <v>279</v>
      </c>
      <c r="D96" s="190"/>
      <c r="E96" s="24"/>
      <c r="F96" s="185"/>
      <c r="G96" s="135"/>
      <c r="H96" s="120"/>
      <c r="I96" s="135"/>
      <c r="J96" s="185"/>
      <c r="K96" s="135"/>
      <c r="L96" s="120"/>
    </row>
    <row r="97" spans="1:12" ht="14.1" customHeight="1" x14ac:dyDescent="0.25">
      <c r="A97" s="21"/>
      <c r="B97" s="21"/>
      <c r="C97" s="22" t="s">
        <v>258</v>
      </c>
      <c r="E97" s="24"/>
      <c r="F97" s="169">
        <v>-152000512</v>
      </c>
      <c r="G97" s="135"/>
      <c r="H97" s="46">
        <v>1632303612</v>
      </c>
      <c r="I97" s="135"/>
      <c r="J97" s="169">
        <v>-275427735</v>
      </c>
      <c r="K97" s="135"/>
      <c r="L97" s="46">
        <v>594322336</v>
      </c>
    </row>
    <row r="98" spans="1:12" ht="14.1" customHeight="1" x14ac:dyDescent="0.25">
      <c r="A98" s="115"/>
      <c r="B98" s="115" t="s">
        <v>194</v>
      </c>
      <c r="D98" s="225"/>
      <c r="E98" s="24"/>
      <c r="F98" s="169"/>
      <c r="G98" s="135"/>
      <c r="H98" s="46"/>
      <c r="I98" s="135"/>
      <c r="J98" s="169"/>
      <c r="K98" s="135"/>
      <c r="L98" s="46"/>
    </row>
    <row r="99" spans="1:12" ht="14.1" customHeight="1" x14ac:dyDescent="0.25">
      <c r="A99" s="115"/>
      <c r="B99" s="115"/>
      <c r="C99" s="21" t="s">
        <v>200</v>
      </c>
      <c r="E99" s="24"/>
      <c r="F99" s="169">
        <v>-616250</v>
      </c>
      <c r="G99" s="135"/>
      <c r="H99" s="46">
        <v>-1897000</v>
      </c>
      <c r="I99" s="135"/>
      <c r="J99" s="169">
        <v>0</v>
      </c>
      <c r="K99" s="135"/>
      <c r="L99" s="46">
        <v>0</v>
      </c>
    </row>
    <row r="100" spans="1:12" ht="14.1" customHeight="1" x14ac:dyDescent="0.25">
      <c r="A100" s="115"/>
      <c r="B100" s="115" t="s">
        <v>260</v>
      </c>
      <c r="E100" s="24"/>
      <c r="F100" s="169"/>
      <c r="G100" s="135"/>
      <c r="H100" s="46"/>
      <c r="I100" s="135"/>
      <c r="J100" s="169"/>
      <c r="K100" s="135"/>
      <c r="L100" s="46"/>
    </row>
    <row r="101" spans="1:12" ht="14.1" customHeight="1" x14ac:dyDescent="0.25">
      <c r="A101" s="150"/>
      <c r="B101" s="115"/>
      <c r="C101" s="21" t="s">
        <v>259</v>
      </c>
      <c r="D101" s="29">
        <v>28</v>
      </c>
      <c r="E101" s="24"/>
      <c r="F101" s="169">
        <v>-71367583</v>
      </c>
      <c r="G101" s="135"/>
      <c r="H101" s="46">
        <v>-29431069</v>
      </c>
      <c r="I101" s="135"/>
      <c r="J101" s="169">
        <v>-1826691</v>
      </c>
      <c r="K101" s="135"/>
      <c r="L101" s="46">
        <v>-257209</v>
      </c>
    </row>
    <row r="102" spans="1:12" ht="14.1" customHeight="1" x14ac:dyDescent="0.25">
      <c r="A102" s="150"/>
      <c r="B102" s="150" t="s">
        <v>197</v>
      </c>
      <c r="C102" s="152"/>
      <c r="D102" s="191"/>
      <c r="E102" s="24"/>
      <c r="F102" s="169"/>
      <c r="G102" s="135"/>
      <c r="H102" s="46"/>
      <c r="I102" s="135"/>
      <c r="J102" s="169"/>
      <c r="K102" s="135"/>
      <c r="L102" s="46"/>
    </row>
    <row r="103" spans="1:12" ht="14.1" customHeight="1" x14ac:dyDescent="0.25">
      <c r="A103" s="150"/>
      <c r="B103" s="150"/>
      <c r="C103" s="152" t="s">
        <v>209</v>
      </c>
      <c r="D103" s="29">
        <v>29</v>
      </c>
      <c r="E103" s="24"/>
      <c r="F103" s="169">
        <v>0</v>
      </c>
      <c r="G103" s="135"/>
      <c r="H103" s="46">
        <v>-1810000</v>
      </c>
      <c r="I103" s="135"/>
      <c r="J103" s="169">
        <v>0</v>
      </c>
      <c r="K103" s="135"/>
      <c r="L103" s="46">
        <v>0</v>
      </c>
    </row>
    <row r="104" spans="1:12" ht="14.25" x14ac:dyDescent="0.25">
      <c r="A104" s="115"/>
      <c r="B104" s="115" t="s">
        <v>195</v>
      </c>
      <c r="D104" s="225"/>
      <c r="E104" s="24"/>
      <c r="F104" s="169"/>
      <c r="G104" s="135"/>
      <c r="H104" s="46"/>
      <c r="I104" s="135"/>
      <c r="J104" s="169"/>
      <c r="K104" s="135"/>
      <c r="L104" s="46"/>
    </row>
    <row r="105" spans="1:12" ht="14.1" customHeight="1" x14ac:dyDescent="0.25">
      <c r="A105" s="21"/>
      <c r="B105" s="21"/>
      <c r="C105" s="22" t="s">
        <v>208</v>
      </c>
      <c r="D105" s="29">
        <v>29</v>
      </c>
      <c r="E105" s="24"/>
      <c r="F105" s="169">
        <v>65337000</v>
      </c>
      <c r="G105" s="135"/>
      <c r="H105" s="46">
        <v>583500000</v>
      </c>
      <c r="I105" s="135"/>
      <c r="J105" s="169">
        <v>0</v>
      </c>
      <c r="K105" s="135"/>
      <c r="L105" s="46">
        <v>0</v>
      </c>
    </row>
    <row r="106" spans="1:12" ht="14.1" customHeight="1" x14ac:dyDescent="0.25">
      <c r="A106" s="115"/>
      <c r="B106" s="115" t="s">
        <v>196</v>
      </c>
      <c r="D106" s="225"/>
      <c r="E106" s="24"/>
      <c r="F106" s="169"/>
      <c r="G106" s="135"/>
      <c r="H106" s="46"/>
      <c r="I106" s="135"/>
      <c r="J106" s="169"/>
      <c r="K106" s="135"/>
      <c r="L106" s="46"/>
    </row>
    <row r="107" spans="1:12" ht="14.1" customHeight="1" x14ac:dyDescent="0.25">
      <c r="A107" s="21"/>
      <c r="B107" s="21"/>
      <c r="C107" s="22" t="s">
        <v>208</v>
      </c>
      <c r="D107" s="29">
        <v>29</v>
      </c>
      <c r="E107" s="24"/>
      <c r="F107" s="169">
        <v>-147829720</v>
      </c>
      <c r="G107" s="135"/>
      <c r="H107" s="46">
        <v>-380387954</v>
      </c>
      <c r="I107" s="135"/>
      <c r="J107" s="169">
        <v>0</v>
      </c>
      <c r="K107" s="135"/>
      <c r="L107" s="46">
        <v>0</v>
      </c>
    </row>
    <row r="108" spans="1:12" ht="14.1" customHeight="1" x14ac:dyDescent="0.25">
      <c r="A108" s="115"/>
      <c r="B108" s="150" t="s">
        <v>253</v>
      </c>
      <c r="C108" s="152"/>
      <c r="D108" s="29">
        <v>32</v>
      </c>
      <c r="E108" s="24"/>
      <c r="F108" s="169">
        <v>-69635322</v>
      </c>
      <c r="G108" s="135"/>
      <c r="H108" s="46" t="s">
        <v>126</v>
      </c>
      <c r="I108" s="135"/>
      <c r="J108" s="169">
        <v>-69635322</v>
      </c>
      <c r="K108" s="135"/>
      <c r="L108" s="46" t="s">
        <v>126</v>
      </c>
    </row>
    <row r="109" spans="1:12" ht="14.1" customHeight="1" x14ac:dyDescent="0.25">
      <c r="A109" s="115"/>
      <c r="B109" s="150" t="s">
        <v>254</v>
      </c>
      <c r="C109" s="152"/>
      <c r="D109" s="29">
        <v>30</v>
      </c>
      <c r="E109" s="24"/>
      <c r="F109" s="169">
        <v>-700000000</v>
      </c>
      <c r="G109" s="134"/>
      <c r="H109" s="46" t="s">
        <v>126</v>
      </c>
      <c r="I109" s="134"/>
      <c r="J109" s="169">
        <v>-700000000</v>
      </c>
      <c r="K109" s="134"/>
      <c r="L109" s="46">
        <v>0</v>
      </c>
    </row>
    <row r="110" spans="1:12" ht="14.1" customHeight="1" x14ac:dyDescent="0.25">
      <c r="A110" s="115"/>
      <c r="B110" s="115" t="s">
        <v>199</v>
      </c>
      <c r="D110" s="30"/>
      <c r="E110" s="24"/>
      <c r="F110" s="169">
        <v>-160310758</v>
      </c>
      <c r="G110" s="134"/>
      <c r="H110" s="46">
        <v>-137467124</v>
      </c>
      <c r="I110" s="134"/>
      <c r="J110" s="169">
        <v>-9911979</v>
      </c>
      <c r="K110" s="134"/>
      <c r="L110" s="46">
        <v>-7998952</v>
      </c>
    </row>
    <row r="111" spans="1:12" ht="14.1" customHeight="1" x14ac:dyDescent="0.25">
      <c r="A111" s="115"/>
      <c r="B111" s="115" t="s">
        <v>198</v>
      </c>
      <c r="D111" s="29">
        <v>33</v>
      </c>
      <c r="E111" s="24"/>
      <c r="F111" s="169">
        <v>-16308916</v>
      </c>
      <c r="G111" s="135"/>
      <c r="H111" s="46">
        <v>-98906159</v>
      </c>
      <c r="I111" s="135"/>
      <c r="J111" s="169">
        <v>-16308916</v>
      </c>
      <c r="K111" s="135"/>
      <c r="L111" s="46">
        <v>-76108274</v>
      </c>
    </row>
    <row r="112" spans="1:12" ht="14.1" customHeight="1" x14ac:dyDescent="0.25">
      <c r="A112" s="115"/>
      <c r="B112" s="150" t="s">
        <v>252</v>
      </c>
      <c r="C112" s="152"/>
      <c r="D112" s="29">
        <v>35</v>
      </c>
      <c r="E112" s="24"/>
      <c r="F112" s="186">
        <v>28898010</v>
      </c>
      <c r="G112" s="135"/>
      <c r="H112" s="121">
        <v>0</v>
      </c>
      <c r="I112" s="135"/>
      <c r="J112" s="186">
        <v>0</v>
      </c>
      <c r="K112" s="135"/>
      <c r="L112" s="121">
        <v>0</v>
      </c>
    </row>
    <row r="113" spans="1:12" ht="12.75" customHeight="1" x14ac:dyDescent="0.25">
      <c r="A113" s="24"/>
      <c r="B113" s="115"/>
      <c r="D113" s="30"/>
      <c r="E113" s="24"/>
      <c r="F113" s="185"/>
      <c r="G113" s="135"/>
      <c r="H113" s="120"/>
      <c r="I113" s="135"/>
      <c r="J113" s="185"/>
      <c r="K113" s="136"/>
      <c r="L113" s="120"/>
    </row>
    <row r="114" spans="1:12" ht="14.1" customHeight="1" x14ac:dyDescent="0.25">
      <c r="A114" s="24" t="s">
        <v>270</v>
      </c>
      <c r="B114" s="24"/>
      <c r="C114" s="21"/>
      <c r="D114" s="30"/>
      <c r="E114" s="24"/>
      <c r="F114" s="186">
        <f>SUM(F95:F113)</f>
        <v>-1223834051</v>
      </c>
      <c r="G114" s="135"/>
      <c r="H114" s="121">
        <f>SUM(H95:H113)</f>
        <v>1565904306</v>
      </c>
      <c r="I114" s="135"/>
      <c r="J114" s="186">
        <f>SUM(J95:J113)</f>
        <v>-1073110643</v>
      </c>
      <c r="K114" s="135"/>
      <c r="L114" s="121">
        <f>SUM(L95:L113)</f>
        <v>509957901</v>
      </c>
    </row>
    <row r="115" spans="1:12" ht="14.1" customHeight="1" x14ac:dyDescent="0.25">
      <c r="A115" s="24"/>
      <c r="D115" s="30"/>
      <c r="E115" s="24"/>
      <c r="F115" s="185"/>
      <c r="G115" s="135"/>
      <c r="H115" s="120"/>
      <c r="I115" s="135"/>
      <c r="J115" s="185"/>
      <c r="K115" s="136"/>
      <c r="L115" s="120"/>
    </row>
    <row r="116" spans="1:12" ht="14.1" customHeight="1" x14ac:dyDescent="0.25">
      <c r="A116" s="24" t="s">
        <v>174</v>
      </c>
      <c r="D116" s="30"/>
      <c r="E116" s="24"/>
      <c r="F116" s="185"/>
      <c r="G116" s="135"/>
      <c r="H116" s="120"/>
      <c r="I116" s="135"/>
      <c r="J116" s="185"/>
      <c r="K116" s="135"/>
      <c r="L116" s="120"/>
    </row>
    <row r="117" spans="1:12" ht="14.1" customHeight="1" x14ac:dyDescent="0.25">
      <c r="A117" s="21"/>
      <c r="B117" s="24" t="s">
        <v>175</v>
      </c>
      <c r="D117" s="30"/>
      <c r="E117" s="24"/>
      <c r="F117" s="169">
        <f>SUM(F64+F93+F114)</f>
        <v>-975239143</v>
      </c>
      <c r="G117" s="135"/>
      <c r="H117" s="46">
        <f>SUM(H64+H93+H114)</f>
        <v>656788700</v>
      </c>
      <c r="I117" s="135"/>
      <c r="J117" s="169">
        <f>SUM(J64+J93+J114)</f>
        <v>-769828042</v>
      </c>
      <c r="K117" s="135"/>
      <c r="L117" s="46">
        <f>SUM(L64+L93+L114)</f>
        <v>643023520</v>
      </c>
    </row>
    <row r="118" spans="1:12" ht="14.1" customHeight="1" x14ac:dyDescent="0.25">
      <c r="A118" s="22" t="s">
        <v>67</v>
      </c>
      <c r="D118" s="30"/>
      <c r="E118" s="24"/>
      <c r="F118" s="186">
        <v>1244358232</v>
      </c>
      <c r="G118" s="135"/>
      <c r="H118" s="121">
        <v>587569532</v>
      </c>
      <c r="I118" s="135"/>
      <c r="J118" s="186">
        <v>927290789</v>
      </c>
      <c r="K118" s="135"/>
      <c r="L118" s="121">
        <v>284267269</v>
      </c>
    </row>
    <row r="119" spans="1:12" ht="8.1" customHeight="1" x14ac:dyDescent="0.25">
      <c r="D119" s="30"/>
      <c r="E119" s="24"/>
      <c r="F119" s="185"/>
      <c r="G119" s="135"/>
      <c r="H119" s="120"/>
      <c r="I119" s="135"/>
      <c r="J119" s="185"/>
      <c r="K119" s="135"/>
      <c r="L119" s="120"/>
    </row>
    <row r="120" spans="1:12" ht="14.1" customHeight="1" thickBot="1" x14ac:dyDescent="0.3">
      <c r="A120" s="24" t="s">
        <v>68</v>
      </c>
      <c r="D120" s="30"/>
      <c r="E120" s="24"/>
      <c r="F120" s="188">
        <f>SUM(F117:F119)</f>
        <v>269119089</v>
      </c>
      <c r="G120" s="135"/>
      <c r="H120" s="122">
        <f>SUM(H117:H119)</f>
        <v>1244358232</v>
      </c>
      <c r="I120" s="135"/>
      <c r="J120" s="188">
        <f>SUM(J117:J119)</f>
        <v>157462747</v>
      </c>
      <c r="K120" s="135"/>
      <c r="L120" s="122">
        <f>SUM(L117:L119)</f>
        <v>927290789</v>
      </c>
    </row>
    <row r="121" spans="1:12" ht="14.1" customHeight="1" thickTop="1" x14ac:dyDescent="0.25">
      <c r="B121" s="115"/>
      <c r="C121" s="21"/>
      <c r="D121" s="30"/>
      <c r="E121" s="24"/>
      <c r="F121" s="169"/>
      <c r="G121" s="135"/>
      <c r="H121" s="46"/>
      <c r="I121" s="135"/>
      <c r="J121" s="169"/>
      <c r="K121" s="134"/>
      <c r="L121" s="46"/>
    </row>
    <row r="122" spans="1:12" ht="14.1" customHeight="1" x14ac:dyDescent="0.25">
      <c r="B122" s="115"/>
      <c r="C122" s="21"/>
      <c r="D122" s="30"/>
      <c r="E122" s="24"/>
      <c r="F122" s="169"/>
      <c r="G122" s="135"/>
      <c r="H122" s="46"/>
      <c r="I122" s="135"/>
      <c r="J122" s="169"/>
      <c r="K122" s="134"/>
      <c r="L122" s="46"/>
    </row>
    <row r="123" spans="1:12" ht="14.1" customHeight="1" x14ac:dyDescent="0.25">
      <c r="A123" s="24" t="s">
        <v>69</v>
      </c>
      <c r="D123" s="30"/>
      <c r="E123" s="24"/>
      <c r="F123" s="185"/>
      <c r="G123" s="135"/>
      <c r="H123" s="120"/>
      <c r="I123" s="135"/>
      <c r="J123" s="185"/>
      <c r="K123" s="136"/>
      <c r="L123" s="120"/>
    </row>
    <row r="124" spans="1:12" ht="8.1" customHeight="1" x14ac:dyDescent="0.25">
      <c r="A124" s="24"/>
      <c r="D124" s="30"/>
      <c r="E124" s="24"/>
      <c r="F124" s="185"/>
      <c r="G124" s="135"/>
      <c r="H124" s="120"/>
      <c r="I124" s="135"/>
      <c r="J124" s="185"/>
      <c r="K124" s="136"/>
      <c r="L124" s="120"/>
    </row>
    <row r="125" spans="1:12" ht="12.75" customHeight="1" x14ac:dyDescent="0.25">
      <c r="A125" s="24"/>
      <c r="B125" s="115" t="s">
        <v>210</v>
      </c>
      <c r="D125" s="30"/>
      <c r="E125" s="24"/>
      <c r="F125" s="185"/>
      <c r="G125" s="135"/>
      <c r="H125" s="120"/>
      <c r="I125" s="135"/>
      <c r="J125" s="185"/>
      <c r="K125" s="136"/>
      <c r="L125" s="120"/>
    </row>
    <row r="126" spans="1:12" ht="14.1" customHeight="1" x14ac:dyDescent="0.25">
      <c r="B126" s="115"/>
      <c r="C126" s="21" t="s">
        <v>181</v>
      </c>
      <c r="D126" s="30"/>
      <c r="E126" s="24"/>
      <c r="F126" s="169">
        <v>166923728</v>
      </c>
      <c r="G126" s="135"/>
      <c r="H126" s="46">
        <v>193019906</v>
      </c>
      <c r="I126" s="135"/>
      <c r="J126" s="169">
        <v>157806</v>
      </c>
      <c r="K126" s="134"/>
      <c r="L126" s="46">
        <v>918116</v>
      </c>
    </row>
    <row r="127" spans="1:12" ht="14.1" customHeight="1" x14ac:dyDescent="0.25">
      <c r="A127" s="115" t="s">
        <v>113</v>
      </c>
      <c r="B127" s="21" t="s">
        <v>182</v>
      </c>
      <c r="D127" s="30"/>
      <c r="E127" s="24"/>
      <c r="F127" s="169"/>
      <c r="G127" s="135"/>
      <c r="H127" s="46"/>
      <c r="I127" s="135"/>
      <c r="J127" s="169"/>
      <c r="K127" s="135"/>
      <c r="L127" s="46"/>
    </row>
    <row r="128" spans="1:12" ht="14.1" customHeight="1" x14ac:dyDescent="0.25">
      <c r="A128" s="115"/>
      <c r="B128" s="21"/>
      <c r="C128" s="21" t="s">
        <v>272</v>
      </c>
      <c r="D128" s="30"/>
      <c r="E128" s="24"/>
      <c r="F128" s="169">
        <v>166478401</v>
      </c>
      <c r="G128" s="135"/>
      <c r="H128" s="46">
        <v>55116737</v>
      </c>
      <c r="I128" s="135"/>
      <c r="J128" s="169">
        <v>1226215</v>
      </c>
      <c r="K128" s="135"/>
      <c r="L128" s="46">
        <v>1743850</v>
      </c>
    </row>
    <row r="129" spans="1:12" ht="14.1" customHeight="1" x14ac:dyDescent="0.25">
      <c r="A129" s="115"/>
      <c r="B129" s="115" t="s">
        <v>164</v>
      </c>
      <c r="C129" s="21"/>
      <c r="D129" s="30"/>
      <c r="E129" s="24"/>
      <c r="F129" s="169"/>
      <c r="G129" s="135"/>
      <c r="H129" s="46"/>
      <c r="I129" s="135"/>
      <c r="J129" s="169"/>
      <c r="K129" s="135"/>
      <c r="L129" s="46"/>
    </row>
    <row r="130" spans="1:12" ht="14.1" customHeight="1" x14ac:dyDescent="0.25">
      <c r="A130" s="115"/>
      <c r="B130" s="115"/>
      <c r="C130" s="21" t="s">
        <v>153</v>
      </c>
      <c r="D130" s="30"/>
      <c r="E130" s="24"/>
      <c r="F130" s="169">
        <v>0</v>
      </c>
      <c r="G130" s="135"/>
      <c r="H130" s="46" t="s">
        <v>126</v>
      </c>
      <c r="I130" s="135"/>
      <c r="J130" s="169">
        <v>0</v>
      </c>
      <c r="K130" s="135"/>
      <c r="L130" s="46">
        <v>3353699.2099996097</v>
      </c>
    </row>
    <row r="131" spans="1:12" ht="14.1" customHeight="1" x14ac:dyDescent="0.25">
      <c r="A131" s="115"/>
      <c r="B131" s="115"/>
      <c r="C131" s="21"/>
      <c r="D131" s="30"/>
      <c r="E131" s="24"/>
      <c r="F131" s="46"/>
      <c r="G131" s="135"/>
      <c r="H131" s="46"/>
      <c r="I131" s="135"/>
      <c r="J131" s="46"/>
      <c r="K131" s="135"/>
      <c r="L131" s="46"/>
    </row>
    <row r="132" spans="1:12" ht="14.1" customHeight="1" x14ac:dyDescent="0.25">
      <c r="A132" s="115"/>
      <c r="B132" s="115"/>
      <c r="C132" s="21"/>
      <c r="D132" s="30"/>
      <c r="E132" s="24"/>
      <c r="F132" s="46"/>
      <c r="G132" s="135"/>
      <c r="H132" s="46"/>
      <c r="I132" s="135"/>
      <c r="J132" s="46"/>
      <c r="K132" s="135"/>
      <c r="L132" s="46"/>
    </row>
    <row r="133" spans="1:12" ht="14.1" customHeight="1" x14ac:dyDescent="0.25">
      <c r="A133" s="115"/>
      <c r="B133" s="115"/>
      <c r="C133" s="21"/>
      <c r="D133" s="30"/>
      <c r="E133" s="24"/>
      <c r="F133" s="46"/>
      <c r="G133" s="135"/>
      <c r="H133" s="46"/>
      <c r="I133" s="135"/>
      <c r="J133" s="46"/>
      <c r="K133" s="135"/>
      <c r="L133" s="46"/>
    </row>
    <row r="134" spans="1:12" ht="12" customHeight="1" x14ac:dyDescent="0.25">
      <c r="A134" s="115"/>
      <c r="B134" s="115"/>
      <c r="C134" s="21"/>
      <c r="D134" s="30"/>
      <c r="E134" s="24"/>
      <c r="F134" s="46"/>
      <c r="G134" s="135"/>
      <c r="H134" s="46"/>
      <c r="I134" s="135"/>
      <c r="J134" s="46"/>
      <c r="K134" s="135"/>
      <c r="L134" s="46"/>
    </row>
    <row r="135" spans="1:12" ht="12" customHeight="1" x14ac:dyDescent="0.25">
      <c r="A135" s="115"/>
      <c r="B135" s="115"/>
      <c r="C135" s="21"/>
      <c r="D135" s="30"/>
      <c r="E135" s="24"/>
      <c r="F135" s="46"/>
      <c r="G135" s="135"/>
      <c r="H135" s="46"/>
      <c r="I135" s="135"/>
      <c r="J135" s="46"/>
      <c r="K135" s="135"/>
      <c r="L135" s="46"/>
    </row>
    <row r="136" spans="1:12" ht="14.1" customHeight="1" x14ac:dyDescent="0.25">
      <c r="A136" s="115"/>
      <c r="B136" s="115"/>
      <c r="C136" s="21"/>
      <c r="D136" s="30"/>
      <c r="E136" s="24"/>
      <c r="F136" s="46"/>
      <c r="G136" s="135"/>
      <c r="H136" s="46"/>
      <c r="I136" s="135"/>
      <c r="J136" s="46"/>
      <c r="K136" s="135"/>
      <c r="L136" s="46"/>
    </row>
    <row r="137" spans="1:12" ht="21.95" customHeight="1" x14ac:dyDescent="0.25">
      <c r="A137" s="246" t="str">
        <f>+A68</f>
        <v>The accompanying notes on pages 14 to 81 are an integral part of these consolidated and separate financial statements.</v>
      </c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</row>
  </sheetData>
  <mergeCells count="2">
    <mergeCell ref="A68:L68"/>
    <mergeCell ref="A137:L137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  <ignoredErrors>
    <ignoredError sqref="K76 G76 G8 I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12-13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2021-03-01T10:01:04Z</cp:lastPrinted>
  <dcterms:created xsi:type="dcterms:W3CDTF">2014-03-04T07:14:12Z</dcterms:created>
  <dcterms:modified xsi:type="dcterms:W3CDTF">2021-03-01T10:01:10Z</dcterms:modified>
</cp:coreProperties>
</file>