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0_YE\"/>
    </mc:Choice>
  </mc:AlternateContent>
  <bookViews>
    <workbookView xWindow="-105" yWindow="-105" windowWidth="19425" windowHeight="10425" tabRatio="872"/>
  </bookViews>
  <sheets>
    <sheet name="BS 8-10" sheetId="1" r:id="rId1"/>
    <sheet name="PL 11-12" sheetId="3" r:id="rId2"/>
    <sheet name="SH13" sheetId="5" r:id="rId3"/>
    <sheet name="SH14" sheetId="10" r:id="rId4"/>
    <sheet name="SH15" sheetId="7" r:id="rId5"/>
    <sheet name="SH16" sheetId="11" r:id="rId6"/>
    <sheet name="CF 17-19" sheetId="8" r:id="rId7"/>
  </sheets>
  <definedNames>
    <definedName name="_xlnm._FilterDatabase" localSheetId="0" hidden="1">'BS 8-10'!$A$4:$G$16</definedName>
    <definedName name="_xlnm._FilterDatabase" localSheetId="6" hidden="1">'CF 17-19'!$A$1:$I$110</definedName>
    <definedName name="_xlnm.Print_Area" localSheetId="0">'BS 8-10'!$A$1:$J$103</definedName>
    <definedName name="_xlnm.Print_Area" localSheetId="6">'CF 17-19'!$A$1:$I$113</definedName>
    <definedName name="_xlnm.Print_Area" localSheetId="1">'PL 11-12'!$A$1:$I$63</definedName>
    <definedName name="_xlnm.Print_Area" localSheetId="2">'SH13'!$A$1:$X$27</definedName>
    <definedName name="_xlnm.Print_Area" localSheetId="3">'SH14'!$A$1:$W$35</definedName>
    <definedName name="_xlnm.Print_Area" localSheetId="4">'SH15'!$A$1:$R$20</definedName>
    <definedName name="_xlnm.Print_Area" localSheetId="5">'SH16'!$A$1:$R$19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1" l="1"/>
  <c r="C19" i="11"/>
  <c r="C90" i="8" l="1"/>
  <c r="C48" i="3" l="1"/>
  <c r="C49" i="3" l="1"/>
  <c r="I48" i="3"/>
  <c r="I49" i="3" s="1"/>
  <c r="G48" i="3"/>
  <c r="G49" i="3" s="1"/>
  <c r="E48" i="3"/>
  <c r="E49" i="3" s="1"/>
  <c r="Q33" i="10" l="1"/>
  <c r="S33" i="10"/>
  <c r="W33" i="10" s="1"/>
  <c r="G103" i="8" l="1"/>
  <c r="C103" i="8" l="1"/>
  <c r="I90" i="8"/>
  <c r="G90" i="8"/>
  <c r="W18" i="10" l="1"/>
  <c r="W13" i="10"/>
  <c r="D35" i="1" l="1"/>
  <c r="D16" i="1"/>
  <c r="J16" i="1" l="1"/>
  <c r="H16" i="1"/>
  <c r="F16" i="1"/>
  <c r="J73" i="1"/>
  <c r="H73" i="1"/>
  <c r="F73" i="1"/>
  <c r="D73" i="1"/>
  <c r="G23" i="3" l="1"/>
  <c r="I23" i="3"/>
  <c r="C23" i="3"/>
  <c r="E23" i="3"/>
  <c r="W23" i="10" l="1"/>
  <c r="W24" i="10" s="1"/>
  <c r="F19" i="7"/>
  <c r="D19" i="7"/>
  <c r="N19" i="7"/>
  <c r="L19" i="7"/>
  <c r="R14" i="7"/>
  <c r="R13" i="7"/>
  <c r="R10" i="7"/>
  <c r="D8" i="7"/>
  <c r="J26" i="5"/>
  <c r="X24" i="5"/>
  <c r="X21" i="5"/>
  <c r="V26" i="5"/>
  <c r="P26" i="5"/>
  <c r="N26" i="5"/>
  <c r="F26" i="5"/>
  <c r="D26" i="5"/>
  <c r="X11" i="5"/>
  <c r="I103" i="8"/>
  <c r="E111" i="8"/>
  <c r="E103" i="8"/>
  <c r="E90" i="8"/>
  <c r="E60" i="3"/>
  <c r="E55" i="3"/>
  <c r="I29" i="3"/>
  <c r="I16" i="3"/>
  <c r="I25" i="3" s="1"/>
  <c r="I28" i="3" s="1"/>
  <c r="E29" i="3"/>
  <c r="E16" i="3"/>
  <c r="E25" i="3" s="1"/>
  <c r="E28" i="3" s="1"/>
  <c r="J99" i="1"/>
  <c r="J101" i="1" s="1"/>
  <c r="F99" i="1"/>
  <c r="F101" i="1" s="1"/>
  <c r="J63" i="1"/>
  <c r="F63" i="1"/>
  <c r="J35" i="1"/>
  <c r="F35" i="1"/>
  <c r="P19" i="7" l="1"/>
  <c r="H26" i="5"/>
  <c r="J75" i="1"/>
  <c r="J103" i="1" s="1"/>
  <c r="J37" i="1"/>
  <c r="F75" i="1"/>
  <c r="F103" i="1" s="1"/>
  <c r="F37" i="1"/>
  <c r="J19" i="7"/>
  <c r="H19" i="7"/>
  <c r="L26" i="5"/>
  <c r="R26" i="5"/>
  <c r="X16" i="5"/>
  <c r="X17" i="5" s="1"/>
  <c r="P17" i="11"/>
  <c r="W19" i="10"/>
  <c r="W20" i="10" s="1"/>
  <c r="W26" i="10" s="1"/>
  <c r="W30" i="10"/>
  <c r="U31" i="10"/>
  <c r="P19" i="11"/>
  <c r="L19" i="11"/>
  <c r="R10" i="11"/>
  <c r="W12" i="10"/>
  <c r="W14" i="10" s="1"/>
  <c r="N19" i="11"/>
  <c r="H19" i="11"/>
  <c r="C8" i="11"/>
  <c r="O31" i="10"/>
  <c r="M31" i="10"/>
  <c r="I31" i="10"/>
  <c r="G31" i="10"/>
  <c r="E31" i="10"/>
  <c r="C31" i="10"/>
  <c r="C35" i="10" s="1"/>
  <c r="G16" i="3"/>
  <c r="G25" i="3" s="1"/>
  <c r="G28" i="3" s="1"/>
  <c r="C16" i="3"/>
  <c r="A34" i="3"/>
  <c r="H35" i="1"/>
  <c r="D63" i="1"/>
  <c r="H63" i="1"/>
  <c r="D99" i="1"/>
  <c r="D101" i="1" s="1"/>
  <c r="H99" i="1"/>
  <c r="H101" i="1" s="1"/>
  <c r="C25" i="3" l="1"/>
  <c r="C28" i="3" s="1"/>
  <c r="C30" i="3" s="1"/>
  <c r="F105" i="1"/>
  <c r="G35" i="10"/>
  <c r="I35" i="10"/>
  <c r="O35" i="10"/>
  <c r="E35" i="10"/>
  <c r="M35" i="10"/>
  <c r="U35" i="10"/>
  <c r="R14" i="11"/>
  <c r="J105" i="1"/>
  <c r="H75" i="1"/>
  <c r="H103" i="1" s="1"/>
  <c r="H37" i="1"/>
  <c r="D37" i="1"/>
  <c r="D75" i="1"/>
  <c r="D103" i="1" s="1"/>
  <c r="R15" i="7"/>
  <c r="R19" i="7" s="1"/>
  <c r="T26" i="5"/>
  <c r="X20" i="5"/>
  <c r="X22" i="5" s="1"/>
  <c r="X26" i="5" s="1"/>
  <c r="Q31" i="10"/>
  <c r="Q35" i="10" s="1"/>
  <c r="H105" i="1" l="1"/>
  <c r="C35" i="8"/>
  <c r="C57" i="8" s="1"/>
  <c r="C60" i="8" s="1"/>
  <c r="C105" i="8" s="1"/>
  <c r="C107" i="8" s="1"/>
  <c r="D105" i="1"/>
  <c r="E30" i="3"/>
  <c r="C55" i="3" l="1"/>
  <c r="K31" i="10"/>
  <c r="K35" i="10" s="1"/>
  <c r="E50" i="3"/>
  <c r="E35" i="8"/>
  <c r="E57" i="8" s="1"/>
  <c r="E60" i="8" s="1"/>
  <c r="E105" i="8" s="1"/>
  <c r="E107" i="8" s="1"/>
  <c r="C50" i="3"/>
  <c r="C58" i="3" s="1"/>
  <c r="C60" i="3" s="1"/>
  <c r="I30" i="3"/>
  <c r="S31" i="10" l="1"/>
  <c r="S35" i="10" s="1"/>
  <c r="W29" i="10"/>
  <c r="W31" i="10" s="1"/>
  <c r="W35" i="10" s="1"/>
  <c r="I50" i="3"/>
  <c r="I58" i="3" s="1"/>
  <c r="I60" i="3" s="1"/>
  <c r="I55" i="3"/>
  <c r="I35" i="8"/>
  <c r="I57" i="8" s="1"/>
  <c r="I60" i="8" s="1"/>
  <c r="I105" i="8" s="1"/>
  <c r="I107" i="8" s="1"/>
  <c r="G30" i="3"/>
  <c r="G55" i="3" l="1"/>
  <c r="G35" i="8"/>
  <c r="G57" i="8" s="1"/>
  <c r="G60" i="8" s="1"/>
  <c r="G105" i="8" s="1"/>
  <c r="G107" i="8" s="1"/>
  <c r="G50" i="3"/>
  <c r="G58" i="3" s="1"/>
  <c r="G60" i="3" s="1"/>
  <c r="J19" i="11"/>
  <c r="R13" i="11" l="1"/>
  <c r="R15" i="11"/>
  <c r="R19" i="11" s="1"/>
</calcChain>
</file>

<file path=xl/sharedStrings.xml><?xml version="1.0" encoding="utf-8"?>
<sst xmlns="http://schemas.openxmlformats.org/spreadsheetml/2006/main" count="466" uniqueCount="278">
  <si>
    <t>บริษัท เนชั่น มัลติมีเดีย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</si>
  <si>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</si>
  <si>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</si>
  <si>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</si>
  <si>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</si>
  <si>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</si>
  <si>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</si>
  <si>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</si>
  <si>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</si>
  <si>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</si>
  <si>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รายได้ค้างรับ</t>
  </si>
  <si>
    <t xml:space="preserve">สินค้าคงเหลือ 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</si>
  <si>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</si>
  <si>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</si>
  <si>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</si>
  <si>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</si>
  <si>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เงินลงทุนระยะยาวในบริษัทอื่น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</si>
  <si>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</si>
  <si>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</si>
  <si>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</si>
  <si>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</si>
  <si>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</si>
  <si>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</si>
  <si>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</si>
  <si>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</si>
  <si>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รายได้รอตัดบัญชี</t>
  </si>
  <si>
    <t>ส่วนของค่าใบอนุญาตให้ใช้คลื่นความถี่</t>
  </si>
  <si>
    <t xml:space="preserve">   และประกอบกิจการโทรทัศน์ค้างจ่าย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</si>
  <si>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</si>
  <si>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</si>
  <si>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เงินกู้ยืมระยะสั้น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</si>
  <si>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</si>
  <si>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</si>
  <si>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</si>
  <si>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</si>
  <si>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</si>
  <si>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</si>
  <si>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</si>
  <si>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</si>
  <si>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</si>
  <si>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</si>
  <si>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</si>
  <si>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</si>
  <si>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</si>
  <si>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</si>
  <si>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</si>
  <si>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</si>
  <si>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</si>
  <si>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 (ขาดทุน) 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</si>
  <si>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</si>
  <si>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</si>
  <si>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</si>
  <si>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</si>
  <si>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</si>
  <si>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</si>
  <si>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</si>
  <si>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</si>
  <si>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</si>
  <si>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</si>
  <si>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</si>
  <si>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</si>
  <si>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</si>
  <si>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</si>
  <si>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</si>
  <si>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</si>
  <si>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</si>
  <si>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ทุนเรือนหุ้น</t>
  </si>
  <si>
    <t>ส่วนเกิน</t>
  </si>
  <si>
    <t>รวมส่วน</t>
  </si>
  <si>
    <t>ส่วนได้เสีย</t>
  </si>
  <si>
    <t>ที่ออกและ</t>
  </si>
  <si>
    <t>มูลค่าหุ้น</t>
  </si>
  <si>
    <t>ทุนสำรอง</t>
  </si>
  <si>
    <t>ที่ไม่มีอำนาจ</t>
  </si>
  <si>
    <t>รวมส่วนของ</t>
  </si>
  <si>
    <t>ชำระแล้ว</t>
  </si>
  <si>
    <t>ตามกฎหมาย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</si>
  <si>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</si>
  <si>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</si>
  <si>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</si>
  <si>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</si>
  <si>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</si>
  <si>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</si>
  <si>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ขาดทุนสะสม</t>
  </si>
  <si>
    <t>กระแสเงินสดจากกิจกรรมดำเนินงาน</t>
  </si>
  <si>
    <t>ค่าเสื่อมราคา</t>
  </si>
  <si>
    <t xml:space="preserve">ประมาณการหนี้สินไม่หมุนเวียนสำหรับผลประโยชน์พนักงาน </t>
  </si>
  <si>
    <t>กลับรายการค่าเผื่อสินค้ารับคืน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</si>
  <si>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</si>
  <si>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</si>
  <si>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</si>
  <si>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</si>
  <si>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</si>
  <si>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</si>
  <si>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</si>
  <si>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</si>
  <si>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จ่ายชำระค่าใบอนุญาตให้ใช้คลื่นความถี่และประกอบกิจการโทรทัศน์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</si>
  <si>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</si>
  <si>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</si>
  <si>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</si>
  <si>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</si>
  <si>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</si>
  <si>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</si>
  <si>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</si>
  <si>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</si>
  <si>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ใบอนุญาตให้ใช้คลื่นความถี่และประกอบกิจการโทรทัศน์ค้างจ่าย</t>
  </si>
  <si>
    <t>การแลกเปลี่ยนบริการด้วยสินทรัพย์</t>
  </si>
  <si>
    <t>เงินสดจ่ายเพื่อซื้ออาคารและอุปกรณ์</t>
  </si>
  <si>
    <t>ดอกเบี้ยจ่าย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</si>
  <si>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</si>
  <si>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</si>
  <si>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</si>
  <si>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</si>
  <si>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</si>
  <si>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ภาษีขายที่ยังไม่ถึงกำหนดชำระ</t>
  </si>
  <si>
    <t>ภาษีเงินได้หัก ณ ที่จ่ายรับคืน</t>
  </si>
  <si>
    <t xml:space="preserve">   ประกอบกิจการโทรทัศน์</t>
  </si>
  <si>
    <t>เจ้าหนี้ค่าซื้ออาคารและอุปกรณ์</t>
  </si>
  <si>
    <t>สินทรัพย์หมุนเวียนอื่น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</si>
  <si>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</si>
  <si>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</si>
  <si>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ตีราคา</t>
  </si>
  <si>
    <t>รวมองค์</t>
  </si>
  <si>
    <t>ประกอบอื่น</t>
  </si>
  <si>
    <t>รวมองค์ประกอบอื่น</t>
  </si>
  <si>
    <t>ของส่วนของ</t>
  </si>
  <si>
    <t xml:space="preserve">งบการเงินเฉพาะกิจการ </t>
  </si>
  <si>
    <t>ผลกำไร (ขาดทุน) จากการวัดมูลค่าใหม่ของ</t>
  </si>
  <si>
    <t>โอนไปขาดทุนสะสม</t>
  </si>
  <si>
    <t>ภาษีซื้อที่ยังไม่ถึงกำหนดชำระ</t>
  </si>
  <si>
    <t>ลูกหนี้กรมสรรพากร</t>
  </si>
  <si>
    <t xml:space="preserve">     ขาดทุน</t>
  </si>
  <si>
    <t>เงินเบิกเกินบัญชีและเงินกู้ยืมระยะสั้นจาก</t>
  </si>
  <si>
    <t xml:space="preserve">   สถาบันการเงิน</t>
  </si>
  <si>
    <t>รายได้รับล่วงหน้า</t>
  </si>
  <si>
    <t xml:space="preserve">    ขาดทุนสะสม</t>
  </si>
  <si>
    <t xml:space="preserve">    จัดสรรแล้ว - ทุนสำรองตามกฎหมาย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</si>
  <si>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</si>
  <si>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</si>
  <si>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รายได้รอตัดบัญชีและรายได้รับล่วงหน้า</t>
  </si>
  <si>
    <t>เงินรับล่วงหน้าค่าโฆษณา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</si>
  <si>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</si>
  <si>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</si>
  <si>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การแบ่งปันกำไร (ขาดทุน)</t>
  </si>
  <si>
    <t>การแบ่งปันกำไร (ขาดทุน) เบ็ดเสร็จรวม</t>
  </si>
  <si>
    <t>รวมกำไรขาดทุนเบ็ดเสร็จสำหรับปี</t>
  </si>
  <si>
    <t>กำไร (ขาดทุน) ต่อหุ้นขั้นพื้นฐาน</t>
  </si>
  <si>
    <t>กำไรขาดทุนเบ็ดเสร็จสำหรับปี</t>
  </si>
  <si>
    <t>ปรับรายการที่กระทบกำไร (ขาดทุน) เป็นเงินสดรับ (จ่าย)</t>
  </si>
  <si>
    <t>หนี้สูญ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</si>
  <si>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</si>
  <si>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</si>
  <si>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</si>
  <si>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เงินสดจ่ายจากการซื้อเงินลงทุนในบริษัทย่อย</t>
  </si>
  <si>
    <t>เงินสดรับจากการจำหน่ายเงินลงทุนในบริษัทร่วม</t>
  </si>
  <si>
    <t>ส่วนต่างค่าชดเชยจากการคืนใบอนุญาตให้ใช้คลื่น</t>
  </si>
  <si>
    <t xml:space="preserve">   ความถี่และประกอบกิจการโทรทัศน์</t>
  </si>
  <si>
    <t>ส่วนต่างค่าชดเชยจากการคืนใบอนุญาตให้ใช้คลื่นความถี่และ</t>
  </si>
  <si>
    <t>เงินสดรับจากการคืนใบอนุญาตให้ใช้คลื่นความถี่และประกอบกิจการโทรทัศน์</t>
  </si>
  <si>
    <t>เงินสดรับจากเงินกู้ยืมระยะยาวจากสถาบันการเงิน</t>
  </si>
  <si>
    <t>ค่าใช้จ่ายในการขาย</t>
  </si>
  <si>
    <t>กำไร (ขาดทุน) เบ็ดเสร็จอื่นสำหรับปี - สุทธิจากภาษีเงินได้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</si>
  <si>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</si>
  <si>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</si>
  <si>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 xml:space="preserve">   สินค้าคงเหลือ</t>
  </si>
  <si>
    <t>เงินสดรับจากการขายที่ดิน อาคารและอุปกรณ์ และ</t>
  </si>
  <si>
    <t>เงินสดจ่ายเพื่อซื้อลิขสิทธิ์รายการและสินทรัพย์ไม่มีตัวตน</t>
  </si>
  <si>
    <t>เจ้าหนี้ค่าซื้อลิขสิทธิ์รายการและสินทรัพย์ไม่มีตัวตน</t>
  </si>
  <si>
    <t>ค่าตัดจำหน่ายใบอนุญาตให้ใช้คลื่นความถี่และประกอบกิจการโทรทัศน์</t>
  </si>
  <si>
    <t xml:space="preserve">    อสังหาริมทรัพย์เพื่อการลงทุน</t>
  </si>
  <si>
    <t xml:space="preserve">   กิจการโทรทัศน์</t>
  </si>
  <si>
    <t>ใบอนุญาตให้ใช้คลื่นความถี่และประกอบ</t>
  </si>
  <si>
    <t>รวมส่วนของผู้ถือหุ้น / (ขาดทุนสะสมเกินทุน)</t>
  </si>
  <si>
    <t xml:space="preserve">   หรือขาดทุนในภายหลัง</t>
  </si>
  <si>
    <t>รวมรายการที่จะไม่ถูกจัดประเภทใหม่ไว้ในกำไร</t>
  </si>
  <si>
    <t xml:space="preserve">     ขาดทุนเบ็ดเสร็จอื่น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</si>
  <si>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</si>
  <si>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</si>
  <si>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(ขาดทุนสะสมเกินทุน)</t>
  </si>
  <si>
    <t>รวมส่วนของผู้ถือหุ้น /</t>
  </si>
  <si>
    <t>ขาดทุนเบ็ดเสร็จสำหรับปี</t>
  </si>
  <si>
    <t>รวมขาดทุนเบ็ดเสร็จสำหรับปี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</si>
  <si>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</si>
  <si>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</si>
  <si>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</si>
  <si>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สินทรัพย์หมุนเวียนอื่น </t>
  </si>
  <si>
    <t>ค่าความนิยม</t>
  </si>
  <si>
    <t>ภาษีมูลค่าเพิ่มรอขอคืน</t>
  </si>
  <si>
    <t>ภาษีเงินได้ถูกหัก ณ ที่จ่ายรอขอคืน</t>
  </si>
  <si>
    <t>เจ้าหนี้ค่าซื้อสินทรัพย์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</si>
  <si>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</si>
  <si>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</si>
  <si>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หนี้สินตามสัญญาเช่า</t>
  </si>
  <si>
    <t xml:space="preserve">   ส่วนเกินทุนจากการเปลี่ยนแปลงสัดส่วน</t>
  </si>
  <si>
    <t xml:space="preserve">      การถือหุ้นในบริษัทย่อย</t>
  </si>
  <si>
    <t>กำไรจากการจำหน่ายเงินลงทุนในบริษัทร่วมและ</t>
  </si>
  <si>
    <t>ผลกระทบจากการเปลี่ยนแปลงนโยบายการบัญชี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</si>
  <si>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</si>
  <si>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</si>
  <si>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 xml:space="preserve">   รวมเงินทุนที่ได้รับจากผู้ถือหุ้น</t>
  </si>
  <si>
    <t xml:space="preserve">   การเปลี่ยนแปลงส่วนได้เสียจากการสูญเสียอำนาจควบคุม</t>
  </si>
  <si>
    <t>เงินสดรับสุทธิจากการซื้อบริษัทย่อยทางอ้อม</t>
  </si>
  <si>
    <t>เงินสดจ่ายจากการซื้อธุรกิจ</t>
  </si>
  <si>
    <t>เงินสดรับสุทธิจากการจำหน่ายเงินลงทุนในบริษัทย่อยทางอ้อม</t>
  </si>
  <si>
    <t>เงินสดจ่ายเพื่อลงทุนเพิ่มในบริษัทย่อย</t>
  </si>
  <si>
    <t>เงินสดรับจากการเลิกกิจการของเงินลงทุนในบริษัทร่วม</t>
  </si>
  <si>
    <t>8</t>
  </si>
  <si>
    <t xml:space="preserve">   เดียวกัน</t>
  </si>
  <si>
    <t>สินทรัพย์สิทธิการใช้</t>
  </si>
  <si>
    <t>เงินสดจ่ายล่วงหน้าค่าหุ้น</t>
  </si>
  <si>
    <t>เงินสดจ่ายเพื่อชำระหนี้สินตามสัญญาเช่า</t>
  </si>
  <si>
    <t>เงินสดรับจากการจำหน่ายเครื่องหมายการค้า</t>
  </si>
  <si>
    <t xml:space="preserve">(กลับรายการ) ผลขาดทุนจากการด้อยค่า </t>
  </si>
  <si>
    <t>12</t>
  </si>
  <si>
    <t>ผลต่างจากการรวมธุรกิจภายใต้การควบคุม</t>
  </si>
  <si>
    <t>16</t>
  </si>
  <si>
    <t xml:space="preserve">   บริษัทย่อยทางอ้อม</t>
  </si>
  <si>
    <t>ขาดทุนก่อนภาษีเงินได้</t>
  </si>
  <si>
    <t>รายได้ภาษีเงินได้</t>
  </si>
  <si>
    <t>ขาดทุนสำหรับปี</t>
  </si>
  <si>
    <t>สำรองการ</t>
  </si>
  <si>
    <t>เปลี่ยนแปลง</t>
  </si>
  <si>
    <t>ในมูลค่ายุติธรรม</t>
  </si>
  <si>
    <t xml:space="preserve">     กำไร (ขาดทุน) เบ็ดเสร็จอื่น</t>
  </si>
  <si>
    <t>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</si>
  <si>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</si>
  <si>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</si>
  <si>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4</t>
  </si>
  <si>
    <t xml:space="preserve"> รวมส่วนของบริษัทใหญ่ / (ขาดทุนสะสมเกินทุน)</t>
  </si>
  <si>
    <t>รายได้ดอกเบี้ย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</si>
  <si>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</si>
  <si>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</si>
  <si>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</si>
  <si>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</si>
  <si>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</si>
  <si>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</si>
  <si>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สินทรัพย์ใหม่</t>
  </si>
  <si>
    <t xml:space="preserve">ยอดคงเหลือ ณ วันที่ 31 ธันวาคม 2562 </t>
  </si>
  <si>
    <t xml:space="preserve">   ตามที่รายงานในงวดก่อน </t>
  </si>
  <si>
    <t>ค่าตัดจำหน่าย</t>
  </si>
  <si>
    <t>กลับรายการขาดทุนจากการด้อยค่าและปรับมูลค่าสินค้าของ</t>
  </si>
  <si>
    <t>กำไรจากการจำหน่ายสินทรัพย์ทางการเงินอื่น</t>
  </si>
  <si>
    <t>กระแสเงินสดสุทธิได้มาจาก (ใช้ไปใน) กิจกรรมลงทุน</t>
  </si>
  <si>
    <t>เงินสดรับจากการเงินลงทุนในบริษัทย่อยของส่วนได้เสีย</t>
  </si>
  <si>
    <t xml:space="preserve">   ที่ไม่มีอำนาจควบคุม</t>
  </si>
  <si>
    <t>กระแสเงินสดสุทธิได้มาจาก (ใช้ไปใน) กิจกรรมจัดหาเงิน</t>
  </si>
  <si>
    <t>ขาดทุนเบ็ดเสร็จรวมสำหรับปี</t>
  </si>
  <si>
    <t xml:space="preserve">ขาดทุนสำหรับปี </t>
  </si>
  <si>
    <t xml:space="preserve">(กลับรายการ) ผลขาดทุนจากการด้อยค่าของสินทรัพย์ </t>
  </si>
  <si>
    <t xml:space="preserve">   (2562: หนี้สงสัยจะสูญ) </t>
  </si>
  <si>
    <t>เงินฝากที่มีข้อจำกัดในการเบิกใช้</t>
  </si>
  <si>
    <t>4, 14, 16</t>
  </si>
  <si>
    <t>8, 16</t>
  </si>
  <si>
    <t xml:space="preserve">  (หุ้นสามัญจำนวน 4,067,970,362 หุ้น มูลค่า 0.53 บาท ต่อหุ้น)</t>
  </si>
  <si>
    <t>15</t>
  </si>
  <si>
    <t>17</t>
  </si>
  <si>
    <t>4, 14</t>
  </si>
  <si>
    <t xml:space="preserve">  (หุ้นสามัญจำนวน 5,025,609,915 หุ้น มูลค่า 0.53 บาท ต่อหุ้น)</t>
  </si>
  <si>
    <t>8, 19</t>
  </si>
  <si>
    <t>8, 23</t>
  </si>
  <si>
    <t>24</t>
  </si>
  <si>
    <t>8, 26</t>
  </si>
  <si>
    <t>เงินลงทุนในบริษัทร่วมและการร่วมค้า</t>
  </si>
  <si>
    <t>ส่วนแบ่งขาดทุนจากเงินลงทุนในบริษัทร่วมและ
   การร่วมค้า</t>
  </si>
  <si>
    <t>8, 20</t>
  </si>
  <si>
    <t>กำไร (ขาดทุน) จากกิจกรรมดำเนินงาน</t>
  </si>
  <si>
    <t>กำไรจากการจำหน่ายที่ดิน อาคารและอุปกรณ์</t>
  </si>
  <si>
    <t xml:space="preserve">   อสังหาริมทรัพย์เพื่อการลงทุนและสินทรัพย์อื่น</t>
  </si>
  <si>
    <t>8, 11, 30</t>
  </si>
  <si>
    <t>8, 10, 11</t>
  </si>
  <si>
    <t>เงินจ่ายล่วงหน้าค่าซื้อธุรกิจ</t>
  </si>
  <si>
    <t xml:space="preserve">ส่วนแบ่งขาดทุนจากเงินลงทุนในบริษัทร่วมและการร่วมค้า </t>
  </si>
  <si>
    <t xml:space="preserve">   (สุทธิจากภาษีเงินได้)</t>
  </si>
  <si>
    <t>ประมาณการหนี้สินไม่หมุนเวียนสำหรับผลประโยชน์พนักงาน</t>
  </si>
  <si>
    <t xml:space="preserve">   รวมการเปลี่ยนแปลงส่วนได้เสียในบริษัทย่อย</t>
  </si>
  <si>
    <t>กำไรจากการจำหน่ายเงินลงทุนในบริษัทร่วม</t>
  </si>
  <si>
    <t>กำไรจากการสูญเสียอำนาจการควบคุมในบริษัทย่อยทางอ้อม</t>
  </si>
  <si>
    <t>ขาดทุนจากการจำหน่ายเงินลงทุนในบริษัทย่อยทางอ้อม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</si>
</sst>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  <numFmt numFmtId="191" formatCode="#,##0\ ;\(#,##0\)"/>
    <numFmt numFmtId="192" formatCode="_(* #,##0.000_);_(* \(#,##0.000\);_(* &quot;-&quot;??_);_(@_)"/>
    <numFmt numFmtId="193" formatCode="#,##0_ ;\(#,##0\)\ 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</cellStyleXfs>
  <cellXfs count="259">
    <xf numFmtId="0" fontId="0" fillId="0" borderId="0" xfId="0"/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center"/>
    </xf>
    <xf numFmtId="187" fontId="1" fillId="2" borderId="0" xfId="0" applyNumberFormat="1" applyFont="1" applyFill="1" applyAlignment="1"/>
    <xf numFmtId="0" fontId="0" fillId="2" borderId="0" xfId="0" applyFill="1"/>
    <xf numFmtId="49" fontId="2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center"/>
    </xf>
    <xf numFmtId="187" fontId="1" fillId="2" borderId="0" xfId="0" applyNumberFormat="1" applyFont="1" applyFill="1" applyBorder="1" applyAlignment="1"/>
    <xf numFmtId="49" fontId="1" fillId="2" borderId="0" xfId="0" applyNumberFormat="1" applyFont="1" applyFill="1" applyAlignment="1">
      <alignment horizontal="center"/>
    </xf>
    <xf numFmtId="187" fontId="1" fillId="2" borderId="0" xfId="0" applyNumberFormat="1" applyFont="1" applyFill="1" applyAlignment="1">
      <alignment horizontal="right"/>
    </xf>
    <xf numFmtId="49" fontId="1" fillId="2" borderId="0" xfId="0" applyNumberFormat="1" applyFont="1" applyFill="1" applyAlignment="1"/>
    <xf numFmtId="0" fontId="4" fillId="2" borderId="0" xfId="0" applyNumberFormat="1" applyFont="1" applyFill="1" applyAlignment="1">
      <alignment horizontal="center"/>
    </xf>
    <xf numFmtId="187" fontId="0" fillId="2" borderId="0" xfId="0" applyNumberFormat="1" applyFill="1" applyBorder="1" applyAlignment="1"/>
    <xf numFmtId="187" fontId="0" fillId="2" borderId="0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187" fontId="5" fillId="2" borderId="1" xfId="0" applyNumberFormat="1" applyFont="1" applyFill="1" applyBorder="1" applyAlignment="1"/>
    <xf numFmtId="187" fontId="5" fillId="2" borderId="0" xfId="0" applyNumberFormat="1" applyFont="1" applyFill="1" applyBorder="1" applyAlignment="1"/>
    <xf numFmtId="0" fontId="5" fillId="2" borderId="0" xfId="0" applyFont="1" applyFill="1"/>
    <xf numFmtId="49" fontId="0" fillId="2" borderId="0" xfId="0" applyNumberFormat="1" applyFill="1" applyAlignment="1">
      <alignment horizontal="left"/>
    </xf>
    <xf numFmtId="187" fontId="5" fillId="2" borderId="2" xfId="0" applyNumberFormat="1" applyFont="1" applyFill="1" applyBorder="1" applyAlignment="1"/>
    <xf numFmtId="187" fontId="1" fillId="2" borderId="0" xfId="0" applyNumberFormat="1" applyFont="1" applyFill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0" fontId="4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9" fontId="0" fillId="2" borderId="0" xfId="0" applyNumberFormat="1" applyFill="1" applyAlignment="1">
      <alignment vertical="top"/>
    </xf>
    <xf numFmtId="0" fontId="4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vertical="top"/>
    </xf>
    <xf numFmtId="187" fontId="1" fillId="2" borderId="0" xfId="1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right"/>
    </xf>
    <xf numFmtId="187" fontId="5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wrapText="1"/>
    </xf>
    <xf numFmtId="187" fontId="5" fillId="2" borderId="3" xfId="0" applyNumberFormat="1" applyFont="1" applyFill="1" applyBorder="1" applyAlignment="1"/>
    <xf numFmtId="187" fontId="2" fillId="2" borderId="0" xfId="0" applyNumberFormat="1" applyFont="1" applyFill="1" applyAlignment="1"/>
    <xf numFmtId="0" fontId="2" fillId="2" borderId="0" xfId="0" applyFont="1" applyFill="1"/>
    <xf numFmtId="187" fontId="0" fillId="2" borderId="2" xfId="0" applyNumberFormat="1" applyFont="1" applyFill="1" applyBorder="1" applyAlignment="1"/>
    <xf numFmtId="187" fontId="0" fillId="2" borderId="3" xfId="0" applyNumberFormat="1" applyFont="1" applyFill="1" applyBorder="1" applyAlignment="1"/>
    <xf numFmtId="0" fontId="0" fillId="2" borderId="0" xfId="0" applyFill="1" applyAlignment="1">
      <alignment horizontal="center"/>
    </xf>
    <xf numFmtId="187" fontId="0" fillId="2" borderId="0" xfId="0" applyNumberFormat="1" applyFill="1"/>
    <xf numFmtId="188" fontId="1" fillId="2" borderId="0" xfId="1" applyFont="1" applyFill="1"/>
    <xf numFmtId="187" fontId="2" fillId="2" borderId="0" xfId="0" applyNumberFormat="1" applyFont="1" applyFill="1" applyAlignment="1">
      <alignment horizontal="left"/>
    </xf>
    <xf numFmtId="187" fontId="1" fillId="2" borderId="0" xfId="0" applyNumberFormat="1" applyFont="1" applyFill="1"/>
    <xf numFmtId="187" fontId="5" fillId="2" borderId="4" xfId="0" applyNumberFormat="1" applyFont="1" applyFill="1" applyBorder="1" applyAlignment="1"/>
    <xf numFmtId="187" fontId="1" fillId="2" borderId="0" xfId="0" applyNumberFormat="1" applyFont="1" applyFill="1" applyBorder="1" applyAlignment="1">
      <alignment horizontal="right"/>
    </xf>
    <xf numFmtId="0" fontId="5" fillId="2" borderId="0" xfId="0" applyFont="1" applyFill="1" applyBorder="1"/>
    <xf numFmtId="187" fontId="1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187" fontId="0" fillId="2" borderId="0" xfId="0" quotePrefix="1" applyNumberFormat="1" applyFill="1" applyBorder="1" applyAlignment="1">
      <alignment horizontal="center"/>
    </xf>
    <xf numFmtId="187" fontId="1" fillId="2" borderId="0" xfId="0" applyNumberFormat="1" applyFont="1" applyFill="1" applyBorder="1" applyAlignment="1">
      <alignment horizontal="right" wrapText="1"/>
    </xf>
    <xf numFmtId="187" fontId="2" fillId="2" borderId="0" xfId="0" applyNumberFormat="1" applyFont="1" applyFill="1" applyBorder="1" applyAlignment="1"/>
    <xf numFmtId="187" fontId="0" fillId="2" borderId="0" xfId="0" applyNumberFormat="1" applyFill="1" applyBorder="1"/>
    <xf numFmtId="0" fontId="8" fillId="2" borderId="0" xfId="0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0" xfId="0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5" fillId="2" borderId="0" xfId="0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188" fontId="5" fillId="2" borderId="1" xfId="1" applyFont="1" applyFill="1" applyBorder="1" applyAlignment="1"/>
    <xf numFmtId="188" fontId="5" fillId="2" borderId="0" xfId="1" applyFont="1" applyFill="1" applyBorder="1" applyAlignment="1"/>
    <xf numFmtId="0" fontId="5" fillId="2" borderId="0" xfId="0" applyFont="1" applyFill="1" applyBorder="1" applyAlignment="1">
      <alignment vertical="top"/>
    </xf>
    <xf numFmtId="192" fontId="1" fillId="2" borderId="0" xfId="1" applyNumberFormat="1" applyFont="1" applyFill="1" applyBorder="1" applyAlignment="1"/>
    <xf numFmtId="189" fontId="5" fillId="2" borderId="1" xfId="1" applyNumberFormat="1" applyFont="1" applyFill="1" applyBorder="1" applyAlignment="1"/>
    <xf numFmtId="192" fontId="5" fillId="2" borderId="0" xfId="0" applyNumberFormat="1" applyFont="1" applyFill="1" applyBorder="1" applyAlignment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191" fontId="5" fillId="2" borderId="2" xfId="0" applyNumberFormat="1" applyFont="1" applyFill="1" applyBorder="1" applyAlignment="1"/>
    <xf numFmtId="192" fontId="5" fillId="2" borderId="0" xfId="1" applyNumberFormat="1" applyFont="1" applyFill="1" applyBorder="1" applyAlignment="1"/>
    <xf numFmtId="189" fontId="0" fillId="2" borderId="0" xfId="0" applyNumberFormat="1" applyFont="1" applyFill="1" applyBorder="1" applyAlignment="1"/>
    <xf numFmtId="188" fontId="1" fillId="2" borderId="0" xfId="0" applyNumberFormat="1" applyFont="1" applyFill="1" applyAlignment="1"/>
    <xf numFmtId="0" fontId="4" fillId="2" borderId="0" xfId="0" applyFont="1" applyFill="1" applyBorder="1" applyAlignment="1"/>
    <xf numFmtId="0" fontId="0" fillId="2" borderId="0" xfId="0" applyFill="1" applyBorder="1" applyAlignment="1">
      <alignment horizontal="left"/>
    </xf>
    <xf numFmtId="189" fontId="5" fillId="2" borderId="0" xfId="0" applyNumberFormat="1" applyFont="1" applyFill="1" applyBorder="1"/>
    <xf numFmtId="189" fontId="5" fillId="2" borderId="3" xfId="1" applyNumberFormat="1" applyFont="1" applyFill="1" applyBorder="1" applyAlignment="1"/>
    <xf numFmtId="189" fontId="5" fillId="2" borderId="0" xfId="1" applyNumberFormat="1" applyFont="1" applyFill="1" applyBorder="1" applyAlignment="1"/>
    <xf numFmtId="189" fontId="5" fillId="2" borderId="0" xfId="0" applyNumberFormat="1" applyFont="1" applyFill="1" applyBorder="1" applyAlignment="1"/>
    <xf numFmtId="188" fontId="13" fillId="2" borderId="0" xfId="1" applyFont="1" applyFill="1" applyAlignment="1"/>
    <xf numFmtId="189" fontId="13" fillId="2" borderId="0" xfId="1" applyNumberFormat="1" applyFont="1" applyFill="1" applyAlignment="1"/>
    <xf numFmtId="188" fontId="13" fillId="2" borderId="0" xfId="1" applyFont="1" applyFill="1" applyAlignment="1">
      <alignment horizontal="center"/>
    </xf>
    <xf numFmtId="189" fontId="13" fillId="2" borderId="0" xfId="1" applyNumberFormat="1" applyFont="1" applyFill="1" applyAlignment="1">
      <alignment horizontal="center"/>
    </xf>
    <xf numFmtId="49" fontId="14" fillId="2" borderId="0" xfId="0" applyNumberFormat="1" applyFont="1" applyFill="1" applyBorder="1" applyAlignment="1">
      <alignment horizontal="center"/>
    </xf>
    <xf numFmtId="49" fontId="15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0" fontId="14" fillId="2" borderId="0" xfId="0" applyNumberFormat="1" applyFont="1" applyFill="1" applyAlignment="1">
      <alignment horizontal="center"/>
    </xf>
    <xf numFmtId="49" fontId="16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wrapText="1"/>
    </xf>
    <xf numFmtId="0" fontId="14" fillId="2" borderId="0" xfId="0" applyNumberFormat="1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9" fontId="16" fillId="2" borderId="0" xfId="0" applyNumberFormat="1" applyFont="1" applyFill="1" applyAlignment="1">
      <alignment horizontal="center" wrapText="1"/>
    </xf>
    <xf numFmtId="0" fontId="14" fillId="2" borderId="0" xfId="0" applyFont="1" applyFill="1" applyBorder="1" applyAlignment="1">
      <alignment horizontal="center"/>
    </xf>
    <xf numFmtId="49" fontId="14" fillId="2" borderId="0" xfId="0" applyNumberFormat="1" applyFont="1" applyFill="1"/>
    <xf numFmtId="0" fontId="18" fillId="2" borderId="0" xfId="0" applyFont="1" applyFill="1" applyAlignment="1">
      <alignment horizontal="left"/>
    </xf>
    <xf numFmtId="49" fontId="16" fillId="2" borderId="0" xfId="0" applyNumberFormat="1" applyFont="1" applyFill="1" applyAlignment="1"/>
    <xf numFmtId="0" fontId="12" fillId="2" borderId="0" xfId="0" applyFont="1" applyFill="1" applyAlignment="1">
      <alignment horizontal="left"/>
    </xf>
    <xf numFmtId="188" fontId="1" fillId="2" borderId="3" xfId="1" applyFont="1" applyFill="1" applyBorder="1" applyAlignment="1"/>
    <xf numFmtId="189" fontId="0" fillId="2" borderId="0" xfId="0" applyNumberFormat="1" applyFill="1"/>
    <xf numFmtId="189" fontId="2" fillId="2" borderId="0" xfId="0" applyNumberFormat="1" applyFont="1" applyFill="1" applyAlignment="1">
      <alignment horizontal="left"/>
    </xf>
    <xf numFmtId="189" fontId="4" fillId="2" borderId="0" xfId="0" applyNumberFormat="1" applyFont="1" applyFill="1" applyBorder="1" applyAlignment="1">
      <alignment horizontal="center"/>
    </xf>
    <xf numFmtId="189" fontId="1" fillId="2" borderId="0" xfId="0" applyNumberFormat="1" applyFont="1" applyFill="1" applyAlignment="1">
      <alignment horizontal="right" wrapText="1"/>
    </xf>
    <xf numFmtId="189" fontId="5" fillId="2" borderId="1" xfId="0" applyNumberFormat="1" applyFont="1" applyFill="1" applyBorder="1" applyAlignment="1"/>
    <xf numFmtId="189" fontId="0" fillId="2" borderId="3" xfId="0" applyNumberFormat="1" applyFont="1" applyFill="1" applyBorder="1" applyAlignment="1"/>
    <xf numFmtId="189" fontId="5" fillId="2" borderId="4" xfId="0" applyNumberFormat="1" applyFont="1" applyFill="1" applyBorder="1" applyAlignment="1"/>
    <xf numFmtId="189" fontId="1" fillId="2" borderId="0" xfId="0" applyNumberFormat="1" applyFont="1" applyFill="1" applyBorder="1" applyAlignment="1">
      <alignment horizontal="right"/>
    </xf>
    <xf numFmtId="189" fontId="5" fillId="2" borderId="3" xfId="0" applyNumberFormat="1" applyFont="1" applyFill="1" applyBorder="1" applyAlignment="1"/>
    <xf numFmtId="189" fontId="5" fillId="2" borderId="3" xfId="0" applyNumberFormat="1" applyFont="1" applyFill="1" applyBorder="1" applyAlignment="1">
      <alignment horizontal="right"/>
    </xf>
    <xf numFmtId="189" fontId="5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0" fontId="8" fillId="2" borderId="0" xfId="0" applyFont="1" applyFill="1" applyAlignment="1"/>
    <xf numFmtId="49" fontId="4" fillId="2" borderId="0" xfId="0" applyNumberFormat="1" applyFont="1" applyFill="1" applyAlignment="1">
      <alignment horizontal="center"/>
    </xf>
    <xf numFmtId="0" fontId="0" fillId="2" borderId="0" xfId="0" quotePrefix="1" applyNumberForma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0" fillId="2" borderId="0" xfId="0" applyNumberFormat="1" applyFill="1" applyAlignment="1"/>
    <xf numFmtId="191" fontId="0" fillId="2" borderId="0" xfId="0" applyNumberFormat="1" applyFont="1" applyFill="1" applyBorder="1" applyAlignment="1"/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191" fontId="0" fillId="2" borderId="3" xfId="0" applyNumberFormat="1" applyFont="1" applyFill="1" applyBorder="1" applyAlignment="1"/>
    <xf numFmtId="49" fontId="5" fillId="2" borderId="0" xfId="0" applyNumberFormat="1" applyFont="1" applyFill="1" applyAlignment="1">
      <alignment wrapText="1"/>
    </xf>
    <xf numFmtId="49" fontId="0" fillId="2" borderId="0" xfId="0" applyNumberFormat="1" applyFont="1" applyFill="1" applyAlignment="1">
      <alignment wrapText="1"/>
    </xf>
    <xf numFmtId="188" fontId="1" fillId="2" borderId="0" xfId="1" applyFont="1" applyFill="1" applyBorder="1" applyAlignment="1">
      <alignment horizontal="center"/>
    </xf>
    <xf numFmtId="49" fontId="0" fillId="2" borderId="0" xfId="0" applyNumberFormat="1" applyFill="1" applyAlignment="1">
      <alignment wrapText="1"/>
    </xf>
    <xf numFmtId="191" fontId="5" fillId="2" borderId="1" xfId="0" applyNumberFormat="1" applyFont="1" applyFill="1" applyBorder="1" applyAlignment="1"/>
    <xf numFmtId="191" fontId="5" fillId="2" borderId="0" xfId="0" applyNumberFormat="1" applyFont="1" applyFill="1" applyBorder="1" applyAlignment="1"/>
    <xf numFmtId="49" fontId="6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188" fontId="1" fillId="2" borderId="0" xfId="1" applyFont="1" applyFill="1" applyAlignment="1"/>
    <xf numFmtId="189" fontId="1" fillId="2" borderId="3" xfId="1" applyNumberFormat="1" applyFont="1" applyFill="1" applyBorder="1" applyAlignment="1"/>
    <xf numFmtId="189" fontId="1" fillId="2" borderId="0" xfId="1" applyNumberFormat="1" applyFont="1" applyFill="1" applyBorder="1" applyAlignment="1"/>
    <xf numFmtId="188" fontId="17" fillId="2" borderId="0" xfId="1" applyFont="1" applyFill="1" applyAlignment="1"/>
    <xf numFmtId="188" fontId="14" fillId="2" borderId="0" xfId="1" applyFont="1" applyFill="1" applyAlignment="1">
      <alignment horizontal="center"/>
    </xf>
    <xf numFmtId="189" fontId="17" fillId="2" borderId="0" xfId="1" applyNumberFormat="1" applyFont="1" applyFill="1" applyAlignment="1"/>
    <xf numFmtId="189" fontId="17" fillId="2" borderId="0" xfId="1" applyNumberFormat="1" applyFont="1" applyFill="1" applyBorder="1" applyAlignment="1"/>
    <xf numFmtId="188" fontId="17" fillId="2" borderId="0" xfId="1" applyFont="1" applyFill="1" applyBorder="1" applyAlignment="1"/>
    <xf numFmtId="188" fontId="1" fillId="2" borderId="0" xfId="1" applyFont="1" applyFill="1" applyBorder="1" applyAlignment="1"/>
    <xf numFmtId="0" fontId="2" fillId="2" borderId="0" xfId="0" applyFont="1" applyFill="1" applyAlignment="1">
      <alignment horizontal="left"/>
    </xf>
    <xf numFmtId="187" fontId="4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9" fontId="1" fillId="2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9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Border="1" applyAlignment="1"/>
    <xf numFmtId="0" fontId="1" fillId="0" borderId="0" xfId="0" applyFont="1" applyFill="1" applyAlignment="1"/>
    <xf numFmtId="188" fontId="1" fillId="0" borderId="0" xfId="1" applyFont="1" applyFill="1" applyBorder="1" applyAlignment="1"/>
    <xf numFmtId="191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188" fontId="1" fillId="0" borderId="0" xfId="1" applyFont="1" applyFill="1" applyBorder="1" applyAlignment="1">
      <alignment horizontal="right"/>
    </xf>
    <xf numFmtId="188" fontId="1" fillId="0" borderId="0" xfId="1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189" fontId="1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ill="1"/>
    <xf numFmtId="0" fontId="0" fillId="0" borderId="0" xfId="0" applyFont="1" applyFill="1"/>
    <xf numFmtId="49" fontId="0" fillId="0" borderId="0" xfId="0" applyNumberFormat="1" applyFill="1" applyAlignment="1"/>
    <xf numFmtId="49" fontId="6" fillId="0" borderId="0" xfId="0" applyNumberFormat="1" applyFont="1" applyFill="1" applyAlignment="1">
      <alignment wrapText="1"/>
    </xf>
    <xf numFmtId="191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91" fontId="0" fillId="0" borderId="3" xfId="0" applyNumberFormat="1" applyFont="1" applyFill="1" applyBorder="1" applyAlignment="1"/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vertical="top"/>
    </xf>
    <xf numFmtId="0" fontId="0" fillId="2" borderId="0" xfId="0" applyFill="1" applyAlignment="1"/>
    <xf numFmtId="192" fontId="5" fillId="2" borderId="2" xfId="0" applyNumberFormat="1" applyFont="1" applyFill="1" applyBorder="1" applyAlignment="1"/>
    <xf numFmtId="190" fontId="5" fillId="2" borderId="2" xfId="0" applyNumberFormat="1" applyFont="1" applyFill="1" applyBorder="1" applyAlignment="1"/>
    <xf numFmtId="191" fontId="1" fillId="2" borderId="0" xfId="0" applyNumberFormat="1" applyFont="1" applyFill="1" applyAlignment="1"/>
    <xf numFmtId="188" fontId="0" fillId="0" borderId="0" xfId="1" applyFont="1" applyFill="1" applyBorder="1" applyAlignment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/>
    </xf>
    <xf numFmtId="188" fontId="5" fillId="2" borderId="3" xfId="1" applyFont="1" applyFill="1" applyBorder="1" applyAlignment="1"/>
    <xf numFmtId="0" fontId="2" fillId="2" borderId="0" xfId="0" applyFont="1" applyFill="1" applyAlignment="1"/>
    <xf numFmtId="188" fontId="0" fillId="2" borderId="0" xfId="1" applyFont="1" applyFill="1" applyBorder="1" applyAlignment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8" fontId="0" fillId="2" borderId="0" xfId="1" applyFont="1" applyFill="1" applyBorder="1" applyAlignment="1">
      <alignment horizontal="center"/>
    </xf>
    <xf numFmtId="188" fontId="1" fillId="2" borderId="0" xfId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188" fontId="17" fillId="2" borderId="0" xfId="1" applyFont="1" applyFill="1" applyAlignment="1">
      <alignment horizontal="center"/>
    </xf>
    <xf numFmtId="49" fontId="2" fillId="0" borderId="0" xfId="0" applyNumberFormat="1" applyFont="1" applyFill="1"/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187" fontId="4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189" fontId="1" fillId="0" borderId="3" xfId="1" applyNumberFormat="1" applyFont="1" applyFill="1" applyBorder="1" applyAlignment="1"/>
    <xf numFmtId="49" fontId="5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left" vertical="top" wrapText="1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0" fontId="5" fillId="0" borderId="0" xfId="0" applyFont="1" applyFill="1"/>
    <xf numFmtId="193" fontId="5" fillId="0" borderId="0" xfId="1" applyNumberFormat="1" applyFont="1" applyFill="1" applyBorder="1" applyAlignment="1"/>
    <xf numFmtId="193" fontId="5" fillId="0" borderId="0" xfId="0" applyNumberFormat="1" applyFont="1" applyFill="1" applyBorder="1" applyAlignment="1"/>
    <xf numFmtId="193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/>
    </xf>
    <xf numFmtId="191" fontId="0" fillId="0" borderId="0" xfId="0" applyNumberFormat="1" applyFont="1" applyFill="1" applyBorder="1" applyAlignment="1">
      <alignment vertical="top"/>
    </xf>
    <xf numFmtId="188" fontId="1" fillId="0" borderId="0" xfId="1" applyFont="1" applyFill="1" applyBorder="1" applyAlignment="1">
      <alignment horizontal="right" vertical="top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0" fontId="4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 wrapText="1"/>
    </xf>
    <xf numFmtId="193" fontId="9" fillId="0" borderId="0" xfId="1" applyNumberFormat="1" applyFont="1" applyFill="1" applyBorder="1" applyAlignment="1"/>
    <xf numFmtId="193" fontId="9" fillId="0" borderId="0" xfId="0" applyNumberFormat="1" applyFont="1" applyFill="1" applyAlignment="1"/>
    <xf numFmtId="0" fontId="10" fillId="0" borderId="0" xfId="0" applyFont="1" applyFill="1"/>
    <xf numFmtId="49" fontId="4" fillId="0" borderId="0" xfId="0" applyNumberFormat="1" applyFont="1" applyFill="1" applyAlignment="1">
      <alignment horizontal="center" wrapText="1"/>
    </xf>
    <xf numFmtId="191" fontId="5" fillId="0" borderId="4" xfId="0" applyNumberFormat="1" applyFont="1" applyFill="1" applyBorder="1" applyAlignment="1"/>
    <xf numFmtId="187" fontId="0" fillId="0" borderId="0" xfId="0" applyNumberFormat="1" applyFont="1" applyFill="1"/>
    <xf numFmtId="188" fontId="1" fillId="0" borderId="0" xfId="1" applyFont="1" applyFill="1" applyAlignment="1"/>
    <xf numFmtId="187" fontId="0" fillId="0" borderId="0" xfId="0" applyNumberFormat="1" applyFont="1" applyFill="1" applyAlignment="1"/>
    <xf numFmtId="189" fontId="0" fillId="2" borderId="0" xfId="1" applyNumberFormat="1" applyFont="1" applyFill="1" applyBorder="1" applyAlignment="1"/>
    <xf numFmtId="49" fontId="0" fillId="0" borderId="0" xfId="0" applyNumberFormat="1"/>
    <xf numFmtId="0" fontId="0" fillId="2" borderId="0" xfId="0" applyFill="1" applyAlignment="1">
      <alignment horizontal="left"/>
    </xf>
    <xf numFmtId="187" fontId="0" fillId="2" borderId="0" xfId="0" quotePrefix="1" applyNumberFormat="1" applyFill="1" applyAlignment="1">
      <alignment horizontal="center"/>
    </xf>
    <xf numFmtId="187" fontId="4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87" fontId="0" fillId="2" borderId="0" xfId="0" applyNumberForma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90" zoomScaleNormal="90" zoomScaleSheetLayoutView="90" workbookViewId="0">
      <selection activeCell="A4" sqref="A4"/>
    </sheetView>
  </sheetViews>
  <sheetFormatPr defaultColWidth="9.140625" defaultRowHeight="21.75" x14ac:dyDescent="0.45"/>
  <cols>
    <col min="1" max="1" width="47.5703125" style="4" customWidth="1"/>
    <col min="2" max="2" width="8.140625" style="96" customWidth="1"/>
    <col min="3" max="3" width="1.140625" style="37" customWidth="1"/>
    <col min="4" max="4" width="14.5703125" style="38" customWidth="1"/>
    <col min="5" max="5" width="1.140625" style="38" customWidth="1"/>
    <col min="6" max="6" width="14.5703125" style="38" customWidth="1"/>
    <col min="7" max="7" width="1" style="38" customWidth="1"/>
    <col min="8" max="8" width="14.42578125" style="4" customWidth="1"/>
    <col min="9" max="9" width="1" style="38" customWidth="1"/>
    <col min="10" max="10" width="14.5703125" style="4" customWidth="1"/>
    <col min="11" max="11" width="15.42578125" style="4" customWidth="1"/>
    <col min="12" max="12" width="12.7109375" style="4" bestFit="1" customWidth="1"/>
    <col min="13" max="13" width="9.140625" style="4"/>
    <col min="14" max="14" width="12.28515625" style="4" bestFit="1" customWidth="1"/>
    <col min="15" max="15" width="9.140625" style="4"/>
    <col min="16" max="16" width="18.42578125" style="4" customWidth="1"/>
    <col min="17" max="16384" width="9.140625" style="4"/>
  </cols>
  <sheetData>
    <row r="1" spans="1:17" ht="23.85" customHeight="1" x14ac:dyDescent="0.5">
      <c r="A1" s="1" t="s">
        <v>0</v>
      </c>
      <c r="B1" s="90"/>
      <c r="C1" s="2"/>
      <c r="D1" s="3"/>
      <c r="E1" s="3"/>
      <c r="F1" s="3"/>
      <c r="G1" s="3"/>
      <c r="I1" s="3"/>
    </row>
    <row r="2" spans="1:17" ht="23.85" customHeight="1" x14ac:dyDescent="0.5">
      <c r="A2" s="5" t="s">
        <v>1</v>
      </c>
      <c r="B2" s="91"/>
      <c r="C2" s="118"/>
      <c r="D2" s="3"/>
      <c r="E2" s="3"/>
      <c r="F2" s="3"/>
      <c r="G2" s="3"/>
      <c r="I2" s="3"/>
    </row>
    <row r="3" spans="1:17" ht="5.45" customHeight="1" x14ac:dyDescent="0.5">
      <c r="A3" s="5"/>
      <c r="B3" s="89"/>
      <c r="C3" s="6"/>
      <c r="D3" s="7"/>
      <c r="E3" s="7"/>
      <c r="F3" s="7"/>
      <c r="G3" s="7"/>
      <c r="I3" s="7"/>
    </row>
    <row r="4" spans="1:17" ht="23.85" customHeight="1" x14ac:dyDescent="0.45">
      <c r="A4" s="8"/>
      <c r="B4" s="89"/>
      <c r="C4" s="6"/>
      <c r="D4" s="247" t="s">
        <v>2</v>
      </c>
      <c r="E4" s="247"/>
      <c r="F4" s="247"/>
      <c r="G4" s="247"/>
      <c r="H4" s="247" t="s">
        <v>3</v>
      </c>
      <c r="I4" s="247"/>
      <c r="J4" s="247"/>
    </row>
    <row r="5" spans="1:17" ht="23.85" customHeight="1" x14ac:dyDescent="0.45">
      <c r="A5" s="8"/>
      <c r="B5" s="89"/>
      <c r="C5" s="6"/>
      <c r="D5" s="245" t="s">
        <v>4</v>
      </c>
      <c r="E5" s="245"/>
      <c r="F5" s="245"/>
      <c r="G5" s="148"/>
      <c r="H5" s="245" t="s">
        <v>4</v>
      </c>
      <c r="I5" s="245"/>
      <c r="J5" s="245"/>
    </row>
    <row r="6" spans="1:17" ht="23.85" customHeight="1" x14ac:dyDescent="0.5">
      <c r="A6" s="5" t="s">
        <v>5</v>
      </c>
      <c r="B6" s="89" t="s">
        <v>6</v>
      </c>
      <c r="C6" s="6"/>
      <c r="D6" s="119">
        <v>2563</v>
      </c>
      <c r="E6" s="120"/>
      <c r="F6" s="119">
        <v>2562</v>
      </c>
      <c r="G6" s="120"/>
      <c r="H6" s="119">
        <v>2563</v>
      </c>
      <c r="I6" s="120"/>
      <c r="J6" s="119">
        <v>2562</v>
      </c>
    </row>
    <row r="7" spans="1:17" ht="21" customHeight="1" x14ac:dyDescent="0.45">
      <c r="A7" s="121"/>
      <c r="B7" s="89"/>
      <c r="C7" s="6"/>
      <c r="D7" s="246" t="s">
        <v>109</v>
      </c>
      <c r="E7" s="246"/>
      <c r="F7" s="246"/>
      <c r="G7" s="246"/>
      <c r="H7" s="246"/>
      <c r="I7" s="246"/>
      <c r="J7" s="246"/>
    </row>
    <row r="8" spans="1:17" ht="23.85" customHeight="1" x14ac:dyDescent="0.45">
      <c r="A8" s="122" t="s">
        <v>7</v>
      </c>
      <c r="B8" s="91"/>
      <c r="C8" s="118"/>
      <c r="D8" s="9"/>
      <c r="E8" s="9"/>
      <c r="F8" s="9"/>
      <c r="G8" s="9"/>
      <c r="I8" s="9"/>
    </row>
    <row r="9" spans="1:17" ht="23.85" customHeight="1" x14ac:dyDescent="0.45">
      <c r="A9" s="10" t="s">
        <v>8</v>
      </c>
      <c r="B9" s="92">
        <v>9</v>
      </c>
      <c r="C9" s="11"/>
      <c r="D9" s="12">
        <v>184885070</v>
      </c>
      <c r="E9" s="13"/>
      <c r="F9" s="12">
        <v>48291009</v>
      </c>
      <c r="G9" s="13"/>
      <c r="H9" s="12">
        <v>16898654</v>
      </c>
      <c r="I9" s="13"/>
      <c r="J9" s="12">
        <v>10747138</v>
      </c>
      <c r="K9" s="38"/>
      <c r="L9" s="38"/>
    </row>
    <row r="10" spans="1:17" ht="23.85" customHeight="1" x14ac:dyDescent="0.45">
      <c r="A10" s="126" t="s">
        <v>225</v>
      </c>
      <c r="B10" s="92" t="s">
        <v>261</v>
      </c>
      <c r="C10" s="11"/>
      <c r="D10" s="13">
        <v>148981812</v>
      </c>
      <c r="E10" s="13"/>
      <c r="F10" s="13">
        <v>210882206</v>
      </c>
      <c r="G10" s="13"/>
      <c r="H10" s="13">
        <v>337875094</v>
      </c>
      <c r="I10" s="13"/>
      <c r="J10" s="13">
        <v>426327129</v>
      </c>
      <c r="K10" s="38"/>
      <c r="L10" s="38"/>
      <c r="N10" s="38"/>
      <c r="P10" s="38"/>
      <c r="Q10" s="38"/>
    </row>
    <row r="11" spans="1:17" ht="23.85" customHeight="1" x14ac:dyDescent="0.45">
      <c r="A11" s="10" t="s">
        <v>10</v>
      </c>
      <c r="B11" s="92" t="s">
        <v>261</v>
      </c>
      <c r="C11" s="11"/>
      <c r="D11" s="13">
        <v>35947162</v>
      </c>
      <c r="E11" s="13"/>
      <c r="F11" s="13">
        <v>59096431</v>
      </c>
      <c r="G11" s="13"/>
      <c r="H11" s="13">
        <v>19212746</v>
      </c>
      <c r="I11" s="13"/>
      <c r="J11" s="13">
        <v>14628932</v>
      </c>
      <c r="K11" s="38"/>
      <c r="L11" s="38"/>
    </row>
    <row r="12" spans="1:17" ht="23.85" customHeight="1" x14ac:dyDescent="0.45">
      <c r="A12" s="10" t="s">
        <v>11</v>
      </c>
      <c r="B12" s="92"/>
      <c r="C12" s="11"/>
      <c r="D12" s="13">
        <v>22374558</v>
      </c>
      <c r="E12" s="13"/>
      <c r="F12" s="13">
        <v>437221</v>
      </c>
      <c r="G12" s="13"/>
      <c r="H12" s="13">
        <v>195485</v>
      </c>
      <c r="I12" s="13"/>
      <c r="J12" s="13">
        <v>402967</v>
      </c>
      <c r="K12" s="38"/>
      <c r="L12" s="38"/>
    </row>
    <row r="13" spans="1:17" ht="23.85" customHeight="1" x14ac:dyDescent="0.45">
      <c r="A13" s="126" t="s">
        <v>130</v>
      </c>
      <c r="B13" s="92"/>
      <c r="C13" s="11"/>
      <c r="D13" s="13">
        <v>9715820</v>
      </c>
      <c r="E13" s="13"/>
      <c r="F13" s="13">
        <v>19182594</v>
      </c>
      <c r="G13" s="13"/>
      <c r="H13" s="193">
        <v>0</v>
      </c>
      <c r="I13" s="13"/>
      <c r="J13" s="13">
        <v>6050740</v>
      </c>
      <c r="K13" s="38"/>
      <c r="L13" s="38"/>
    </row>
    <row r="14" spans="1:17" ht="23.85" customHeight="1" x14ac:dyDescent="0.45">
      <c r="A14" s="126" t="s">
        <v>129</v>
      </c>
      <c r="B14" s="92"/>
      <c r="C14" s="11"/>
      <c r="D14" s="13">
        <v>54664705</v>
      </c>
      <c r="E14" s="13"/>
      <c r="F14" s="13">
        <v>63324278</v>
      </c>
      <c r="G14" s="13"/>
      <c r="H14" s="13">
        <v>30530941</v>
      </c>
      <c r="I14" s="13"/>
      <c r="J14" s="13">
        <v>35837037</v>
      </c>
      <c r="K14" s="38"/>
      <c r="L14" s="38"/>
    </row>
    <row r="15" spans="1:17" ht="23.85" customHeight="1" x14ac:dyDescent="0.45">
      <c r="A15" s="126" t="s">
        <v>185</v>
      </c>
      <c r="B15" s="92"/>
      <c r="C15" s="11"/>
      <c r="D15" s="13">
        <v>4134026</v>
      </c>
      <c r="E15" s="13"/>
      <c r="F15" s="13">
        <v>2953824</v>
      </c>
      <c r="G15" s="13"/>
      <c r="H15" s="13">
        <v>2234</v>
      </c>
      <c r="I15" s="13"/>
      <c r="J15" s="189">
        <v>0</v>
      </c>
      <c r="K15" s="38"/>
      <c r="L15" s="38"/>
    </row>
    <row r="16" spans="1:17" s="17" customFormat="1" ht="23.85" customHeight="1" x14ac:dyDescent="0.45">
      <c r="A16" s="121" t="s">
        <v>12</v>
      </c>
      <c r="B16" s="93"/>
      <c r="C16" s="14"/>
      <c r="D16" s="15">
        <f>SUM(D9:D15)</f>
        <v>460703153</v>
      </c>
      <c r="E16" s="16"/>
      <c r="F16" s="15">
        <f>SUM(F9:F15)</f>
        <v>404167563</v>
      </c>
      <c r="G16" s="16"/>
      <c r="H16" s="15">
        <f>SUM(H9:H15)</f>
        <v>404715154</v>
      </c>
      <c r="I16" s="16"/>
      <c r="J16" s="15">
        <f>SUM(J9:J15)</f>
        <v>493993943</v>
      </c>
    </row>
    <row r="17" spans="1:12" ht="11.25" customHeight="1" x14ac:dyDescent="0.45">
      <c r="A17" s="10"/>
      <c r="B17" s="91"/>
      <c r="C17" s="118"/>
      <c r="D17" s="13"/>
      <c r="E17" s="13"/>
      <c r="F17" s="13"/>
      <c r="G17" s="13"/>
      <c r="I17" s="13"/>
      <c r="L17" s="38"/>
    </row>
    <row r="18" spans="1:12" ht="23.85" customHeight="1" x14ac:dyDescent="0.45">
      <c r="A18" s="122" t="s">
        <v>13</v>
      </c>
      <c r="B18" s="91"/>
      <c r="C18" s="118"/>
      <c r="D18" s="13"/>
      <c r="E18" s="13"/>
      <c r="F18" s="13"/>
      <c r="G18" s="13"/>
      <c r="I18" s="13"/>
      <c r="L18" s="38"/>
    </row>
    <row r="19" spans="1:12" ht="23.85" customHeight="1" x14ac:dyDescent="0.45">
      <c r="A19" s="126" t="s">
        <v>250</v>
      </c>
      <c r="B19" s="92"/>
      <c r="C19" s="11"/>
      <c r="D19" s="13">
        <v>1350000</v>
      </c>
      <c r="E19" s="13"/>
      <c r="F19" s="13">
        <v>1300000</v>
      </c>
      <c r="G19" s="13"/>
      <c r="H19" s="151">
        <v>250000</v>
      </c>
      <c r="I19" s="13"/>
      <c r="J19" s="151">
        <v>250000</v>
      </c>
      <c r="K19" s="38"/>
      <c r="L19" s="38"/>
    </row>
    <row r="20" spans="1:12" ht="23.85" customHeight="1" x14ac:dyDescent="0.45">
      <c r="A20" s="123" t="s">
        <v>262</v>
      </c>
      <c r="B20" s="92">
        <v>10</v>
      </c>
      <c r="C20" s="11"/>
      <c r="D20" s="152">
        <v>3488884</v>
      </c>
      <c r="E20" s="13"/>
      <c r="F20" s="152">
        <v>21091763</v>
      </c>
      <c r="G20" s="13"/>
      <c r="H20" s="189">
        <v>0</v>
      </c>
      <c r="I20" s="13"/>
      <c r="J20" s="13">
        <v>1800000</v>
      </c>
      <c r="K20" s="38"/>
      <c r="L20" s="38"/>
    </row>
    <row r="21" spans="1:12" ht="23.85" customHeight="1" x14ac:dyDescent="0.45">
      <c r="A21" s="123" t="s">
        <v>14</v>
      </c>
      <c r="B21" s="92">
        <v>11</v>
      </c>
      <c r="C21" s="11"/>
      <c r="D21" s="144">
        <v>0</v>
      </c>
      <c r="E21" s="13"/>
      <c r="F21" s="144">
        <v>0</v>
      </c>
      <c r="G21" s="13"/>
      <c r="H21" s="13">
        <v>542867626</v>
      </c>
      <c r="I21" s="13"/>
      <c r="J21" s="13">
        <v>319839184</v>
      </c>
      <c r="K21" s="38"/>
      <c r="L21" s="38"/>
    </row>
    <row r="22" spans="1:12" ht="23.85" hidden="1" customHeight="1" x14ac:dyDescent="0.45">
      <c r="A22" s="123" t="s">
        <v>15</v>
      </c>
      <c r="B22" s="92"/>
      <c r="C22" s="11"/>
      <c r="D22" s="144">
        <v>0</v>
      </c>
      <c r="E22" s="13"/>
      <c r="F22" s="144">
        <v>0</v>
      </c>
      <c r="G22" s="13"/>
      <c r="H22" s="144">
        <v>0</v>
      </c>
      <c r="I22" s="13"/>
      <c r="J22" s="144">
        <v>0</v>
      </c>
      <c r="L22" s="38"/>
    </row>
    <row r="23" spans="1:12" ht="23.85" customHeight="1" x14ac:dyDescent="0.45">
      <c r="A23" s="10" t="s">
        <v>16</v>
      </c>
      <c r="B23" s="91"/>
      <c r="C23" s="11"/>
      <c r="D23" s="13">
        <v>2261175</v>
      </c>
      <c r="E23" s="13"/>
      <c r="F23" s="13">
        <v>2263045</v>
      </c>
      <c r="G23" s="13"/>
      <c r="H23" s="13">
        <v>2261175</v>
      </c>
      <c r="I23" s="13"/>
      <c r="J23" s="13">
        <v>2263045</v>
      </c>
      <c r="K23" s="38"/>
      <c r="L23" s="38"/>
    </row>
    <row r="24" spans="1:12" ht="23.85" customHeight="1" x14ac:dyDescent="0.45">
      <c r="A24" s="126" t="s">
        <v>270</v>
      </c>
      <c r="B24" s="91" t="s">
        <v>268</v>
      </c>
      <c r="C24" s="11"/>
      <c r="D24" s="13">
        <v>164403760</v>
      </c>
      <c r="E24" s="13"/>
      <c r="F24" s="189">
        <v>0</v>
      </c>
      <c r="G24" s="189"/>
      <c r="H24" s="189">
        <v>0</v>
      </c>
      <c r="I24" s="189"/>
      <c r="J24" s="189">
        <v>0</v>
      </c>
      <c r="K24" s="38"/>
      <c r="L24" s="38"/>
    </row>
    <row r="25" spans="1:12" ht="23.85" customHeight="1" x14ac:dyDescent="0.45">
      <c r="A25" s="123" t="s">
        <v>17</v>
      </c>
      <c r="B25" s="92"/>
      <c r="C25" s="118"/>
      <c r="D25" s="13">
        <v>17331988</v>
      </c>
      <c r="E25" s="13"/>
      <c r="F25" s="13">
        <v>28292320</v>
      </c>
      <c r="G25" s="13"/>
      <c r="H25" s="13">
        <v>17331988</v>
      </c>
      <c r="I25" s="13"/>
      <c r="J25" s="13">
        <v>21233165</v>
      </c>
      <c r="K25" s="38"/>
      <c r="L25" s="38"/>
    </row>
    <row r="26" spans="1:12" ht="23.85" customHeight="1" x14ac:dyDescent="0.45">
      <c r="A26" s="10" t="s">
        <v>18</v>
      </c>
      <c r="B26" s="92">
        <v>13</v>
      </c>
      <c r="C26" s="11"/>
      <c r="D26" s="13">
        <v>222615132</v>
      </c>
      <c r="E26" s="13"/>
      <c r="F26" s="13">
        <v>175519116</v>
      </c>
      <c r="G26" s="13"/>
      <c r="H26" s="13">
        <v>72682833</v>
      </c>
      <c r="I26" s="13"/>
      <c r="J26" s="13">
        <v>72264474</v>
      </c>
      <c r="K26" s="38"/>
      <c r="L26" s="38"/>
    </row>
    <row r="27" spans="1:12" ht="23.85" customHeight="1" x14ac:dyDescent="0.45">
      <c r="A27" s="126" t="s">
        <v>208</v>
      </c>
      <c r="B27" s="92" t="s">
        <v>256</v>
      </c>
      <c r="C27" s="11"/>
      <c r="D27" s="13">
        <v>45745972</v>
      </c>
      <c r="E27" s="13"/>
      <c r="F27" s="189">
        <v>0</v>
      </c>
      <c r="G27" s="189"/>
      <c r="H27" s="189">
        <v>0</v>
      </c>
      <c r="I27" s="189"/>
      <c r="J27" s="189">
        <v>0</v>
      </c>
      <c r="K27" s="38"/>
      <c r="L27" s="38"/>
    </row>
    <row r="28" spans="1:12" ht="23.85" customHeight="1" x14ac:dyDescent="0.45">
      <c r="A28" s="10" t="s">
        <v>19</v>
      </c>
      <c r="B28" s="97"/>
      <c r="C28" s="11"/>
      <c r="D28" s="13">
        <v>22250198</v>
      </c>
      <c r="E28" s="13"/>
      <c r="F28" s="13">
        <v>20525142</v>
      </c>
      <c r="G28" s="13"/>
      <c r="H28" s="13">
        <v>616800</v>
      </c>
      <c r="I28" s="13"/>
      <c r="J28" s="13">
        <v>1208730</v>
      </c>
      <c r="K28" s="38"/>
      <c r="L28" s="38"/>
    </row>
    <row r="29" spans="1:12" ht="23.85" customHeight="1" x14ac:dyDescent="0.45">
      <c r="A29" s="18" t="s">
        <v>171</v>
      </c>
      <c r="B29" s="92"/>
      <c r="C29" s="11"/>
      <c r="D29" s="13"/>
      <c r="E29" s="13"/>
      <c r="F29" s="13"/>
      <c r="G29" s="13"/>
      <c r="H29" s="144"/>
      <c r="I29" s="13"/>
      <c r="J29" s="144"/>
      <c r="L29" s="38"/>
    </row>
    <row r="30" spans="1:12" ht="23.85" customHeight="1" x14ac:dyDescent="0.45">
      <c r="A30" s="18" t="s">
        <v>170</v>
      </c>
      <c r="B30" s="92">
        <v>15</v>
      </c>
      <c r="C30" s="11"/>
      <c r="D30" s="13">
        <v>300908534</v>
      </c>
      <c r="E30" s="13"/>
      <c r="F30" s="13">
        <v>337172124</v>
      </c>
      <c r="G30" s="13"/>
      <c r="H30" s="144">
        <v>0</v>
      </c>
      <c r="I30" s="13"/>
      <c r="J30" s="144">
        <v>0</v>
      </c>
      <c r="L30" s="38"/>
    </row>
    <row r="31" spans="1:12" ht="23.85" customHeight="1" x14ac:dyDescent="0.45">
      <c r="A31" s="18" t="s">
        <v>186</v>
      </c>
      <c r="B31" s="92">
        <v>7</v>
      </c>
      <c r="C31" s="11"/>
      <c r="D31" s="13">
        <v>21690476</v>
      </c>
      <c r="E31" s="13"/>
      <c r="F31" s="189">
        <v>0</v>
      </c>
      <c r="G31" s="189"/>
      <c r="H31" s="144">
        <v>0</v>
      </c>
      <c r="I31" s="189"/>
      <c r="J31" s="144">
        <v>0</v>
      </c>
      <c r="L31" s="38"/>
    </row>
    <row r="32" spans="1:12" ht="23.85" customHeight="1" x14ac:dyDescent="0.45">
      <c r="A32" s="18" t="s">
        <v>187</v>
      </c>
      <c r="B32" s="92"/>
      <c r="C32" s="11"/>
      <c r="D32" s="13">
        <v>120790235</v>
      </c>
      <c r="E32" s="13"/>
      <c r="F32" s="13">
        <v>120790235</v>
      </c>
      <c r="G32" s="13"/>
      <c r="H32" s="144">
        <v>0</v>
      </c>
      <c r="I32" s="13"/>
      <c r="J32" s="144">
        <v>0</v>
      </c>
      <c r="K32" s="38"/>
      <c r="L32" s="38"/>
    </row>
    <row r="33" spans="1:16" ht="23.85" customHeight="1" x14ac:dyDescent="0.45">
      <c r="A33" s="123" t="s">
        <v>188</v>
      </c>
      <c r="B33" s="92"/>
      <c r="C33" s="11"/>
      <c r="D33" s="13">
        <v>160982844</v>
      </c>
      <c r="E33" s="13"/>
      <c r="F33" s="13">
        <v>224702624</v>
      </c>
      <c r="G33" s="13"/>
      <c r="H33" s="13">
        <v>39602989</v>
      </c>
      <c r="I33" s="13"/>
      <c r="J33" s="13">
        <v>93449384</v>
      </c>
      <c r="K33" s="38"/>
      <c r="L33" s="38"/>
    </row>
    <row r="34" spans="1:16" ht="23.85" customHeight="1" x14ac:dyDescent="0.45">
      <c r="A34" s="10" t="s">
        <v>20</v>
      </c>
      <c r="B34" s="92"/>
      <c r="C34" s="11"/>
      <c r="D34" s="13">
        <v>9887224</v>
      </c>
      <c r="E34" s="13"/>
      <c r="F34" s="13">
        <v>13233237</v>
      </c>
      <c r="G34" s="13"/>
      <c r="H34" s="13">
        <v>5384774</v>
      </c>
      <c r="I34" s="13"/>
      <c r="J34" s="13">
        <v>5289752</v>
      </c>
      <c r="K34" s="38"/>
      <c r="L34" s="38"/>
    </row>
    <row r="35" spans="1:16" s="17" customFormat="1" ht="23.85" customHeight="1" x14ac:dyDescent="0.45">
      <c r="A35" s="121" t="s">
        <v>21</v>
      </c>
      <c r="B35" s="93"/>
      <c r="C35" s="14"/>
      <c r="D35" s="15">
        <f>SUM(D19:D34)</f>
        <v>1093706422</v>
      </c>
      <c r="E35" s="16">
        <v>3</v>
      </c>
      <c r="F35" s="15">
        <f>SUM(F19:F34)</f>
        <v>944889606</v>
      </c>
      <c r="G35" s="16">
        <v>3</v>
      </c>
      <c r="H35" s="15">
        <f>SUM(H19:H34)</f>
        <v>680998185</v>
      </c>
      <c r="I35" s="16"/>
      <c r="J35" s="15">
        <f>SUM(J19:J34)</f>
        <v>517597734</v>
      </c>
    </row>
    <row r="36" spans="1:16" ht="9" customHeight="1" x14ac:dyDescent="0.45">
      <c r="A36" s="10"/>
      <c r="B36" s="91"/>
      <c r="C36" s="118"/>
      <c r="D36" s="13"/>
      <c r="E36" s="13"/>
      <c r="F36" s="13"/>
      <c r="G36" s="13"/>
      <c r="I36" s="13"/>
    </row>
    <row r="37" spans="1:16" s="17" customFormat="1" ht="23.85" customHeight="1" thickBot="1" x14ac:dyDescent="0.5">
      <c r="A37" s="121" t="s">
        <v>22</v>
      </c>
      <c r="B37" s="93"/>
      <c r="C37" s="14"/>
      <c r="D37" s="19">
        <f>SUM(D16,D35)</f>
        <v>1554409575</v>
      </c>
      <c r="E37" s="16"/>
      <c r="F37" s="19">
        <f>SUM(F16,F35)</f>
        <v>1349057169</v>
      </c>
      <c r="G37" s="16"/>
      <c r="H37" s="19">
        <f>SUM(H16,H35)</f>
        <v>1085713339</v>
      </c>
      <c r="I37" s="16"/>
      <c r="J37" s="19">
        <f>SUM(J16,J35)</f>
        <v>1011591677</v>
      </c>
    </row>
    <row r="38" spans="1:16" ht="23.85" customHeight="1" thickTop="1" x14ac:dyDescent="0.5">
      <c r="A38" s="248" t="s">
        <v>0</v>
      </c>
      <c r="B38" s="248"/>
      <c r="C38" s="248"/>
      <c r="D38" s="248"/>
      <c r="E38" s="3"/>
      <c r="F38" s="3"/>
      <c r="G38" s="3"/>
      <c r="I38" s="3"/>
    </row>
    <row r="39" spans="1:16" ht="23.85" customHeight="1" x14ac:dyDescent="0.5">
      <c r="A39" s="5" t="s">
        <v>1</v>
      </c>
      <c r="B39" s="91"/>
      <c r="C39" s="118"/>
      <c r="D39" s="3"/>
      <c r="E39" s="3"/>
      <c r="F39" s="3"/>
      <c r="G39" s="3"/>
      <c r="I39" s="3"/>
    </row>
    <row r="40" spans="1:16" ht="5.45" customHeight="1" x14ac:dyDescent="0.5">
      <c r="A40" s="5"/>
      <c r="B40" s="89"/>
      <c r="C40" s="6"/>
      <c r="D40" s="7"/>
      <c r="E40" s="7"/>
      <c r="F40" s="7"/>
      <c r="G40" s="7"/>
      <c r="I40" s="7"/>
    </row>
    <row r="41" spans="1:16" ht="23.85" customHeight="1" x14ac:dyDescent="0.45">
      <c r="A41" s="8"/>
      <c r="B41" s="89"/>
      <c r="C41" s="6"/>
      <c r="D41" s="247" t="s">
        <v>2</v>
      </c>
      <c r="E41" s="247"/>
      <c r="F41" s="247"/>
      <c r="G41" s="247"/>
      <c r="H41" s="247" t="s">
        <v>3</v>
      </c>
      <c r="I41" s="247"/>
      <c r="J41" s="247"/>
    </row>
    <row r="42" spans="1:16" ht="23.85" customHeight="1" x14ac:dyDescent="0.45">
      <c r="A42" s="8"/>
      <c r="B42" s="89"/>
      <c r="C42" s="6"/>
      <c r="D42" s="245" t="s">
        <v>4</v>
      </c>
      <c r="E42" s="245"/>
      <c r="F42" s="245"/>
      <c r="G42" s="148"/>
      <c r="H42" s="245" t="s">
        <v>4</v>
      </c>
      <c r="I42" s="245"/>
      <c r="J42" s="245"/>
    </row>
    <row r="43" spans="1:16" ht="23.85" customHeight="1" x14ac:dyDescent="0.5">
      <c r="A43" s="5" t="s">
        <v>23</v>
      </c>
      <c r="B43" s="89" t="s">
        <v>6</v>
      </c>
      <c r="C43" s="6"/>
      <c r="D43" s="119">
        <v>2563</v>
      </c>
      <c r="E43" s="120"/>
      <c r="F43" s="119">
        <v>2562</v>
      </c>
      <c r="G43" s="120"/>
      <c r="H43" s="119">
        <v>2563</v>
      </c>
      <c r="I43" s="120"/>
      <c r="J43" s="119">
        <v>2562</v>
      </c>
    </row>
    <row r="44" spans="1:16" ht="21" customHeight="1" x14ac:dyDescent="0.45">
      <c r="A44" s="121"/>
      <c r="B44" s="89"/>
      <c r="C44" s="6"/>
      <c r="D44" s="246" t="s">
        <v>109</v>
      </c>
      <c r="E44" s="246"/>
      <c r="F44" s="246"/>
      <c r="G44" s="246"/>
      <c r="H44" s="246"/>
      <c r="I44" s="246"/>
      <c r="J44" s="246"/>
    </row>
    <row r="45" spans="1:16" s="21" customFormat="1" ht="23.85" customHeight="1" x14ac:dyDescent="0.45">
      <c r="A45" s="134" t="s">
        <v>24</v>
      </c>
      <c r="B45" s="94"/>
      <c r="C45" s="135"/>
      <c r="D45" s="20"/>
      <c r="E45" s="20"/>
      <c r="F45" s="20"/>
      <c r="G45" s="20"/>
      <c r="I45" s="20"/>
    </row>
    <row r="46" spans="1:16" s="21" customFormat="1" ht="23.85" customHeight="1" x14ac:dyDescent="0.45">
      <c r="A46" s="129" t="s">
        <v>132</v>
      </c>
      <c r="B46" s="94"/>
      <c r="C46" s="135"/>
      <c r="D46" s="13"/>
      <c r="E46" s="13"/>
      <c r="F46" s="13"/>
      <c r="G46" s="13"/>
      <c r="H46" s="13"/>
      <c r="I46" s="13"/>
      <c r="J46" s="13"/>
    </row>
    <row r="47" spans="1:16" s="21" customFormat="1" ht="23.85" customHeight="1" x14ac:dyDescent="0.45">
      <c r="A47" s="129" t="s">
        <v>133</v>
      </c>
      <c r="B47" s="94" t="s">
        <v>215</v>
      </c>
      <c r="C47" s="135"/>
      <c r="D47" s="13">
        <v>193463436</v>
      </c>
      <c r="E47" s="13"/>
      <c r="F47" s="13">
        <v>191115142</v>
      </c>
      <c r="G47" s="13"/>
      <c r="H47" s="13">
        <v>193463436</v>
      </c>
      <c r="I47" s="13"/>
      <c r="J47" s="13">
        <v>191115142</v>
      </c>
      <c r="K47" s="38"/>
      <c r="L47" s="38"/>
    </row>
    <row r="48" spans="1:16" s="21" customFormat="1" ht="23.85" customHeight="1" x14ac:dyDescent="0.45">
      <c r="A48" s="129" t="s">
        <v>226</v>
      </c>
      <c r="B48" s="95">
        <v>8</v>
      </c>
      <c r="C48" s="23"/>
      <c r="D48" s="13">
        <v>155885139</v>
      </c>
      <c r="E48" s="13"/>
      <c r="F48" s="13">
        <v>111514237</v>
      </c>
      <c r="G48" s="13"/>
      <c r="H48" s="13">
        <v>505960677</v>
      </c>
      <c r="I48" s="13"/>
      <c r="J48" s="13">
        <v>589415008</v>
      </c>
      <c r="K48" s="38"/>
      <c r="L48" s="38"/>
      <c r="O48" s="38"/>
      <c r="P48" s="38"/>
    </row>
    <row r="49" spans="1:12" s="21" customFormat="1" ht="23.85" customHeight="1" x14ac:dyDescent="0.45">
      <c r="A49" s="129" t="s">
        <v>189</v>
      </c>
      <c r="B49" s="95"/>
      <c r="C49" s="23"/>
      <c r="D49" s="13">
        <v>1174637</v>
      </c>
      <c r="E49" s="13"/>
      <c r="F49" s="13">
        <v>23089100</v>
      </c>
      <c r="G49" s="13"/>
      <c r="H49" s="13">
        <v>330621</v>
      </c>
      <c r="I49" s="13"/>
      <c r="J49" s="13">
        <v>6439811</v>
      </c>
      <c r="K49" s="38"/>
      <c r="L49" s="38"/>
    </row>
    <row r="50" spans="1:12" s="21" customFormat="1" ht="23.85" customHeight="1" x14ac:dyDescent="0.45">
      <c r="A50" s="129" t="s">
        <v>25</v>
      </c>
      <c r="B50" s="95"/>
      <c r="C50" s="23"/>
      <c r="D50" s="13">
        <v>14420178</v>
      </c>
      <c r="E50" s="13"/>
      <c r="F50" s="13">
        <v>22901054</v>
      </c>
      <c r="G50" s="13"/>
      <c r="H50" s="138">
        <v>13534790</v>
      </c>
      <c r="I50" s="13"/>
      <c r="J50" s="151">
        <v>22901054</v>
      </c>
      <c r="K50" s="38"/>
      <c r="L50" s="38"/>
    </row>
    <row r="51" spans="1:12" s="21" customFormat="1" ht="23.85" customHeight="1" x14ac:dyDescent="0.45">
      <c r="A51" s="129" t="s">
        <v>134</v>
      </c>
      <c r="B51" s="95">
        <v>8</v>
      </c>
      <c r="C51" s="23"/>
      <c r="D51" s="13">
        <v>17591189</v>
      </c>
      <c r="E51" s="13"/>
      <c r="F51" s="13">
        <v>21709684</v>
      </c>
      <c r="G51" s="13"/>
      <c r="H51" s="13">
        <v>22067408</v>
      </c>
      <c r="I51" s="13"/>
      <c r="J51" s="13">
        <v>11301189</v>
      </c>
      <c r="K51" s="38"/>
      <c r="L51" s="38"/>
    </row>
    <row r="52" spans="1:12" s="21" customFormat="1" ht="23.1" customHeight="1" x14ac:dyDescent="0.45">
      <c r="A52" s="129" t="s">
        <v>26</v>
      </c>
      <c r="B52" s="96"/>
      <c r="C52" s="24"/>
      <c r="D52" s="13"/>
      <c r="E52" s="13"/>
      <c r="F52" s="13"/>
      <c r="G52" s="13"/>
      <c r="H52" s="13"/>
      <c r="I52" s="13"/>
      <c r="J52" s="13"/>
      <c r="K52" s="38"/>
      <c r="L52" s="38"/>
    </row>
    <row r="53" spans="1:12" s="21" customFormat="1" ht="23.1" customHeight="1" x14ac:dyDescent="0.45">
      <c r="A53" s="129" t="s">
        <v>27</v>
      </c>
      <c r="B53" s="96"/>
      <c r="C53" s="24"/>
      <c r="D53" s="13"/>
      <c r="E53" s="13"/>
      <c r="F53" s="13"/>
      <c r="G53" s="13"/>
      <c r="H53" s="13"/>
      <c r="I53" s="13"/>
      <c r="J53" s="13"/>
      <c r="K53" s="38"/>
      <c r="L53" s="38"/>
    </row>
    <row r="54" spans="1:12" s="21" customFormat="1" ht="23.85" customHeight="1" x14ac:dyDescent="0.45">
      <c r="A54" s="25" t="s">
        <v>28</v>
      </c>
      <c r="B54" s="97">
        <v>15</v>
      </c>
      <c r="C54" s="26"/>
      <c r="D54" s="151">
        <v>49899068</v>
      </c>
      <c r="E54" s="13"/>
      <c r="F54" s="151">
        <v>49899068</v>
      </c>
      <c r="G54" s="13"/>
      <c r="H54" s="144">
        <v>0</v>
      </c>
      <c r="I54" s="13"/>
      <c r="J54" s="144">
        <v>0</v>
      </c>
      <c r="K54" s="38"/>
      <c r="L54" s="38"/>
    </row>
    <row r="55" spans="1:12" s="21" customFormat="1" ht="23.85" customHeight="1" x14ac:dyDescent="0.45">
      <c r="A55" s="27" t="s">
        <v>29</v>
      </c>
      <c r="B55" s="96"/>
      <c r="C55" s="24"/>
      <c r="D55" s="13"/>
      <c r="E55" s="13"/>
      <c r="F55" s="13"/>
      <c r="G55" s="13"/>
      <c r="H55" s="13"/>
      <c r="I55" s="13"/>
      <c r="J55" s="13"/>
      <c r="K55" s="38"/>
      <c r="L55" s="38"/>
    </row>
    <row r="56" spans="1:12" s="21" customFormat="1" ht="23.85" customHeight="1" x14ac:dyDescent="0.45">
      <c r="A56" s="27" t="s">
        <v>28</v>
      </c>
      <c r="B56" s="94" t="s">
        <v>215</v>
      </c>
      <c r="C56" s="23"/>
      <c r="D56" s="28">
        <v>33050000</v>
      </c>
      <c r="E56" s="13"/>
      <c r="F56" s="28">
        <v>17400000</v>
      </c>
      <c r="G56" s="13"/>
      <c r="H56" s="151">
        <v>20000000</v>
      </c>
      <c r="I56" s="13"/>
      <c r="J56" s="144">
        <v>0</v>
      </c>
      <c r="K56" s="38"/>
      <c r="L56" s="38"/>
    </row>
    <row r="57" spans="1:12" s="21" customFormat="1" ht="23.85" customHeight="1" x14ac:dyDescent="0.45">
      <c r="A57" s="178" t="s">
        <v>190</v>
      </c>
      <c r="B57" s="95"/>
      <c r="C57" s="23"/>
      <c r="D57" s="28"/>
      <c r="E57" s="13"/>
      <c r="F57" s="28"/>
      <c r="G57" s="13"/>
      <c r="H57" s="144"/>
      <c r="I57" s="13"/>
      <c r="J57" s="144"/>
      <c r="K57" s="38"/>
      <c r="L57" s="38"/>
    </row>
    <row r="58" spans="1:12" s="21" customFormat="1" ht="23.85" customHeight="1" x14ac:dyDescent="0.45">
      <c r="A58" s="178" t="s">
        <v>191</v>
      </c>
      <c r="B58" s="92" t="s">
        <v>251</v>
      </c>
      <c r="C58" s="23"/>
      <c r="D58" s="28">
        <v>14009405</v>
      </c>
      <c r="E58" s="13"/>
      <c r="F58" s="130">
        <v>0</v>
      </c>
      <c r="G58" s="13"/>
      <c r="H58" s="144">
        <v>0</v>
      </c>
      <c r="I58" s="13"/>
      <c r="J58" s="144">
        <v>0</v>
      </c>
      <c r="K58" s="38"/>
      <c r="L58" s="38"/>
    </row>
    <row r="59" spans="1:12" s="21" customFormat="1" ht="23.85" customHeight="1" x14ac:dyDescent="0.45">
      <c r="A59" s="25" t="s">
        <v>30</v>
      </c>
      <c r="B59" s="95" t="s">
        <v>252</v>
      </c>
      <c r="C59" s="23"/>
      <c r="D59" s="28">
        <v>298000000</v>
      </c>
      <c r="E59" s="13"/>
      <c r="F59" s="28">
        <v>30000000</v>
      </c>
      <c r="G59" s="13"/>
      <c r="H59" s="28">
        <v>298000000</v>
      </c>
      <c r="I59" s="13"/>
      <c r="J59" s="28">
        <v>30000000</v>
      </c>
      <c r="K59" s="38"/>
      <c r="L59" s="38"/>
    </row>
    <row r="60" spans="1:12" s="21" customFormat="1" ht="23.85" customHeight="1" x14ac:dyDescent="0.45">
      <c r="A60" s="131" t="s">
        <v>31</v>
      </c>
      <c r="B60" s="95">
        <v>8</v>
      </c>
      <c r="C60" s="23"/>
      <c r="D60" s="13">
        <v>152837861</v>
      </c>
      <c r="E60" s="13"/>
      <c r="F60" s="13">
        <v>187628996</v>
      </c>
      <c r="G60" s="13"/>
      <c r="H60" s="13">
        <v>97521662</v>
      </c>
      <c r="I60" s="13"/>
      <c r="J60" s="13">
        <v>107565460</v>
      </c>
      <c r="K60" s="38"/>
      <c r="L60" s="38"/>
    </row>
    <row r="61" spans="1:12" s="21" customFormat="1" ht="23.85" customHeight="1" x14ac:dyDescent="0.45">
      <c r="A61" s="129" t="s">
        <v>114</v>
      </c>
      <c r="B61" s="94"/>
      <c r="C61" s="135"/>
      <c r="D61" s="138">
        <v>66197079</v>
      </c>
      <c r="E61" s="77"/>
      <c r="F61" s="151">
        <v>76756768</v>
      </c>
      <c r="G61" s="77"/>
      <c r="H61" s="138">
        <v>30264123</v>
      </c>
      <c r="I61" s="77"/>
      <c r="J61" s="151">
        <v>30431991</v>
      </c>
      <c r="K61" s="38"/>
      <c r="L61" s="38"/>
    </row>
    <row r="62" spans="1:12" s="21" customFormat="1" ht="23.85" customHeight="1" x14ac:dyDescent="0.45">
      <c r="A62" s="129" t="s">
        <v>32</v>
      </c>
      <c r="B62" s="95"/>
      <c r="C62" s="23"/>
      <c r="D62" s="13">
        <v>19628117</v>
      </c>
      <c r="E62" s="13"/>
      <c r="F62" s="13">
        <v>10993691</v>
      </c>
      <c r="G62" s="13"/>
      <c r="H62" s="13">
        <v>4200591</v>
      </c>
      <c r="I62" s="13"/>
      <c r="J62" s="13">
        <v>2733153</v>
      </c>
      <c r="K62" s="38"/>
      <c r="L62" s="38"/>
    </row>
    <row r="63" spans="1:12" s="17" customFormat="1" ht="23.85" customHeight="1" x14ac:dyDescent="0.45">
      <c r="A63" s="121" t="s">
        <v>33</v>
      </c>
      <c r="B63" s="93"/>
      <c r="C63" s="14"/>
      <c r="D63" s="15">
        <f>SUM(D46:D62)</f>
        <v>1016156109</v>
      </c>
      <c r="E63" s="16"/>
      <c r="F63" s="15">
        <f>SUM(F46:F62)</f>
        <v>743007740</v>
      </c>
      <c r="G63" s="16"/>
      <c r="H63" s="15">
        <f>SUM(H46:H62)</f>
        <v>1185343308</v>
      </c>
      <c r="I63" s="16"/>
      <c r="J63" s="15">
        <f>SUM(J46:J62)</f>
        <v>991902808</v>
      </c>
    </row>
    <row r="64" spans="1:12" ht="3" customHeight="1" x14ac:dyDescent="0.45">
      <c r="A64" s="10"/>
      <c r="B64" s="91"/>
      <c r="C64" s="118"/>
      <c r="D64" s="13"/>
      <c r="E64" s="13"/>
      <c r="F64" s="13"/>
      <c r="G64" s="13"/>
      <c r="I64" s="13"/>
    </row>
    <row r="65" spans="1:12" s="21" customFormat="1" ht="23.1" customHeight="1" x14ac:dyDescent="0.45">
      <c r="A65" s="134" t="s">
        <v>34</v>
      </c>
      <c r="B65" s="94"/>
      <c r="C65" s="135"/>
      <c r="D65" s="9"/>
      <c r="E65" s="9"/>
      <c r="F65" s="9"/>
      <c r="G65" s="9"/>
      <c r="I65" s="9"/>
    </row>
    <row r="66" spans="1:12" s="21" customFormat="1" ht="23.1" customHeight="1" x14ac:dyDescent="0.45">
      <c r="A66" s="129" t="s">
        <v>35</v>
      </c>
      <c r="B66" s="95">
        <v>16</v>
      </c>
      <c r="C66" s="135"/>
      <c r="D66" s="9">
        <v>27600000</v>
      </c>
      <c r="E66" s="9"/>
      <c r="F66" s="151">
        <v>27600000</v>
      </c>
      <c r="G66" s="13"/>
      <c r="H66" s="242">
        <v>0</v>
      </c>
      <c r="I66" s="13"/>
      <c r="J66" s="144">
        <v>0</v>
      </c>
    </row>
    <row r="67" spans="1:12" s="21" customFormat="1" ht="23.1" customHeight="1" x14ac:dyDescent="0.45">
      <c r="A67" s="129" t="s">
        <v>192</v>
      </c>
      <c r="B67" s="95">
        <v>16</v>
      </c>
      <c r="C67" s="135"/>
      <c r="D67" s="9">
        <v>26218347</v>
      </c>
      <c r="E67" s="9"/>
      <c r="F67" s="194">
        <v>0</v>
      </c>
      <c r="G67" s="9"/>
      <c r="H67" s="144">
        <v>0</v>
      </c>
      <c r="I67" s="9"/>
      <c r="J67" s="144">
        <v>0</v>
      </c>
    </row>
    <row r="68" spans="1:12" s="21" customFormat="1" ht="23.85" customHeight="1" x14ac:dyDescent="0.45">
      <c r="A68" s="131" t="s">
        <v>36</v>
      </c>
      <c r="B68" s="92">
        <v>24</v>
      </c>
      <c r="C68" s="11"/>
      <c r="D68" s="151">
        <v>6387935</v>
      </c>
      <c r="E68" s="13"/>
      <c r="F68" s="13">
        <v>6387935</v>
      </c>
      <c r="G68" s="13"/>
      <c r="H68" s="151">
        <v>6387935</v>
      </c>
      <c r="I68" s="13"/>
      <c r="J68" s="151">
        <v>6387935</v>
      </c>
      <c r="K68" s="38"/>
      <c r="L68" s="38"/>
    </row>
    <row r="69" spans="1:12" s="21" customFormat="1" ht="23.85" customHeight="1" x14ac:dyDescent="0.45">
      <c r="A69" s="131" t="s">
        <v>37</v>
      </c>
      <c r="B69" s="92"/>
      <c r="C69" s="11"/>
      <c r="D69" s="13"/>
      <c r="E69" s="13"/>
      <c r="F69" s="13"/>
      <c r="G69" s="13"/>
      <c r="H69" s="144"/>
      <c r="I69" s="13"/>
      <c r="J69" s="144"/>
      <c r="K69" s="38"/>
      <c r="L69" s="38"/>
    </row>
    <row r="70" spans="1:12" s="21" customFormat="1" ht="23.85" customHeight="1" x14ac:dyDescent="0.45">
      <c r="A70" s="126" t="s">
        <v>38</v>
      </c>
      <c r="B70" s="95">
        <v>17</v>
      </c>
      <c r="C70" s="23"/>
      <c r="D70" s="13">
        <v>110979867</v>
      </c>
      <c r="E70" s="13"/>
      <c r="F70" s="13">
        <v>158842336</v>
      </c>
      <c r="G70" s="13"/>
      <c r="H70" s="13">
        <v>64358544</v>
      </c>
      <c r="I70" s="13"/>
      <c r="J70" s="13">
        <v>95502714</v>
      </c>
      <c r="K70" s="38"/>
      <c r="L70" s="38"/>
    </row>
    <row r="71" spans="1:12" s="21" customFormat="1" ht="23.85" customHeight="1" x14ac:dyDescent="0.45">
      <c r="A71" s="126" t="s">
        <v>140</v>
      </c>
      <c r="B71" s="95"/>
      <c r="C71" s="23"/>
      <c r="D71" s="13">
        <v>38826251</v>
      </c>
      <c r="E71" s="13"/>
      <c r="F71" s="13">
        <v>42504073</v>
      </c>
      <c r="G71" s="13"/>
      <c r="H71" s="13">
        <v>38826251</v>
      </c>
      <c r="I71" s="13"/>
      <c r="J71" s="13">
        <v>42504073</v>
      </c>
      <c r="K71" s="38"/>
      <c r="L71" s="38"/>
    </row>
    <row r="72" spans="1:12" s="21" customFormat="1" ht="23.85" customHeight="1" x14ac:dyDescent="0.45">
      <c r="A72" s="22" t="s">
        <v>39</v>
      </c>
      <c r="B72" s="94"/>
      <c r="C72" s="135"/>
      <c r="D72" s="13">
        <v>273075</v>
      </c>
      <c r="E72" s="13"/>
      <c r="F72" s="13">
        <v>567954</v>
      </c>
      <c r="G72" s="13"/>
      <c r="H72" s="13">
        <v>273075</v>
      </c>
      <c r="I72" s="13"/>
      <c r="J72" s="13">
        <v>567954</v>
      </c>
      <c r="K72" s="38"/>
      <c r="L72" s="38"/>
    </row>
    <row r="73" spans="1:12" s="17" customFormat="1" ht="23.85" customHeight="1" x14ac:dyDescent="0.45">
      <c r="A73" s="121" t="s">
        <v>40</v>
      </c>
      <c r="B73" s="93"/>
      <c r="C73" s="14"/>
      <c r="D73" s="15">
        <f>SUM(D66:D72)</f>
        <v>210285475</v>
      </c>
      <c r="E73" s="16"/>
      <c r="F73" s="15">
        <f>SUM(F66:F72)</f>
        <v>235902298</v>
      </c>
      <c r="G73" s="16"/>
      <c r="H73" s="15">
        <f>SUM(H66:H72)</f>
        <v>109845805</v>
      </c>
      <c r="I73" s="16"/>
      <c r="J73" s="15">
        <f>SUM(J66:J72)</f>
        <v>144962676</v>
      </c>
    </row>
    <row r="74" spans="1:12" ht="5.0999999999999996" customHeight="1" x14ac:dyDescent="0.45">
      <c r="A74" s="10"/>
      <c r="B74" s="91"/>
      <c r="C74" s="118"/>
      <c r="D74" s="13"/>
      <c r="E74" s="13"/>
      <c r="F74" s="13"/>
      <c r="G74" s="13"/>
      <c r="I74" s="13"/>
    </row>
    <row r="75" spans="1:12" s="17" customFormat="1" ht="23.85" customHeight="1" x14ac:dyDescent="0.45">
      <c r="A75" s="128" t="s">
        <v>41</v>
      </c>
      <c r="B75" s="98"/>
      <c r="C75" s="31"/>
      <c r="D75" s="32">
        <f>SUM(D63,D73)</f>
        <v>1226441584</v>
      </c>
      <c r="E75" s="16"/>
      <c r="F75" s="32">
        <f>SUM(F63,F73)</f>
        <v>978910038</v>
      </c>
      <c r="G75" s="16"/>
      <c r="H75" s="32">
        <f>SUM(H63,H73)</f>
        <v>1295189113</v>
      </c>
      <c r="I75" s="16"/>
      <c r="J75" s="32">
        <f>SUM(J63,J73)</f>
        <v>1136865484</v>
      </c>
    </row>
    <row r="76" spans="1:12" s="34" customFormat="1" ht="23.85" customHeight="1" x14ac:dyDescent="0.5">
      <c r="A76" s="248" t="s">
        <v>0</v>
      </c>
      <c r="B76" s="248"/>
      <c r="C76" s="248"/>
      <c r="D76" s="248"/>
      <c r="E76" s="33"/>
      <c r="F76" s="33"/>
      <c r="G76" s="33"/>
      <c r="I76" s="33"/>
    </row>
    <row r="77" spans="1:12" s="34" customFormat="1" ht="23.85" customHeight="1" x14ac:dyDescent="0.5">
      <c r="A77" s="5" t="s">
        <v>1</v>
      </c>
      <c r="B77" s="90"/>
      <c r="C77" s="2"/>
      <c r="D77" s="33"/>
      <c r="E77" s="33"/>
      <c r="F77" s="33"/>
      <c r="G77" s="33"/>
      <c r="I77" s="33"/>
    </row>
    <row r="78" spans="1:12" ht="5.45" customHeight="1" x14ac:dyDescent="0.5">
      <c r="A78" s="5"/>
      <c r="B78" s="89"/>
      <c r="C78" s="6"/>
      <c r="D78" s="7"/>
      <c r="E78" s="7"/>
      <c r="F78" s="7"/>
      <c r="G78" s="7"/>
      <c r="I78" s="7"/>
    </row>
    <row r="79" spans="1:12" ht="23.85" customHeight="1" x14ac:dyDescent="0.45">
      <c r="A79" s="8"/>
      <c r="B79" s="89"/>
      <c r="C79" s="6"/>
      <c r="D79" s="247" t="s">
        <v>2</v>
      </c>
      <c r="E79" s="247"/>
      <c r="F79" s="247"/>
      <c r="G79" s="247"/>
      <c r="H79" s="247" t="s">
        <v>3</v>
      </c>
      <c r="I79" s="247"/>
      <c r="J79" s="247"/>
    </row>
    <row r="80" spans="1:12" ht="23.85" customHeight="1" x14ac:dyDescent="0.45">
      <c r="A80" s="8"/>
      <c r="B80" s="89"/>
      <c r="C80" s="6"/>
      <c r="D80" s="245" t="s">
        <v>4</v>
      </c>
      <c r="E80" s="245"/>
      <c r="F80" s="245"/>
      <c r="G80" s="148"/>
      <c r="H80" s="245" t="s">
        <v>4</v>
      </c>
      <c r="I80" s="245"/>
      <c r="J80" s="245"/>
    </row>
    <row r="81" spans="1:10" ht="23.85" customHeight="1" x14ac:dyDescent="0.5">
      <c r="A81" s="5" t="s">
        <v>23</v>
      </c>
      <c r="B81" s="99" t="s">
        <v>6</v>
      </c>
      <c r="C81" s="150"/>
      <c r="D81" s="119">
        <v>2563</v>
      </c>
      <c r="E81" s="120"/>
      <c r="F81" s="119">
        <v>2562</v>
      </c>
      <c r="G81" s="120"/>
      <c r="H81" s="119">
        <v>2563</v>
      </c>
      <c r="I81" s="120"/>
      <c r="J81" s="119">
        <v>2562</v>
      </c>
    </row>
    <row r="82" spans="1:10" ht="21" customHeight="1" x14ac:dyDescent="0.45">
      <c r="A82" s="121"/>
      <c r="B82" s="89"/>
      <c r="C82" s="6"/>
      <c r="D82" s="246" t="s">
        <v>109</v>
      </c>
      <c r="E82" s="246"/>
      <c r="F82" s="246"/>
      <c r="G82" s="246"/>
      <c r="H82" s="246"/>
      <c r="I82" s="246"/>
      <c r="J82" s="246"/>
    </row>
    <row r="83" spans="1:10" s="21" customFormat="1" ht="22.15" customHeight="1" x14ac:dyDescent="0.45">
      <c r="A83" s="134" t="s">
        <v>42</v>
      </c>
      <c r="B83" s="94"/>
      <c r="C83" s="135"/>
      <c r="D83" s="9"/>
      <c r="E83" s="9"/>
      <c r="F83" s="9"/>
      <c r="G83" s="9"/>
      <c r="I83" s="9"/>
    </row>
    <row r="84" spans="1:10" s="21" customFormat="1" ht="23.85" customHeight="1" x14ac:dyDescent="0.45">
      <c r="A84" s="131" t="s">
        <v>43</v>
      </c>
      <c r="B84" s="95"/>
      <c r="C84" s="23"/>
      <c r="D84" s="9"/>
      <c r="E84" s="9"/>
      <c r="F84" s="9"/>
      <c r="G84" s="9"/>
      <c r="I84" s="9"/>
    </row>
    <row r="85" spans="1:10" s="21" customFormat="1" ht="23.85" customHeight="1" x14ac:dyDescent="0.45">
      <c r="A85" s="131" t="s">
        <v>44</v>
      </c>
      <c r="B85" s="95"/>
      <c r="C85" s="23"/>
      <c r="D85" s="9"/>
      <c r="E85" s="9"/>
      <c r="F85" s="9"/>
      <c r="G85" s="9"/>
      <c r="I85" s="9"/>
    </row>
    <row r="86" spans="1:10" s="21" customFormat="1" ht="23.85" customHeight="1" thickBot="1" x14ac:dyDescent="0.5">
      <c r="A86" s="125" t="s">
        <v>257</v>
      </c>
      <c r="B86" s="94"/>
      <c r="C86" s="135"/>
      <c r="D86" s="35">
        <v>2663572195</v>
      </c>
      <c r="E86" s="13"/>
      <c r="F86" s="35">
        <v>2663572195</v>
      </c>
      <c r="G86" s="13"/>
      <c r="H86" s="35">
        <v>2663572195</v>
      </c>
      <c r="I86" s="13"/>
      <c r="J86" s="35">
        <v>2663572195</v>
      </c>
    </row>
    <row r="87" spans="1:10" s="21" customFormat="1" ht="23.85" customHeight="1" thickTop="1" x14ac:dyDescent="0.45">
      <c r="A87" s="131" t="s">
        <v>45</v>
      </c>
      <c r="B87" s="94"/>
      <c r="C87" s="135"/>
      <c r="D87" s="13"/>
      <c r="E87" s="13"/>
      <c r="F87" s="13"/>
      <c r="G87" s="13"/>
      <c r="H87" s="13"/>
      <c r="I87" s="13"/>
      <c r="J87" s="13"/>
    </row>
    <row r="88" spans="1:10" s="21" customFormat="1" ht="23.85" customHeight="1" x14ac:dyDescent="0.45">
      <c r="A88" s="125" t="s">
        <v>253</v>
      </c>
      <c r="B88" s="94"/>
      <c r="C88" s="135"/>
      <c r="D88" s="13">
        <v>2156024292</v>
      </c>
      <c r="E88" s="13"/>
      <c r="F88" s="13">
        <v>2156024292</v>
      </c>
      <c r="G88" s="13"/>
      <c r="H88" s="13">
        <v>2156024292</v>
      </c>
      <c r="I88" s="13"/>
      <c r="J88" s="13">
        <v>2156024292</v>
      </c>
    </row>
    <row r="89" spans="1:10" s="21" customFormat="1" ht="23.85" customHeight="1" x14ac:dyDescent="0.45">
      <c r="A89" s="131" t="s">
        <v>46</v>
      </c>
      <c r="B89" s="94"/>
      <c r="C89" s="135"/>
      <c r="D89" s="13"/>
      <c r="E89" s="13"/>
      <c r="F89" s="13"/>
      <c r="G89" s="13"/>
      <c r="H89" s="13"/>
      <c r="I89" s="13"/>
      <c r="J89" s="13"/>
    </row>
    <row r="90" spans="1:10" s="21" customFormat="1" ht="23.85" customHeight="1" x14ac:dyDescent="0.45">
      <c r="A90" s="10" t="s">
        <v>47</v>
      </c>
      <c r="B90" s="94"/>
      <c r="C90" s="135"/>
      <c r="D90" s="13">
        <v>1169752222</v>
      </c>
      <c r="E90" s="13"/>
      <c r="F90" s="13">
        <v>1169752222</v>
      </c>
      <c r="G90" s="13"/>
      <c r="H90" s="13">
        <v>1169752222</v>
      </c>
      <c r="I90" s="13"/>
      <c r="J90" s="13">
        <v>1169752222</v>
      </c>
    </row>
    <row r="91" spans="1:10" s="21" customFormat="1" x14ac:dyDescent="0.45">
      <c r="A91" s="123" t="s">
        <v>193</v>
      </c>
      <c r="B91" s="94"/>
      <c r="C91" s="135"/>
      <c r="D91" s="13"/>
      <c r="E91" s="13"/>
    </row>
    <row r="92" spans="1:10" s="21" customFormat="1" ht="23.85" customHeight="1" x14ac:dyDescent="0.45">
      <c r="A92" s="123" t="s">
        <v>194</v>
      </c>
      <c r="B92" s="92"/>
      <c r="C92" s="11"/>
      <c r="D92" s="13">
        <v>80721925</v>
      </c>
      <c r="E92" s="13"/>
      <c r="F92" s="13">
        <v>80721925</v>
      </c>
      <c r="G92" s="13"/>
      <c r="H92" s="144">
        <v>0</v>
      </c>
      <c r="I92" s="13"/>
      <c r="J92" s="144">
        <v>0</v>
      </c>
    </row>
    <row r="93" spans="1:10" s="21" customFormat="1" ht="23.85" hidden="1" customHeight="1" x14ac:dyDescent="0.45">
      <c r="A93" s="123" t="s">
        <v>214</v>
      </c>
      <c r="B93" s="91"/>
      <c r="C93" s="118"/>
      <c r="D93" s="13"/>
      <c r="E93" s="13"/>
      <c r="F93" s="13"/>
      <c r="G93" s="13"/>
      <c r="H93" s="13"/>
      <c r="I93" s="13"/>
      <c r="J93" s="13"/>
    </row>
    <row r="94" spans="1:10" s="21" customFormat="1" ht="23.85" hidden="1" customHeight="1" x14ac:dyDescent="0.45">
      <c r="A94" s="123" t="s">
        <v>207</v>
      </c>
      <c r="B94" s="91" t="s">
        <v>224</v>
      </c>
      <c r="C94" s="118"/>
      <c r="D94" s="189">
        <v>0</v>
      </c>
      <c r="E94" s="189"/>
      <c r="F94" s="189">
        <v>0</v>
      </c>
      <c r="G94" s="13"/>
      <c r="H94" s="13">
        <v>0</v>
      </c>
      <c r="I94" s="13"/>
      <c r="J94" s="189">
        <v>0</v>
      </c>
    </row>
    <row r="95" spans="1:10" s="21" customFormat="1" ht="23.85" customHeight="1" x14ac:dyDescent="0.45">
      <c r="A95" s="123" t="s">
        <v>48</v>
      </c>
      <c r="B95" s="91"/>
      <c r="C95" s="118"/>
      <c r="D95" s="13"/>
      <c r="E95" s="13"/>
      <c r="F95" s="13"/>
      <c r="G95" s="13"/>
      <c r="H95" s="13"/>
      <c r="I95" s="13"/>
      <c r="J95" s="13"/>
    </row>
    <row r="96" spans="1:10" s="21" customFormat="1" ht="23.85" customHeight="1" x14ac:dyDescent="0.45">
      <c r="A96" s="123" t="s">
        <v>136</v>
      </c>
      <c r="B96" s="92">
        <v>18</v>
      </c>
      <c r="C96" s="11"/>
      <c r="D96" s="13">
        <v>32700000</v>
      </c>
      <c r="E96" s="13"/>
      <c r="F96" s="13">
        <v>32700000</v>
      </c>
      <c r="G96" s="13"/>
      <c r="H96" s="13">
        <v>32700000</v>
      </c>
      <c r="I96" s="13"/>
      <c r="J96" s="13">
        <v>32700000</v>
      </c>
    </row>
    <row r="97" spans="1:10" s="21" customFormat="1" ht="23.85" customHeight="1" x14ac:dyDescent="0.45">
      <c r="A97" s="123" t="s">
        <v>135</v>
      </c>
      <c r="B97" s="91" t="s">
        <v>227</v>
      </c>
      <c r="C97" s="118"/>
      <c r="D97" s="13">
        <v>-3358874380</v>
      </c>
      <c r="E97" s="13"/>
      <c r="F97" s="13">
        <v>-3224099076</v>
      </c>
      <c r="G97" s="13"/>
      <c r="H97" s="13">
        <v>-3593498337</v>
      </c>
      <c r="I97" s="13"/>
      <c r="J97" s="13">
        <v>-3509298241</v>
      </c>
    </row>
    <row r="98" spans="1:10" ht="23.85" customHeight="1" x14ac:dyDescent="0.45">
      <c r="A98" s="123" t="s">
        <v>49</v>
      </c>
      <c r="B98" s="95"/>
      <c r="C98" s="23"/>
      <c r="D98" s="36">
        <v>25546049</v>
      </c>
      <c r="E98" s="13"/>
      <c r="F98" s="36">
        <v>25547920</v>
      </c>
      <c r="G98" s="13"/>
      <c r="H98" s="36">
        <v>25546049</v>
      </c>
      <c r="I98" s="13"/>
      <c r="J98" s="36">
        <v>25547920</v>
      </c>
    </row>
    <row r="99" spans="1:10" s="17" customFormat="1" ht="23.85" customHeight="1" x14ac:dyDescent="0.45">
      <c r="A99" s="186" t="s">
        <v>228</v>
      </c>
      <c r="B99" s="98"/>
      <c r="C99" s="31"/>
      <c r="D99" s="16">
        <f>SUM(D88:D98)</f>
        <v>105870108</v>
      </c>
      <c r="E99" s="16"/>
      <c r="F99" s="16">
        <f>SUM(F88:F98)</f>
        <v>240647283</v>
      </c>
      <c r="G99" s="16"/>
      <c r="H99" s="16">
        <f>SUM(H88:H98)</f>
        <v>-209475774</v>
      </c>
      <c r="I99" s="16"/>
      <c r="J99" s="16">
        <f>SUM(J88:J98)</f>
        <v>-125273807</v>
      </c>
    </row>
    <row r="100" spans="1:10" s="21" customFormat="1" ht="23.85" customHeight="1" x14ac:dyDescent="0.45">
      <c r="A100" s="131" t="s">
        <v>50</v>
      </c>
      <c r="B100" s="94" t="s">
        <v>213</v>
      </c>
      <c r="C100" s="135"/>
      <c r="D100" s="36">
        <v>222097883</v>
      </c>
      <c r="E100" s="13"/>
      <c r="F100" s="36">
        <v>129499848</v>
      </c>
      <c r="G100" s="13"/>
      <c r="H100" s="130">
        <v>0</v>
      </c>
      <c r="I100" s="13"/>
      <c r="J100" s="130">
        <v>0</v>
      </c>
    </row>
    <row r="101" spans="1:10" s="17" customFormat="1" x14ac:dyDescent="0.45">
      <c r="A101" s="128" t="s">
        <v>172</v>
      </c>
      <c r="B101" s="98"/>
      <c r="C101" s="31"/>
      <c r="D101" s="15">
        <f>SUM(D99:D100)</f>
        <v>327967991</v>
      </c>
      <c r="E101" s="16"/>
      <c r="F101" s="15">
        <f>SUM(F99:F100)</f>
        <v>370147131</v>
      </c>
      <c r="G101" s="16"/>
      <c r="H101" s="15">
        <f>SUM(H99:H100)</f>
        <v>-209475774</v>
      </c>
      <c r="I101" s="16"/>
      <c r="J101" s="15">
        <f>SUM(J99:J100)</f>
        <v>-125273807</v>
      </c>
    </row>
    <row r="102" spans="1:10" ht="10.5" customHeight="1" x14ac:dyDescent="0.45">
      <c r="A102" s="10"/>
      <c r="B102" s="91"/>
      <c r="C102" s="118"/>
      <c r="D102" s="13"/>
      <c r="E102" s="13"/>
      <c r="F102" s="13"/>
      <c r="G102" s="13"/>
      <c r="I102" s="13"/>
    </row>
    <row r="103" spans="1:10" s="21" customFormat="1" ht="27.6" customHeight="1" thickBot="1" x14ac:dyDescent="0.5">
      <c r="A103" s="128" t="s">
        <v>51</v>
      </c>
      <c r="B103" s="94"/>
      <c r="C103" s="135"/>
      <c r="D103" s="19">
        <f>SUM(D75,D101)</f>
        <v>1554409575</v>
      </c>
      <c r="E103" s="13"/>
      <c r="F103" s="19">
        <f>SUM(F75,F101)</f>
        <v>1349057169</v>
      </c>
      <c r="G103" s="13"/>
      <c r="H103" s="19">
        <f>SUM(H75,H101)</f>
        <v>1085713339</v>
      </c>
      <c r="I103" s="13"/>
      <c r="J103" s="19">
        <f>SUM(J75,J101)</f>
        <v>1011591677</v>
      </c>
    </row>
    <row r="104" spans="1:10" ht="22.5" thickTop="1" x14ac:dyDescent="0.45">
      <c r="H104" s="38"/>
      <c r="J104" s="38"/>
    </row>
    <row r="105" spans="1:10" x14ac:dyDescent="0.45">
      <c r="D105" s="38">
        <f>+D37-D103</f>
        <v>0</v>
      </c>
      <c r="F105" s="38">
        <f>+F37-F103</f>
        <v>0</v>
      </c>
      <c r="H105" s="38">
        <f>+H37-H103</f>
        <v>0</v>
      </c>
      <c r="J105" s="38">
        <f>+J37-J103</f>
        <v>0</v>
      </c>
    </row>
    <row r="107" spans="1:10" x14ac:dyDescent="0.45">
      <c r="H107" s="38"/>
    </row>
    <row r="108" spans="1:10" x14ac:dyDescent="0.45">
      <c r="H108" s="38"/>
    </row>
  </sheetData>
  <mergeCells count="17">
    <mergeCell ref="H4:J4"/>
    <mergeCell ref="H41:J41"/>
    <mergeCell ref="H79:J79"/>
    <mergeCell ref="D7:J7"/>
    <mergeCell ref="D44:J44"/>
    <mergeCell ref="D4:G4"/>
    <mergeCell ref="D41:G41"/>
    <mergeCell ref="D79:G79"/>
    <mergeCell ref="A38:D38"/>
    <mergeCell ref="A76:D76"/>
    <mergeCell ref="D5:F5"/>
    <mergeCell ref="H5:J5"/>
    <mergeCell ref="D42:F42"/>
    <mergeCell ref="H42:J42"/>
    <mergeCell ref="D80:F80"/>
    <mergeCell ref="H80:J80"/>
    <mergeCell ref="D82:J82"/>
  </mergeCells>
  <pageMargins left="0.65" right="0.5" top="0.48" bottom="0.5" header="0.5" footer="0.5"/>
  <pageSetup paperSize="9" scale="85" firstPageNumber="8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5" max="16383" man="1"/>
  </rowBreaks>
  <ignoredErrors>
    <ignoredError sqref="E6 G6 B94:B95 B100 B97" numberStoredAsText="1"/>
    <ignoredError sqref="D99:E99 H99:I99 G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90" zoomScaleNormal="90" zoomScaleSheetLayoutView="90" workbookViewId="0">
      <selection activeCell="A4" sqref="A4"/>
    </sheetView>
  </sheetViews>
  <sheetFormatPr defaultColWidth="9.140625" defaultRowHeight="21.75" x14ac:dyDescent="0.45"/>
  <cols>
    <col min="1" max="1" width="44.42578125" style="4" customWidth="1"/>
    <col min="2" max="2" width="9.5703125" style="96" customWidth="1"/>
    <col min="3" max="3" width="14.42578125" style="105" customWidth="1"/>
    <col min="4" max="4" width="0.85546875" style="38" customWidth="1"/>
    <col min="5" max="5" width="14.7109375" style="38" customWidth="1"/>
    <col min="6" max="6" width="0.85546875" style="38" customWidth="1"/>
    <col min="7" max="7" width="14.42578125" style="38" customWidth="1"/>
    <col min="8" max="8" width="0.7109375" style="38" customWidth="1"/>
    <col min="9" max="9" width="14.7109375" style="38" customWidth="1"/>
    <col min="10" max="10" width="15.7109375" style="50" customWidth="1"/>
    <col min="11" max="12" width="9.140625" style="4"/>
    <col min="13" max="13" width="12.28515625" style="4" bestFit="1" customWidth="1"/>
    <col min="14" max="16384" width="9.140625" style="4"/>
  </cols>
  <sheetData>
    <row r="1" spans="1:10" ht="23.25" x14ac:dyDescent="0.5">
      <c r="A1" s="248" t="s">
        <v>0</v>
      </c>
      <c r="B1" s="248"/>
      <c r="C1" s="248"/>
      <c r="J1" s="7"/>
    </row>
    <row r="2" spans="1:10" ht="23.25" x14ac:dyDescent="0.5">
      <c r="A2" s="116" t="s">
        <v>110</v>
      </c>
      <c r="B2" s="100"/>
      <c r="J2" s="7"/>
    </row>
    <row r="3" spans="1:10" ht="6.4" customHeight="1" x14ac:dyDescent="0.5">
      <c r="A3" s="145"/>
      <c r="B3" s="101"/>
      <c r="C3" s="106"/>
      <c r="D3" s="40"/>
      <c r="E3" s="40"/>
      <c r="J3" s="7"/>
    </row>
    <row r="4" spans="1:10" x14ac:dyDescent="0.45">
      <c r="A4" s="8"/>
      <c r="B4" s="89"/>
      <c r="C4" s="247" t="s">
        <v>2</v>
      </c>
      <c r="D4" s="247"/>
      <c r="E4" s="247"/>
      <c r="F4" s="147"/>
      <c r="G4" s="247" t="s">
        <v>3</v>
      </c>
      <c r="H4" s="247"/>
      <c r="I4" s="247"/>
      <c r="J4" s="46"/>
    </row>
    <row r="5" spans="1:10" x14ac:dyDescent="0.45">
      <c r="A5" s="8"/>
      <c r="B5" s="89"/>
      <c r="C5" s="249" t="s">
        <v>137</v>
      </c>
      <c r="D5" s="250"/>
      <c r="E5" s="250"/>
      <c r="F5" s="147"/>
      <c r="G5" s="249" t="s">
        <v>137</v>
      </c>
      <c r="H5" s="250"/>
      <c r="I5" s="250"/>
      <c r="J5" s="47"/>
    </row>
    <row r="6" spans="1:10" x14ac:dyDescent="0.45">
      <c r="A6" s="8"/>
      <c r="B6" s="89" t="s">
        <v>6</v>
      </c>
      <c r="C6" s="119">
        <v>2563</v>
      </c>
      <c r="D6" s="120"/>
      <c r="E6" s="119">
        <v>2562</v>
      </c>
      <c r="F6" s="120"/>
      <c r="G6" s="119">
        <v>2563</v>
      </c>
      <c r="H6" s="120"/>
      <c r="I6" s="119">
        <v>2562</v>
      </c>
      <c r="J6" s="119"/>
    </row>
    <row r="7" spans="1:10" ht="19.149999999999999" customHeight="1" x14ac:dyDescent="0.45">
      <c r="A7" s="121"/>
      <c r="B7" s="89"/>
      <c r="C7" s="107"/>
      <c r="D7" s="146"/>
      <c r="E7" s="146"/>
      <c r="F7" s="146" t="s">
        <v>109</v>
      </c>
      <c r="G7" s="146"/>
      <c r="H7" s="146"/>
      <c r="I7" s="146"/>
      <c r="J7" s="46"/>
    </row>
    <row r="8" spans="1:10" x14ac:dyDescent="0.45">
      <c r="A8" s="134" t="s">
        <v>52</v>
      </c>
      <c r="C8" s="108"/>
      <c r="D8" s="20"/>
      <c r="E8" s="20"/>
      <c r="F8" s="20"/>
      <c r="G8" s="41"/>
      <c r="H8" s="20"/>
      <c r="I8" s="20"/>
      <c r="J8" s="43"/>
    </row>
    <row r="9" spans="1:10" x14ac:dyDescent="0.45">
      <c r="A9" s="22" t="s">
        <v>53</v>
      </c>
      <c r="B9" s="94" t="s">
        <v>258</v>
      </c>
      <c r="C9" s="77">
        <v>1269670924</v>
      </c>
      <c r="D9" s="13"/>
      <c r="E9" s="77">
        <v>1198934934</v>
      </c>
      <c r="F9" s="13"/>
      <c r="G9" s="13">
        <v>370610455</v>
      </c>
      <c r="H9" s="13"/>
      <c r="I9" s="13">
        <v>448981360</v>
      </c>
      <c r="J9" s="12"/>
    </row>
    <row r="10" spans="1:10" x14ac:dyDescent="0.45">
      <c r="A10" s="131" t="s">
        <v>229</v>
      </c>
      <c r="B10" s="94" t="s">
        <v>206</v>
      </c>
      <c r="C10" s="13">
        <v>196559</v>
      </c>
      <c r="D10" s="13"/>
      <c r="E10" s="77">
        <v>439072</v>
      </c>
      <c r="F10" s="13"/>
      <c r="G10" s="13">
        <v>13898</v>
      </c>
      <c r="H10" s="13"/>
      <c r="I10" s="13">
        <v>71300</v>
      </c>
      <c r="J10" s="12"/>
    </row>
    <row r="11" spans="1:10" x14ac:dyDescent="0.45">
      <c r="A11" s="131" t="s">
        <v>155</v>
      </c>
      <c r="B11" s="94"/>
      <c r="C11" s="77"/>
      <c r="D11" s="13"/>
      <c r="E11" s="77"/>
      <c r="F11" s="13"/>
      <c r="G11" s="13"/>
      <c r="H11" s="13"/>
      <c r="I11" s="13"/>
      <c r="J11" s="12"/>
    </row>
    <row r="12" spans="1:10" x14ac:dyDescent="0.45">
      <c r="A12" s="131" t="s">
        <v>156</v>
      </c>
      <c r="B12" s="94" t="s">
        <v>254</v>
      </c>
      <c r="C12" s="77">
        <v>0</v>
      </c>
      <c r="D12" s="13"/>
      <c r="E12" s="77">
        <v>331354129</v>
      </c>
      <c r="F12" s="13"/>
      <c r="G12" s="138">
        <v>0</v>
      </c>
      <c r="H12" s="13"/>
      <c r="I12" s="151">
        <v>0</v>
      </c>
      <c r="J12" s="12"/>
    </row>
    <row r="13" spans="1:10" x14ac:dyDescent="0.45">
      <c r="A13" s="131" t="s">
        <v>195</v>
      </c>
      <c r="B13" s="4"/>
      <c r="C13" s="4"/>
      <c r="D13" s="4"/>
      <c r="E13" s="4"/>
      <c r="F13" s="4"/>
      <c r="G13" s="4"/>
      <c r="H13" s="4"/>
      <c r="I13" s="4"/>
      <c r="J13" s="12"/>
    </row>
    <row r="14" spans="1:10" x14ac:dyDescent="0.45">
      <c r="A14" s="131" t="s">
        <v>216</v>
      </c>
      <c r="B14" s="94" t="s">
        <v>269</v>
      </c>
      <c r="C14" s="77">
        <v>2901498</v>
      </c>
      <c r="D14" s="13"/>
      <c r="E14" s="77">
        <v>180362385</v>
      </c>
      <c r="F14" s="13"/>
      <c r="G14" s="138">
        <v>19292044</v>
      </c>
      <c r="H14" s="13"/>
      <c r="I14" s="151">
        <v>141265</v>
      </c>
      <c r="J14" s="12"/>
    </row>
    <row r="15" spans="1:10" x14ac:dyDescent="0.45">
      <c r="A15" s="22" t="s">
        <v>54</v>
      </c>
      <c r="B15" s="94" t="s">
        <v>264</v>
      </c>
      <c r="C15" s="77">
        <v>92463633</v>
      </c>
      <c r="D15" s="13"/>
      <c r="E15" s="77">
        <v>101788471</v>
      </c>
      <c r="F15" s="13"/>
      <c r="G15" s="13">
        <v>50767982</v>
      </c>
      <c r="H15" s="13"/>
      <c r="I15" s="13">
        <v>21750350</v>
      </c>
      <c r="J15" s="12"/>
    </row>
    <row r="16" spans="1:10" s="17" customFormat="1" ht="23.85" customHeight="1" x14ac:dyDescent="0.45">
      <c r="A16" s="121" t="s">
        <v>55</v>
      </c>
      <c r="B16" s="93"/>
      <c r="C16" s="109">
        <f>SUM(C9:C15)</f>
        <v>1365232614</v>
      </c>
      <c r="D16" s="16"/>
      <c r="E16" s="109">
        <f>SUM(E9:E15)</f>
        <v>1812878991</v>
      </c>
      <c r="F16" s="16"/>
      <c r="G16" s="15">
        <f>SUM(G9:G15)</f>
        <v>440684379</v>
      </c>
      <c r="H16" s="16"/>
      <c r="I16" s="15">
        <f>SUM(I9:I15)</f>
        <v>470944275</v>
      </c>
      <c r="J16" s="12"/>
    </row>
    <row r="17" spans="1:10" x14ac:dyDescent="0.45">
      <c r="A17" s="128"/>
      <c r="B17" s="94"/>
      <c r="C17" s="77"/>
      <c r="D17" s="13"/>
      <c r="E17" s="77"/>
      <c r="F17" s="13"/>
      <c r="G17" s="13"/>
      <c r="H17" s="13"/>
      <c r="I17" s="13"/>
      <c r="J17" s="12"/>
    </row>
    <row r="18" spans="1:10" x14ac:dyDescent="0.45">
      <c r="A18" s="134" t="s">
        <v>56</v>
      </c>
      <c r="B18" s="94"/>
      <c r="C18" s="77"/>
      <c r="D18" s="13"/>
      <c r="E18" s="77"/>
      <c r="F18" s="13"/>
      <c r="G18" s="13"/>
      <c r="H18" s="13"/>
      <c r="I18" s="13"/>
      <c r="J18" s="12"/>
    </row>
    <row r="19" spans="1:10" x14ac:dyDescent="0.45">
      <c r="A19" s="131" t="s">
        <v>57</v>
      </c>
      <c r="B19" s="94" t="s">
        <v>206</v>
      </c>
      <c r="C19" s="77">
        <v>967517152</v>
      </c>
      <c r="D19" s="13"/>
      <c r="E19" s="77">
        <v>1037023417</v>
      </c>
      <c r="F19" s="13"/>
      <c r="G19" s="13">
        <v>166895868</v>
      </c>
      <c r="H19" s="13"/>
      <c r="I19" s="13">
        <v>251743559</v>
      </c>
      <c r="J19" s="12"/>
    </row>
    <row r="20" spans="1:10" x14ac:dyDescent="0.45">
      <c r="A20" s="131" t="s">
        <v>160</v>
      </c>
      <c r="B20" s="94" t="s">
        <v>206</v>
      </c>
      <c r="C20" s="77">
        <v>177572952</v>
      </c>
      <c r="D20" s="13"/>
      <c r="E20" s="77">
        <v>206095437</v>
      </c>
      <c r="F20" s="13"/>
      <c r="G20" s="13">
        <v>81039325</v>
      </c>
      <c r="H20" s="13"/>
      <c r="I20" s="13">
        <v>107525586</v>
      </c>
      <c r="J20" s="16"/>
    </row>
    <row r="21" spans="1:10" x14ac:dyDescent="0.45">
      <c r="A21" s="131" t="s">
        <v>58</v>
      </c>
      <c r="B21" s="94" t="s">
        <v>206</v>
      </c>
      <c r="C21" s="77">
        <v>336258958</v>
      </c>
      <c r="D21" s="152">
        <v>624207081</v>
      </c>
      <c r="E21" s="77">
        <v>416286872</v>
      </c>
      <c r="F21" s="13"/>
      <c r="G21" s="13">
        <v>194013442</v>
      </c>
      <c r="H21" s="13"/>
      <c r="I21" s="13">
        <v>286845938</v>
      </c>
      <c r="J21" s="12"/>
    </row>
    <row r="22" spans="1:10" s="179" customFormat="1" x14ac:dyDescent="0.45">
      <c r="A22" s="131" t="s">
        <v>212</v>
      </c>
      <c r="B22" s="94"/>
      <c r="C22" s="77">
        <v>-3501620</v>
      </c>
      <c r="D22" s="13"/>
      <c r="E22" s="77">
        <v>43631783</v>
      </c>
      <c r="F22" s="13"/>
      <c r="G22" s="13">
        <v>58185109</v>
      </c>
      <c r="H22" s="13"/>
      <c r="I22" s="13">
        <v>140798542</v>
      </c>
      <c r="J22" s="12"/>
    </row>
    <row r="23" spans="1:10" s="17" customFormat="1" ht="23.85" customHeight="1" x14ac:dyDescent="0.45">
      <c r="A23" s="121" t="s">
        <v>60</v>
      </c>
      <c r="B23" s="93"/>
      <c r="C23" s="109">
        <f>SUM(C19:C22)</f>
        <v>1477847442</v>
      </c>
      <c r="D23" s="16"/>
      <c r="E23" s="109">
        <f>SUM(E19:E22)</f>
        <v>1703037509</v>
      </c>
      <c r="F23" s="16"/>
      <c r="G23" s="109">
        <f>SUM(G19:G22)</f>
        <v>500133744</v>
      </c>
      <c r="H23" s="16"/>
      <c r="I23" s="109">
        <f>SUM(I19:I22)</f>
        <v>786913625</v>
      </c>
      <c r="J23" s="144"/>
    </row>
    <row r="24" spans="1:10" s="17" customFormat="1" ht="23.85" customHeight="1" x14ac:dyDescent="0.45">
      <c r="A24" s="121"/>
      <c r="B24" s="93"/>
      <c r="C24" s="84"/>
      <c r="D24" s="16"/>
      <c r="E24" s="84"/>
      <c r="F24" s="16"/>
      <c r="G24" s="16"/>
      <c r="H24" s="16"/>
      <c r="I24" s="16"/>
      <c r="J24" s="144"/>
    </row>
    <row r="25" spans="1:10" ht="20.65" customHeight="1" x14ac:dyDescent="0.45">
      <c r="A25" s="128" t="s">
        <v>265</v>
      </c>
      <c r="B25" s="94"/>
      <c r="C25" s="84">
        <f>C16-C23</f>
        <v>-112614828</v>
      </c>
      <c r="D25" s="16"/>
      <c r="E25" s="84">
        <f>E16-E23</f>
        <v>109841482</v>
      </c>
      <c r="F25" s="16"/>
      <c r="G25" s="84">
        <f>G16-G23</f>
        <v>-59449365</v>
      </c>
      <c r="H25" s="16"/>
      <c r="I25" s="84">
        <f>I16-I23</f>
        <v>-315969350</v>
      </c>
      <c r="J25" s="12"/>
    </row>
    <row r="26" spans="1:10" x14ac:dyDescent="0.45">
      <c r="A26" s="131" t="s">
        <v>59</v>
      </c>
      <c r="B26" s="94" t="s">
        <v>259</v>
      </c>
      <c r="C26" s="77">
        <v>-31354711</v>
      </c>
      <c r="D26" s="13"/>
      <c r="E26" s="77">
        <v>-82379445</v>
      </c>
      <c r="F26" s="13"/>
      <c r="G26" s="13">
        <v>-22121311</v>
      </c>
      <c r="H26" s="13"/>
      <c r="I26" s="13">
        <v>-60991350</v>
      </c>
      <c r="J26" s="12"/>
    </row>
    <row r="27" spans="1:10" ht="43.5" x14ac:dyDescent="0.45">
      <c r="A27" s="131" t="s">
        <v>263</v>
      </c>
      <c r="B27" s="97">
        <v>10</v>
      </c>
      <c r="C27" s="110">
        <v>-3957200</v>
      </c>
      <c r="D27" s="13"/>
      <c r="E27" s="110">
        <v>-31221037</v>
      </c>
      <c r="F27" s="13"/>
      <c r="G27" s="104">
        <v>0</v>
      </c>
      <c r="H27" s="13"/>
      <c r="I27" s="104">
        <v>0</v>
      </c>
      <c r="J27" s="12"/>
    </row>
    <row r="28" spans="1:10" s="17" customFormat="1" ht="21" customHeight="1" x14ac:dyDescent="0.45">
      <c r="A28" s="128" t="s">
        <v>217</v>
      </c>
      <c r="B28" s="98"/>
      <c r="C28" s="84">
        <f>C25+C26+C27</f>
        <v>-147926739</v>
      </c>
      <c r="D28" s="16"/>
      <c r="E28" s="84">
        <f>E25+E26+E27</f>
        <v>-3759000</v>
      </c>
      <c r="F28" s="16"/>
      <c r="G28" s="84">
        <f>G25+G26+G27</f>
        <v>-81570676</v>
      </c>
      <c r="H28" s="16"/>
      <c r="I28" s="84">
        <f>I25+I26+I27</f>
        <v>-376960700</v>
      </c>
      <c r="J28" s="12"/>
    </row>
    <row r="29" spans="1:10" x14ac:dyDescent="0.45">
      <c r="A29" s="131" t="s">
        <v>218</v>
      </c>
      <c r="B29" s="94" t="s">
        <v>260</v>
      </c>
      <c r="C29" s="77">
        <v>0</v>
      </c>
      <c r="D29" s="13"/>
      <c r="E29" s="77">
        <f>1663275</f>
        <v>1663275</v>
      </c>
      <c r="F29" s="13"/>
      <c r="G29" s="189">
        <v>0</v>
      </c>
      <c r="H29" s="13"/>
      <c r="I29" s="13">
        <f>1663275</f>
        <v>1663275</v>
      </c>
      <c r="J29" s="12"/>
    </row>
    <row r="30" spans="1:10" ht="26.1" customHeight="1" thickBot="1" x14ac:dyDescent="0.5">
      <c r="A30" s="128" t="s">
        <v>219</v>
      </c>
      <c r="B30" s="94"/>
      <c r="C30" s="111">
        <f>SUM(C28:C29)</f>
        <v>-147926739</v>
      </c>
      <c r="D30" s="13"/>
      <c r="E30" s="111">
        <f>SUM(E28:E29)</f>
        <v>-2095725</v>
      </c>
      <c r="F30" s="13"/>
      <c r="G30" s="42">
        <f>SUM(G28:G29)</f>
        <v>-81570676</v>
      </c>
      <c r="H30" s="13"/>
      <c r="I30" s="42">
        <f>SUM(I28:I29)</f>
        <v>-375297425</v>
      </c>
      <c r="J30" s="12"/>
    </row>
    <row r="31" spans="1:10" ht="19.149999999999999" customHeight="1" thickTop="1" x14ac:dyDescent="0.45">
      <c r="A31" s="128"/>
      <c r="B31" s="94"/>
      <c r="C31" s="84"/>
      <c r="D31" s="13"/>
      <c r="E31" s="84"/>
      <c r="F31" s="13"/>
      <c r="G31" s="16"/>
      <c r="H31" s="13"/>
      <c r="I31" s="16"/>
      <c r="J31" s="12"/>
    </row>
    <row r="32" spans="1:10" x14ac:dyDescent="0.45">
      <c r="A32" s="128"/>
      <c r="B32" s="94"/>
      <c r="C32" s="84"/>
      <c r="D32" s="13"/>
      <c r="E32" s="16"/>
      <c r="F32" s="13"/>
      <c r="G32" s="16"/>
      <c r="H32" s="13"/>
      <c r="I32" s="16"/>
      <c r="J32" s="12"/>
    </row>
    <row r="33" spans="1:10" ht="23.25" x14ac:dyDescent="0.5">
      <c r="A33" s="248" t="s">
        <v>0</v>
      </c>
      <c r="B33" s="248"/>
      <c r="C33" s="248"/>
      <c r="J33" s="47"/>
    </row>
    <row r="34" spans="1:10" ht="23.25" x14ac:dyDescent="0.5">
      <c r="A34" s="116" t="str">
        <f>+A2</f>
        <v>งบกำไรขาดทุนเบ็ดเสร็จ</v>
      </c>
      <c r="B34" s="100"/>
      <c r="J34" s="119"/>
    </row>
    <row r="35" spans="1:10" ht="6.4" customHeight="1" x14ac:dyDescent="0.5">
      <c r="A35" s="145"/>
      <c r="B35" s="101"/>
      <c r="C35" s="106"/>
      <c r="D35" s="40"/>
      <c r="E35" s="40"/>
      <c r="J35" s="119"/>
    </row>
    <row r="36" spans="1:10" x14ac:dyDescent="0.45">
      <c r="A36" s="8"/>
      <c r="B36" s="89"/>
      <c r="C36" s="247" t="s">
        <v>2</v>
      </c>
      <c r="D36" s="247"/>
      <c r="E36" s="247"/>
      <c r="F36" s="147"/>
      <c r="G36" s="247" t="s">
        <v>3</v>
      </c>
      <c r="H36" s="247"/>
      <c r="I36" s="247"/>
      <c r="J36" s="46"/>
    </row>
    <row r="37" spans="1:10" x14ac:dyDescent="0.45">
      <c r="A37" s="8"/>
      <c r="B37" s="89"/>
      <c r="C37" s="249" t="s">
        <v>137</v>
      </c>
      <c r="D37" s="250"/>
      <c r="E37" s="250"/>
      <c r="F37" s="147"/>
      <c r="G37" s="249" t="s">
        <v>137</v>
      </c>
      <c r="H37" s="250"/>
      <c r="I37" s="250"/>
      <c r="J37" s="48"/>
    </row>
    <row r="38" spans="1:10" x14ac:dyDescent="0.45">
      <c r="A38" s="8"/>
      <c r="B38" s="89" t="s">
        <v>6</v>
      </c>
      <c r="C38" s="119">
        <v>2563</v>
      </c>
      <c r="D38" s="120"/>
      <c r="E38" s="119">
        <v>2562</v>
      </c>
      <c r="F38" s="120"/>
      <c r="G38" s="119">
        <v>2563</v>
      </c>
      <c r="H38" s="120"/>
      <c r="I38" s="119">
        <v>2562</v>
      </c>
      <c r="J38" s="12"/>
    </row>
    <row r="39" spans="1:10" ht="19.149999999999999" customHeight="1" x14ac:dyDescent="0.45">
      <c r="A39" s="121"/>
      <c r="B39" s="89"/>
      <c r="C39" s="107"/>
      <c r="D39" s="146"/>
      <c r="E39" s="146"/>
      <c r="F39" s="146" t="s">
        <v>109</v>
      </c>
      <c r="G39" s="146"/>
      <c r="H39" s="146"/>
      <c r="I39" s="146"/>
      <c r="J39" s="12"/>
    </row>
    <row r="40" spans="1:10" x14ac:dyDescent="0.45">
      <c r="A40" s="128" t="s">
        <v>61</v>
      </c>
      <c r="B40" s="94"/>
      <c r="C40" s="112"/>
      <c r="D40" s="9"/>
      <c r="E40" s="43"/>
      <c r="F40" s="9"/>
      <c r="G40" s="43"/>
      <c r="H40" s="9"/>
      <c r="I40" s="43"/>
      <c r="J40" s="144"/>
    </row>
    <row r="41" spans="1:10" x14ac:dyDescent="0.45">
      <c r="A41" s="134" t="s">
        <v>142</v>
      </c>
      <c r="B41" s="94"/>
      <c r="C41" s="112"/>
      <c r="D41" s="9"/>
      <c r="E41" s="112"/>
      <c r="F41" s="9"/>
      <c r="G41" s="43"/>
      <c r="H41" s="9"/>
      <c r="I41" s="43"/>
      <c r="J41" s="13"/>
    </row>
    <row r="42" spans="1:10" x14ac:dyDescent="0.45">
      <c r="A42" s="134" t="s">
        <v>141</v>
      </c>
      <c r="B42" s="94"/>
      <c r="C42" s="112"/>
      <c r="D42" s="9"/>
      <c r="E42" s="112"/>
      <c r="F42" s="9"/>
      <c r="G42" s="43"/>
      <c r="H42" s="9"/>
      <c r="I42" s="43"/>
      <c r="J42" s="13"/>
    </row>
    <row r="43" spans="1:10" x14ac:dyDescent="0.45">
      <c r="A43" s="123" t="s">
        <v>230</v>
      </c>
      <c r="B43" s="94"/>
      <c r="C43" s="112"/>
      <c r="D43" s="9"/>
      <c r="E43" s="112"/>
      <c r="F43" s="9"/>
      <c r="G43" s="43"/>
      <c r="H43" s="9"/>
      <c r="I43" s="43"/>
      <c r="J43" s="13"/>
    </row>
    <row r="44" spans="1:10" x14ac:dyDescent="0.45">
      <c r="A44" s="131" t="s">
        <v>231</v>
      </c>
      <c r="B44" s="94"/>
      <c r="C44" s="151">
        <v>-1871</v>
      </c>
      <c r="D44" s="13"/>
      <c r="E44" s="151">
        <v>0</v>
      </c>
      <c r="F44" s="13"/>
      <c r="G44" s="151">
        <v>-1871</v>
      </c>
      <c r="H44" s="13"/>
      <c r="I44" s="151">
        <v>0</v>
      </c>
      <c r="J44" s="16"/>
    </row>
    <row r="45" spans="1:10" x14ac:dyDescent="0.45">
      <c r="A45" s="131" t="s">
        <v>127</v>
      </c>
      <c r="B45" s="94"/>
      <c r="C45" s="112"/>
      <c r="D45" s="43"/>
      <c r="E45" s="112"/>
      <c r="F45" s="43"/>
      <c r="G45" s="43"/>
      <c r="H45" s="43"/>
      <c r="I45" s="43"/>
      <c r="J45" s="13"/>
    </row>
    <row r="46" spans="1:10" x14ac:dyDescent="0.45">
      <c r="A46" s="131" t="s">
        <v>62</v>
      </c>
      <c r="B46" s="94" t="s">
        <v>255</v>
      </c>
      <c r="C46" s="137">
        <v>14631529</v>
      </c>
      <c r="D46" s="13"/>
      <c r="E46" s="137">
        <v>-18092827</v>
      </c>
      <c r="F46" s="13"/>
      <c r="G46" s="36">
        <v>-2629420</v>
      </c>
      <c r="H46" s="13"/>
      <c r="I46" s="36">
        <v>-1856553</v>
      </c>
      <c r="J46" s="144"/>
    </row>
    <row r="47" spans="1:10" s="17" customFormat="1" ht="23.85" customHeight="1" x14ac:dyDescent="0.45">
      <c r="A47" s="121" t="s">
        <v>174</v>
      </c>
      <c r="B47" s="93"/>
      <c r="C47" s="81"/>
      <c r="D47" s="44"/>
      <c r="E47" s="81"/>
      <c r="F47" s="44"/>
      <c r="G47" s="81"/>
      <c r="H47" s="44"/>
      <c r="I47" s="81"/>
      <c r="J47" s="28"/>
    </row>
    <row r="48" spans="1:10" s="17" customFormat="1" ht="23.85" customHeight="1" x14ac:dyDescent="0.45">
      <c r="A48" s="121" t="s">
        <v>173</v>
      </c>
      <c r="B48" s="93"/>
      <c r="C48" s="114">
        <f>SUM(C44:C46)</f>
        <v>14629658</v>
      </c>
      <c r="D48" s="16"/>
      <c r="E48" s="114">
        <f>SUM(E44:E46)</f>
        <v>-18092827</v>
      </c>
      <c r="F48" s="16"/>
      <c r="G48" s="82">
        <f>SUM(G44:G46)</f>
        <v>-2631291</v>
      </c>
      <c r="H48" s="16"/>
      <c r="I48" s="82">
        <f>SUM(I44:I46)</f>
        <v>-1856553</v>
      </c>
      <c r="J48" s="13"/>
    </row>
    <row r="49" spans="1:10" s="17" customFormat="1" ht="23.85" customHeight="1" x14ac:dyDescent="0.45">
      <c r="A49" s="121" t="s">
        <v>161</v>
      </c>
      <c r="B49" s="93"/>
      <c r="C49" s="113">
        <f>SUM(C48)</f>
        <v>14629658</v>
      </c>
      <c r="D49" s="16"/>
      <c r="E49" s="113">
        <f>SUM(E48)</f>
        <v>-18092827</v>
      </c>
      <c r="F49" s="16"/>
      <c r="G49" s="113">
        <f>SUM(G48)</f>
        <v>-2631291</v>
      </c>
      <c r="H49" s="16"/>
      <c r="I49" s="113">
        <f>SUM(I48)</f>
        <v>-1856553</v>
      </c>
      <c r="J49" s="12"/>
    </row>
    <row r="50" spans="1:10" ht="22.5" thickBot="1" x14ac:dyDescent="0.5">
      <c r="A50" s="121" t="s">
        <v>246</v>
      </c>
      <c r="B50" s="93"/>
      <c r="C50" s="111">
        <f>SUM(C49,C30)</f>
        <v>-133297081</v>
      </c>
      <c r="D50" s="13"/>
      <c r="E50" s="111">
        <f>SUM(E49,E30)</f>
        <v>-20188552</v>
      </c>
      <c r="F50" s="13"/>
      <c r="G50" s="111">
        <f>SUM(G49,G30)</f>
        <v>-84201967</v>
      </c>
      <c r="H50" s="13"/>
      <c r="I50" s="111">
        <f>SUM(I49,I30)</f>
        <v>-377153978</v>
      </c>
      <c r="J50" s="12"/>
    </row>
    <row r="51" spans="1:10" ht="9.4" customHeight="1" thickTop="1" x14ac:dyDescent="0.45">
      <c r="A51" s="121"/>
      <c r="B51" s="102"/>
      <c r="C51" s="77"/>
      <c r="D51" s="13"/>
      <c r="E51" s="77"/>
      <c r="F51" s="13"/>
      <c r="G51" s="13"/>
      <c r="H51" s="13"/>
      <c r="I51" s="13"/>
      <c r="J51" s="144"/>
    </row>
    <row r="52" spans="1:10" x14ac:dyDescent="0.45">
      <c r="A52" s="128" t="s">
        <v>143</v>
      </c>
      <c r="B52" s="94"/>
      <c r="C52" s="77"/>
      <c r="D52" s="13"/>
      <c r="E52" s="77"/>
      <c r="F52" s="13"/>
      <c r="G52" s="13"/>
      <c r="H52" s="13"/>
      <c r="I52" s="13"/>
      <c r="J52" s="12"/>
    </row>
    <row r="53" spans="1:10" x14ac:dyDescent="0.45">
      <c r="A53" s="131" t="s">
        <v>63</v>
      </c>
      <c r="B53" s="94"/>
      <c r="C53" s="77">
        <v>-147771704</v>
      </c>
      <c r="D53" s="13"/>
      <c r="E53" s="77">
        <v>20383185</v>
      </c>
      <c r="F53" s="13"/>
      <c r="G53" s="13">
        <v>-81570676</v>
      </c>
      <c r="H53" s="13"/>
      <c r="I53" s="13">
        <v>-375297425</v>
      </c>
      <c r="J53" s="16"/>
    </row>
    <row r="54" spans="1:10" x14ac:dyDescent="0.45">
      <c r="A54" s="131" t="s">
        <v>64</v>
      </c>
      <c r="B54" s="94"/>
      <c r="C54" s="77">
        <v>-155035</v>
      </c>
      <c r="D54" s="13"/>
      <c r="E54" s="77">
        <v>-22478910</v>
      </c>
      <c r="F54" s="13"/>
      <c r="G54" s="144">
        <v>0</v>
      </c>
      <c r="H54" s="13"/>
      <c r="I54" s="144">
        <v>0</v>
      </c>
      <c r="J54" s="29"/>
    </row>
    <row r="55" spans="1:10" ht="22.5" thickBot="1" x14ac:dyDescent="0.5">
      <c r="A55" s="128" t="s">
        <v>247</v>
      </c>
      <c r="B55" s="94"/>
      <c r="C55" s="111">
        <f>SUM(C53:C54)</f>
        <v>-147926739</v>
      </c>
      <c r="D55" s="13"/>
      <c r="E55" s="111">
        <f>SUM(E53:E54)</f>
        <v>-2095725</v>
      </c>
      <c r="F55" s="13"/>
      <c r="G55" s="42">
        <f>SUM(G53:G54)</f>
        <v>-81570676</v>
      </c>
      <c r="H55" s="13"/>
      <c r="I55" s="42">
        <f>SUM(I53:I54)</f>
        <v>-375297425</v>
      </c>
      <c r="J55" s="43"/>
    </row>
    <row r="56" spans="1:10" ht="11.65" customHeight="1" thickTop="1" x14ac:dyDescent="0.45">
      <c r="A56" s="121"/>
      <c r="B56" s="89"/>
      <c r="C56" s="107"/>
      <c r="D56" s="45"/>
      <c r="E56" s="107"/>
      <c r="F56" s="45"/>
      <c r="G56" s="45"/>
      <c r="H56" s="45"/>
      <c r="I56" s="45"/>
      <c r="J56" s="43"/>
    </row>
    <row r="57" spans="1:10" x14ac:dyDescent="0.45">
      <c r="A57" s="128" t="s">
        <v>144</v>
      </c>
      <c r="B57" s="94"/>
      <c r="C57" s="115"/>
      <c r="D57" s="30"/>
      <c r="E57" s="115"/>
      <c r="F57" s="30"/>
      <c r="G57" s="29"/>
      <c r="H57" s="30"/>
      <c r="I57" s="29"/>
      <c r="J57" s="144"/>
    </row>
    <row r="58" spans="1:10" x14ac:dyDescent="0.45">
      <c r="A58" s="131" t="s">
        <v>63</v>
      </c>
      <c r="B58" s="94"/>
      <c r="C58" s="77">
        <f>+C50-C59</f>
        <v>-134284643</v>
      </c>
      <c r="D58" s="13"/>
      <c r="E58" s="77">
        <v>4580279</v>
      </c>
      <c r="F58" s="13"/>
      <c r="G58" s="13">
        <f>+G50</f>
        <v>-84201967</v>
      </c>
      <c r="H58" s="13"/>
      <c r="I58" s="13">
        <f>+I50</f>
        <v>-377153978</v>
      </c>
      <c r="J58" s="144"/>
    </row>
    <row r="59" spans="1:10" s="39" customFormat="1" x14ac:dyDescent="0.45">
      <c r="A59" s="131" t="s">
        <v>64</v>
      </c>
      <c r="B59" s="94" t="s">
        <v>213</v>
      </c>
      <c r="C59" s="77">
        <v>987562</v>
      </c>
      <c r="D59" s="13"/>
      <c r="E59" s="77">
        <v>-24768831</v>
      </c>
      <c r="F59" s="13"/>
      <c r="G59" s="144">
        <v>0</v>
      </c>
      <c r="H59" s="13"/>
      <c r="I59" s="144">
        <v>0</v>
      </c>
      <c r="J59" s="144"/>
    </row>
    <row r="60" spans="1:10" s="39" customFormat="1" ht="22.5" thickBot="1" x14ac:dyDescent="0.5">
      <c r="A60" s="128" t="s">
        <v>246</v>
      </c>
      <c r="B60" s="94"/>
      <c r="C60" s="111">
        <f>SUM(C58:C59)</f>
        <v>-133297081</v>
      </c>
      <c r="D60" s="13"/>
      <c r="E60" s="111">
        <f>SUM(E58:E59)</f>
        <v>-20188552</v>
      </c>
      <c r="F60" s="13"/>
      <c r="G60" s="42">
        <f>SUM(G58:G59)</f>
        <v>-84201967</v>
      </c>
      <c r="H60" s="13"/>
      <c r="I60" s="42">
        <f>SUM(I58:I59)</f>
        <v>-377153978</v>
      </c>
      <c r="J60" s="144"/>
    </row>
    <row r="61" spans="1:10" s="39" customFormat="1" ht="11.65" customHeight="1" thickTop="1" x14ac:dyDescent="0.45">
      <c r="A61" s="128"/>
      <c r="B61" s="94"/>
      <c r="C61" s="77"/>
      <c r="D61" s="13"/>
      <c r="E61" s="77"/>
      <c r="F61" s="13"/>
      <c r="G61" s="13"/>
      <c r="H61" s="13"/>
      <c r="I61" s="13"/>
      <c r="J61" s="12"/>
    </row>
    <row r="62" spans="1:10" ht="22.5" thickBot="1" x14ac:dyDescent="0.5">
      <c r="A62" s="71" t="s">
        <v>146</v>
      </c>
      <c r="B62" s="97">
        <v>25</v>
      </c>
      <c r="C62" s="180">
        <v>-3.5999999999999997E-2</v>
      </c>
      <c r="D62" s="16"/>
      <c r="E62" s="180">
        <v>5.0000000000000001E-3</v>
      </c>
      <c r="F62" s="16"/>
      <c r="G62" s="181">
        <v>-0.02</v>
      </c>
      <c r="H62" s="16"/>
      <c r="I62" s="181">
        <v>-9.1999999999999998E-2</v>
      </c>
      <c r="J62" s="46"/>
    </row>
    <row r="63" spans="1:10" ht="4.1500000000000004" customHeight="1" thickTop="1" x14ac:dyDescent="0.45">
      <c r="A63" s="103"/>
      <c r="J63" s="119"/>
    </row>
    <row r="64" spans="1:10" ht="23.25" x14ac:dyDescent="0.5">
      <c r="J64" s="49"/>
    </row>
  </sheetData>
  <mergeCells count="10">
    <mergeCell ref="C36:E36"/>
    <mergeCell ref="G36:I36"/>
    <mergeCell ref="C37:E37"/>
    <mergeCell ref="G37:I37"/>
    <mergeCell ref="A1:C1"/>
    <mergeCell ref="C4:E4"/>
    <mergeCell ref="G4:I4"/>
    <mergeCell ref="C5:E5"/>
    <mergeCell ref="G5:I5"/>
    <mergeCell ref="A33:C33"/>
  </mergeCells>
  <pageMargins left="0.8" right="0.65" top="0.48" bottom="0.45" header="0.5" footer="0.5"/>
  <pageSetup paperSize="9" scale="84" firstPageNumber="11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ignoredErrors>
    <ignoredError sqref="B23 B25 B28" numberStoredAsText="1"/>
    <ignoredError sqref="B4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zoomScale="80" zoomScaleNormal="80" zoomScaleSheetLayoutView="70" workbookViewId="0">
      <selection activeCell="A7" sqref="A7"/>
    </sheetView>
  </sheetViews>
  <sheetFormatPr defaultColWidth="27.5703125" defaultRowHeight="22.5" customHeight="1" x14ac:dyDescent="0.45"/>
  <cols>
    <col min="1" max="1" width="52.28515625" style="55" customWidth="1"/>
    <col min="2" max="2" width="8.28515625" style="26" customWidth="1"/>
    <col min="3" max="3" width="1" style="26" customWidth="1"/>
    <col min="4" max="4" width="14.42578125" style="55" customWidth="1"/>
    <col min="5" max="5" width="0.42578125" style="55" customWidth="1"/>
    <col min="6" max="6" width="13.85546875" style="55" customWidth="1"/>
    <col min="7" max="7" width="0.7109375" style="55" customWidth="1"/>
    <col min="8" max="8" width="16.85546875" style="55" customWidth="1"/>
    <col min="9" max="9" width="0.85546875" style="55" customWidth="1"/>
    <col min="10" max="10" width="11.42578125" style="55" customWidth="1"/>
    <col min="11" max="11" width="0.5703125" style="55" customWidth="1"/>
    <col min="12" max="12" width="15.42578125" style="55" customWidth="1"/>
    <col min="13" max="13" width="0.85546875" style="55" customWidth="1"/>
    <col min="14" max="14" width="12.85546875" style="55" customWidth="1"/>
    <col min="15" max="15" width="0.7109375" style="55" customWidth="1"/>
    <col min="16" max="16" width="13.140625" style="55" customWidth="1"/>
    <col min="17" max="17" width="0.7109375" style="55" customWidth="1"/>
    <col min="18" max="18" width="14.140625" style="55" customWidth="1"/>
    <col min="19" max="19" width="0.7109375" style="55" customWidth="1"/>
    <col min="20" max="20" width="15.42578125" style="55" customWidth="1"/>
    <col min="21" max="21" width="0.7109375" style="55" customWidth="1"/>
    <col min="22" max="22" width="13.5703125" style="55" customWidth="1"/>
    <col min="23" max="23" width="1" style="52" customWidth="1"/>
    <col min="24" max="24" width="15.85546875" style="55" customWidth="1"/>
    <col min="25" max="25" width="27.5703125" style="55"/>
    <col min="26" max="26" width="27.5703125" style="68"/>
    <col min="27" max="16384" width="27.5703125" style="55"/>
  </cols>
  <sheetData>
    <row r="1" spans="1:26" s="52" customFormat="1" ht="22.5" customHeight="1" x14ac:dyDescent="0.5">
      <c r="A1" s="248" t="s">
        <v>0</v>
      </c>
      <c r="B1" s="248"/>
      <c r="C1" s="248"/>
      <c r="D1" s="248"/>
      <c r="E1" s="175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51"/>
      <c r="X1" s="117"/>
      <c r="Z1" s="68"/>
    </row>
    <row r="2" spans="1:26" s="52" customFormat="1" ht="22.5" customHeight="1" x14ac:dyDescent="0.5">
      <c r="A2" s="175" t="s">
        <v>138</v>
      </c>
      <c r="B2" s="53"/>
      <c r="C2" s="53"/>
      <c r="D2" s="175"/>
      <c r="E2" s="175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51"/>
      <c r="X2" s="117"/>
      <c r="Z2" s="68"/>
    </row>
    <row r="3" spans="1:26" ht="22.5" customHeight="1" x14ac:dyDescent="0.45">
      <c r="A3" s="54"/>
      <c r="B3" s="177"/>
      <c r="C3" s="192"/>
      <c r="D3" s="251" t="s">
        <v>2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6" ht="22.5" customHeight="1" x14ac:dyDescent="0.45">
      <c r="A4" s="54"/>
      <c r="B4" s="177"/>
      <c r="C4" s="192"/>
      <c r="D4" s="176"/>
      <c r="E4" s="176"/>
      <c r="F4" s="176"/>
      <c r="G4" s="176"/>
      <c r="H4" s="176"/>
      <c r="I4" s="176"/>
      <c r="J4" s="252" t="s">
        <v>48</v>
      </c>
      <c r="K4" s="253"/>
      <c r="L4" s="253"/>
      <c r="M4" s="176"/>
      <c r="N4" s="253" t="s">
        <v>49</v>
      </c>
      <c r="O4" s="253"/>
      <c r="P4" s="253"/>
      <c r="Q4" s="253"/>
      <c r="R4" s="253"/>
      <c r="S4" s="176"/>
      <c r="T4" s="176"/>
      <c r="U4" s="176"/>
      <c r="V4" s="58"/>
      <c r="W4" s="176"/>
      <c r="X4" s="176"/>
    </row>
    <row r="5" spans="1:26" ht="22.5" customHeight="1" x14ac:dyDescent="0.45">
      <c r="A5" s="54"/>
      <c r="B5" s="177"/>
      <c r="C5" s="192"/>
      <c r="D5" s="176"/>
      <c r="E5" s="176"/>
      <c r="F5" s="176"/>
      <c r="G5" s="176"/>
      <c r="H5" s="60" t="s">
        <v>232</v>
      </c>
      <c r="I5" s="176"/>
      <c r="J5" s="176"/>
      <c r="K5" s="176"/>
      <c r="L5" s="176"/>
      <c r="M5" s="176"/>
      <c r="N5" s="59"/>
      <c r="O5" s="176"/>
      <c r="P5" s="59"/>
      <c r="Q5" s="176"/>
      <c r="R5" s="59" t="s">
        <v>122</v>
      </c>
      <c r="S5" s="176"/>
      <c r="U5" s="176"/>
      <c r="V5" s="60" t="s">
        <v>65</v>
      </c>
      <c r="W5" s="176"/>
      <c r="X5" s="176"/>
    </row>
    <row r="6" spans="1:26" ht="22.5" customHeight="1" x14ac:dyDescent="0.45">
      <c r="A6" s="54"/>
      <c r="B6" s="177"/>
      <c r="C6" s="192"/>
      <c r="D6" s="60" t="s">
        <v>66</v>
      </c>
      <c r="E6" s="60"/>
      <c r="F6" s="57"/>
      <c r="G6" s="57"/>
      <c r="H6" s="60" t="s">
        <v>233</v>
      </c>
      <c r="I6" s="60"/>
      <c r="J6" s="60"/>
      <c r="K6" s="60"/>
      <c r="L6" s="60"/>
      <c r="M6" s="57"/>
      <c r="N6" s="59" t="s">
        <v>220</v>
      </c>
      <c r="O6" s="57"/>
      <c r="P6" s="59" t="s">
        <v>220</v>
      </c>
      <c r="Q6" s="60"/>
      <c r="R6" s="59" t="s">
        <v>123</v>
      </c>
      <c r="S6" s="60"/>
      <c r="T6" s="60" t="s">
        <v>68</v>
      </c>
      <c r="U6" s="60"/>
      <c r="V6" s="61" t="s">
        <v>69</v>
      </c>
      <c r="W6" s="60"/>
    </row>
    <row r="7" spans="1:26" s="62" customFormat="1" ht="22.5" customHeight="1" x14ac:dyDescent="0.45">
      <c r="A7" s="54"/>
      <c r="B7" s="177"/>
      <c r="C7" s="192"/>
      <c r="D7" s="60" t="s">
        <v>70</v>
      </c>
      <c r="E7" s="60"/>
      <c r="F7" s="60" t="s">
        <v>67</v>
      </c>
      <c r="G7" s="60"/>
      <c r="H7" s="59" t="s">
        <v>235</v>
      </c>
      <c r="I7" s="59"/>
      <c r="J7" s="60" t="s">
        <v>72</v>
      </c>
      <c r="K7" s="60"/>
      <c r="L7" s="60"/>
      <c r="M7" s="60"/>
      <c r="N7" s="59" t="s">
        <v>221</v>
      </c>
      <c r="O7" s="60"/>
      <c r="P7" s="37" t="s">
        <v>121</v>
      </c>
      <c r="Q7" s="60"/>
      <c r="R7" s="37" t="s">
        <v>125</v>
      </c>
      <c r="S7" s="60"/>
      <c r="T7" s="61" t="s">
        <v>79</v>
      </c>
      <c r="U7" s="60"/>
      <c r="V7" s="60" t="s">
        <v>73</v>
      </c>
      <c r="W7" s="60"/>
      <c r="X7" s="60" t="s">
        <v>74</v>
      </c>
      <c r="Z7" s="76"/>
    </row>
    <row r="8" spans="1:26" ht="22.5" customHeight="1" x14ac:dyDescent="0.45">
      <c r="A8" s="54"/>
      <c r="B8" s="177" t="s">
        <v>6</v>
      </c>
      <c r="C8" s="192"/>
      <c r="D8" s="60" t="s">
        <v>75</v>
      </c>
      <c r="E8" s="60"/>
      <c r="F8" s="59" t="s">
        <v>71</v>
      </c>
      <c r="G8" s="60"/>
      <c r="H8" s="60" t="s">
        <v>234</v>
      </c>
      <c r="I8" s="60"/>
      <c r="J8" s="60" t="s">
        <v>76</v>
      </c>
      <c r="K8" s="60"/>
      <c r="L8" s="59" t="s">
        <v>83</v>
      </c>
      <c r="M8" s="60"/>
      <c r="N8" s="61" t="s">
        <v>222</v>
      </c>
      <c r="O8" s="60"/>
      <c r="P8" s="59" t="s">
        <v>236</v>
      </c>
      <c r="Q8" s="60"/>
      <c r="R8" s="59" t="s">
        <v>79</v>
      </c>
      <c r="S8" s="60"/>
      <c r="T8" s="60" t="s">
        <v>77</v>
      </c>
      <c r="U8" s="60"/>
      <c r="V8" s="60" t="s">
        <v>78</v>
      </c>
      <c r="W8" s="60"/>
      <c r="X8" s="60" t="s">
        <v>79</v>
      </c>
    </row>
    <row r="9" spans="1:26" ht="22.5" customHeight="1" x14ac:dyDescent="0.45">
      <c r="A9" s="54"/>
      <c r="B9" s="177"/>
      <c r="C9" s="192"/>
      <c r="D9" s="254" t="s">
        <v>109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</row>
    <row r="10" spans="1:26" s="52" customFormat="1" ht="22.5" customHeight="1" x14ac:dyDescent="0.45">
      <c r="A10" s="54" t="s">
        <v>150</v>
      </c>
      <c r="B10" s="177"/>
      <c r="C10" s="192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Z10" s="68"/>
    </row>
    <row r="11" spans="1:26" s="54" customFormat="1" ht="22.5" customHeight="1" x14ac:dyDescent="0.45">
      <c r="A11" s="54" t="s">
        <v>151</v>
      </c>
      <c r="B11" s="63"/>
      <c r="C11" s="63"/>
      <c r="D11" s="133">
        <v>2156024292</v>
      </c>
      <c r="E11" s="133"/>
      <c r="F11" s="133">
        <v>1169752222</v>
      </c>
      <c r="G11" s="133"/>
      <c r="H11" s="133">
        <v>80721925</v>
      </c>
      <c r="I11" s="133"/>
      <c r="J11" s="133">
        <v>32700000</v>
      </c>
      <c r="K11" s="133"/>
      <c r="L11" s="133">
        <v>-3235332455</v>
      </c>
      <c r="M11" s="133"/>
      <c r="N11" s="133">
        <v>-3822</v>
      </c>
      <c r="O11" s="133"/>
      <c r="P11" s="133">
        <v>32204842</v>
      </c>
      <c r="Q11" s="133"/>
      <c r="R11" s="133">
        <v>32201020</v>
      </c>
      <c r="S11" s="133"/>
      <c r="T11" s="133">
        <v>236067004</v>
      </c>
      <c r="U11" s="133"/>
      <c r="V11" s="133">
        <v>148018664</v>
      </c>
      <c r="W11" s="133"/>
      <c r="X11" s="133">
        <f>SUM(T11:V11)</f>
        <v>384085668</v>
      </c>
      <c r="Y11" s="133"/>
      <c r="Z11" s="76"/>
    </row>
    <row r="12" spans="1:26" ht="10.5" customHeight="1" x14ac:dyDescent="0.45">
      <c r="A12" s="62"/>
      <c r="B12" s="177"/>
      <c r="C12" s="192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</row>
    <row r="13" spans="1:26" ht="21.75" x14ac:dyDescent="0.45">
      <c r="A13" s="62" t="s">
        <v>80</v>
      </c>
      <c r="B13" s="177"/>
      <c r="C13" s="192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6" ht="21.75" x14ac:dyDescent="0.45">
      <c r="A14" s="64" t="s">
        <v>81</v>
      </c>
      <c r="B14" s="177"/>
      <c r="C14" s="192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</row>
    <row r="15" spans="1:26" ht="21.75" x14ac:dyDescent="0.45">
      <c r="A15" s="80" t="s">
        <v>176</v>
      </c>
      <c r="B15" s="177"/>
      <c r="C15" s="192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</row>
    <row r="16" spans="1:26" ht="21.75" x14ac:dyDescent="0.45">
      <c r="A16" s="58" t="s">
        <v>177</v>
      </c>
      <c r="B16" s="177"/>
      <c r="C16" s="192"/>
      <c r="D16" s="144">
        <v>0</v>
      </c>
      <c r="E16" s="144"/>
      <c r="F16" s="144">
        <v>0</v>
      </c>
      <c r="G16" s="144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O16" s="144"/>
      <c r="P16" s="144">
        <v>0</v>
      </c>
      <c r="Q16" s="124"/>
      <c r="R16" s="151">
        <v>0</v>
      </c>
      <c r="S16" s="124"/>
      <c r="T16" s="144">
        <v>0</v>
      </c>
      <c r="U16" s="124"/>
      <c r="V16" s="124">
        <v>6250015</v>
      </c>
      <c r="W16" s="124"/>
      <c r="X16" s="124">
        <f>SUM(T16:W16)</f>
        <v>6250015</v>
      </c>
    </row>
    <row r="17" spans="1:26" ht="21.75" x14ac:dyDescent="0.45">
      <c r="A17" s="67" t="s">
        <v>82</v>
      </c>
      <c r="B17" s="177"/>
      <c r="C17" s="192"/>
      <c r="D17" s="65">
        <v>0</v>
      </c>
      <c r="E17" s="144"/>
      <c r="F17" s="65">
        <v>0</v>
      </c>
      <c r="G17" s="144"/>
      <c r="H17" s="65">
        <v>0</v>
      </c>
      <c r="I17" s="144"/>
      <c r="J17" s="65">
        <v>0</v>
      </c>
      <c r="K17" s="124"/>
      <c r="L17" s="65">
        <v>0</v>
      </c>
      <c r="M17" s="124"/>
      <c r="N17" s="69">
        <v>0</v>
      </c>
      <c r="O17" s="124"/>
      <c r="P17" s="69">
        <v>0</v>
      </c>
      <c r="Q17" s="124"/>
      <c r="R17" s="69">
        <v>0</v>
      </c>
      <c r="S17" s="124"/>
      <c r="T17" s="65">
        <v>0</v>
      </c>
      <c r="U17" s="124"/>
      <c r="V17" s="132">
        <v>6250015</v>
      </c>
      <c r="W17" s="124"/>
      <c r="X17" s="132">
        <f>SUM(X13:X16)</f>
        <v>6250015</v>
      </c>
    </row>
    <row r="18" spans="1:26" ht="10.5" customHeight="1" x14ac:dyDescent="0.45">
      <c r="A18" s="62"/>
      <c r="B18" s="177"/>
      <c r="C18" s="192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</row>
    <row r="19" spans="1:26" ht="22.5" customHeight="1" x14ac:dyDescent="0.45">
      <c r="A19" s="71" t="s">
        <v>147</v>
      </c>
      <c r="B19" s="177"/>
      <c r="C19" s="192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</row>
    <row r="20" spans="1:26" ht="21.6" customHeight="1" x14ac:dyDescent="0.45">
      <c r="A20" s="73" t="s">
        <v>131</v>
      </c>
      <c r="B20" s="177"/>
      <c r="C20" s="192"/>
      <c r="D20" s="144">
        <v>0</v>
      </c>
      <c r="E20" s="144"/>
      <c r="F20" s="144">
        <v>0</v>
      </c>
      <c r="G20" s="144"/>
      <c r="H20" s="144">
        <v>0</v>
      </c>
      <c r="I20" s="144"/>
      <c r="J20" s="144">
        <v>0</v>
      </c>
      <c r="K20" s="124"/>
      <c r="L20" s="124">
        <v>20383185</v>
      </c>
      <c r="M20" s="124"/>
      <c r="N20" s="144">
        <v>0</v>
      </c>
      <c r="O20" s="124"/>
      <c r="P20" s="144">
        <v>0</v>
      </c>
      <c r="Q20" s="124"/>
      <c r="R20" s="144">
        <v>0</v>
      </c>
      <c r="S20" s="124"/>
      <c r="T20" s="124">
        <v>20383185</v>
      </c>
      <c r="U20" s="124"/>
      <c r="V20" s="124">
        <v>-22478910</v>
      </c>
      <c r="W20" s="124"/>
      <c r="X20" s="124">
        <f>SUM(T20:V20)</f>
        <v>-2095725</v>
      </c>
    </row>
    <row r="21" spans="1:26" ht="22.5" customHeight="1" x14ac:dyDescent="0.45">
      <c r="A21" s="73" t="s">
        <v>175</v>
      </c>
      <c r="B21" s="177"/>
      <c r="C21" s="192"/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0</v>
      </c>
      <c r="K21" s="124"/>
      <c r="L21" s="151">
        <v>-15802906</v>
      </c>
      <c r="M21" s="124"/>
      <c r="N21" s="144">
        <v>0</v>
      </c>
      <c r="O21" s="124"/>
      <c r="P21" s="144">
        <v>0</v>
      </c>
      <c r="Q21" s="124"/>
      <c r="R21" s="144">
        <v>0</v>
      </c>
      <c r="S21" s="124"/>
      <c r="T21" s="127">
        <v>-15802906</v>
      </c>
      <c r="U21" s="124"/>
      <c r="V21" s="151">
        <v>-2289921</v>
      </c>
      <c r="W21" s="124"/>
      <c r="X21" s="124">
        <f>SUM(T21:V21)</f>
        <v>-18092827</v>
      </c>
      <c r="Y21" s="136"/>
    </row>
    <row r="22" spans="1:26" ht="22.5" customHeight="1" x14ac:dyDescent="0.45">
      <c r="A22" s="71" t="s">
        <v>145</v>
      </c>
      <c r="B22" s="72"/>
      <c r="C22" s="72"/>
      <c r="D22" s="65">
        <v>0</v>
      </c>
      <c r="E22" s="157"/>
      <c r="F22" s="65">
        <v>0</v>
      </c>
      <c r="G22" s="144"/>
      <c r="H22" s="65">
        <v>0</v>
      </c>
      <c r="I22" s="144"/>
      <c r="J22" s="65">
        <v>0</v>
      </c>
      <c r="K22" s="124"/>
      <c r="L22" s="132">
        <v>4580279</v>
      </c>
      <c r="M22" s="124"/>
      <c r="N22" s="65">
        <v>0</v>
      </c>
      <c r="O22" s="124"/>
      <c r="P22" s="69">
        <v>0</v>
      </c>
      <c r="Q22" s="124"/>
      <c r="R22" s="65">
        <v>0</v>
      </c>
      <c r="S22" s="124"/>
      <c r="T22" s="132">
        <v>4580279</v>
      </c>
      <c r="U22" s="124"/>
      <c r="V22" s="132">
        <v>-24768831</v>
      </c>
      <c r="W22" s="124"/>
      <c r="X22" s="132">
        <f>SUM(X20:X21)</f>
        <v>-20188552</v>
      </c>
      <c r="Z22" s="70"/>
    </row>
    <row r="23" spans="1:26" ht="9.75" customHeight="1" x14ac:dyDescent="0.45">
      <c r="A23" s="71"/>
      <c r="B23" s="72"/>
      <c r="C23" s="72"/>
      <c r="D23" s="66"/>
      <c r="E23" s="144"/>
      <c r="F23" s="66"/>
      <c r="G23" s="144"/>
      <c r="H23" s="66"/>
      <c r="I23" s="144"/>
      <c r="J23" s="66"/>
      <c r="K23" s="124"/>
      <c r="L23" s="133"/>
      <c r="M23" s="124"/>
      <c r="N23" s="133"/>
      <c r="O23" s="124"/>
      <c r="P23" s="84"/>
      <c r="Q23" s="124"/>
      <c r="R23" s="133"/>
      <c r="S23" s="124"/>
      <c r="T23" s="133"/>
      <c r="U23" s="124"/>
      <c r="V23" s="133"/>
      <c r="W23" s="124"/>
      <c r="X23" s="133"/>
    </row>
    <row r="24" spans="1:26" ht="22.5" customHeight="1" x14ac:dyDescent="0.45">
      <c r="A24" s="244" t="s">
        <v>128</v>
      </c>
      <c r="B24" s="177">
        <v>13</v>
      </c>
      <c r="C24" s="192"/>
      <c r="D24" s="104">
        <v>0</v>
      </c>
      <c r="E24" s="144"/>
      <c r="F24" s="104">
        <v>0</v>
      </c>
      <c r="G24" s="144"/>
      <c r="H24" s="104">
        <v>0</v>
      </c>
      <c r="I24" s="144"/>
      <c r="J24" s="104">
        <v>0</v>
      </c>
      <c r="K24" s="124"/>
      <c r="L24" s="127">
        <v>6653100</v>
      </c>
      <c r="M24" s="124"/>
      <c r="N24" s="104">
        <v>0</v>
      </c>
      <c r="O24" s="124"/>
      <c r="P24" s="137">
        <v>-6653100</v>
      </c>
      <c r="Q24" s="124"/>
      <c r="R24" s="137">
        <v>-6653100</v>
      </c>
      <c r="S24" s="124"/>
      <c r="T24" s="104">
        <v>0</v>
      </c>
      <c r="U24" s="144"/>
      <c r="V24" s="104">
        <v>0</v>
      </c>
      <c r="W24" s="144"/>
      <c r="X24" s="104">
        <f>SUM(T24:V24)</f>
        <v>0</v>
      </c>
    </row>
    <row r="25" spans="1:26" ht="9.75" customHeight="1" x14ac:dyDescent="0.45">
      <c r="A25" s="73"/>
      <c r="D25" s="144"/>
      <c r="E25" s="144"/>
      <c r="F25" s="144"/>
      <c r="G25" s="144"/>
      <c r="H25" s="144"/>
      <c r="I25" s="144"/>
      <c r="J25" s="144"/>
      <c r="K25" s="124"/>
      <c r="L25" s="144"/>
      <c r="M25" s="124"/>
      <c r="N25" s="144"/>
      <c r="O25" s="124"/>
      <c r="P25" s="151"/>
      <c r="Q25" s="124"/>
      <c r="R25" s="144"/>
      <c r="S25" s="124"/>
      <c r="T25" s="144"/>
      <c r="U25" s="124"/>
      <c r="V25" s="144"/>
      <c r="W25" s="124"/>
      <c r="X25" s="144"/>
    </row>
    <row r="26" spans="1:26" ht="25.15" customHeight="1" thickBot="1" x14ac:dyDescent="0.5">
      <c r="A26" s="74" t="s">
        <v>152</v>
      </c>
      <c r="D26" s="75">
        <f>SUM(D11,D17,D22,D24)</f>
        <v>2156024292</v>
      </c>
      <c r="E26" s="124"/>
      <c r="F26" s="75">
        <f>SUM(F11,F17,F22,F24)</f>
        <v>1169752222</v>
      </c>
      <c r="G26" s="124"/>
      <c r="H26" s="75">
        <f>SUM(H11,H17,H22,H24)</f>
        <v>80721925</v>
      </c>
      <c r="I26" s="124"/>
      <c r="J26" s="75">
        <f>SUM(J11,J17,J22,J24)</f>
        <v>32700000</v>
      </c>
      <c r="K26" s="124"/>
      <c r="L26" s="75">
        <f>SUM(L11,L17,L22,L24)</f>
        <v>-3224099076</v>
      </c>
      <c r="M26" s="124"/>
      <c r="N26" s="75">
        <f>SUM(N11,N17,N22,N24)</f>
        <v>-3822</v>
      </c>
      <c r="O26" s="124"/>
      <c r="P26" s="75">
        <f>SUM(P11,P17,P22,P24)</f>
        <v>25551742</v>
      </c>
      <c r="Q26" s="124"/>
      <c r="R26" s="75">
        <f>SUM(R11,R17,R22,R24)</f>
        <v>25547920</v>
      </c>
      <c r="S26" s="124"/>
      <c r="T26" s="75">
        <f>SUM(T11,T17,T22,T24)</f>
        <v>240647283</v>
      </c>
      <c r="U26" s="124"/>
      <c r="V26" s="75">
        <f>SUM(V11,V17,V22,V24)</f>
        <v>129499848</v>
      </c>
      <c r="W26" s="124"/>
      <c r="X26" s="75">
        <f>SUM(X11,X17,X22,X24)</f>
        <v>370147131</v>
      </c>
      <c r="Z26" s="70"/>
    </row>
    <row r="27" spans="1:26" s="139" customFormat="1" ht="22.5" customHeight="1" thickTop="1" x14ac:dyDescent="0.45">
      <c r="B27" s="140"/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2"/>
      <c r="X27" s="141"/>
      <c r="Z27" s="143"/>
    </row>
    <row r="29" spans="1:26" ht="22.5" customHeight="1" x14ac:dyDescent="0.45">
      <c r="X29" s="136"/>
    </row>
    <row r="30" spans="1:26" ht="22.5" customHeight="1" x14ac:dyDescent="0.45">
      <c r="X30" s="78"/>
    </row>
    <row r="43" spans="11:18" ht="22.5" customHeight="1" x14ac:dyDescent="0.45">
      <c r="K43" s="176"/>
      <c r="L43" s="176"/>
      <c r="N43" s="176"/>
      <c r="P43" s="176"/>
      <c r="R43" s="176"/>
    </row>
    <row r="80" spans="11:18" ht="22.5" customHeight="1" x14ac:dyDescent="0.45">
      <c r="K80" s="176"/>
      <c r="L80" s="176"/>
      <c r="N80" s="176"/>
      <c r="P80" s="176"/>
      <c r="R80" s="176"/>
    </row>
    <row r="137" spans="6:6" ht="22.5" customHeight="1" x14ac:dyDescent="0.45">
      <c r="F137" s="55">
        <v>-6262943</v>
      </c>
    </row>
    <row r="139" spans="6:6" ht="22.5" customHeight="1" x14ac:dyDescent="0.45">
      <c r="F139" s="55">
        <v>-30105160</v>
      </c>
    </row>
  </sheetData>
  <mergeCells count="5">
    <mergeCell ref="A1:D1"/>
    <mergeCell ref="D3:X3"/>
    <mergeCell ref="J4:L4"/>
    <mergeCell ref="N4:R4"/>
    <mergeCell ref="D9:X9"/>
  </mergeCells>
  <pageMargins left="0.6" right="0.45" top="0.48" bottom="0.5" header="0.5" footer="0.5"/>
  <pageSetup paperSize="9" scale="67" firstPageNumber="13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60" zoomScaleNormal="60" zoomScaleSheetLayoutView="70" workbookViewId="0">
      <selection activeCell="A5" sqref="A5"/>
    </sheetView>
  </sheetViews>
  <sheetFormatPr defaultColWidth="27.5703125" defaultRowHeight="22.5" customHeight="1" x14ac:dyDescent="0.45"/>
  <cols>
    <col min="1" max="1" width="49" style="55" customWidth="1"/>
    <col min="2" max="2" width="8.28515625" style="24" customWidth="1"/>
    <col min="3" max="3" width="14.5703125" style="55" customWidth="1"/>
    <col min="4" max="4" width="0.42578125" style="55" customWidth="1"/>
    <col min="5" max="5" width="14.42578125" style="55" customWidth="1"/>
    <col min="6" max="6" width="0.7109375" style="55" customWidth="1"/>
    <col min="7" max="7" width="17.140625" style="55" customWidth="1"/>
    <col min="8" max="8" width="0.85546875" style="55" customWidth="1"/>
    <col min="9" max="9" width="11.7109375" style="55" customWidth="1"/>
    <col min="10" max="10" width="0.5703125" style="55" customWidth="1"/>
    <col min="11" max="11" width="15" style="55" customWidth="1"/>
    <col min="12" max="12" width="0.85546875" style="55" customWidth="1"/>
    <col min="13" max="13" width="14.140625" style="55" bestFit="1" customWidth="1"/>
    <col min="14" max="14" width="0.7109375" style="55" customWidth="1"/>
    <col min="15" max="15" width="13.140625" style="55" customWidth="1"/>
    <col min="16" max="16" width="0.7109375" style="55" customWidth="1"/>
    <col min="17" max="17" width="14.140625" style="55" customWidth="1"/>
    <col min="18" max="18" width="0.7109375" style="55" customWidth="1"/>
    <col min="19" max="19" width="16.5703125" style="55" customWidth="1"/>
    <col min="20" max="20" width="0.7109375" style="55" customWidth="1"/>
    <col min="21" max="21" width="13.5703125" style="55" customWidth="1"/>
    <col min="22" max="22" width="1" style="52" customWidth="1"/>
    <col min="23" max="23" width="15.85546875" style="55" customWidth="1"/>
    <col min="24" max="24" width="27.5703125" style="55"/>
    <col min="25" max="25" width="27.5703125" style="68"/>
    <col min="26" max="16384" width="27.5703125" style="55"/>
  </cols>
  <sheetData>
    <row r="1" spans="1:25" s="52" customFormat="1" ht="22.5" customHeight="1" x14ac:dyDescent="0.5">
      <c r="A1" s="248" t="s">
        <v>0</v>
      </c>
      <c r="B1" s="248"/>
      <c r="C1" s="248"/>
      <c r="D1" s="145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51"/>
      <c r="W1" s="117"/>
      <c r="Y1" s="68"/>
    </row>
    <row r="2" spans="1:25" s="52" customFormat="1" ht="22.5" customHeight="1" x14ac:dyDescent="0.5">
      <c r="A2" s="145" t="s">
        <v>138</v>
      </c>
      <c r="B2" s="195"/>
      <c r="C2" s="145"/>
      <c r="D2" s="145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51"/>
      <c r="W2" s="117"/>
      <c r="Y2" s="68"/>
    </row>
    <row r="3" spans="1:25" ht="22.5" customHeight="1" x14ac:dyDescent="0.45">
      <c r="A3" s="54"/>
      <c r="B3" s="190"/>
      <c r="C3" s="251" t="s">
        <v>2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</row>
    <row r="4" spans="1:25" ht="22.5" customHeight="1" x14ac:dyDescent="0.45">
      <c r="A4" s="54"/>
      <c r="B4" s="190"/>
      <c r="C4" s="149"/>
      <c r="D4" s="149"/>
      <c r="E4" s="149"/>
      <c r="F4" s="149"/>
      <c r="G4" s="149"/>
      <c r="H4" s="149"/>
      <c r="I4" s="252" t="s">
        <v>48</v>
      </c>
      <c r="J4" s="253"/>
      <c r="K4" s="253"/>
      <c r="L4" s="149"/>
      <c r="M4" s="253" t="s">
        <v>49</v>
      </c>
      <c r="N4" s="253"/>
      <c r="O4" s="253"/>
      <c r="P4" s="253"/>
      <c r="Q4" s="253"/>
      <c r="R4" s="149"/>
      <c r="S4" s="149"/>
      <c r="T4" s="149"/>
      <c r="U4" s="58"/>
      <c r="V4" s="149"/>
      <c r="W4" s="149"/>
    </row>
    <row r="5" spans="1:25" ht="22.5" customHeight="1" x14ac:dyDescent="0.45">
      <c r="A5" s="54"/>
      <c r="B5" s="190"/>
      <c r="C5" s="149"/>
      <c r="D5" s="149"/>
      <c r="E5" s="149"/>
      <c r="F5" s="149"/>
      <c r="G5" s="60" t="s">
        <v>232</v>
      </c>
      <c r="H5" s="149"/>
      <c r="I5" s="149"/>
      <c r="J5" s="149"/>
      <c r="K5" s="149"/>
      <c r="L5" s="149"/>
      <c r="M5" s="59"/>
      <c r="N5" s="149"/>
      <c r="O5" s="59"/>
      <c r="P5" s="149"/>
      <c r="Q5" s="59" t="s">
        <v>122</v>
      </c>
      <c r="R5" s="149"/>
      <c r="T5" s="149"/>
      <c r="U5" s="60" t="s">
        <v>65</v>
      </c>
      <c r="V5" s="149"/>
      <c r="W5" s="149"/>
    </row>
    <row r="6" spans="1:25" ht="22.5" customHeight="1" x14ac:dyDescent="0.45">
      <c r="A6" s="54"/>
      <c r="B6" s="190"/>
      <c r="C6" s="60" t="s">
        <v>66</v>
      </c>
      <c r="D6" s="60"/>
      <c r="E6" s="57"/>
      <c r="F6" s="57"/>
      <c r="G6" s="60" t="s">
        <v>233</v>
      </c>
      <c r="H6" s="60"/>
      <c r="I6" s="60"/>
      <c r="J6" s="60"/>
      <c r="K6" s="60"/>
      <c r="L6" s="57"/>
      <c r="M6" s="59" t="s">
        <v>220</v>
      </c>
      <c r="N6" s="57"/>
      <c r="O6" s="59" t="s">
        <v>220</v>
      </c>
      <c r="P6" s="60"/>
      <c r="Q6" s="59" t="s">
        <v>123</v>
      </c>
      <c r="R6" s="60"/>
      <c r="S6" s="60" t="s">
        <v>68</v>
      </c>
      <c r="T6" s="60"/>
      <c r="U6" s="61" t="s">
        <v>69</v>
      </c>
      <c r="V6" s="60"/>
    </row>
    <row r="7" spans="1:25" s="62" customFormat="1" ht="22.5" customHeight="1" x14ac:dyDescent="0.45">
      <c r="A7" s="54"/>
      <c r="B7" s="190"/>
      <c r="C7" s="60" t="s">
        <v>70</v>
      </c>
      <c r="D7" s="60"/>
      <c r="E7" s="60" t="s">
        <v>67</v>
      </c>
      <c r="F7" s="60"/>
      <c r="G7" s="59" t="s">
        <v>235</v>
      </c>
      <c r="H7" s="59"/>
      <c r="I7" s="60" t="s">
        <v>72</v>
      </c>
      <c r="J7" s="60"/>
      <c r="K7" s="60"/>
      <c r="L7" s="60"/>
      <c r="M7" s="59" t="s">
        <v>221</v>
      </c>
      <c r="N7" s="60"/>
      <c r="O7" s="37" t="s">
        <v>121</v>
      </c>
      <c r="P7" s="60"/>
      <c r="Q7" s="37" t="s">
        <v>125</v>
      </c>
      <c r="R7" s="60"/>
      <c r="S7" s="61" t="s">
        <v>79</v>
      </c>
      <c r="T7" s="60"/>
      <c r="U7" s="60" t="s">
        <v>73</v>
      </c>
      <c r="V7" s="60"/>
      <c r="W7" s="60" t="s">
        <v>74</v>
      </c>
      <c r="Y7" s="76"/>
    </row>
    <row r="8" spans="1:25" ht="22.5" customHeight="1" x14ac:dyDescent="0.45">
      <c r="A8" s="54"/>
      <c r="B8" s="191" t="s">
        <v>6</v>
      </c>
      <c r="C8" s="60" t="s">
        <v>75</v>
      </c>
      <c r="D8" s="60"/>
      <c r="E8" s="59" t="s">
        <v>71</v>
      </c>
      <c r="F8" s="60"/>
      <c r="G8" s="60" t="s">
        <v>234</v>
      </c>
      <c r="H8" s="60"/>
      <c r="I8" s="60" t="s">
        <v>76</v>
      </c>
      <c r="J8" s="60"/>
      <c r="K8" s="59" t="s">
        <v>83</v>
      </c>
      <c r="L8" s="60"/>
      <c r="M8" s="61" t="s">
        <v>222</v>
      </c>
      <c r="N8" s="60"/>
      <c r="O8" s="59" t="s">
        <v>236</v>
      </c>
      <c r="P8" s="60"/>
      <c r="Q8" s="59" t="s">
        <v>79</v>
      </c>
      <c r="R8" s="60"/>
      <c r="S8" s="60" t="s">
        <v>77</v>
      </c>
      <c r="T8" s="60"/>
      <c r="U8" s="60" t="s">
        <v>78</v>
      </c>
      <c r="V8" s="60"/>
      <c r="W8" s="60" t="s">
        <v>79</v>
      </c>
    </row>
    <row r="9" spans="1:25" ht="22.5" customHeight="1" x14ac:dyDescent="0.45">
      <c r="A9" s="54"/>
      <c r="B9" s="190"/>
      <c r="C9" s="254" t="s">
        <v>109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</row>
    <row r="10" spans="1:25" s="52" customFormat="1" ht="22.5" customHeight="1" x14ac:dyDescent="0.45">
      <c r="A10" s="54" t="s">
        <v>182</v>
      </c>
      <c r="B10" s="19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Y10" s="68"/>
    </row>
    <row r="11" spans="1:25" s="52" customFormat="1" ht="22.5" customHeight="1" x14ac:dyDescent="0.45">
      <c r="A11" s="54" t="s">
        <v>237</v>
      </c>
      <c r="B11" s="19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Y11" s="68"/>
    </row>
    <row r="12" spans="1:25" s="54" customFormat="1" ht="22.5" customHeight="1" x14ac:dyDescent="0.45">
      <c r="A12" s="54" t="s">
        <v>238</v>
      </c>
      <c r="B12" s="190"/>
      <c r="C12" s="133">
        <v>2156024292</v>
      </c>
      <c r="D12" s="133"/>
      <c r="E12" s="133">
        <v>1169752222</v>
      </c>
      <c r="F12" s="133"/>
      <c r="G12" s="133">
        <v>80721925</v>
      </c>
      <c r="H12" s="133"/>
      <c r="I12" s="133">
        <v>32700000</v>
      </c>
      <c r="J12" s="133"/>
      <c r="K12" s="133">
        <v>-3224099076</v>
      </c>
      <c r="L12" s="133"/>
      <c r="M12" s="133">
        <v>-3822</v>
      </c>
      <c r="N12" s="133"/>
      <c r="O12" s="133">
        <v>25551742</v>
      </c>
      <c r="P12" s="133"/>
      <c r="Q12" s="133">
        <v>25547920</v>
      </c>
      <c r="R12" s="133"/>
      <c r="S12" s="133">
        <v>240647283</v>
      </c>
      <c r="T12" s="133"/>
      <c r="U12" s="133">
        <v>129499848</v>
      </c>
      <c r="V12" s="133"/>
      <c r="W12" s="133">
        <f>SUM(S12:U12)</f>
        <v>370147131</v>
      </c>
      <c r="X12" s="133"/>
      <c r="Y12" s="76"/>
    </row>
    <row r="13" spans="1:25" s="57" customFormat="1" ht="22.5" customHeight="1" x14ac:dyDescent="0.45">
      <c r="A13" s="57" t="s">
        <v>196</v>
      </c>
      <c r="B13" s="191">
        <v>4</v>
      </c>
      <c r="C13" s="144">
        <v>0</v>
      </c>
      <c r="D13" s="124"/>
      <c r="E13" s="144">
        <v>0</v>
      </c>
      <c r="F13" s="124"/>
      <c r="G13" s="144">
        <v>0</v>
      </c>
      <c r="H13" s="124"/>
      <c r="I13" s="144">
        <v>0</v>
      </c>
      <c r="J13" s="124"/>
      <c r="K13" s="124">
        <v>-492532</v>
      </c>
      <c r="L13" s="124"/>
      <c r="M13" s="144">
        <v>0</v>
      </c>
      <c r="N13" s="124"/>
      <c r="O13" s="144">
        <v>0</v>
      </c>
      <c r="P13" s="124"/>
      <c r="Q13" s="151">
        <v>0</v>
      </c>
      <c r="R13" s="124"/>
      <c r="S13" s="151">
        <v>-492532</v>
      </c>
      <c r="T13" s="124"/>
      <c r="U13" s="124">
        <v>-195619</v>
      </c>
      <c r="V13" s="124"/>
      <c r="W13" s="124">
        <f>SUM(S13:U13)</f>
        <v>-688151</v>
      </c>
      <c r="X13" s="124"/>
      <c r="Y13" s="68"/>
    </row>
    <row r="14" spans="1:25" s="54" customFormat="1" ht="22.5" customHeight="1" x14ac:dyDescent="0.45">
      <c r="A14" s="54" t="s">
        <v>183</v>
      </c>
      <c r="B14" s="190"/>
      <c r="C14" s="69">
        <v>2156024292</v>
      </c>
      <c r="D14" s="144"/>
      <c r="E14" s="69">
        <v>1169752222</v>
      </c>
      <c r="F14" s="144"/>
      <c r="G14" s="69">
        <v>80721925</v>
      </c>
      <c r="H14" s="144"/>
      <c r="I14" s="69">
        <v>32700000</v>
      </c>
      <c r="J14" s="124"/>
      <c r="K14" s="69">
        <v>-3224591608</v>
      </c>
      <c r="L14" s="124"/>
      <c r="M14" s="69">
        <v>-3822</v>
      </c>
      <c r="N14" s="124"/>
      <c r="O14" s="69">
        <v>25551742</v>
      </c>
      <c r="P14" s="124"/>
      <c r="Q14" s="69">
        <v>25547920</v>
      </c>
      <c r="R14" s="124"/>
      <c r="S14" s="69">
        <v>240154751</v>
      </c>
      <c r="T14" s="124"/>
      <c r="U14" s="69">
        <v>129304229</v>
      </c>
      <c r="V14" s="124"/>
      <c r="W14" s="69">
        <f>SUM(W12:W13)</f>
        <v>369458980</v>
      </c>
      <c r="X14" s="133"/>
      <c r="Y14" s="76"/>
    </row>
    <row r="15" spans="1:25" ht="21.75" x14ac:dyDescent="0.45">
      <c r="A15" s="62"/>
      <c r="B15" s="196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</row>
    <row r="16" spans="1:25" ht="21.75" x14ac:dyDescent="0.45">
      <c r="A16" s="62" t="s">
        <v>80</v>
      </c>
      <c r="B16" s="196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</row>
    <row r="17" spans="1:25" ht="21.75" x14ac:dyDescent="0.45">
      <c r="A17" s="64" t="s">
        <v>81</v>
      </c>
      <c r="B17" s="72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</row>
    <row r="18" spans="1:25" ht="21.75" x14ac:dyDescent="0.45">
      <c r="A18" s="80" t="s">
        <v>197</v>
      </c>
      <c r="B18" s="59"/>
      <c r="C18" s="144">
        <v>0</v>
      </c>
      <c r="D18" s="144"/>
      <c r="E18" s="144">
        <v>0</v>
      </c>
      <c r="F18" s="144"/>
      <c r="G18" s="144">
        <v>0</v>
      </c>
      <c r="H18" s="144"/>
      <c r="I18" s="144">
        <v>0</v>
      </c>
      <c r="J18" s="144"/>
      <c r="K18" s="144">
        <v>0</v>
      </c>
      <c r="L18" s="144"/>
      <c r="M18" s="144">
        <v>0</v>
      </c>
      <c r="N18" s="144"/>
      <c r="O18" s="144">
        <v>0</v>
      </c>
      <c r="P18" s="124"/>
      <c r="Q18" s="151">
        <v>0</v>
      </c>
      <c r="R18" s="124"/>
      <c r="S18" s="144">
        <v>0</v>
      </c>
      <c r="T18" s="124"/>
      <c r="U18" s="124">
        <v>89131218</v>
      </c>
      <c r="V18" s="124"/>
      <c r="W18" s="124">
        <f>SUM(S18:V18)</f>
        <v>89131218</v>
      </c>
    </row>
    <row r="19" spans="1:25" ht="21.75" x14ac:dyDescent="0.45">
      <c r="A19" s="58" t="s">
        <v>198</v>
      </c>
      <c r="B19" s="61"/>
      <c r="C19" s="144">
        <v>0</v>
      </c>
      <c r="D19" s="144"/>
      <c r="E19" s="144">
        <v>0</v>
      </c>
      <c r="F19" s="144"/>
      <c r="G19" s="144">
        <v>0</v>
      </c>
      <c r="H19" s="144"/>
      <c r="I19" s="144">
        <v>0</v>
      </c>
      <c r="J19" s="144"/>
      <c r="K19" s="144">
        <v>0</v>
      </c>
      <c r="L19" s="144"/>
      <c r="M19" s="144">
        <v>0</v>
      </c>
      <c r="N19" s="144"/>
      <c r="O19" s="144">
        <v>0</v>
      </c>
      <c r="P19" s="124"/>
      <c r="Q19" s="138">
        <v>0</v>
      </c>
      <c r="R19" s="124"/>
      <c r="S19" s="144">
        <v>0</v>
      </c>
      <c r="T19" s="124"/>
      <c r="U19" s="124">
        <v>6634934</v>
      </c>
      <c r="V19" s="124"/>
      <c r="W19" s="124">
        <f>SUM(S19:V19)</f>
        <v>6634934</v>
      </c>
    </row>
    <row r="20" spans="1:25" ht="21.75" x14ac:dyDescent="0.45">
      <c r="A20" s="67" t="s">
        <v>199</v>
      </c>
      <c r="B20" s="197"/>
      <c r="C20" s="65">
        <v>0</v>
      </c>
      <c r="D20" s="144"/>
      <c r="E20" s="65">
        <v>0</v>
      </c>
      <c r="F20" s="144"/>
      <c r="G20" s="65">
        <v>0</v>
      </c>
      <c r="H20" s="144"/>
      <c r="I20" s="65">
        <v>0</v>
      </c>
      <c r="J20" s="124"/>
      <c r="K20" s="65">
        <v>0</v>
      </c>
      <c r="L20" s="124"/>
      <c r="M20" s="69">
        <v>0</v>
      </c>
      <c r="N20" s="124"/>
      <c r="O20" s="69">
        <v>0</v>
      </c>
      <c r="P20" s="124"/>
      <c r="Q20" s="69">
        <v>0</v>
      </c>
      <c r="R20" s="124"/>
      <c r="S20" s="65">
        <v>0</v>
      </c>
      <c r="T20" s="124"/>
      <c r="U20" s="132">
        <v>95766152</v>
      </c>
      <c r="V20" s="124"/>
      <c r="W20" s="132">
        <f>SUM(W16:W19)</f>
        <v>95766152</v>
      </c>
    </row>
    <row r="21" spans="1:25" ht="10.5" customHeight="1" x14ac:dyDescent="0.45">
      <c r="A21" s="62"/>
      <c r="B21" s="196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</row>
    <row r="22" spans="1:25" ht="21.75" x14ac:dyDescent="0.45">
      <c r="A22" s="64" t="s">
        <v>81</v>
      </c>
      <c r="B22" s="72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</row>
    <row r="23" spans="1:25" ht="21.75" x14ac:dyDescent="0.45">
      <c r="A23" s="58" t="s">
        <v>200</v>
      </c>
      <c r="B23" s="61"/>
      <c r="C23" s="144">
        <v>0</v>
      </c>
      <c r="D23" s="144"/>
      <c r="E23" s="144">
        <v>0</v>
      </c>
      <c r="F23" s="144"/>
      <c r="G23" s="144">
        <v>0</v>
      </c>
      <c r="H23" s="144"/>
      <c r="I23" s="144">
        <v>0</v>
      </c>
      <c r="J23" s="144"/>
      <c r="K23" s="144">
        <v>0</v>
      </c>
      <c r="L23" s="144"/>
      <c r="M23" s="144">
        <v>0</v>
      </c>
      <c r="N23" s="144"/>
      <c r="O23" s="144">
        <v>0</v>
      </c>
      <c r="P23" s="124"/>
      <c r="Q23" s="151">
        <v>0</v>
      </c>
      <c r="R23" s="124"/>
      <c r="S23" s="144">
        <v>0</v>
      </c>
      <c r="T23" s="124"/>
      <c r="U23" s="124">
        <v>-3960060</v>
      </c>
      <c r="V23" s="124"/>
      <c r="W23" s="124">
        <f>SUM(S23:V23)</f>
        <v>-3960060</v>
      </c>
    </row>
    <row r="24" spans="1:25" ht="21.75" x14ac:dyDescent="0.45">
      <c r="A24" s="17" t="s">
        <v>274</v>
      </c>
      <c r="B24" s="196"/>
      <c r="C24" s="65">
        <v>0</v>
      </c>
      <c r="D24" s="144"/>
      <c r="E24" s="65">
        <v>0</v>
      </c>
      <c r="F24" s="144"/>
      <c r="G24" s="65">
        <v>0</v>
      </c>
      <c r="H24" s="144"/>
      <c r="I24" s="65">
        <v>0</v>
      </c>
      <c r="J24" s="124"/>
      <c r="K24" s="65">
        <v>0</v>
      </c>
      <c r="L24" s="124"/>
      <c r="M24" s="65">
        <v>0</v>
      </c>
      <c r="N24" s="124"/>
      <c r="O24" s="65">
        <v>0</v>
      </c>
      <c r="P24" s="124"/>
      <c r="Q24" s="65">
        <v>0</v>
      </c>
      <c r="R24" s="124"/>
      <c r="S24" s="65">
        <v>0</v>
      </c>
      <c r="T24" s="124"/>
      <c r="U24" s="69">
        <v>-3960060</v>
      </c>
      <c r="V24" s="77"/>
      <c r="W24" s="69">
        <f>SUM(W23)</f>
        <v>-3960060</v>
      </c>
    </row>
    <row r="25" spans="1:25" ht="10.5" customHeight="1" x14ac:dyDescent="0.45">
      <c r="A25" s="62"/>
      <c r="B25" s="196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</row>
    <row r="26" spans="1:25" ht="21.75" x14ac:dyDescent="0.45">
      <c r="A26" s="62" t="s">
        <v>82</v>
      </c>
      <c r="B26" s="196"/>
      <c r="C26" s="187">
        <v>0</v>
      </c>
      <c r="D26" s="144"/>
      <c r="E26" s="187">
        <v>0</v>
      </c>
      <c r="F26" s="144"/>
      <c r="G26" s="187">
        <v>0</v>
      </c>
      <c r="H26" s="144"/>
      <c r="I26" s="187">
        <v>0</v>
      </c>
      <c r="J26" s="124"/>
      <c r="K26" s="187">
        <v>0</v>
      </c>
      <c r="L26" s="124"/>
      <c r="M26" s="187">
        <v>0</v>
      </c>
      <c r="N26" s="124"/>
      <c r="O26" s="187">
        <v>0</v>
      </c>
      <c r="P26" s="124"/>
      <c r="Q26" s="187">
        <v>0</v>
      </c>
      <c r="R26" s="124"/>
      <c r="S26" s="187">
        <v>0</v>
      </c>
      <c r="T26" s="124"/>
      <c r="U26" s="82">
        <v>91806092</v>
      </c>
      <c r="V26" s="124"/>
      <c r="W26" s="82">
        <f>SUM(W20,W24)</f>
        <v>91806092</v>
      </c>
    </row>
    <row r="27" spans="1:25" ht="12.95" customHeight="1" x14ac:dyDescent="0.45">
      <c r="A27" s="62"/>
      <c r="B27" s="196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</row>
    <row r="28" spans="1:25" ht="22.5" customHeight="1" x14ac:dyDescent="0.45">
      <c r="A28" s="71" t="s">
        <v>147</v>
      </c>
      <c r="B28" s="196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</row>
    <row r="29" spans="1:25" ht="21.6" customHeight="1" x14ac:dyDescent="0.45">
      <c r="A29" s="73" t="s">
        <v>131</v>
      </c>
      <c r="B29" s="61"/>
      <c r="C29" s="144">
        <v>0</v>
      </c>
      <c r="D29" s="144"/>
      <c r="E29" s="144">
        <v>0</v>
      </c>
      <c r="F29" s="144"/>
      <c r="G29" s="144">
        <v>0</v>
      </c>
      <c r="H29" s="144"/>
      <c r="I29" s="144">
        <v>0</v>
      </c>
      <c r="J29" s="124"/>
      <c r="K29" s="124">
        <v>-147771704</v>
      </c>
      <c r="L29" s="124"/>
      <c r="M29" s="144">
        <v>0</v>
      </c>
      <c r="N29" s="124"/>
      <c r="O29" s="144">
        <v>0</v>
      </c>
      <c r="P29" s="124"/>
      <c r="Q29" s="144">
        <v>0</v>
      </c>
      <c r="R29" s="124"/>
      <c r="S29" s="124">
        <v>-147771704</v>
      </c>
      <c r="T29" s="124"/>
      <c r="U29" s="124">
        <v>-155035</v>
      </c>
      <c r="V29" s="124"/>
      <c r="W29" s="124">
        <f>SUM(S29:U29)</f>
        <v>-147926739</v>
      </c>
    </row>
    <row r="30" spans="1:25" ht="22.5" customHeight="1" x14ac:dyDescent="0.45">
      <c r="A30" s="73" t="s">
        <v>223</v>
      </c>
      <c r="B30" s="61"/>
      <c r="C30" s="144">
        <v>0</v>
      </c>
      <c r="D30" s="144"/>
      <c r="E30" s="144">
        <v>0</v>
      </c>
      <c r="F30" s="144"/>
      <c r="G30" s="144">
        <v>0</v>
      </c>
      <c r="H30" s="144"/>
      <c r="I30" s="144">
        <v>0</v>
      </c>
      <c r="J30" s="124"/>
      <c r="K30" s="138">
        <v>13488932</v>
      </c>
      <c r="L30" s="124"/>
      <c r="M30" s="151">
        <v>-1871</v>
      </c>
      <c r="N30" s="124"/>
      <c r="O30" s="144">
        <v>0</v>
      </c>
      <c r="P30" s="124"/>
      <c r="Q30" s="151">
        <v>-1871</v>
      </c>
      <c r="R30" s="124"/>
      <c r="S30" s="127">
        <v>13487061</v>
      </c>
      <c r="T30" s="124"/>
      <c r="U30" s="138">
        <v>1142597</v>
      </c>
      <c r="V30" s="124"/>
      <c r="W30" s="124">
        <f>SUM(S30:U30)</f>
        <v>14629658</v>
      </c>
      <c r="X30" s="136"/>
    </row>
    <row r="31" spans="1:25" ht="22.5" customHeight="1" x14ac:dyDescent="0.45">
      <c r="A31" s="71" t="s">
        <v>145</v>
      </c>
      <c r="B31" s="196"/>
      <c r="C31" s="65">
        <f>SUM(C29:C30)</f>
        <v>0</v>
      </c>
      <c r="D31" s="157"/>
      <c r="E31" s="65">
        <f>SUM(E29:E30)</f>
        <v>0</v>
      </c>
      <c r="F31" s="144"/>
      <c r="G31" s="65">
        <f>SUM(G29:G30)</f>
        <v>0</v>
      </c>
      <c r="H31" s="144"/>
      <c r="I31" s="65">
        <f>SUM(I29:I30)</f>
        <v>0</v>
      </c>
      <c r="J31" s="124"/>
      <c r="K31" s="132">
        <f>SUM(K29:K30)</f>
        <v>-134282772</v>
      </c>
      <c r="L31" s="124"/>
      <c r="M31" s="69">
        <f>SUM(M29:M30)</f>
        <v>-1871</v>
      </c>
      <c r="N31" s="124"/>
      <c r="O31" s="69">
        <f>SUM(O29:O30)</f>
        <v>0</v>
      </c>
      <c r="P31" s="124"/>
      <c r="Q31" s="69">
        <f>SUM(Q29:Q30)</f>
        <v>-1871</v>
      </c>
      <c r="R31" s="124"/>
      <c r="S31" s="132">
        <f>SUM(S29:S30)</f>
        <v>-134284643</v>
      </c>
      <c r="T31" s="124"/>
      <c r="U31" s="132">
        <f>SUM(U29:U30)</f>
        <v>987562</v>
      </c>
      <c r="V31" s="124"/>
      <c r="W31" s="132">
        <f>SUM(W29:W30)</f>
        <v>-133297081</v>
      </c>
      <c r="Y31" s="70"/>
    </row>
    <row r="32" spans="1:25" ht="9.75" customHeight="1" x14ac:dyDescent="0.45">
      <c r="A32" s="71"/>
      <c r="B32" s="196"/>
      <c r="C32" s="66"/>
      <c r="D32" s="144"/>
      <c r="E32" s="66"/>
      <c r="F32" s="144"/>
      <c r="G32" s="66"/>
      <c r="H32" s="144"/>
      <c r="I32" s="66"/>
      <c r="J32" s="124"/>
      <c r="K32" s="133"/>
      <c r="L32" s="124"/>
      <c r="M32" s="133"/>
      <c r="N32" s="124"/>
      <c r="O32" s="84"/>
      <c r="P32" s="124"/>
      <c r="Q32" s="133"/>
      <c r="R32" s="124"/>
      <c r="S32" s="133"/>
      <c r="T32" s="124"/>
      <c r="U32" s="133"/>
      <c r="V32" s="124"/>
      <c r="W32" s="133"/>
    </row>
    <row r="33" spans="1:25" ht="22.5" hidden="1" customHeight="1" x14ac:dyDescent="0.45">
      <c r="A33" s="80" t="s">
        <v>128</v>
      </c>
      <c r="B33" s="59"/>
      <c r="C33" s="104">
        <v>0</v>
      </c>
      <c r="D33" s="144"/>
      <c r="E33" s="104">
        <v>0</v>
      </c>
      <c r="F33" s="144"/>
      <c r="G33" s="104">
        <v>0</v>
      </c>
      <c r="H33" s="144"/>
      <c r="I33" s="104">
        <v>0</v>
      </c>
      <c r="J33" s="124"/>
      <c r="K33" s="127"/>
      <c r="L33" s="124"/>
      <c r="M33" s="104">
        <v>0</v>
      </c>
      <c r="N33" s="124"/>
      <c r="O33" s="137"/>
      <c r="P33" s="124"/>
      <c r="Q33" s="137">
        <f>+M33+O33</f>
        <v>0</v>
      </c>
      <c r="R33" s="124"/>
      <c r="S33" s="104">
        <f>SUM(C33:K33,Q33)</f>
        <v>0</v>
      </c>
      <c r="T33" s="144"/>
      <c r="U33" s="104">
        <v>0</v>
      </c>
      <c r="V33" s="144"/>
      <c r="W33" s="104">
        <f>SUM(S33:U33)</f>
        <v>0</v>
      </c>
    </row>
    <row r="34" spans="1:25" ht="9.75" hidden="1" customHeight="1" x14ac:dyDescent="0.45">
      <c r="A34" s="73"/>
      <c r="B34" s="61"/>
      <c r="C34" s="144"/>
      <c r="D34" s="144"/>
      <c r="E34" s="144"/>
      <c r="F34" s="144"/>
      <c r="G34" s="144"/>
      <c r="H34" s="144"/>
      <c r="I34" s="144"/>
      <c r="J34" s="124"/>
      <c r="K34" s="144"/>
      <c r="L34" s="124"/>
      <c r="M34" s="144"/>
      <c r="N34" s="124"/>
      <c r="O34" s="138"/>
      <c r="P34" s="124"/>
      <c r="Q34" s="144"/>
      <c r="R34" s="124"/>
      <c r="S34" s="144"/>
      <c r="T34" s="124"/>
      <c r="U34" s="144"/>
      <c r="V34" s="124"/>
      <c r="W34" s="144"/>
    </row>
    <row r="35" spans="1:25" ht="25.15" customHeight="1" thickBot="1" x14ac:dyDescent="0.5">
      <c r="A35" s="74" t="s">
        <v>184</v>
      </c>
      <c r="B35" s="198"/>
      <c r="C35" s="75">
        <f>SUM(C14,C26,C31,C33)</f>
        <v>2156024292</v>
      </c>
      <c r="D35" s="124"/>
      <c r="E35" s="75">
        <f>SUM(E14,E26,E31,E33)</f>
        <v>1169752222</v>
      </c>
      <c r="F35" s="124"/>
      <c r="G35" s="75">
        <f>SUM(G14,G26,G31,G33)</f>
        <v>80721925</v>
      </c>
      <c r="H35" s="124"/>
      <c r="I35" s="75">
        <f>SUM(I14,I26,I31,I33)</f>
        <v>32700000</v>
      </c>
      <c r="J35" s="124"/>
      <c r="K35" s="75">
        <f>SUM(K14,K26,K31,K33)</f>
        <v>-3358874380</v>
      </c>
      <c r="L35" s="124"/>
      <c r="M35" s="75">
        <f>SUM(M14,M26,M31,M33)</f>
        <v>-5693</v>
      </c>
      <c r="N35" s="124"/>
      <c r="O35" s="75">
        <f>SUM(O14,O26,O31,O33)</f>
        <v>25551742</v>
      </c>
      <c r="P35" s="124"/>
      <c r="Q35" s="75">
        <f>SUM(Q14,Q26,Q31,Q33)</f>
        <v>25546049</v>
      </c>
      <c r="R35" s="124"/>
      <c r="S35" s="75">
        <f>SUM(S14,S26,S31,S33)</f>
        <v>105870108</v>
      </c>
      <c r="T35" s="124"/>
      <c r="U35" s="75">
        <f>SUM(U14,U26,U31,U33)</f>
        <v>222097883</v>
      </c>
      <c r="V35" s="124"/>
      <c r="W35" s="75">
        <f>SUM(W14,W26,W31,W33)</f>
        <v>327967991</v>
      </c>
      <c r="Y35" s="70"/>
    </row>
    <row r="36" spans="1:25" s="139" customFormat="1" ht="22.5" customHeight="1" thickTop="1" x14ac:dyDescent="0.45">
      <c r="B36" s="199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2"/>
      <c r="W36" s="141"/>
      <c r="Y36" s="143"/>
    </row>
    <row r="37" spans="1:25" ht="22.5" customHeight="1" x14ac:dyDescent="0.45">
      <c r="K37" s="182"/>
      <c r="Q37" s="182"/>
      <c r="U37" s="182"/>
    </row>
    <row r="38" spans="1:25" ht="22.5" customHeight="1" x14ac:dyDescent="0.45">
      <c r="W38" s="136"/>
    </row>
    <row r="39" spans="1:25" ht="22.5" customHeight="1" x14ac:dyDescent="0.45">
      <c r="W39" s="78"/>
    </row>
    <row r="52" spans="10:17" ht="22.5" customHeight="1" x14ac:dyDescent="0.45">
      <c r="J52" s="149"/>
      <c r="K52" s="149"/>
      <c r="M52" s="149"/>
      <c r="O52" s="149"/>
      <c r="Q52" s="149"/>
    </row>
    <row r="89" spans="10:17" ht="22.5" customHeight="1" x14ac:dyDescent="0.45">
      <c r="J89" s="149"/>
      <c r="K89" s="149"/>
      <c r="M89" s="149"/>
      <c r="O89" s="149"/>
      <c r="Q89" s="149"/>
    </row>
    <row r="146" spans="5:5" ht="22.5" customHeight="1" x14ac:dyDescent="0.45">
      <c r="E146" s="55">
        <v>-6262943</v>
      </c>
    </row>
    <row r="148" spans="5:5" ht="22.5" customHeight="1" x14ac:dyDescent="0.45">
      <c r="E148" s="55">
        <v>-30105160</v>
      </c>
    </row>
  </sheetData>
  <mergeCells count="5">
    <mergeCell ref="A1:C1"/>
    <mergeCell ref="C3:W3"/>
    <mergeCell ref="I4:K4"/>
    <mergeCell ref="M4:Q4"/>
    <mergeCell ref="C9:W9"/>
  </mergeCells>
  <pageMargins left="0.6" right="0.5" top="0.48" bottom="0.5" header="0.5" footer="0.5"/>
  <pageSetup paperSize="9" scale="67" firstPageNumber="14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80" zoomScaleNormal="80" zoomScaleSheetLayoutView="91" workbookViewId="0">
      <selection activeCell="A4" sqref="A4"/>
    </sheetView>
  </sheetViews>
  <sheetFormatPr defaultColWidth="27.5703125" defaultRowHeight="22.5" customHeight="1" x14ac:dyDescent="0.45"/>
  <cols>
    <col min="1" max="1" width="51.28515625" style="55" customWidth="1"/>
    <col min="2" max="2" width="8.42578125" style="26" customWidth="1"/>
    <col min="3" max="3" width="1.28515625" style="26" customWidth="1"/>
    <col min="4" max="4" width="15.5703125" style="26" customWidth="1"/>
    <col min="5" max="5" width="1.140625" style="55" customWidth="1"/>
    <col min="6" max="6" width="13.7109375" style="55" customWidth="1"/>
    <col min="7" max="7" width="1.5703125" style="55" customWidth="1"/>
    <col min="8" max="8" width="14" style="55" customWidth="1"/>
    <col min="9" max="9" width="1.5703125" style="55" customWidth="1"/>
    <col min="10" max="10" width="15.7109375" style="55" customWidth="1"/>
    <col min="11" max="11" width="1.5703125" style="55" customWidth="1"/>
    <col min="12" max="12" width="16.7109375" style="55" customWidth="1"/>
    <col min="13" max="13" width="1.140625" style="55" customWidth="1"/>
    <col min="14" max="14" width="13.7109375" style="55" customWidth="1"/>
    <col min="15" max="15" width="1.5703125" style="55" customWidth="1"/>
    <col min="16" max="16" width="15.7109375" style="55" customWidth="1"/>
    <col min="17" max="17" width="1.5703125" style="55" customWidth="1"/>
    <col min="18" max="18" width="18.7109375" style="55" customWidth="1"/>
    <col min="19" max="16384" width="27.5703125" style="55"/>
  </cols>
  <sheetData>
    <row r="1" spans="1:19" ht="22.5" customHeight="1" x14ac:dyDescent="0.5">
      <c r="A1" s="248" t="s">
        <v>0</v>
      </c>
      <c r="B1" s="248"/>
      <c r="C1" s="175"/>
      <c r="D1" s="175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9" ht="22.5" customHeight="1" x14ac:dyDescent="0.5">
      <c r="A2" s="175" t="s">
        <v>138</v>
      </c>
      <c r="B2" s="53"/>
      <c r="C2" s="53"/>
      <c r="D2" s="53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9" ht="22.5" customHeight="1" x14ac:dyDescent="0.45">
      <c r="A3" s="54"/>
      <c r="B3" s="177"/>
      <c r="C3" s="177"/>
      <c r="D3" s="251" t="s">
        <v>126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</row>
    <row r="4" spans="1:19" ht="22.5" customHeight="1" x14ac:dyDescent="0.45">
      <c r="A4" s="54"/>
      <c r="B4" s="177"/>
      <c r="C4" s="177"/>
      <c r="D4" s="177"/>
      <c r="E4" s="176"/>
      <c r="F4" s="176"/>
      <c r="G4" s="176"/>
      <c r="H4" s="252" t="s">
        <v>48</v>
      </c>
      <c r="I4" s="253"/>
      <c r="J4" s="253"/>
      <c r="K4" s="176"/>
      <c r="L4" s="253" t="s">
        <v>49</v>
      </c>
      <c r="M4" s="253"/>
      <c r="N4" s="253"/>
      <c r="O4" s="253"/>
      <c r="P4" s="253"/>
      <c r="Q4" s="176"/>
      <c r="R4" s="176"/>
    </row>
    <row r="5" spans="1:19" ht="22.5" customHeight="1" x14ac:dyDescent="0.45">
      <c r="A5" s="54"/>
      <c r="B5" s="177"/>
      <c r="C5" s="177"/>
      <c r="D5" s="56" t="s">
        <v>66</v>
      </c>
      <c r="E5" s="56"/>
      <c r="G5" s="56"/>
      <c r="H5" s="56"/>
      <c r="I5" s="79"/>
      <c r="J5" s="79"/>
      <c r="K5" s="56"/>
      <c r="L5" s="59" t="s">
        <v>220</v>
      </c>
      <c r="M5" s="52"/>
      <c r="N5" s="59" t="s">
        <v>220</v>
      </c>
      <c r="O5" s="52"/>
      <c r="P5" s="59" t="s">
        <v>124</v>
      </c>
      <c r="Q5" s="52"/>
    </row>
    <row r="6" spans="1:19" ht="22.5" customHeight="1" x14ac:dyDescent="0.45">
      <c r="A6" s="54"/>
      <c r="B6" s="177"/>
      <c r="C6" s="177"/>
      <c r="D6" s="56" t="s">
        <v>70</v>
      </c>
      <c r="E6" s="56"/>
      <c r="F6" s="56" t="s">
        <v>67</v>
      </c>
      <c r="G6" s="56"/>
      <c r="H6" s="59" t="s">
        <v>72</v>
      </c>
      <c r="I6" s="56"/>
      <c r="J6" s="59"/>
      <c r="K6" s="56"/>
      <c r="L6" s="37" t="s">
        <v>221</v>
      </c>
      <c r="M6" s="52"/>
      <c r="N6" s="37" t="s">
        <v>121</v>
      </c>
      <c r="O6" s="52"/>
      <c r="P6" s="37" t="s">
        <v>125</v>
      </c>
      <c r="Q6" s="52"/>
      <c r="R6" s="60" t="s">
        <v>179</v>
      </c>
    </row>
    <row r="7" spans="1:19" ht="22.5" customHeight="1" x14ac:dyDescent="0.45">
      <c r="A7" s="54"/>
      <c r="B7" s="177" t="s">
        <v>6</v>
      </c>
      <c r="C7" s="177"/>
      <c r="D7" s="56" t="s">
        <v>75</v>
      </c>
      <c r="E7" s="56"/>
      <c r="F7" s="59" t="s">
        <v>71</v>
      </c>
      <c r="G7" s="56"/>
      <c r="H7" s="59" t="s">
        <v>76</v>
      </c>
      <c r="I7" s="56"/>
      <c r="J7" s="61" t="s">
        <v>83</v>
      </c>
      <c r="K7" s="56"/>
      <c r="L7" s="59" t="s">
        <v>222</v>
      </c>
      <c r="M7" s="52"/>
      <c r="N7" s="59" t="s">
        <v>236</v>
      </c>
      <c r="O7" s="52"/>
      <c r="P7" s="59" t="s">
        <v>79</v>
      </c>
      <c r="Q7" s="52"/>
      <c r="R7" s="60" t="s">
        <v>178</v>
      </c>
    </row>
    <row r="8" spans="1:19" ht="22.5" customHeight="1" x14ac:dyDescent="0.45">
      <c r="A8" s="62"/>
      <c r="B8" s="177"/>
      <c r="C8" s="177"/>
      <c r="D8" s="254" t="str">
        <f>'SH13'!D9</f>
        <v>(บาท)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</row>
    <row r="9" spans="1:19" s="62" customFormat="1" ht="22.5" customHeight="1" x14ac:dyDescent="0.45">
      <c r="A9" s="62" t="s">
        <v>150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54" customFormat="1" ht="22.5" customHeight="1" x14ac:dyDescent="0.45">
      <c r="A10" s="54" t="s">
        <v>151</v>
      </c>
      <c r="B10" s="63"/>
      <c r="C10" s="63"/>
      <c r="D10" s="133">
        <v>2156024292</v>
      </c>
      <c r="E10" s="133"/>
      <c r="F10" s="133">
        <v>1169752222</v>
      </c>
      <c r="G10" s="133"/>
      <c r="H10" s="133">
        <v>32700000</v>
      </c>
      <c r="I10" s="133"/>
      <c r="J10" s="133">
        <v>-3138797363</v>
      </c>
      <c r="K10" s="133"/>
      <c r="L10" s="133">
        <v>-3822</v>
      </c>
      <c r="M10" s="133"/>
      <c r="N10" s="133">
        <v>32204842</v>
      </c>
      <c r="O10" s="133"/>
      <c r="P10" s="133">
        <v>32201020</v>
      </c>
      <c r="Q10" s="133"/>
      <c r="R10" s="133">
        <f>SUM(D10:J10)+P10</f>
        <v>251880171</v>
      </c>
      <c r="S10" s="133"/>
    </row>
    <row r="11" spans="1:19" s="62" customFormat="1" ht="17.649999999999999" customHeight="1" x14ac:dyDescent="0.45">
      <c r="A11" s="54"/>
      <c r="B11" s="72"/>
      <c r="C11" s="72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9" s="52" customFormat="1" ht="22.5" customHeight="1" x14ac:dyDescent="0.45">
      <c r="A12" s="71" t="s">
        <v>180</v>
      </c>
      <c r="B12" s="177"/>
      <c r="C12" s="177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s="52" customFormat="1" ht="21.95" customHeight="1" x14ac:dyDescent="0.45">
      <c r="A13" s="73" t="s">
        <v>131</v>
      </c>
      <c r="B13" s="177"/>
      <c r="C13" s="177"/>
      <c r="D13" s="144">
        <v>0</v>
      </c>
      <c r="E13" s="144"/>
      <c r="F13" s="144">
        <v>0</v>
      </c>
      <c r="G13" s="144"/>
      <c r="H13" s="144">
        <v>0</v>
      </c>
      <c r="I13" s="124"/>
      <c r="J13" s="151">
        <v>-375297425</v>
      </c>
      <c r="K13" s="124"/>
      <c r="L13" s="144">
        <v>0</v>
      </c>
      <c r="M13" s="124"/>
      <c r="N13" s="144">
        <v>0</v>
      </c>
      <c r="O13" s="124"/>
      <c r="P13" s="144">
        <v>0</v>
      </c>
      <c r="Q13" s="124"/>
      <c r="R13" s="124">
        <f>SUM(D13:J13)+P13</f>
        <v>-375297425</v>
      </c>
    </row>
    <row r="14" spans="1:19" s="54" customFormat="1" ht="22.5" customHeight="1" x14ac:dyDescent="0.45">
      <c r="A14" s="73" t="s">
        <v>175</v>
      </c>
      <c r="B14" s="177"/>
      <c r="C14" s="177"/>
      <c r="D14" s="144">
        <v>0</v>
      </c>
      <c r="E14" s="144"/>
      <c r="F14" s="144">
        <v>0</v>
      </c>
      <c r="G14" s="144"/>
      <c r="H14" s="144">
        <v>0</v>
      </c>
      <c r="I14" s="124"/>
      <c r="J14" s="151">
        <v>-1856553</v>
      </c>
      <c r="K14" s="124"/>
      <c r="L14" s="144">
        <v>0</v>
      </c>
      <c r="M14" s="144"/>
      <c r="N14" s="144">
        <v>0</v>
      </c>
      <c r="O14" s="144"/>
      <c r="P14" s="144">
        <v>0</v>
      </c>
      <c r="Q14" s="144"/>
      <c r="R14" s="124">
        <f>SUM(D14:J14)+P14</f>
        <v>-1856553</v>
      </c>
    </row>
    <row r="15" spans="1:19" s="54" customFormat="1" ht="22.5" customHeight="1" x14ac:dyDescent="0.45">
      <c r="A15" s="71" t="s">
        <v>181</v>
      </c>
      <c r="B15" s="63"/>
      <c r="C15" s="63"/>
      <c r="D15" s="65">
        <v>0</v>
      </c>
      <c r="E15" s="66"/>
      <c r="F15" s="65">
        <v>0</v>
      </c>
      <c r="G15" s="66"/>
      <c r="H15" s="65">
        <v>0</v>
      </c>
      <c r="I15" s="133"/>
      <c r="J15" s="132">
        <v>-377153978</v>
      </c>
      <c r="K15" s="133"/>
      <c r="L15" s="65">
        <v>0</v>
      </c>
      <c r="M15" s="66"/>
      <c r="N15" s="65">
        <v>0</v>
      </c>
      <c r="O15" s="66"/>
      <c r="P15" s="65">
        <v>0</v>
      </c>
      <c r="Q15" s="133"/>
      <c r="R15" s="132">
        <f>SUM(D15:N15)</f>
        <v>-377153978</v>
      </c>
    </row>
    <row r="16" spans="1:19" s="54" customFormat="1" ht="12" customHeight="1" x14ac:dyDescent="0.45">
      <c r="A16" s="71"/>
      <c r="B16" s="63"/>
      <c r="C16" s="63"/>
      <c r="D16" s="66"/>
      <c r="E16" s="66"/>
      <c r="F16" s="66"/>
      <c r="G16" s="66"/>
      <c r="H16" s="66"/>
      <c r="I16" s="133"/>
      <c r="J16" s="133"/>
      <c r="K16" s="133"/>
      <c r="L16" s="133"/>
      <c r="M16" s="133"/>
      <c r="N16" s="83"/>
      <c r="O16" s="133"/>
      <c r="P16" s="133"/>
      <c r="Q16" s="133"/>
      <c r="R16" s="133"/>
    </row>
    <row r="17" spans="1:18" s="62" customFormat="1" ht="22.5" customHeight="1" x14ac:dyDescent="0.45">
      <c r="A17" s="80" t="s">
        <v>128</v>
      </c>
      <c r="B17" s="177">
        <v>15</v>
      </c>
      <c r="C17" s="177"/>
      <c r="D17" s="104">
        <v>0</v>
      </c>
      <c r="E17" s="144"/>
      <c r="F17" s="104">
        <v>0</v>
      </c>
      <c r="G17" s="144"/>
      <c r="H17" s="104">
        <v>0</v>
      </c>
      <c r="I17" s="124"/>
      <c r="J17" s="137">
        <v>6653100</v>
      </c>
      <c r="K17" s="124"/>
      <c r="L17" s="104">
        <v>0</v>
      </c>
      <c r="M17" s="124"/>
      <c r="N17" s="137">
        <v>-6653100</v>
      </c>
      <c r="O17" s="124"/>
      <c r="P17" s="137">
        <v>-6653100</v>
      </c>
      <c r="Q17" s="124"/>
      <c r="R17" s="104">
        <v>0</v>
      </c>
    </row>
    <row r="18" spans="1:18" s="62" customFormat="1" ht="12" customHeight="1" x14ac:dyDescent="0.45">
      <c r="A18" s="80"/>
      <c r="B18" s="177"/>
      <c r="C18" s="177"/>
      <c r="D18" s="144"/>
      <c r="E18" s="144"/>
      <c r="F18" s="144"/>
      <c r="G18" s="144"/>
      <c r="H18" s="144"/>
      <c r="I18" s="124"/>
      <c r="J18" s="144"/>
      <c r="K18" s="124"/>
      <c r="L18" s="144"/>
      <c r="M18" s="124"/>
      <c r="N18" s="151"/>
      <c r="O18" s="124"/>
      <c r="P18" s="144"/>
      <c r="Q18" s="124"/>
      <c r="R18" s="144"/>
    </row>
    <row r="19" spans="1:18" s="62" customFormat="1" ht="22.5" customHeight="1" thickBot="1" x14ac:dyDescent="0.5">
      <c r="A19" s="74" t="s">
        <v>152</v>
      </c>
      <c r="B19" s="72"/>
      <c r="C19" s="72"/>
      <c r="D19" s="75">
        <f>SUM(D10+D15+D17)</f>
        <v>2156024292</v>
      </c>
      <c r="E19" s="133"/>
      <c r="F19" s="75">
        <f>SUM(F10+F15+F17)</f>
        <v>1169752222</v>
      </c>
      <c r="G19" s="133"/>
      <c r="H19" s="75">
        <f>SUM(H10+H15+H17)</f>
        <v>32700000</v>
      </c>
      <c r="I19" s="133"/>
      <c r="J19" s="75">
        <f>SUM(J10+J15+J17)</f>
        <v>-3509298241</v>
      </c>
      <c r="K19" s="133"/>
      <c r="L19" s="75">
        <f>SUM(L10+L15+L17)</f>
        <v>-3822</v>
      </c>
      <c r="M19" s="133"/>
      <c r="N19" s="75">
        <f>SUM(N10+N15+N17)</f>
        <v>25551742</v>
      </c>
      <c r="O19" s="133"/>
      <c r="P19" s="75">
        <f>SUM(P10+P15+P17)</f>
        <v>25547920</v>
      </c>
      <c r="Q19" s="133"/>
      <c r="R19" s="75">
        <f>SUM(R10+R15+R17)</f>
        <v>-125273807</v>
      </c>
    </row>
    <row r="20" spans="1:18" s="85" customFormat="1" ht="22.5" customHeight="1" thickTop="1" x14ac:dyDescent="0.45">
      <c r="B20" s="87"/>
      <c r="C20" s="87"/>
      <c r="D20" s="88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1:18" ht="22.5" customHeight="1" x14ac:dyDescent="0.45">
      <c r="E21" s="156"/>
    </row>
  </sheetData>
  <mergeCells count="5">
    <mergeCell ref="A1:B1"/>
    <mergeCell ref="D3:R3"/>
    <mergeCell ref="H4:J4"/>
    <mergeCell ref="L4:P4"/>
    <mergeCell ref="D8:R8"/>
  </mergeCells>
  <pageMargins left="0.7" right="0.7" top="0.48" bottom="0.5" header="0.5" footer="0.5"/>
  <pageSetup paperSize="9" scale="75" firstPageNumber="15" orientation="landscape" useFirstPageNumber="1" r:id="rId1"/>
  <headerFooter scaleWithDoc="0" alignWithMargins="0">
    <oddFooter>&amp;L&amp;12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70" zoomScaleNormal="70" zoomScaleSheetLayoutView="73" workbookViewId="0">
      <selection activeCell="A4" sqref="A4"/>
    </sheetView>
  </sheetViews>
  <sheetFormatPr defaultColWidth="27.5703125" defaultRowHeight="22.5" customHeight="1" x14ac:dyDescent="0.45"/>
  <cols>
    <col min="1" max="1" width="44.140625" style="55" customWidth="1"/>
    <col min="2" max="2" width="1.28515625" style="26" customWidth="1"/>
    <col min="3" max="3" width="14.140625" style="26" customWidth="1"/>
    <col min="4" max="4" width="1.140625" style="55" customWidth="1"/>
    <col min="5" max="5" width="15" style="55" customWidth="1"/>
    <col min="6" max="7" width="1.5703125" style="55" customWidth="1"/>
    <col min="8" max="8" width="14.140625" style="55" customWidth="1"/>
    <col min="9" max="9" width="1.5703125" style="55" customWidth="1"/>
    <col min="10" max="10" width="16.140625" style="55" customWidth="1"/>
    <col min="11" max="11" width="1.5703125" style="55" customWidth="1"/>
    <col min="12" max="12" width="15.140625" style="55" customWidth="1"/>
    <col min="13" max="13" width="1.140625" style="55" customWidth="1"/>
    <col min="14" max="14" width="13.140625" style="55" customWidth="1"/>
    <col min="15" max="15" width="1.5703125" style="55" customWidth="1"/>
    <col min="16" max="16" width="16.140625" style="55" customWidth="1"/>
    <col min="17" max="17" width="1.5703125" style="55" customWidth="1"/>
    <col min="18" max="18" width="18.7109375" style="55" customWidth="1"/>
    <col min="19" max="16384" width="27.5703125" style="55"/>
  </cols>
  <sheetData>
    <row r="1" spans="1:19" ht="22.5" customHeight="1" x14ac:dyDescent="0.5">
      <c r="A1" s="188" t="s">
        <v>0</v>
      </c>
      <c r="B1" s="159"/>
      <c r="C1" s="145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9" ht="22.5" customHeight="1" x14ac:dyDescent="0.5">
      <c r="A2" s="145" t="s">
        <v>138</v>
      </c>
      <c r="B2" s="53"/>
      <c r="C2" s="53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9" ht="22.5" customHeight="1" x14ac:dyDescent="0.45">
      <c r="A3" s="54"/>
      <c r="B3" s="160"/>
      <c r="C3" s="251" t="s">
        <v>126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</row>
    <row r="4" spans="1:19" ht="22.5" customHeight="1" x14ac:dyDescent="0.45">
      <c r="A4" s="54"/>
      <c r="B4" s="160"/>
      <c r="C4" s="150"/>
      <c r="D4" s="149"/>
      <c r="E4" s="149"/>
      <c r="F4" s="149"/>
      <c r="G4" s="184"/>
      <c r="H4" s="252" t="s">
        <v>48</v>
      </c>
      <c r="I4" s="253"/>
      <c r="J4" s="253"/>
      <c r="K4" s="149"/>
      <c r="L4" s="253" t="s">
        <v>49</v>
      </c>
      <c r="M4" s="253"/>
      <c r="N4" s="253"/>
      <c r="O4" s="253"/>
      <c r="P4" s="253"/>
      <c r="Q4" s="149"/>
      <c r="R4" s="149"/>
    </row>
    <row r="5" spans="1:19" ht="22.5" customHeight="1" x14ac:dyDescent="0.45">
      <c r="A5" s="54"/>
      <c r="B5" s="160"/>
      <c r="C5" s="56" t="s">
        <v>66</v>
      </c>
      <c r="D5" s="56"/>
      <c r="F5" s="56"/>
      <c r="G5" s="56"/>
      <c r="H5" s="56"/>
      <c r="I5" s="79"/>
      <c r="J5" s="79"/>
      <c r="K5" s="56"/>
      <c r="L5" s="59" t="s">
        <v>220</v>
      </c>
      <c r="M5" s="52"/>
      <c r="N5" s="59" t="s">
        <v>220</v>
      </c>
      <c r="O5" s="52"/>
      <c r="P5" s="59" t="s">
        <v>124</v>
      </c>
      <c r="Q5" s="52"/>
    </row>
    <row r="6" spans="1:19" ht="22.5" customHeight="1" x14ac:dyDescent="0.45">
      <c r="A6" s="54"/>
      <c r="B6" s="160"/>
      <c r="C6" s="56" t="s">
        <v>70</v>
      </c>
      <c r="D6" s="56"/>
      <c r="E6" s="56" t="s">
        <v>67</v>
      </c>
      <c r="F6" s="56"/>
      <c r="G6" s="56"/>
      <c r="H6" s="59" t="s">
        <v>72</v>
      </c>
      <c r="I6" s="56"/>
      <c r="J6" s="59"/>
      <c r="K6" s="56"/>
      <c r="L6" s="37" t="s">
        <v>221</v>
      </c>
      <c r="M6" s="52"/>
      <c r="N6" s="37" t="s">
        <v>121</v>
      </c>
      <c r="O6" s="52"/>
      <c r="P6" s="37" t="s">
        <v>125</v>
      </c>
      <c r="Q6" s="52"/>
      <c r="R6" s="60" t="s">
        <v>179</v>
      </c>
    </row>
    <row r="7" spans="1:19" ht="22.5" customHeight="1" x14ac:dyDescent="0.45">
      <c r="A7" s="54"/>
      <c r="B7" s="160"/>
      <c r="C7" s="56" t="s">
        <v>75</v>
      </c>
      <c r="D7" s="56"/>
      <c r="E7" s="59" t="s">
        <v>71</v>
      </c>
      <c r="F7" s="56"/>
      <c r="G7" s="56"/>
      <c r="H7" s="59" t="s">
        <v>76</v>
      </c>
      <c r="I7" s="56"/>
      <c r="J7" s="61" t="s">
        <v>83</v>
      </c>
      <c r="K7" s="56"/>
      <c r="L7" s="59" t="s">
        <v>222</v>
      </c>
      <c r="M7" s="52"/>
      <c r="N7" s="59" t="s">
        <v>236</v>
      </c>
      <c r="O7" s="52"/>
      <c r="P7" s="59" t="s">
        <v>79</v>
      </c>
      <c r="Q7" s="52"/>
      <c r="R7" s="60" t="s">
        <v>178</v>
      </c>
    </row>
    <row r="8" spans="1:19" ht="22.5" customHeight="1" x14ac:dyDescent="0.45">
      <c r="A8" s="62"/>
      <c r="B8" s="160"/>
      <c r="C8" s="254" t="str">
        <f>'SH13'!D9</f>
        <v>(บาท)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</row>
    <row r="9" spans="1:19" s="62" customFormat="1" ht="22.5" customHeight="1" x14ac:dyDescent="0.45">
      <c r="A9" s="62" t="s">
        <v>182</v>
      </c>
      <c r="B9" s="160"/>
      <c r="C9" s="150"/>
      <c r="D9" s="150"/>
      <c r="E9" s="150"/>
      <c r="F9" s="150"/>
      <c r="G9" s="185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</row>
    <row r="10" spans="1:19" s="54" customFormat="1" ht="22.5" customHeight="1" x14ac:dyDescent="0.45">
      <c r="A10" s="54" t="s">
        <v>183</v>
      </c>
      <c r="B10" s="63"/>
      <c r="C10" s="133">
        <v>2156024292</v>
      </c>
      <c r="D10" s="133"/>
      <c r="E10" s="133">
        <v>1169752222</v>
      </c>
      <c r="F10" s="133"/>
      <c r="G10" s="133"/>
      <c r="H10" s="133">
        <v>32700000</v>
      </c>
      <c r="I10" s="133"/>
      <c r="J10" s="133">
        <v>-3509298241</v>
      </c>
      <c r="K10" s="133"/>
      <c r="L10" s="133">
        <v>-3822</v>
      </c>
      <c r="M10" s="133"/>
      <c r="N10" s="133">
        <v>25551742</v>
      </c>
      <c r="O10" s="133"/>
      <c r="P10" s="133">
        <v>25547920</v>
      </c>
      <c r="Q10" s="133"/>
      <c r="R10" s="133">
        <f>SUM(C10:J10)+P10</f>
        <v>-125273807</v>
      </c>
      <c r="S10" s="133"/>
    </row>
    <row r="11" spans="1:19" s="62" customFormat="1" ht="17.649999999999999" customHeight="1" x14ac:dyDescent="0.45">
      <c r="A11" s="54"/>
      <c r="B11" s="7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9" s="52" customFormat="1" ht="22.5" customHeight="1" x14ac:dyDescent="0.45">
      <c r="A12" s="71" t="s">
        <v>180</v>
      </c>
      <c r="B12" s="160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s="52" customFormat="1" ht="21.95" customHeight="1" x14ac:dyDescent="0.45">
      <c r="A13" s="73" t="s">
        <v>131</v>
      </c>
      <c r="B13" s="160"/>
      <c r="C13" s="144">
        <v>0</v>
      </c>
      <c r="D13" s="144"/>
      <c r="E13" s="144">
        <v>0</v>
      </c>
      <c r="F13" s="144"/>
      <c r="G13" s="144"/>
      <c r="H13" s="144">
        <v>0</v>
      </c>
      <c r="I13" s="124"/>
      <c r="J13" s="138">
        <v>-81570676</v>
      </c>
      <c r="K13" s="124"/>
      <c r="L13" s="144">
        <v>0</v>
      </c>
      <c r="M13" s="124"/>
      <c r="N13" s="144">
        <v>0</v>
      </c>
      <c r="O13" s="124"/>
      <c r="P13" s="144">
        <v>0</v>
      </c>
      <c r="Q13" s="124"/>
      <c r="R13" s="124">
        <f>SUM(C13:J13)+P13</f>
        <v>-81570676</v>
      </c>
    </row>
    <row r="14" spans="1:19" s="54" customFormat="1" ht="22.5" customHeight="1" x14ac:dyDescent="0.45">
      <c r="A14" s="73" t="s">
        <v>175</v>
      </c>
      <c r="B14" s="160"/>
      <c r="C14" s="144">
        <v>0</v>
      </c>
      <c r="D14" s="144"/>
      <c r="E14" s="144">
        <v>0</v>
      </c>
      <c r="F14" s="144"/>
      <c r="G14" s="144"/>
      <c r="H14" s="144">
        <v>0</v>
      </c>
      <c r="I14" s="124"/>
      <c r="J14" s="138">
        <v>-2629420</v>
      </c>
      <c r="K14" s="124"/>
      <c r="L14" s="151">
        <v>-1871</v>
      </c>
      <c r="M14" s="144"/>
      <c r="N14" s="144">
        <v>0</v>
      </c>
      <c r="O14" s="144"/>
      <c r="P14" s="151">
        <v>-1871</v>
      </c>
      <c r="Q14" s="144"/>
      <c r="R14" s="124">
        <f>SUM(C14:J14)+P14</f>
        <v>-2631291</v>
      </c>
    </row>
    <row r="15" spans="1:19" s="54" customFormat="1" ht="22.5" customHeight="1" x14ac:dyDescent="0.45">
      <c r="A15" s="71" t="s">
        <v>181</v>
      </c>
      <c r="B15" s="63"/>
      <c r="C15" s="65">
        <v>0</v>
      </c>
      <c r="D15" s="66"/>
      <c r="E15" s="65">
        <v>0</v>
      </c>
      <c r="F15" s="66"/>
      <c r="G15" s="66"/>
      <c r="H15" s="65">
        <v>0</v>
      </c>
      <c r="I15" s="133"/>
      <c r="J15" s="132">
        <v>-84200096</v>
      </c>
      <c r="K15" s="133"/>
      <c r="L15" s="69">
        <v>-1871</v>
      </c>
      <c r="M15" s="66"/>
      <c r="N15" s="65">
        <v>0</v>
      </c>
      <c r="O15" s="66"/>
      <c r="P15" s="69">
        <v>-1871</v>
      </c>
      <c r="Q15" s="133"/>
      <c r="R15" s="132">
        <f>SUM(C15:N15)</f>
        <v>-84201967</v>
      </c>
    </row>
    <row r="16" spans="1:19" s="54" customFormat="1" ht="12" hidden="1" customHeight="1" x14ac:dyDescent="0.45">
      <c r="A16" s="71"/>
      <c r="B16" s="63"/>
      <c r="C16" s="66"/>
      <c r="D16" s="66"/>
      <c r="E16" s="66"/>
      <c r="F16" s="66"/>
      <c r="G16" s="66"/>
      <c r="H16" s="66"/>
      <c r="I16" s="133"/>
      <c r="J16" s="133"/>
      <c r="K16" s="133"/>
      <c r="L16" s="133"/>
      <c r="M16" s="133"/>
      <c r="N16" s="83"/>
      <c r="O16" s="133"/>
      <c r="P16" s="133"/>
      <c r="Q16" s="133"/>
      <c r="R16" s="133"/>
    </row>
    <row r="17" spans="1:18" s="62" customFormat="1" ht="22.5" hidden="1" customHeight="1" x14ac:dyDescent="0.45">
      <c r="A17" s="80" t="s">
        <v>128</v>
      </c>
      <c r="B17" s="160"/>
      <c r="C17" s="104">
        <v>0</v>
      </c>
      <c r="D17" s="144"/>
      <c r="E17" s="104">
        <v>0</v>
      </c>
      <c r="F17" s="144"/>
      <c r="G17" s="144"/>
      <c r="H17" s="104">
        <v>0</v>
      </c>
      <c r="I17" s="124"/>
      <c r="J17" s="137">
        <v>0</v>
      </c>
      <c r="K17" s="124"/>
      <c r="L17" s="104">
        <v>0</v>
      </c>
      <c r="M17" s="124"/>
      <c r="N17" s="137">
        <v>0</v>
      </c>
      <c r="O17" s="124"/>
      <c r="P17" s="137">
        <f>SUM(L17:N17)</f>
        <v>0</v>
      </c>
      <c r="Q17" s="124"/>
      <c r="R17" s="104">
        <v>0</v>
      </c>
    </row>
    <row r="18" spans="1:18" s="62" customFormat="1" ht="12" customHeight="1" x14ac:dyDescent="0.45">
      <c r="A18" s="80"/>
      <c r="B18" s="160"/>
      <c r="C18" s="144"/>
      <c r="D18" s="144"/>
      <c r="E18" s="144"/>
      <c r="F18" s="144"/>
      <c r="G18" s="144"/>
      <c r="H18" s="144"/>
      <c r="I18" s="124"/>
      <c r="J18" s="144"/>
      <c r="K18" s="124"/>
      <c r="L18" s="144"/>
      <c r="M18" s="124"/>
      <c r="N18" s="138"/>
      <c r="O18" s="124"/>
      <c r="P18" s="144"/>
      <c r="Q18" s="124"/>
      <c r="R18" s="144"/>
    </row>
    <row r="19" spans="1:18" s="62" customFormat="1" ht="22.5" customHeight="1" thickBot="1" x14ac:dyDescent="0.5">
      <c r="A19" s="74" t="s">
        <v>184</v>
      </c>
      <c r="B19" s="72"/>
      <c r="C19" s="75">
        <f>SUM(C10+C15+C17)</f>
        <v>2156024292</v>
      </c>
      <c r="D19" s="133"/>
      <c r="E19" s="75">
        <f>SUM(E10+E15+E17)</f>
        <v>1169752222</v>
      </c>
      <c r="F19" s="133"/>
      <c r="G19" s="133"/>
      <c r="H19" s="75">
        <f>SUM(H10+H15+H17)</f>
        <v>32700000</v>
      </c>
      <c r="I19" s="133"/>
      <c r="J19" s="75">
        <f>SUM(J10+J15+J17)</f>
        <v>-3593498337</v>
      </c>
      <c r="K19" s="133"/>
      <c r="L19" s="75">
        <f>SUM(L10+L15+L17)</f>
        <v>-5693</v>
      </c>
      <c r="M19" s="133"/>
      <c r="N19" s="75">
        <f>SUM(N10+N15+N17)</f>
        <v>25551742</v>
      </c>
      <c r="O19" s="133"/>
      <c r="P19" s="75">
        <f>SUM(P10+P15+P17)</f>
        <v>25546049</v>
      </c>
      <c r="Q19" s="133"/>
      <c r="R19" s="75">
        <f>SUM(R10+R15+R17)</f>
        <v>-209475774</v>
      </c>
    </row>
    <row r="20" spans="1:18" s="85" customFormat="1" ht="22.5" customHeight="1" thickTop="1" x14ac:dyDescent="0.45">
      <c r="B20" s="87"/>
      <c r="C20" s="88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1:18" ht="22.5" customHeight="1" x14ac:dyDescent="0.45">
      <c r="D21" s="156"/>
      <c r="J21" s="182"/>
      <c r="P21" s="182"/>
    </row>
  </sheetData>
  <mergeCells count="4">
    <mergeCell ref="C3:R3"/>
    <mergeCell ref="H4:J4"/>
    <mergeCell ref="L4:P4"/>
    <mergeCell ref="C8:R8"/>
  </mergeCells>
  <pageMargins left="0.7" right="0.7" top="0.48" bottom="0.5" header="0.5" footer="0.5"/>
  <pageSetup paperSize="9" scale="80" firstPageNumber="16" orientation="landscape" useFirstPageNumber="1" r:id="rId1"/>
  <headerFooter scaleWithDoc="0" alignWithMargins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showGridLines="0" zoomScale="90" zoomScaleNormal="90" zoomScaleSheetLayoutView="100" workbookViewId="0">
      <selection activeCell="A5" sqref="A5"/>
    </sheetView>
  </sheetViews>
  <sheetFormatPr defaultColWidth="9.140625" defaultRowHeight="23.85" customHeight="1" x14ac:dyDescent="0.45"/>
  <cols>
    <col min="1" max="1" width="54.42578125" style="167" customWidth="1"/>
    <col min="2" max="2" width="3.85546875" style="167" customWidth="1"/>
    <col min="3" max="3" width="13.7109375" style="225" customWidth="1"/>
    <col min="4" max="4" width="1.140625" style="225" customWidth="1"/>
    <col min="5" max="5" width="14.28515625" style="225" customWidth="1"/>
    <col min="6" max="6" width="1.140625" style="225" customWidth="1"/>
    <col min="7" max="7" width="13.7109375" style="225" customWidth="1"/>
    <col min="8" max="8" width="1.140625" style="225" customWidth="1"/>
    <col min="9" max="9" width="13.7109375" style="225" customWidth="1"/>
    <col min="10" max="10" width="15.140625" style="169" bestFit="1" customWidth="1"/>
    <col min="11" max="11" width="18.28515625" style="169" customWidth="1"/>
    <col min="12" max="12" width="17.28515625" style="169" customWidth="1"/>
    <col min="13" max="16384" width="9.140625" style="169"/>
  </cols>
  <sheetData>
    <row r="1" spans="1:10" ht="23.25" x14ac:dyDescent="0.5">
      <c r="A1" s="258" t="s">
        <v>0</v>
      </c>
      <c r="B1" s="258"/>
      <c r="C1" s="258"/>
      <c r="D1" s="258"/>
      <c r="E1" s="258"/>
      <c r="F1" s="168"/>
      <c r="G1" s="168"/>
      <c r="H1" s="168"/>
      <c r="I1" s="168"/>
      <c r="J1" s="168"/>
    </row>
    <row r="2" spans="1:10" ht="23.25" x14ac:dyDescent="0.5">
      <c r="A2" s="200" t="s">
        <v>111</v>
      </c>
      <c r="B2" s="200"/>
      <c r="C2" s="201"/>
      <c r="D2" s="201"/>
      <c r="E2" s="201"/>
      <c r="F2" s="168"/>
      <c r="G2" s="168"/>
      <c r="H2" s="168"/>
      <c r="I2" s="168"/>
      <c r="J2" s="168"/>
    </row>
    <row r="3" spans="1:10" ht="4.5" customHeight="1" x14ac:dyDescent="0.5">
      <c r="A3" s="200"/>
      <c r="B3" s="200"/>
      <c r="C3" s="201"/>
      <c r="D3" s="201"/>
      <c r="E3" s="201"/>
      <c r="F3" s="168"/>
      <c r="G3" s="168"/>
      <c r="H3" s="168"/>
      <c r="I3" s="168"/>
      <c r="J3" s="168"/>
    </row>
    <row r="4" spans="1:10" ht="21.75" x14ac:dyDescent="0.45">
      <c r="A4" s="202"/>
      <c r="B4" s="202"/>
      <c r="C4" s="255" t="s">
        <v>2</v>
      </c>
      <c r="D4" s="255"/>
      <c r="E4" s="255"/>
      <c r="F4" s="203"/>
      <c r="G4" s="255" t="s">
        <v>3</v>
      </c>
      <c r="H4" s="255"/>
      <c r="I4" s="255"/>
      <c r="J4" s="168"/>
    </row>
    <row r="5" spans="1:10" ht="22.15" customHeight="1" x14ac:dyDescent="0.45">
      <c r="A5" s="202"/>
      <c r="B5" s="202"/>
      <c r="C5" s="256" t="s">
        <v>137</v>
      </c>
      <c r="D5" s="257"/>
      <c r="E5" s="257"/>
      <c r="F5" s="204"/>
      <c r="G5" s="256" t="s">
        <v>137</v>
      </c>
      <c r="H5" s="257"/>
      <c r="I5" s="257"/>
      <c r="J5" s="168"/>
    </row>
    <row r="6" spans="1:10" ht="22.15" customHeight="1" x14ac:dyDescent="0.45">
      <c r="A6" s="202"/>
      <c r="B6" s="205"/>
      <c r="C6" s="206">
        <v>2563</v>
      </c>
      <c r="D6" s="207"/>
      <c r="E6" s="206">
        <v>2562</v>
      </c>
      <c r="F6" s="207"/>
      <c r="G6" s="206">
        <v>2563</v>
      </c>
      <c r="H6" s="207"/>
      <c r="I6" s="206">
        <v>2562</v>
      </c>
      <c r="J6" s="168"/>
    </row>
    <row r="7" spans="1:10" ht="20.100000000000001" customHeight="1" x14ac:dyDescent="0.45">
      <c r="A7" s="208"/>
      <c r="B7" s="208"/>
      <c r="C7" s="209"/>
      <c r="D7" s="209"/>
      <c r="E7" s="209"/>
      <c r="F7" s="209" t="s">
        <v>109</v>
      </c>
      <c r="G7" s="209"/>
      <c r="H7" s="209"/>
      <c r="I7" s="209"/>
      <c r="J7" s="168"/>
    </row>
    <row r="8" spans="1:10" ht="23.1" customHeight="1" x14ac:dyDescent="0.45">
      <c r="A8" s="210" t="s">
        <v>84</v>
      </c>
      <c r="B8" s="210"/>
      <c r="C8" s="168"/>
      <c r="D8" s="168"/>
      <c r="E8" s="168"/>
      <c r="F8" s="168"/>
      <c r="G8" s="168"/>
      <c r="H8" s="168"/>
      <c r="I8" s="168"/>
      <c r="J8" s="168"/>
    </row>
    <row r="9" spans="1:10" ht="23.1" customHeight="1" x14ac:dyDescent="0.45">
      <c r="A9" s="170" t="s">
        <v>219</v>
      </c>
      <c r="B9" s="170"/>
      <c r="C9" s="155">
        <v>-147926739</v>
      </c>
      <c r="D9" s="155"/>
      <c r="E9" s="155">
        <v>-2095725</v>
      </c>
      <c r="F9" s="155"/>
      <c r="G9" s="153">
        <v>-81570676</v>
      </c>
      <c r="H9" s="155"/>
      <c r="I9" s="153">
        <v>-375297425</v>
      </c>
      <c r="J9" s="168"/>
    </row>
    <row r="10" spans="1:10" ht="23.1" customHeight="1" x14ac:dyDescent="0.45">
      <c r="A10" s="211" t="s">
        <v>148</v>
      </c>
      <c r="B10" s="211"/>
      <c r="C10" s="155"/>
      <c r="D10" s="155"/>
      <c r="E10" s="155"/>
      <c r="F10" s="155"/>
      <c r="G10" s="155"/>
      <c r="H10" s="155"/>
      <c r="I10" s="155"/>
      <c r="J10" s="168"/>
    </row>
    <row r="11" spans="1:10" ht="23.1" customHeight="1" x14ac:dyDescent="0.45">
      <c r="A11" s="167" t="s">
        <v>218</v>
      </c>
      <c r="B11" s="168"/>
      <c r="C11" s="155">
        <v>0</v>
      </c>
      <c r="D11" s="155"/>
      <c r="E11" s="155">
        <v>-1663275</v>
      </c>
      <c r="F11" s="155"/>
      <c r="G11" s="153">
        <v>0</v>
      </c>
      <c r="H11" s="155"/>
      <c r="I11" s="153">
        <v>-1663275</v>
      </c>
      <c r="J11" s="168"/>
    </row>
    <row r="12" spans="1:10" ht="23.1" customHeight="1" x14ac:dyDescent="0.45">
      <c r="A12" s="167" t="s">
        <v>59</v>
      </c>
      <c r="B12" s="168"/>
      <c r="C12" s="155">
        <v>31354711</v>
      </c>
      <c r="D12" s="155"/>
      <c r="E12" s="155">
        <v>82379445</v>
      </c>
      <c r="F12" s="155"/>
      <c r="G12" s="153">
        <v>22121311</v>
      </c>
      <c r="H12" s="155"/>
      <c r="I12" s="153">
        <v>60991350</v>
      </c>
      <c r="J12" s="168"/>
    </row>
    <row r="13" spans="1:10" ht="23.1" customHeight="1" x14ac:dyDescent="0.45">
      <c r="A13" s="167" t="s">
        <v>85</v>
      </c>
      <c r="B13" s="168"/>
      <c r="C13" s="155">
        <v>61539428</v>
      </c>
      <c r="D13" s="155"/>
      <c r="E13" s="155">
        <v>46059817</v>
      </c>
      <c r="F13" s="155"/>
      <c r="G13" s="153">
        <v>6659707</v>
      </c>
      <c r="H13" s="155"/>
      <c r="I13" s="153">
        <v>10415611</v>
      </c>
      <c r="J13" s="168"/>
    </row>
    <row r="14" spans="1:10" ht="23.1" customHeight="1" x14ac:dyDescent="0.45">
      <c r="A14" s="167" t="s">
        <v>239</v>
      </c>
      <c r="B14" s="168"/>
      <c r="C14" s="155">
        <v>8989675</v>
      </c>
      <c r="D14" s="155"/>
      <c r="E14" s="155">
        <v>9308977</v>
      </c>
      <c r="F14" s="155"/>
      <c r="G14" s="153">
        <v>683139</v>
      </c>
      <c r="H14" s="155"/>
      <c r="I14" s="153">
        <v>2773865</v>
      </c>
      <c r="J14" s="168"/>
    </row>
    <row r="15" spans="1:10" ht="23.1" customHeight="1" x14ac:dyDescent="0.45">
      <c r="A15" s="167" t="s">
        <v>168</v>
      </c>
      <c r="B15" s="168"/>
      <c r="C15" s="155">
        <v>36263590</v>
      </c>
      <c r="D15" s="155"/>
      <c r="E15" s="155">
        <v>56694968</v>
      </c>
      <c r="F15" s="155"/>
      <c r="G15" s="153">
        <v>0</v>
      </c>
      <c r="H15" s="155"/>
      <c r="I15" s="153">
        <v>0</v>
      </c>
      <c r="J15" s="168"/>
    </row>
    <row r="16" spans="1:10" ht="23.1" customHeight="1" x14ac:dyDescent="0.45">
      <c r="A16" s="167" t="s">
        <v>240</v>
      </c>
      <c r="B16" s="168"/>
      <c r="C16" s="169"/>
      <c r="D16" s="169"/>
      <c r="E16" s="169"/>
      <c r="F16" s="169"/>
      <c r="G16" s="169"/>
      <c r="H16" s="169"/>
      <c r="I16" s="169"/>
      <c r="J16" s="168"/>
    </row>
    <row r="17" spans="1:10" ht="23.1" customHeight="1" x14ac:dyDescent="0.45">
      <c r="A17" s="167" t="s">
        <v>164</v>
      </c>
      <c r="B17" s="168"/>
      <c r="C17" s="155">
        <v>-283257</v>
      </c>
      <c r="D17" s="155"/>
      <c r="E17" s="155">
        <v>-3878742</v>
      </c>
      <c r="F17" s="155"/>
      <c r="G17" s="153">
        <v>-47817</v>
      </c>
      <c r="H17" s="155"/>
      <c r="I17" s="153">
        <v>-22321</v>
      </c>
      <c r="J17" s="168"/>
    </row>
    <row r="18" spans="1:10" ht="23.1" customHeight="1" x14ac:dyDescent="0.45">
      <c r="A18" s="167" t="s">
        <v>86</v>
      </c>
      <c r="B18" s="168"/>
      <c r="C18" s="155">
        <v>16071158</v>
      </c>
      <c r="D18" s="155"/>
      <c r="E18" s="155">
        <v>52217616</v>
      </c>
      <c r="F18" s="155"/>
      <c r="G18" s="153">
        <v>6248440</v>
      </c>
      <c r="H18" s="155"/>
      <c r="I18" s="153">
        <v>29893969</v>
      </c>
      <c r="J18" s="168"/>
    </row>
    <row r="19" spans="1:10" ht="23.1" customHeight="1" x14ac:dyDescent="0.45">
      <c r="A19" s="170" t="s">
        <v>241</v>
      </c>
      <c r="B19" s="170"/>
      <c r="C19" s="153">
        <v>-405850</v>
      </c>
      <c r="D19" s="155"/>
      <c r="E19" s="153">
        <v>-622436</v>
      </c>
      <c r="F19" s="155"/>
      <c r="G19" s="153">
        <v>0</v>
      </c>
      <c r="H19" s="155"/>
      <c r="I19" s="153">
        <v>0</v>
      </c>
      <c r="J19" s="168"/>
    </row>
    <row r="20" spans="1:10" ht="23.1" customHeight="1" x14ac:dyDescent="0.45">
      <c r="A20" s="170" t="s">
        <v>275</v>
      </c>
      <c r="B20" s="170"/>
      <c r="C20" s="153">
        <v>-281</v>
      </c>
      <c r="D20" s="155"/>
      <c r="E20" s="153">
        <v>-180362385</v>
      </c>
      <c r="F20" s="155"/>
      <c r="G20" s="153">
        <v>-19292044</v>
      </c>
      <c r="H20" s="155"/>
      <c r="I20" s="153">
        <v>-141265</v>
      </c>
      <c r="J20" s="168"/>
    </row>
    <row r="21" spans="1:10" ht="23.1" customHeight="1" x14ac:dyDescent="0.45">
      <c r="A21" s="170" t="s">
        <v>276</v>
      </c>
      <c r="B21" s="170"/>
      <c r="C21" s="153">
        <v>-2234671</v>
      </c>
      <c r="D21" s="155"/>
      <c r="E21" s="153">
        <v>0</v>
      </c>
      <c r="F21" s="154"/>
      <c r="G21" s="153">
        <v>0</v>
      </c>
      <c r="H21" s="154"/>
      <c r="I21" s="153">
        <v>0</v>
      </c>
      <c r="J21" s="168"/>
    </row>
    <row r="22" spans="1:10" ht="23.1" customHeight="1" x14ac:dyDescent="0.45">
      <c r="A22" s="170" t="s">
        <v>157</v>
      </c>
      <c r="B22" s="170"/>
      <c r="C22" s="153"/>
      <c r="D22" s="155"/>
      <c r="E22" s="153"/>
      <c r="F22" s="155"/>
      <c r="G22" s="153"/>
      <c r="H22" s="155"/>
      <c r="I22" s="153"/>
      <c r="J22" s="168"/>
    </row>
    <row r="23" spans="1:10" ht="23.1" customHeight="1" x14ac:dyDescent="0.45">
      <c r="A23" s="170" t="s">
        <v>116</v>
      </c>
      <c r="B23" s="170"/>
      <c r="C23" s="153">
        <v>0</v>
      </c>
      <c r="D23" s="154"/>
      <c r="E23" s="153">
        <v>-331354129</v>
      </c>
      <c r="F23" s="154"/>
      <c r="G23" s="153">
        <v>0</v>
      </c>
      <c r="H23" s="154"/>
      <c r="I23" s="153">
        <v>0</v>
      </c>
      <c r="J23" s="168"/>
    </row>
    <row r="24" spans="1:10" ht="23.1" customHeight="1" x14ac:dyDescent="0.45">
      <c r="A24" s="243" t="s">
        <v>277</v>
      </c>
      <c r="B24" s="170"/>
      <c r="C24" s="153">
        <v>693752</v>
      </c>
      <c r="D24" s="154"/>
      <c r="E24" s="153">
        <v>0</v>
      </c>
      <c r="F24" s="154"/>
      <c r="G24" s="153">
        <v>0</v>
      </c>
      <c r="H24" s="154"/>
      <c r="I24" s="153">
        <v>0</v>
      </c>
      <c r="J24" s="168"/>
    </row>
    <row r="25" spans="1:10" ht="23.1" customHeight="1" x14ac:dyDescent="0.45">
      <c r="A25" s="170" t="s">
        <v>271</v>
      </c>
      <c r="B25" s="170"/>
      <c r="C25" s="153"/>
      <c r="D25" s="154"/>
      <c r="E25" s="153"/>
      <c r="F25" s="154"/>
      <c r="G25" s="153"/>
      <c r="H25" s="154"/>
      <c r="I25" s="153"/>
      <c r="J25" s="168"/>
    </row>
    <row r="26" spans="1:10" ht="23.1" customHeight="1" x14ac:dyDescent="0.45">
      <c r="A26" s="170" t="s">
        <v>272</v>
      </c>
      <c r="B26" s="170"/>
      <c r="C26" s="155">
        <v>3957200</v>
      </c>
      <c r="D26" s="155"/>
      <c r="E26" s="155">
        <v>31221037</v>
      </c>
      <c r="F26" s="155"/>
      <c r="G26" s="153">
        <v>0</v>
      </c>
      <c r="H26" s="155"/>
      <c r="I26" s="153">
        <v>0</v>
      </c>
      <c r="J26" s="168"/>
    </row>
    <row r="27" spans="1:10" ht="23.1" customHeight="1" x14ac:dyDescent="0.45">
      <c r="A27" s="170" t="s">
        <v>149</v>
      </c>
      <c r="B27" s="170"/>
      <c r="C27" s="155">
        <v>2665923</v>
      </c>
      <c r="D27" s="155"/>
      <c r="E27" s="155">
        <v>3519328</v>
      </c>
      <c r="F27" s="155"/>
      <c r="G27" s="153">
        <v>1101500</v>
      </c>
      <c r="H27" s="155"/>
      <c r="I27" s="153">
        <v>2429859</v>
      </c>
      <c r="J27" s="168"/>
    </row>
    <row r="28" spans="1:10" ht="23.1" customHeight="1" x14ac:dyDescent="0.45">
      <c r="A28" s="170" t="s">
        <v>248</v>
      </c>
      <c r="B28" s="170"/>
      <c r="C28" s="155"/>
      <c r="D28" s="155"/>
      <c r="E28" s="155"/>
      <c r="F28" s="155"/>
      <c r="G28" s="153"/>
      <c r="H28" s="155"/>
      <c r="I28" s="153"/>
      <c r="J28" s="168"/>
    </row>
    <row r="29" spans="1:10" ht="23.1" customHeight="1" x14ac:dyDescent="0.45">
      <c r="A29" s="211" t="s">
        <v>249</v>
      </c>
      <c r="B29" s="170"/>
      <c r="C29" s="155">
        <v>-3501620</v>
      </c>
      <c r="D29" s="155"/>
      <c r="E29" s="155">
        <v>43631783</v>
      </c>
      <c r="F29" s="155"/>
      <c r="G29" s="153">
        <v>58185109</v>
      </c>
      <c r="H29" s="155"/>
      <c r="I29" s="153">
        <v>140798542</v>
      </c>
      <c r="J29" s="168"/>
    </row>
    <row r="30" spans="1:10" ht="23.1" customHeight="1" x14ac:dyDescent="0.45">
      <c r="A30" s="167" t="s">
        <v>87</v>
      </c>
      <c r="B30" s="168"/>
      <c r="C30" s="155">
        <v>0</v>
      </c>
      <c r="D30" s="155"/>
      <c r="E30" s="155">
        <v>-1843098</v>
      </c>
      <c r="F30" s="155"/>
      <c r="G30" s="153">
        <v>0</v>
      </c>
      <c r="H30" s="155"/>
      <c r="I30" s="153">
        <v>0</v>
      </c>
      <c r="J30" s="168"/>
    </row>
    <row r="31" spans="1:10" ht="21" customHeight="1" x14ac:dyDescent="0.45">
      <c r="A31" s="173" t="s">
        <v>266</v>
      </c>
      <c r="B31" s="173"/>
      <c r="C31" s="155"/>
      <c r="D31" s="155"/>
      <c r="E31" s="155"/>
      <c r="F31" s="155"/>
      <c r="G31" s="155"/>
      <c r="H31" s="155"/>
      <c r="I31" s="155"/>
      <c r="J31" s="168"/>
    </row>
    <row r="32" spans="1:10" ht="21" customHeight="1" x14ac:dyDescent="0.45">
      <c r="A32" s="173" t="s">
        <v>267</v>
      </c>
      <c r="B32" s="173"/>
      <c r="C32" s="155">
        <v>-1106603</v>
      </c>
      <c r="D32" s="155"/>
      <c r="E32" s="155">
        <v>-7205601</v>
      </c>
      <c r="F32" s="155"/>
      <c r="G32" s="153">
        <v>-42435982</v>
      </c>
      <c r="H32" s="155"/>
      <c r="I32" s="153">
        <v>-2651122</v>
      </c>
      <c r="J32" s="168"/>
    </row>
    <row r="33" spans="1:11" ht="21" customHeight="1" x14ac:dyDescent="0.45">
      <c r="A33" s="167" t="s">
        <v>88</v>
      </c>
      <c r="B33" s="168"/>
      <c r="C33" s="155">
        <v>611486</v>
      </c>
      <c r="D33" s="155"/>
      <c r="E33" s="155">
        <v>9218084</v>
      </c>
      <c r="F33" s="155"/>
      <c r="G33" s="153">
        <v>379000</v>
      </c>
      <c r="H33" s="155"/>
      <c r="I33" s="153">
        <v>8434577</v>
      </c>
      <c r="J33" s="168"/>
    </row>
    <row r="34" spans="1:11" ht="21" customHeight="1" x14ac:dyDescent="0.45">
      <c r="A34" s="170" t="s">
        <v>98</v>
      </c>
      <c r="B34" s="170"/>
      <c r="C34" s="212">
        <v>-196559</v>
      </c>
      <c r="D34" s="155"/>
      <c r="E34" s="212">
        <v>-439072</v>
      </c>
      <c r="F34" s="155"/>
      <c r="G34" s="212">
        <v>-13898</v>
      </c>
      <c r="H34" s="155"/>
      <c r="I34" s="212">
        <v>-71300</v>
      </c>
      <c r="J34" s="168"/>
    </row>
    <row r="35" spans="1:11" ht="21" customHeight="1" x14ac:dyDescent="0.45">
      <c r="A35" s="213"/>
      <c r="B35" s="213"/>
      <c r="C35" s="153">
        <f>SUM(C8:C30,C31:C34)</f>
        <v>6491343</v>
      </c>
      <c r="D35" s="155"/>
      <c r="E35" s="153">
        <f>SUM(E8:E30,E31:E34)</f>
        <v>-195213408</v>
      </c>
      <c r="F35" s="155"/>
      <c r="G35" s="153">
        <f>SUM(G8:G30,G31:G34)</f>
        <v>-47982211</v>
      </c>
      <c r="H35" s="155"/>
      <c r="I35" s="153">
        <f>SUM(I8:I30,I31:I34)</f>
        <v>-124108935</v>
      </c>
      <c r="J35" s="168"/>
    </row>
    <row r="36" spans="1:11" ht="9.6" customHeight="1" x14ac:dyDescent="0.45">
      <c r="A36" s="213"/>
      <c r="B36" s="213"/>
      <c r="C36" s="158"/>
      <c r="D36" s="158"/>
      <c r="E36" s="158"/>
      <c r="F36" s="158"/>
      <c r="G36" s="158"/>
      <c r="H36" s="158"/>
      <c r="I36" s="158"/>
      <c r="J36" s="168"/>
    </row>
    <row r="37" spans="1:11" ht="23.25" x14ac:dyDescent="0.5">
      <c r="A37" s="258" t="s">
        <v>0</v>
      </c>
      <c r="B37" s="258"/>
      <c r="C37" s="258"/>
      <c r="D37" s="258"/>
      <c r="E37" s="258"/>
      <c r="F37" s="168"/>
      <c r="G37" s="168"/>
      <c r="H37" s="168"/>
      <c r="I37" s="168"/>
      <c r="J37" s="168"/>
    </row>
    <row r="38" spans="1:11" ht="23.25" x14ac:dyDescent="0.5">
      <c r="A38" s="200" t="s">
        <v>111</v>
      </c>
      <c r="B38" s="200"/>
      <c r="C38" s="201"/>
      <c r="D38" s="201"/>
      <c r="E38" s="201"/>
      <c r="F38" s="168"/>
      <c r="G38" s="168"/>
      <c r="H38" s="168"/>
      <c r="I38" s="168"/>
      <c r="J38" s="168"/>
    </row>
    <row r="39" spans="1:11" ht="4.5" customHeight="1" x14ac:dyDescent="0.45">
      <c r="A39" s="202"/>
      <c r="B39" s="202"/>
      <c r="C39" s="255" t="s">
        <v>2</v>
      </c>
      <c r="D39" s="255"/>
      <c r="E39" s="255"/>
      <c r="F39" s="203"/>
      <c r="G39" s="255" t="s">
        <v>3</v>
      </c>
      <c r="H39" s="255"/>
      <c r="I39" s="255"/>
      <c r="J39" s="168"/>
    </row>
    <row r="40" spans="1:11" ht="21.75" x14ac:dyDescent="0.45">
      <c r="A40" s="202"/>
      <c r="B40" s="202"/>
      <c r="C40" s="255" t="s">
        <v>2</v>
      </c>
      <c r="D40" s="255"/>
      <c r="E40" s="255"/>
      <c r="F40" s="203"/>
      <c r="G40" s="255" t="s">
        <v>3</v>
      </c>
      <c r="H40" s="255"/>
      <c r="I40" s="255"/>
      <c r="J40" s="168"/>
    </row>
    <row r="41" spans="1:11" ht="22.15" customHeight="1" x14ac:dyDescent="0.45">
      <c r="A41" s="202"/>
      <c r="B41" s="202"/>
      <c r="C41" s="256" t="s">
        <v>137</v>
      </c>
      <c r="D41" s="257"/>
      <c r="E41" s="257"/>
      <c r="F41" s="204"/>
      <c r="G41" s="256" t="s">
        <v>137</v>
      </c>
      <c r="H41" s="257"/>
      <c r="I41" s="257"/>
      <c r="J41" s="168"/>
    </row>
    <row r="42" spans="1:11" ht="22.15" customHeight="1" x14ac:dyDescent="0.45">
      <c r="A42" s="202"/>
      <c r="B42" s="205"/>
      <c r="C42" s="206">
        <v>2563</v>
      </c>
      <c r="D42" s="207"/>
      <c r="E42" s="206">
        <v>2562</v>
      </c>
      <c r="F42" s="207"/>
      <c r="G42" s="206">
        <v>2563</v>
      </c>
      <c r="H42" s="207"/>
      <c r="I42" s="206">
        <v>2562</v>
      </c>
      <c r="J42" s="168"/>
    </row>
    <row r="43" spans="1:11" ht="20.100000000000001" customHeight="1" x14ac:dyDescent="0.45">
      <c r="B43" s="208"/>
      <c r="C43" s="209"/>
      <c r="D43" s="209"/>
      <c r="E43" s="209"/>
      <c r="F43" s="209" t="s">
        <v>109</v>
      </c>
      <c r="G43" s="209"/>
      <c r="H43" s="209"/>
      <c r="I43" s="209"/>
      <c r="J43" s="168"/>
    </row>
    <row r="44" spans="1:11" ht="21" customHeight="1" x14ac:dyDescent="0.45">
      <c r="A44" s="214" t="s">
        <v>89</v>
      </c>
      <c r="B44" s="214"/>
      <c r="C44" s="215"/>
      <c r="D44" s="215"/>
      <c r="E44" s="215"/>
      <c r="F44" s="215"/>
      <c r="G44" s="215"/>
      <c r="H44" s="215"/>
      <c r="I44" s="215"/>
      <c r="J44" s="168"/>
    </row>
    <row r="45" spans="1:11" ht="21" customHeight="1" x14ac:dyDescent="0.45">
      <c r="A45" s="161" t="s">
        <v>225</v>
      </c>
      <c r="B45" s="161"/>
      <c r="C45" s="158">
        <v>66197594</v>
      </c>
      <c r="D45" s="158"/>
      <c r="E45" s="158">
        <v>42821196</v>
      </c>
      <c r="F45" s="158"/>
      <c r="G45" s="158">
        <v>5877039</v>
      </c>
      <c r="H45" s="158"/>
      <c r="I45" s="158">
        <v>475780917</v>
      </c>
      <c r="J45" s="168"/>
      <c r="K45" s="216"/>
    </row>
    <row r="46" spans="1:11" ht="21" customHeight="1" x14ac:dyDescent="0.45">
      <c r="A46" s="161" t="s">
        <v>10</v>
      </c>
      <c r="B46" s="161"/>
      <c r="C46" s="158">
        <v>23938750</v>
      </c>
      <c r="D46" s="158"/>
      <c r="E46" s="158">
        <v>27432157</v>
      </c>
      <c r="F46" s="158"/>
      <c r="G46" s="158">
        <v>18704573</v>
      </c>
      <c r="H46" s="158"/>
      <c r="I46" s="158">
        <v>-24025821</v>
      </c>
      <c r="J46" s="168"/>
    </row>
    <row r="47" spans="1:11" ht="21" customHeight="1" x14ac:dyDescent="0.45">
      <c r="A47" s="161" t="s">
        <v>90</v>
      </c>
      <c r="B47" s="161"/>
      <c r="C47" s="158">
        <v>3576668</v>
      </c>
      <c r="D47" s="158"/>
      <c r="E47" s="158">
        <v>5857424</v>
      </c>
      <c r="F47" s="158"/>
      <c r="G47" s="158">
        <v>255299</v>
      </c>
      <c r="H47" s="158"/>
      <c r="I47" s="158">
        <v>499166</v>
      </c>
      <c r="J47" s="168"/>
    </row>
    <row r="48" spans="1:11" ht="21" customHeight="1" x14ac:dyDescent="0.45">
      <c r="A48" s="161" t="s">
        <v>118</v>
      </c>
      <c r="B48" s="161"/>
      <c r="C48" s="158">
        <v>16754069</v>
      </c>
      <c r="D48" s="158"/>
      <c r="E48" s="158">
        <v>-45613</v>
      </c>
      <c r="F48" s="158"/>
      <c r="G48" s="158">
        <v>11356836</v>
      </c>
      <c r="H48" s="158"/>
      <c r="I48" s="158">
        <v>7510888</v>
      </c>
      <c r="J48" s="168"/>
    </row>
    <row r="49" spans="1:12" ht="21" customHeight="1" x14ac:dyDescent="0.45">
      <c r="A49" s="161" t="s">
        <v>250</v>
      </c>
      <c r="B49" s="161"/>
      <c r="C49" s="158">
        <v>-50000</v>
      </c>
      <c r="D49" s="158"/>
      <c r="E49" s="158">
        <v>-150000</v>
      </c>
      <c r="F49" s="158"/>
      <c r="G49" s="183">
        <v>0</v>
      </c>
      <c r="H49" s="158"/>
      <c r="I49" s="158">
        <v>-250000</v>
      </c>
      <c r="J49" s="168"/>
    </row>
    <row r="50" spans="1:12" ht="21" customHeight="1" x14ac:dyDescent="0.45">
      <c r="A50" s="161" t="s">
        <v>91</v>
      </c>
      <c r="B50" s="161"/>
      <c r="C50" s="158">
        <v>2735734</v>
      </c>
      <c r="D50" s="158"/>
      <c r="E50" s="158">
        <v>8530388</v>
      </c>
      <c r="F50" s="158"/>
      <c r="G50" s="158">
        <v>-95022</v>
      </c>
      <c r="H50" s="158"/>
      <c r="I50" s="158">
        <v>2989476</v>
      </c>
      <c r="J50" s="168"/>
    </row>
    <row r="51" spans="1:12" ht="21" customHeight="1" x14ac:dyDescent="0.45">
      <c r="A51" s="161" t="s">
        <v>226</v>
      </c>
      <c r="B51" s="161"/>
      <c r="C51" s="158">
        <v>-8742321</v>
      </c>
      <c r="D51" s="158"/>
      <c r="E51" s="158">
        <v>-161013173</v>
      </c>
      <c r="F51" s="158"/>
      <c r="G51" s="158">
        <v>-93082837</v>
      </c>
      <c r="H51" s="158"/>
      <c r="I51" s="158">
        <v>-15684354</v>
      </c>
      <c r="J51" s="168"/>
      <c r="K51" s="216"/>
    </row>
    <row r="52" spans="1:12" ht="21" customHeight="1" x14ac:dyDescent="0.45">
      <c r="A52" s="161" t="s">
        <v>139</v>
      </c>
      <c r="B52" s="161"/>
      <c r="C52" s="158">
        <v>-13834091</v>
      </c>
      <c r="D52" s="158"/>
      <c r="E52" s="158">
        <v>-15003032</v>
      </c>
      <c r="F52" s="158"/>
      <c r="G52" s="158">
        <v>1399954</v>
      </c>
      <c r="H52" s="158"/>
      <c r="I52" s="158">
        <v>19736056</v>
      </c>
      <c r="J52" s="168"/>
    </row>
    <row r="53" spans="1:12" ht="21" customHeight="1" x14ac:dyDescent="0.45">
      <c r="A53" s="161" t="s">
        <v>31</v>
      </c>
      <c r="B53" s="161"/>
      <c r="C53" s="158">
        <v>-44888117</v>
      </c>
      <c r="D53" s="158"/>
      <c r="E53" s="158">
        <v>7040765</v>
      </c>
      <c r="F53" s="158"/>
      <c r="G53" s="158">
        <v>-10043798</v>
      </c>
      <c r="H53" s="158"/>
      <c r="I53" s="158">
        <v>31047650</v>
      </c>
      <c r="J53" s="168"/>
    </row>
    <row r="54" spans="1:12" ht="21" customHeight="1" x14ac:dyDescent="0.45">
      <c r="A54" s="161" t="s">
        <v>32</v>
      </c>
      <c r="B54" s="161"/>
      <c r="C54" s="158">
        <v>-2840179</v>
      </c>
      <c r="D54" s="158"/>
      <c r="E54" s="158">
        <v>-20794361</v>
      </c>
      <c r="F54" s="158"/>
      <c r="G54" s="158">
        <v>1299570</v>
      </c>
      <c r="H54" s="158"/>
      <c r="I54" s="158">
        <v>-1246021</v>
      </c>
      <c r="J54" s="168"/>
    </row>
    <row r="55" spans="1:12" ht="21" customHeight="1" x14ac:dyDescent="0.45">
      <c r="A55" s="217" t="s">
        <v>273</v>
      </c>
      <c r="B55" s="217"/>
      <c r="C55" s="166">
        <v>-52586896</v>
      </c>
      <c r="D55" s="158"/>
      <c r="E55" s="166">
        <v>-18542921</v>
      </c>
      <c r="F55" s="158"/>
      <c r="G55" s="158">
        <v>-31525871</v>
      </c>
      <c r="H55" s="158"/>
      <c r="I55" s="158">
        <v>-17716601</v>
      </c>
      <c r="J55" s="168"/>
    </row>
    <row r="56" spans="1:12" ht="21" customHeight="1" x14ac:dyDescent="0.45">
      <c r="A56" s="161" t="s">
        <v>39</v>
      </c>
      <c r="B56" s="161"/>
      <c r="C56" s="174">
        <v>-3972701</v>
      </c>
      <c r="D56" s="158"/>
      <c r="E56" s="174">
        <v>-5153802</v>
      </c>
      <c r="F56" s="158"/>
      <c r="G56" s="174">
        <v>-3972701</v>
      </c>
      <c r="H56" s="158"/>
      <c r="I56" s="174">
        <v>-5153802</v>
      </c>
      <c r="J56" s="168"/>
    </row>
    <row r="57" spans="1:12" ht="21" customHeight="1" x14ac:dyDescent="0.45">
      <c r="A57" s="161" t="s">
        <v>162</v>
      </c>
      <c r="B57" s="161"/>
      <c r="C57" s="158">
        <f>SUM(C35,C45:C56)</f>
        <v>-7220147</v>
      </c>
      <c r="D57" s="158"/>
      <c r="E57" s="158">
        <f>SUM(E35,E45:E56)</f>
        <v>-324234380</v>
      </c>
      <c r="F57" s="158"/>
      <c r="G57" s="158">
        <f>SUM(G35,G45:G56)</f>
        <v>-147809169</v>
      </c>
      <c r="H57" s="158"/>
      <c r="I57" s="158">
        <f>SUM(I35,I45:I56)</f>
        <v>349378619</v>
      </c>
      <c r="J57" s="168"/>
      <c r="L57" s="216"/>
    </row>
    <row r="58" spans="1:12" ht="21" customHeight="1" x14ac:dyDescent="0.45">
      <c r="A58" s="161" t="s">
        <v>92</v>
      </c>
      <c r="B58" s="161"/>
      <c r="C58" s="158">
        <v>-27612587</v>
      </c>
      <c r="D58" s="158"/>
      <c r="E58" s="158">
        <v>-47791502</v>
      </c>
      <c r="F58" s="158"/>
      <c r="G58" s="158">
        <v>-9156570</v>
      </c>
      <c r="H58" s="158"/>
      <c r="I58" s="158">
        <v>-11132381</v>
      </c>
      <c r="J58" s="168"/>
    </row>
    <row r="59" spans="1:12" ht="21" customHeight="1" x14ac:dyDescent="0.45">
      <c r="A59" s="161" t="s">
        <v>115</v>
      </c>
      <c r="B59" s="161"/>
      <c r="C59" s="158">
        <v>90755623</v>
      </c>
      <c r="D59" s="158"/>
      <c r="E59" s="158">
        <v>31160228</v>
      </c>
      <c r="F59" s="157"/>
      <c r="G59" s="158">
        <v>62623965</v>
      </c>
      <c r="H59" s="157"/>
      <c r="I59" s="158">
        <v>21915748</v>
      </c>
      <c r="J59" s="168"/>
    </row>
    <row r="60" spans="1:12" s="221" customFormat="1" ht="21" customHeight="1" x14ac:dyDescent="0.45">
      <c r="A60" s="218" t="s">
        <v>163</v>
      </c>
      <c r="B60" s="218"/>
      <c r="C60" s="219">
        <f>SUM(C57:C59)</f>
        <v>55922889</v>
      </c>
      <c r="D60" s="220"/>
      <c r="E60" s="219">
        <f>SUM(E57:E59)</f>
        <v>-340865654</v>
      </c>
      <c r="F60" s="220"/>
      <c r="G60" s="219">
        <f>SUM(G57:G59)</f>
        <v>-94341774</v>
      </c>
      <c r="H60" s="220"/>
      <c r="I60" s="219">
        <f>SUM(I57:I59)</f>
        <v>360161986</v>
      </c>
    </row>
    <row r="61" spans="1:12" ht="12.6" customHeight="1" x14ac:dyDescent="0.45">
      <c r="A61" s="218"/>
      <c r="B61" s="218"/>
      <c r="C61" s="222"/>
      <c r="D61" s="223"/>
      <c r="E61" s="222"/>
      <c r="F61" s="223"/>
      <c r="G61" s="222"/>
      <c r="H61" s="223"/>
      <c r="I61" s="222"/>
      <c r="J61" s="168"/>
    </row>
    <row r="62" spans="1:12" ht="21" customHeight="1" x14ac:dyDescent="0.45">
      <c r="A62" s="171" t="s">
        <v>93</v>
      </c>
      <c r="B62" s="171"/>
      <c r="C62" s="224"/>
      <c r="D62" s="224"/>
      <c r="E62" s="224"/>
      <c r="F62" s="224"/>
      <c r="G62" s="224"/>
      <c r="H62" s="224"/>
      <c r="I62" s="224"/>
      <c r="J62" s="168"/>
    </row>
    <row r="63" spans="1:12" ht="23.85" customHeight="1" x14ac:dyDescent="0.45">
      <c r="A63" s="167" t="s">
        <v>205</v>
      </c>
      <c r="C63" s="158">
        <v>21092044</v>
      </c>
      <c r="E63" s="157">
        <v>0</v>
      </c>
      <c r="G63" s="158">
        <v>21092044</v>
      </c>
    </row>
    <row r="64" spans="1:12" ht="23.85" customHeight="1" x14ac:dyDescent="0.45">
      <c r="A64" s="167" t="s">
        <v>209</v>
      </c>
      <c r="C64" s="158">
        <v>-164403760</v>
      </c>
      <c r="E64" s="157">
        <v>0</v>
      </c>
      <c r="F64" s="155"/>
      <c r="G64" s="155">
        <v>0</v>
      </c>
      <c r="H64" s="155"/>
      <c r="I64" s="155">
        <v>0</v>
      </c>
    </row>
    <row r="65" spans="1:10" ht="21" customHeight="1" x14ac:dyDescent="0.45">
      <c r="A65" s="161" t="s">
        <v>9</v>
      </c>
      <c r="B65" s="161"/>
      <c r="C65" s="158">
        <v>-567837</v>
      </c>
      <c r="D65" s="158"/>
      <c r="E65" s="158">
        <v>-2724003</v>
      </c>
      <c r="F65" s="158"/>
      <c r="G65" s="153">
        <v>-2234</v>
      </c>
      <c r="H65" s="158"/>
      <c r="I65" s="163">
        <v>0</v>
      </c>
      <c r="J65" s="158"/>
    </row>
    <row r="66" spans="1:10" s="229" customFormat="1" ht="21.75" x14ac:dyDescent="0.45">
      <c r="A66" s="226" t="s">
        <v>201</v>
      </c>
      <c r="B66" s="226"/>
      <c r="C66" s="227">
        <v>18796741</v>
      </c>
      <c r="D66" s="227"/>
      <c r="E66" s="227"/>
      <c r="F66" s="227"/>
      <c r="G66" s="228">
        <v>0</v>
      </c>
      <c r="H66" s="227"/>
      <c r="I66" s="228"/>
      <c r="J66" s="227"/>
    </row>
    <row r="67" spans="1:10" s="229" customFormat="1" ht="21.75" x14ac:dyDescent="0.45">
      <c r="A67" s="226" t="s">
        <v>202</v>
      </c>
      <c r="B67" s="226"/>
      <c r="C67" s="227">
        <v>-25000000</v>
      </c>
      <c r="D67" s="227"/>
      <c r="E67" s="227"/>
      <c r="F67" s="227"/>
      <c r="G67" s="228">
        <v>0</v>
      </c>
      <c r="H67" s="227"/>
      <c r="I67" s="228"/>
      <c r="J67" s="227"/>
    </row>
    <row r="68" spans="1:10" ht="21" customHeight="1" x14ac:dyDescent="0.45">
      <c r="A68" s="170" t="s">
        <v>203</v>
      </c>
      <c r="B68" s="161"/>
      <c r="C68" s="155">
        <v>8491768</v>
      </c>
      <c r="D68" s="158"/>
      <c r="E68" s="157">
        <v>0</v>
      </c>
      <c r="F68" s="155"/>
      <c r="G68" s="155">
        <v>0</v>
      </c>
      <c r="H68" s="155"/>
      <c r="I68" s="155">
        <v>0</v>
      </c>
      <c r="J68" s="158"/>
    </row>
    <row r="69" spans="1:10" ht="21" customHeight="1" x14ac:dyDescent="0.45">
      <c r="A69" s="170" t="s">
        <v>204</v>
      </c>
      <c r="B69" s="161"/>
      <c r="C69" s="157">
        <v>0</v>
      </c>
      <c r="D69" s="158"/>
      <c r="E69" s="157">
        <v>0</v>
      </c>
      <c r="F69" s="155"/>
      <c r="G69" s="155">
        <v>-223028442</v>
      </c>
      <c r="H69" s="155"/>
      <c r="I69" s="155"/>
      <c r="J69" s="158"/>
    </row>
    <row r="70" spans="1:10" ht="21" customHeight="1" x14ac:dyDescent="0.45">
      <c r="A70" s="170" t="s">
        <v>154</v>
      </c>
      <c r="B70" s="170"/>
      <c r="C70" s="153">
        <v>0</v>
      </c>
      <c r="D70" s="158"/>
      <c r="E70" s="153">
        <v>316517974</v>
      </c>
      <c r="F70" s="158"/>
      <c r="G70" s="153">
        <v>0</v>
      </c>
      <c r="H70" s="158"/>
      <c r="I70" s="153">
        <v>316517974</v>
      </c>
      <c r="J70" s="168"/>
    </row>
    <row r="71" spans="1:10" ht="21" customHeight="1" x14ac:dyDescent="0.45">
      <c r="A71" s="170" t="s">
        <v>153</v>
      </c>
      <c r="B71" s="161"/>
      <c r="C71" s="157">
        <v>0</v>
      </c>
      <c r="D71" s="158"/>
      <c r="E71" s="157">
        <v>0</v>
      </c>
      <c r="F71" s="158"/>
      <c r="G71" s="153">
        <v>0</v>
      </c>
      <c r="H71" s="158"/>
      <c r="I71" s="153">
        <v>-249993</v>
      </c>
      <c r="J71" s="158"/>
    </row>
    <row r="72" spans="1:10" s="229" customFormat="1" ht="21" customHeight="1" x14ac:dyDescent="0.45">
      <c r="A72" s="230" t="s">
        <v>94</v>
      </c>
      <c r="B72" s="230"/>
      <c r="C72" s="227">
        <v>376605850</v>
      </c>
      <c r="D72" s="227"/>
      <c r="E72" s="227">
        <v>430922436</v>
      </c>
      <c r="F72" s="227"/>
      <c r="G72" s="228">
        <v>0</v>
      </c>
      <c r="H72" s="227"/>
      <c r="I72" s="228">
        <v>0</v>
      </c>
      <c r="J72" s="231"/>
    </row>
    <row r="73" spans="1:10" ht="21" customHeight="1" x14ac:dyDescent="0.45">
      <c r="A73" s="170" t="s">
        <v>95</v>
      </c>
      <c r="B73" s="170"/>
      <c r="C73" s="158">
        <v>-376200000</v>
      </c>
      <c r="D73" s="158"/>
      <c r="E73" s="158">
        <v>-430300000</v>
      </c>
      <c r="F73" s="158"/>
      <c r="G73" s="163">
        <v>0</v>
      </c>
      <c r="H73" s="158"/>
      <c r="I73" s="163">
        <v>0</v>
      </c>
      <c r="J73" s="168"/>
    </row>
    <row r="74" spans="1:10" ht="21" customHeight="1" x14ac:dyDescent="0.45">
      <c r="A74" s="170" t="s">
        <v>165</v>
      </c>
      <c r="B74" s="170"/>
      <c r="C74" s="158"/>
      <c r="D74" s="158"/>
      <c r="E74" s="158"/>
      <c r="F74" s="158"/>
      <c r="G74" s="158"/>
      <c r="H74" s="158"/>
      <c r="I74" s="158"/>
      <c r="J74" s="168"/>
    </row>
    <row r="75" spans="1:10" ht="21" customHeight="1" x14ac:dyDescent="0.45">
      <c r="A75" s="169" t="s">
        <v>169</v>
      </c>
      <c r="B75" s="169"/>
      <c r="C75" s="158">
        <v>16260320</v>
      </c>
      <c r="D75" s="158"/>
      <c r="E75" s="158">
        <v>298293524</v>
      </c>
      <c r="F75" s="158"/>
      <c r="G75" s="158">
        <v>6009610</v>
      </c>
      <c r="H75" s="158"/>
      <c r="I75" s="158">
        <v>293291465</v>
      </c>
      <c r="J75" s="168"/>
    </row>
    <row r="76" spans="1:10" ht="23.25" x14ac:dyDescent="0.5">
      <c r="A76" s="258" t="s">
        <v>0</v>
      </c>
      <c r="B76" s="258"/>
      <c r="C76" s="258"/>
      <c r="D76" s="258"/>
      <c r="E76" s="258"/>
      <c r="F76" s="168"/>
      <c r="G76" s="168"/>
      <c r="H76" s="168"/>
      <c r="I76" s="168"/>
      <c r="J76" s="168"/>
    </row>
    <row r="77" spans="1:10" ht="23.25" x14ac:dyDescent="0.5">
      <c r="A77" s="200" t="s">
        <v>111</v>
      </c>
      <c r="B77" s="200"/>
      <c r="C77" s="201"/>
      <c r="D77" s="201"/>
      <c r="E77" s="201"/>
      <c r="F77" s="168"/>
      <c r="G77" s="168"/>
      <c r="H77" s="168"/>
      <c r="I77" s="168"/>
      <c r="J77" s="168"/>
    </row>
    <row r="78" spans="1:10" ht="4.5" customHeight="1" x14ac:dyDescent="0.5">
      <c r="A78" s="200"/>
      <c r="B78" s="200"/>
      <c r="C78" s="201"/>
      <c r="D78" s="201"/>
      <c r="E78" s="201"/>
      <c r="F78" s="168"/>
      <c r="G78" s="168"/>
      <c r="H78" s="168"/>
      <c r="I78" s="168"/>
      <c r="J78" s="168"/>
    </row>
    <row r="79" spans="1:10" ht="21.75" x14ac:dyDescent="0.45">
      <c r="A79" s="202"/>
      <c r="B79" s="202"/>
      <c r="C79" s="255" t="s">
        <v>2</v>
      </c>
      <c r="D79" s="255"/>
      <c r="E79" s="255"/>
      <c r="F79" s="203"/>
      <c r="G79" s="255" t="s">
        <v>3</v>
      </c>
      <c r="H79" s="255"/>
      <c r="I79" s="255"/>
      <c r="J79" s="168"/>
    </row>
    <row r="80" spans="1:10" ht="22.15" customHeight="1" x14ac:dyDescent="0.45">
      <c r="A80" s="202"/>
      <c r="B80" s="202"/>
      <c r="C80" s="256" t="s">
        <v>137</v>
      </c>
      <c r="D80" s="257"/>
      <c r="E80" s="257"/>
      <c r="F80" s="204"/>
      <c r="G80" s="256" t="s">
        <v>137</v>
      </c>
      <c r="H80" s="257"/>
      <c r="I80" s="257"/>
      <c r="J80" s="168"/>
    </row>
    <row r="81" spans="1:11" ht="22.15" customHeight="1" x14ac:dyDescent="0.45">
      <c r="A81" s="202"/>
      <c r="B81" s="232"/>
      <c r="C81" s="206">
        <v>2563</v>
      </c>
      <c r="D81" s="207"/>
      <c r="E81" s="206">
        <v>2562</v>
      </c>
      <c r="F81" s="207"/>
      <c r="G81" s="206">
        <v>2563</v>
      </c>
      <c r="H81" s="207"/>
      <c r="I81" s="206">
        <v>2562</v>
      </c>
      <c r="J81" s="168"/>
    </row>
    <row r="82" spans="1:11" ht="20.100000000000001" customHeight="1" x14ac:dyDescent="0.45">
      <c r="A82" s="208"/>
      <c r="B82" s="208"/>
      <c r="C82" s="209"/>
      <c r="D82" s="209"/>
      <c r="E82" s="209"/>
      <c r="F82" s="209" t="s">
        <v>109</v>
      </c>
      <c r="G82" s="209"/>
      <c r="H82" s="209"/>
      <c r="I82" s="209"/>
      <c r="J82" s="168"/>
    </row>
    <row r="83" spans="1:11" ht="21" customHeight="1" x14ac:dyDescent="0.45">
      <c r="A83" s="161" t="s">
        <v>107</v>
      </c>
      <c r="B83" s="161"/>
      <c r="C83" s="158">
        <v>-107084837</v>
      </c>
      <c r="D83" s="158"/>
      <c r="E83" s="158">
        <v>-54294395</v>
      </c>
      <c r="F83" s="158"/>
      <c r="G83" s="158">
        <v>-13300927</v>
      </c>
      <c r="H83" s="158"/>
      <c r="I83" s="158">
        <v>-12500148</v>
      </c>
      <c r="J83" s="168"/>
    </row>
    <row r="84" spans="1:11" ht="21" customHeight="1" x14ac:dyDescent="0.45">
      <c r="A84" s="161" t="s">
        <v>166</v>
      </c>
      <c r="B84" s="161"/>
      <c r="C84" s="166">
        <v>-10825408</v>
      </c>
      <c r="D84" s="158"/>
      <c r="E84" s="158">
        <v>-27047430</v>
      </c>
      <c r="F84" s="157"/>
      <c r="G84" s="158">
        <v>-469990</v>
      </c>
      <c r="H84" s="158"/>
      <c r="I84" s="158">
        <v>-2068982</v>
      </c>
      <c r="J84" s="168"/>
    </row>
    <row r="85" spans="1:11" ht="21" customHeight="1" x14ac:dyDescent="0.45">
      <c r="A85" s="161" t="s">
        <v>211</v>
      </c>
      <c r="B85" s="161"/>
      <c r="C85" s="166">
        <v>0</v>
      </c>
      <c r="D85" s="158"/>
      <c r="E85" s="157">
        <v>0</v>
      </c>
      <c r="F85" s="157"/>
      <c r="G85" s="158">
        <v>40820000</v>
      </c>
      <c r="H85" s="158"/>
      <c r="I85" s="164">
        <v>0</v>
      </c>
      <c r="J85" s="168"/>
    </row>
    <row r="86" spans="1:11" ht="21" customHeight="1" x14ac:dyDescent="0.45">
      <c r="A86" s="161" t="s">
        <v>158</v>
      </c>
      <c r="B86" s="161"/>
      <c r="C86" s="166">
        <v>0</v>
      </c>
      <c r="D86" s="158"/>
      <c r="E86" s="158">
        <v>890834580</v>
      </c>
      <c r="F86" s="157"/>
      <c r="G86" s="164">
        <v>0</v>
      </c>
      <c r="H86" s="158"/>
      <c r="I86" s="164">
        <v>0</v>
      </c>
      <c r="J86" s="168"/>
    </row>
    <row r="87" spans="1:11" ht="21" customHeight="1" x14ac:dyDescent="0.45">
      <c r="A87" s="217" t="s">
        <v>96</v>
      </c>
      <c r="B87" s="217"/>
      <c r="C87" s="166">
        <v>0</v>
      </c>
      <c r="D87" s="158"/>
      <c r="E87" s="166">
        <v>-273800000</v>
      </c>
      <c r="F87" s="157"/>
      <c r="G87" s="164">
        <v>0</v>
      </c>
      <c r="H87" s="158"/>
      <c r="I87" s="164">
        <v>0</v>
      </c>
      <c r="J87" s="168"/>
    </row>
    <row r="88" spans="1:11" ht="21" customHeight="1" x14ac:dyDescent="0.45">
      <c r="A88" s="165" t="s">
        <v>97</v>
      </c>
      <c r="B88" s="165"/>
      <c r="C88" s="166">
        <v>0</v>
      </c>
      <c r="D88" s="158"/>
      <c r="E88" s="158">
        <v>24303</v>
      </c>
      <c r="F88" s="158"/>
      <c r="G88" s="164">
        <v>0</v>
      </c>
      <c r="H88" s="158"/>
      <c r="I88" s="158">
        <v>24303</v>
      </c>
      <c r="J88" s="168"/>
    </row>
    <row r="89" spans="1:11" ht="21" customHeight="1" x14ac:dyDescent="0.45">
      <c r="A89" s="162" t="s">
        <v>98</v>
      </c>
      <c r="B89" s="162"/>
      <c r="C89" s="158">
        <v>196559</v>
      </c>
      <c r="D89" s="158"/>
      <c r="E89" s="158">
        <v>477152</v>
      </c>
      <c r="F89" s="158"/>
      <c r="G89" s="158">
        <v>13898</v>
      </c>
      <c r="H89" s="158"/>
      <c r="I89" s="158">
        <v>46997</v>
      </c>
      <c r="J89" s="168"/>
    </row>
    <row r="90" spans="1:11" ht="21" customHeight="1" x14ac:dyDescent="0.45">
      <c r="A90" s="213" t="s">
        <v>242</v>
      </c>
      <c r="B90" s="213"/>
      <c r="C90" s="219">
        <f>SUM(C63:C75,C83:C89)</f>
        <v>-242638560</v>
      </c>
      <c r="D90" s="158"/>
      <c r="E90" s="219">
        <f>SUM(E63:E75,E83:E89)</f>
        <v>1148904141</v>
      </c>
      <c r="F90" s="158"/>
      <c r="G90" s="219">
        <f>SUM(G63:G75,G83:G89)</f>
        <v>-168866041</v>
      </c>
      <c r="H90" s="158"/>
      <c r="I90" s="219">
        <f>SUM(I63:I75,I83:I89)</f>
        <v>595061616</v>
      </c>
      <c r="J90" s="168"/>
    </row>
    <row r="91" spans="1:11" ht="11.45" customHeight="1" x14ac:dyDescent="0.45">
      <c r="A91" s="213"/>
      <c r="B91" s="213"/>
      <c r="C91" s="220"/>
      <c r="D91" s="158"/>
      <c r="E91" s="220"/>
      <c r="F91" s="158"/>
      <c r="G91" s="220"/>
      <c r="H91" s="158"/>
      <c r="I91" s="220"/>
      <c r="J91" s="168"/>
    </row>
    <row r="92" spans="1:11" ht="23.85" customHeight="1" x14ac:dyDescent="0.45">
      <c r="A92" s="171" t="s">
        <v>99</v>
      </c>
      <c r="B92" s="171"/>
      <c r="C92" s="172"/>
      <c r="D92" s="172"/>
      <c r="E92" s="172"/>
      <c r="F92" s="172"/>
      <c r="G92" s="172"/>
      <c r="H92" s="172"/>
      <c r="I92" s="172"/>
      <c r="J92" s="168"/>
    </row>
    <row r="93" spans="1:11" ht="23.85" customHeight="1" x14ac:dyDescent="0.45">
      <c r="A93" s="168" t="s">
        <v>243</v>
      </c>
      <c r="B93" s="171"/>
      <c r="C93" s="172"/>
      <c r="D93" s="172"/>
      <c r="E93" s="172"/>
      <c r="F93" s="172"/>
      <c r="G93" s="172"/>
      <c r="H93" s="172"/>
      <c r="I93" s="172"/>
      <c r="J93" s="168"/>
    </row>
    <row r="94" spans="1:11" ht="23.85" customHeight="1" x14ac:dyDescent="0.45">
      <c r="A94" s="168" t="s">
        <v>244</v>
      </c>
      <c r="B94" s="171"/>
      <c r="C94" s="158">
        <v>89131218</v>
      </c>
      <c r="D94" s="158"/>
      <c r="E94" s="158">
        <v>6250015</v>
      </c>
      <c r="F94" s="157"/>
      <c r="G94" s="164">
        <v>0</v>
      </c>
      <c r="H94" s="158"/>
      <c r="I94" s="164">
        <v>0</v>
      </c>
      <c r="J94" s="168"/>
      <c r="K94" s="168"/>
    </row>
    <row r="95" spans="1:11" ht="23.85" customHeight="1" x14ac:dyDescent="0.45">
      <c r="A95" s="161" t="s">
        <v>119</v>
      </c>
      <c r="B95" s="162"/>
      <c r="C95" s="163"/>
      <c r="D95" s="158"/>
      <c r="E95" s="163"/>
      <c r="F95" s="158"/>
      <c r="G95" s="164"/>
      <c r="H95" s="158"/>
      <c r="I95" s="164"/>
      <c r="J95" s="168"/>
    </row>
    <row r="96" spans="1:11" ht="22.9" customHeight="1" x14ac:dyDescent="0.45">
      <c r="A96" s="162" t="s">
        <v>120</v>
      </c>
      <c r="B96" s="162"/>
      <c r="C96" s="158">
        <v>2348295</v>
      </c>
      <c r="D96" s="158"/>
      <c r="E96" s="158">
        <v>-428932095</v>
      </c>
      <c r="F96" s="158"/>
      <c r="G96" s="158">
        <v>2348295</v>
      </c>
      <c r="H96" s="158"/>
      <c r="I96" s="158">
        <v>-428932095</v>
      </c>
      <c r="J96" s="168"/>
    </row>
    <row r="97" spans="1:12" ht="23.85" customHeight="1" x14ac:dyDescent="0.45">
      <c r="A97" s="165" t="s">
        <v>100</v>
      </c>
      <c r="B97" s="165"/>
      <c r="C97" s="158">
        <v>323000000</v>
      </c>
      <c r="D97" s="158"/>
      <c r="E97" s="166">
        <v>47000000</v>
      </c>
      <c r="F97" s="158"/>
      <c r="G97" s="158">
        <v>323000000</v>
      </c>
      <c r="H97" s="158"/>
      <c r="I97" s="153">
        <v>47000000</v>
      </c>
      <c r="J97" s="168"/>
    </row>
    <row r="98" spans="1:12" ht="23.85" customHeight="1" x14ac:dyDescent="0.45">
      <c r="A98" s="162" t="s">
        <v>101</v>
      </c>
      <c r="B98" s="162"/>
      <c r="C98" s="158">
        <v>-55000000</v>
      </c>
      <c r="D98" s="158"/>
      <c r="E98" s="158">
        <v>-343000000</v>
      </c>
      <c r="F98" s="158"/>
      <c r="G98" s="158">
        <v>-55000000</v>
      </c>
      <c r="H98" s="158"/>
      <c r="I98" s="158">
        <v>-343000000</v>
      </c>
      <c r="J98" s="168"/>
    </row>
    <row r="99" spans="1:12" ht="23.85" customHeight="1" x14ac:dyDescent="0.45">
      <c r="A99" s="162" t="s">
        <v>159</v>
      </c>
      <c r="B99" s="162"/>
      <c r="C99" s="158">
        <v>20000000</v>
      </c>
      <c r="D99" s="158"/>
      <c r="E99" s="158">
        <v>50000000</v>
      </c>
      <c r="F99" s="158"/>
      <c r="G99" s="158">
        <v>20000000</v>
      </c>
      <c r="H99" s="158"/>
      <c r="I99" s="164">
        <v>0</v>
      </c>
      <c r="J99" s="168"/>
    </row>
    <row r="100" spans="1:12" ht="23.85" customHeight="1" x14ac:dyDescent="0.45">
      <c r="A100" s="162" t="s">
        <v>102</v>
      </c>
      <c r="B100" s="162"/>
      <c r="C100" s="158">
        <v>-4350000</v>
      </c>
      <c r="D100" s="158"/>
      <c r="E100" s="158">
        <v>-195000000</v>
      </c>
      <c r="F100" s="158"/>
      <c r="G100" s="164">
        <v>0</v>
      </c>
      <c r="H100" s="158"/>
      <c r="I100" s="158">
        <v>-190000000</v>
      </c>
      <c r="J100" s="168"/>
    </row>
    <row r="101" spans="1:12" ht="23.85" customHeight="1" x14ac:dyDescent="0.45">
      <c r="A101" s="162" t="s">
        <v>210</v>
      </c>
      <c r="B101" s="162"/>
      <c r="C101" s="158">
        <v>-24402929</v>
      </c>
      <c r="D101" s="158"/>
      <c r="E101" s="164">
        <v>0</v>
      </c>
      <c r="F101" s="158"/>
      <c r="G101" s="164">
        <v>0</v>
      </c>
      <c r="H101" s="158"/>
      <c r="I101" s="164">
        <v>0</v>
      </c>
      <c r="J101" s="168"/>
    </row>
    <row r="102" spans="1:12" ht="21" customHeight="1" x14ac:dyDescent="0.45">
      <c r="A102" s="162" t="s">
        <v>108</v>
      </c>
      <c r="B102" s="162"/>
      <c r="C102" s="158">
        <v>-27416852</v>
      </c>
      <c r="D102" s="158"/>
      <c r="E102" s="158">
        <v>-64960178</v>
      </c>
      <c r="F102" s="158"/>
      <c r="G102" s="158">
        <v>-20988964</v>
      </c>
      <c r="H102" s="158"/>
      <c r="I102" s="158">
        <v>-53664020</v>
      </c>
      <c r="J102" s="168"/>
    </row>
    <row r="103" spans="1:12" ht="23.85" customHeight="1" x14ac:dyDescent="0.45">
      <c r="A103" s="218" t="s">
        <v>245</v>
      </c>
      <c r="B103" s="218"/>
      <c r="C103" s="219">
        <f>SUM(C93:C102)</f>
        <v>323309732</v>
      </c>
      <c r="D103" s="158"/>
      <c r="E103" s="219">
        <f>SUM(E93:E102)</f>
        <v>-928642258</v>
      </c>
      <c r="F103" s="158"/>
      <c r="G103" s="219">
        <f>SUM(G93:G102)</f>
        <v>269359331</v>
      </c>
      <c r="H103" s="158"/>
      <c r="I103" s="219">
        <f>SUM(I93:I102)</f>
        <v>-968596115</v>
      </c>
      <c r="J103" s="168"/>
    </row>
    <row r="104" spans="1:12" s="236" customFormat="1" ht="17.45" customHeight="1" x14ac:dyDescent="0.45">
      <c r="A104" s="233"/>
      <c r="B104" s="233"/>
      <c r="C104" s="234"/>
      <c r="D104" s="235"/>
      <c r="E104" s="234"/>
      <c r="F104" s="235"/>
      <c r="G104" s="234"/>
      <c r="H104" s="235"/>
      <c r="I104" s="234"/>
    </row>
    <row r="105" spans="1:12" ht="23.85" customHeight="1" x14ac:dyDescent="0.45">
      <c r="A105" s="218" t="s">
        <v>103</v>
      </c>
      <c r="B105" s="218"/>
      <c r="C105" s="220">
        <f>SUM(C60,C90,C103)</f>
        <v>136594061</v>
      </c>
      <c r="D105" s="158"/>
      <c r="E105" s="220">
        <f>SUM(E60,E90,E103)</f>
        <v>-120603771</v>
      </c>
      <c r="F105" s="158"/>
      <c r="G105" s="220">
        <f>SUM(G60,G90,G103)</f>
        <v>6151516</v>
      </c>
      <c r="H105" s="158"/>
      <c r="I105" s="220">
        <f>SUM(I60,I90,I103)</f>
        <v>-13372513</v>
      </c>
      <c r="J105" s="216"/>
    </row>
    <row r="106" spans="1:12" ht="23.85" customHeight="1" x14ac:dyDescent="0.45">
      <c r="A106" s="161" t="s">
        <v>112</v>
      </c>
      <c r="B106" s="161"/>
      <c r="C106" s="158">
        <v>48291009</v>
      </c>
      <c r="D106" s="158"/>
      <c r="E106" s="158">
        <v>168894780</v>
      </c>
      <c r="F106" s="158"/>
      <c r="G106" s="158">
        <v>10747138</v>
      </c>
      <c r="H106" s="158"/>
      <c r="I106" s="158">
        <v>24119651</v>
      </c>
      <c r="J106" s="168"/>
    </row>
    <row r="107" spans="1:12" ht="23.85" customHeight="1" thickBot="1" x14ac:dyDescent="0.5">
      <c r="A107" s="213" t="s">
        <v>113</v>
      </c>
      <c r="B107" s="237"/>
      <c r="C107" s="238">
        <f>SUM(C105:C106)</f>
        <v>184885070</v>
      </c>
      <c r="D107" s="220"/>
      <c r="E107" s="238">
        <f>SUM(E105:E106)</f>
        <v>48291009</v>
      </c>
      <c r="F107" s="220"/>
      <c r="G107" s="238">
        <f>SUM(G105:G106)</f>
        <v>16898654</v>
      </c>
      <c r="H107" s="220"/>
      <c r="I107" s="238">
        <f>SUM(I105:I106)</f>
        <v>10747138</v>
      </c>
      <c r="J107" s="164"/>
      <c r="K107" s="239"/>
      <c r="L107" s="239"/>
    </row>
    <row r="108" spans="1:12" ht="20.100000000000001" customHeight="1" thickTop="1" x14ac:dyDescent="0.45">
      <c r="A108" s="168"/>
      <c r="B108" s="168"/>
      <c r="C108" s="158"/>
      <c r="D108" s="158"/>
      <c r="E108" s="158"/>
      <c r="F108" s="158"/>
      <c r="G108" s="158"/>
      <c r="H108" s="158"/>
      <c r="I108" s="158"/>
      <c r="J108" s="164"/>
    </row>
    <row r="109" spans="1:12" ht="21.75" x14ac:dyDescent="0.45">
      <c r="A109" s="210" t="s">
        <v>104</v>
      </c>
      <c r="B109" s="210"/>
      <c r="C109" s="158"/>
      <c r="D109" s="158"/>
      <c r="E109" s="158"/>
      <c r="F109" s="158"/>
      <c r="G109" s="158"/>
      <c r="H109" s="158"/>
      <c r="I109" s="158"/>
      <c r="J109" s="168"/>
    </row>
    <row r="110" spans="1:12" ht="23.85" customHeight="1" x14ac:dyDescent="0.45">
      <c r="A110" s="167" t="s">
        <v>117</v>
      </c>
      <c r="B110" s="168"/>
      <c r="C110" s="158">
        <v>438477</v>
      </c>
      <c r="D110" s="158"/>
      <c r="E110" s="158">
        <v>19797459</v>
      </c>
      <c r="F110" s="158"/>
      <c r="G110" s="158">
        <v>330621</v>
      </c>
      <c r="H110" s="158"/>
      <c r="I110" s="158">
        <v>6061031</v>
      </c>
      <c r="J110" s="168"/>
    </row>
    <row r="111" spans="1:12" ht="21.75" x14ac:dyDescent="0.45">
      <c r="A111" s="167" t="s">
        <v>167</v>
      </c>
      <c r="B111" s="168"/>
      <c r="C111" s="158">
        <v>736160</v>
      </c>
      <c r="D111" s="158"/>
      <c r="E111" s="158">
        <f>2912861+378780</f>
        <v>3291641</v>
      </c>
      <c r="F111" s="158"/>
      <c r="G111" s="166">
        <v>0</v>
      </c>
      <c r="H111" s="158"/>
      <c r="I111" s="166">
        <v>378780</v>
      </c>
      <c r="J111" s="168"/>
    </row>
    <row r="112" spans="1:12" ht="23.85" customHeight="1" x14ac:dyDescent="0.45">
      <c r="A112" s="167" t="s">
        <v>105</v>
      </c>
      <c r="B112" s="168"/>
      <c r="C112" s="158">
        <v>49899068</v>
      </c>
      <c r="D112" s="158"/>
      <c r="E112" s="158">
        <v>49899068</v>
      </c>
      <c r="F112" s="158"/>
      <c r="G112" s="164">
        <v>0</v>
      </c>
      <c r="H112" s="158"/>
      <c r="I112" s="164">
        <v>0</v>
      </c>
      <c r="J112" s="168"/>
    </row>
    <row r="113" spans="1:10" ht="23.85" customHeight="1" x14ac:dyDescent="0.45">
      <c r="A113" s="170" t="s">
        <v>106</v>
      </c>
      <c r="B113" s="170"/>
      <c r="C113" s="166">
        <v>0</v>
      </c>
      <c r="D113" s="168"/>
      <c r="E113" s="166">
        <v>1647000</v>
      </c>
      <c r="F113" s="168"/>
      <c r="G113" s="157">
        <v>0</v>
      </c>
      <c r="H113" s="168"/>
      <c r="I113" s="157">
        <v>0</v>
      </c>
      <c r="J113" s="168"/>
    </row>
    <row r="114" spans="1:10" ht="23.85" customHeight="1" x14ac:dyDescent="0.45">
      <c r="A114" s="168"/>
      <c r="B114" s="168"/>
      <c r="C114" s="240"/>
      <c r="D114" s="240"/>
      <c r="E114" s="240"/>
      <c r="F114" s="240"/>
      <c r="G114" s="240"/>
      <c r="H114" s="240"/>
      <c r="I114" s="240"/>
      <c r="J114" s="168"/>
    </row>
    <row r="115" spans="1:10" ht="23.85" customHeight="1" x14ac:dyDescent="0.45">
      <c r="C115" s="172"/>
      <c r="G115" s="172"/>
    </row>
    <row r="116" spans="1:10" ht="23.85" customHeight="1" x14ac:dyDescent="0.45">
      <c r="C116" s="241"/>
      <c r="E116" s="241"/>
      <c r="G116" s="241"/>
      <c r="I116" s="241"/>
    </row>
  </sheetData>
  <mergeCells count="17">
    <mergeCell ref="A37:E37"/>
    <mergeCell ref="A1:E1"/>
    <mergeCell ref="C4:E4"/>
    <mergeCell ref="G4:I4"/>
    <mergeCell ref="C5:E5"/>
    <mergeCell ref="G5:I5"/>
    <mergeCell ref="C79:E79"/>
    <mergeCell ref="G79:I79"/>
    <mergeCell ref="C80:E80"/>
    <mergeCell ref="G80:I80"/>
    <mergeCell ref="C39:E39"/>
    <mergeCell ref="G39:I39"/>
    <mergeCell ref="C41:E41"/>
    <mergeCell ref="G41:I41"/>
    <mergeCell ref="A76:E76"/>
    <mergeCell ref="C40:E40"/>
    <mergeCell ref="G40:I40"/>
  </mergeCells>
  <pageMargins left="0.7" right="0.5" top="0.48" bottom="0.4" header="0.5" footer="0.5"/>
  <pageSetup paperSize="9" scale="85" firstPageNumber="17" fitToHeight="0" orientation="portrait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SH13</vt:lpstr>
      <vt:lpstr>SH14</vt:lpstr>
      <vt:lpstr>SH15</vt:lpstr>
      <vt:lpstr>SH16</vt:lpstr>
      <vt:lpstr>CF 17-19</vt:lpstr>
      <vt:lpstr>'BS 8-10'!Print_Area</vt:lpstr>
      <vt:lpstr>'CF 17-19'!Print_Area</vt:lpstr>
      <vt:lpstr>'PL 11-12'!Print_Area</vt:lpstr>
      <vt:lpstr>'SH13'!Print_Area</vt:lpstr>
      <vt:lpstr>'SH14'!Print_Area</vt:lpstr>
      <vt:lpstr>'SH15'!Print_Area</vt:lpstr>
      <vt:lpstr>'SH16'!Print_Area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</dc:creator>
  <cp:lastModifiedBy>Wirada Manthavornsiri</cp:lastModifiedBy>
  <cp:lastPrinted>2021-02-27T06:16:52Z</cp:lastPrinted>
  <dcterms:created xsi:type="dcterms:W3CDTF">2017-10-20T10:38:39Z</dcterms:created>
  <dcterms:modified xsi:type="dcterms:W3CDTF">2021-03-01T12:22:52Z</dcterms:modified>
</cp:coreProperties>
</file>