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0_YE\"/>
    </mc:Choice>
  </mc:AlternateContent>
  <bookViews>
    <workbookView xWindow="-105" yWindow="-105" windowWidth="19425" windowHeight="10425" tabRatio="853"/>
  </bookViews>
  <sheets>
    <sheet name="BS 6-8" sheetId="16" r:id="rId1"/>
    <sheet name="PL 9-10" sheetId="20" r:id="rId2"/>
    <sheet name="SH 11" sheetId="21" r:id="rId3"/>
    <sheet name="SH 12" sheetId="25" r:id="rId4"/>
    <sheet name="SH 13" sheetId="26" r:id="rId5"/>
    <sheet name="SH 14" sheetId="22" r:id="rId6"/>
    <sheet name="CF 15-17" sheetId="13" r:id="rId7"/>
  </sheets>
  <definedNames>
    <definedName name="_xlnm._FilterDatabase" localSheetId="6" hidden="1">'CF 15-17'!$A$46:$J$85</definedName>
    <definedName name="_xlnm._FilterDatabase" localSheetId="2" hidden="1">'SH 11'!#REF!</definedName>
    <definedName name="_xlnm._FilterDatabase" localSheetId="3" hidden="1">'SH 12'!#REF!</definedName>
    <definedName name="_Hlk120336604" localSheetId="0">'BS 6-8'!#REF!</definedName>
    <definedName name="_Hlk120336604" localSheetId="1">'PL 9-10'!#REF!</definedName>
    <definedName name="_xlnm.Print_Area" localSheetId="0">'BS 6-8'!$A$1:$I$122</definedName>
    <definedName name="_xlnm.Print_Area" localSheetId="6">'CF 15-17'!$A$1:$J$122</definedName>
    <definedName name="_xlnm.Print_Area" localSheetId="1">'PL 9-10'!$A$1:$J$64</definedName>
    <definedName name="_xlnm.Print_Area" localSheetId="2">'SH 11'!$A$1:$X$30</definedName>
    <definedName name="_xlnm.Print_Area" localSheetId="3">'SH 12'!$A$1:$Y$38</definedName>
    <definedName name="_xlnm.Print_Area" localSheetId="4">'SH 13'!$A$1:$R$22</definedName>
    <definedName name="_xlnm.Print_Area" localSheetId="5">'SH 14'!$A$1:$R$21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20" l="1"/>
  <c r="H125" i="16" l="1"/>
  <c r="F125" i="16"/>
  <c r="J40" i="20" l="1"/>
  <c r="J42" i="20" s="1"/>
  <c r="H40" i="20"/>
  <c r="H42" i="20" s="1"/>
  <c r="F40" i="20"/>
  <c r="F42" i="20" s="1"/>
  <c r="D40" i="20"/>
  <c r="D42" i="20" s="1"/>
  <c r="I118" i="16" l="1"/>
  <c r="G118" i="16"/>
  <c r="E118" i="16"/>
  <c r="C118" i="16"/>
  <c r="J85" i="13" l="1"/>
  <c r="H85" i="13"/>
  <c r="F85" i="13"/>
  <c r="D85" i="13"/>
  <c r="Y33" i="25" l="1"/>
  <c r="Y25" i="25"/>
  <c r="Y26" i="25" s="1"/>
  <c r="Y20" i="25"/>
  <c r="Y19" i="25"/>
  <c r="I70" i="16"/>
  <c r="G70" i="16"/>
  <c r="E70" i="16"/>
  <c r="C70" i="16"/>
  <c r="Y22" i="25" l="1"/>
  <c r="Y29" i="25" s="1"/>
  <c r="Y14" i="25"/>
  <c r="C61" i="16"/>
  <c r="Y13" i="25" l="1"/>
  <c r="Y15" i="25" s="1"/>
  <c r="J111" i="13" l="1"/>
  <c r="F111" i="13"/>
  <c r="J25" i="20"/>
  <c r="J18" i="20"/>
  <c r="J27" i="20" s="1"/>
  <c r="F25" i="20"/>
  <c r="F18" i="20"/>
  <c r="I120" i="16"/>
  <c r="I61" i="16"/>
  <c r="E120" i="16"/>
  <c r="E61" i="16"/>
  <c r="E72" i="16" s="1"/>
  <c r="I34" i="16"/>
  <c r="I17" i="16"/>
  <c r="E34" i="16"/>
  <c r="E17" i="16"/>
  <c r="F27" i="20" l="1"/>
  <c r="J30" i="20"/>
  <c r="J32" i="20" s="1"/>
  <c r="F30" i="20"/>
  <c r="F32" i="20" s="1"/>
  <c r="E122" i="16"/>
  <c r="E125" i="16" s="1"/>
  <c r="I72" i="16"/>
  <c r="I122" i="16" s="1"/>
  <c r="I125" i="16" s="1"/>
  <c r="I36" i="16"/>
  <c r="E36" i="16"/>
  <c r="H111" i="13"/>
  <c r="D111" i="13"/>
  <c r="H97" i="13"/>
  <c r="H48" i="13"/>
  <c r="C120" i="16"/>
  <c r="J29" i="21"/>
  <c r="P20" i="26"/>
  <c r="L20" i="26"/>
  <c r="N20" i="26"/>
  <c r="H20" i="26"/>
  <c r="F20" i="26"/>
  <c r="D20" i="26"/>
  <c r="Y36" i="25"/>
  <c r="W34" i="25"/>
  <c r="W37" i="25" s="1"/>
  <c r="S34" i="25"/>
  <c r="S37" i="25" s="1"/>
  <c r="Q34" i="25"/>
  <c r="Q37" i="25" s="1"/>
  <c r="O34" i="25"/>
  <c r="O37" i="25" s="1"/>
  <c r="K34" i="25"/>
  <c r="K37" i="25" s="1"/>
  <c r="H34" i="25"/>
  <c r="H37" i="25" s="1"/>
  <c r="F34" i="25"/>
  <c r="F37" i="25" s="1"/>
  <c r="D34" i="25"/>
  <c r="D37" i="25" s="1"/>
  <c r="D18" i="20"/>
  <c r="C34" i="16"/>
  <c r="G34" i="16"/>
  <c r="R19" i="22"/>
  <c r="G17" i="16"/>
  <c r="H25" i="20"/>
  <c r="H27" i="20" s="1"/>
  <c r="G120" i="16"/>
  <c r="C72" i="16"/>
  <c r="D25" i="20"/>
  <c r="D29" i="21"/>
  <c r="N20" i="22"/>
  <c r="P29" i="21"/>
  <c r="H29" i="21"/>
  <c r="N29" i="21"/>
  <c r="H20" i="22"/>
  <c r="E20" i="22"/>
  <c r="C20" i="22"/>
  <c r="D50" i="20"/>
  <c r="H50" i="20" s="1"/>
  <c r="H6" i="13"/>
  <c r="G61" i="16"/>
  <c r="P20" i="22"/>
  <c r="C17" i="16"/>
  <c r="F59" i="13" l="1"/>
  <c r="F62" i="13" s="1"/>
  <c r="F113" i="13" s="1"/>
  <c r="F115" i="13" s="1"/>
  <c r="D27" i="20"/>
  <c r="F29" i="21"/>
  <c r="J56" i="20"/>
  <c r="J59" i="13"/>
  <c r="J62" i="13" s="1"/>
  <c r="J113" i="13" s="1"/>
  <c r="J115" i="13" s="1"/>
  <c r="T29" i="21"/>
  <c r="L20" i="22"/>
  <c r="F43" i="20"/>
  <c r="F61" i="20" s="1"/>
  <c r="D30" i="20"/>
  <c r="D32" i="20" s="1"/>
  <c r="H30" i="20"/>
  <c r="J20" i="22" s="1"/>
  <c r="J43" i="20"/>
  <c r="G72" i="16"/>
  <c r="G122" i="16" s="1"/>
  <c r="C122" i="16"/>
  <c r="C125" i="16" s="1"/>
  <c r="G36" i="16"/>
  <c r="C36" i="16"/>
  <c r="V29" i="21"/>
  <c r="R29" i="21"/>
  <c r="J61" i="20" l="1"/>
  <c r="D59" i="13"/>
  <c r="D62" i="13" s="1"/>
  <c r="D113" i="13" s="1"/>
  <c r="D115" i="13" s="1"/>
  <c r="L115" i="13" s="1"/>
  <c r="L29" i="21"/>
  <c r="F56" i="20"/>
  <c r="G125" i="16"/>
  <c r="D43" i="20"/>
  <c r="D61" i="20" s="1"/>
  <c r="R20" i="22"/>
  <c r="H32" i="20"/>
  <c r="X29" i="21"/>
  <c r="D56" i="20" l="1"/>
  <c r="H43" i="20"/>
  <c r="H59" i="13"/>
  <c r="H62" i="13" s="1"/>
  <c r="H113" i="13" s="1"/>
  <c r="H115" i="13" s="1"/>
  <c r="M115" i="13" s="1"/>
  <c r="H56" i="20"/>
  <c r="H61" i="20" l="1"/>
  <c r="M34" i="25"/>
  <c r="M37" i="25" s="1"/>
  <c r="R20" i="26"/>
  <c r="J20" i="26"/>
  <c r="U34" i="25" l="1"/>
  <c r="U37" i="25" s="1"/>
  <c r="Y32" i="25"/>
  <c r="Y34" i="25" s="1"/>
  <c r="Y37" i="25" s="1"/>
</calcChain>
</file>

<file path=xl/sharedStrings.xml><?xml version="1.0" encoding="utf-8"?>
<sst xmlns="http://schemas.openxmlformats.org/spreadsheetml/2006/main" count="474" uniqueCount="280">
  <si>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</si>
  <si>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</si>
  <si>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</si>
  <si>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</si>
  <si>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</si>
  <si>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</si>
  <si>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</si>
  <si>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</si>
  <si>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</si>
  <si>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</si>
  <si>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</si>
  <si>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</si>
  <si>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</si>
  <si>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</si>
  <si>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</si>
  <si>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</si>
  <si>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</si>
  <si>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</si>
  <si>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</si>
  <si>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</si>
  <si>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</si>
  <si>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</si>
  <si>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</si>
  <si>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</si>
  <si>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</si>
  <si>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</si>
  <si>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equity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</si>
  <si>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</si>
  <si>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</si>
  <si>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</si>
  <si>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</si>
  <si>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</si>
  <si>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</si>
  <si>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</si>
  <si>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</si>
  <si>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</si>
  <si>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</si>
  <si>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</si>
  <si>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</si>
  <si>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</si>
  <si>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</si>
  <si>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</si>
  <si>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</si>
  <si>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</si>
  <si>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>Other comprehensive income</t>
  </si>
  <si>
    <t xml:space="preserve">Equity </t>
  </si>
  <si>
    <t>owners of</t>
  </si>
  <si>
    <t>Depreciation</t>
  </si>
  <si>
    <t>Transactions with owners, recorded directly in equity</t>
  </si>
  <si>
    <t>Accrued expenses</t>
  </si>
  <si>
    <t>Non-controlling interests</t>
  </si>
  <si>
    <t>Share premium</t>
  </si>
  <si>
    <t>reserve</t>
  </si>
  <si>
    <t>Statement of financial position</t>
  </si>
  <si>
    <t>Current investments</t>
  </si>
  <si>
    <t>Legal</t>
  </si>
  <si>
    <t>Intangible assets</t>
  </si>
  <si>
    <t>Net increase (decrease) in cash and cash equivalents</t>
  </si>
  <si>
    <t xml:space="preserve">Digital television licences </t>
  </si>
  <si>
    <t>Amortisation of digital television licences</t>
  </si>
  <si>
    <t>Non-cash transactions</t>
  </si>
  <si>
    <t>Digital television licences payable</t>
  </si>
  <si>
    <t>Investments in subsidiaries</t>
  </si>
  <si>
    <t xml:space="preserve">   Authorised share capital</t>
  </si>
  <si>
    <t xml:space="preserve">Deferred tax liabilities </t>
  </si>
  <si>
    <t>Retained earnings (Deficit)</t>
  </si>
  <si>
    <t>Investment properties</t>
  </si>
  <si>
    <t>Loss on written-off of assets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</si>
  <si>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</si>
  <si>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</si>
  <si>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</si>
  <si>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</si>
  <si>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Total revenues</t>
  </si>
  <si>
    <t xml:space="preserve">Taxes paid </t>
  </si>
  <si>
    <t>Acquisition of other debt securities</t>
  </si>
  <si>
    <t>Acquisition of building and equipment</t>
  </si>
  <si>
    <t>Withholding tax refunded</t>
  </si>
  <si>
    <t>Deficit</t>
  </si>
  <si>
    <t>Assets received from rendering of services</t>
  </si>
  <si>
    <t>Dividend received</t>
  </si>
  <si>
    <t>Digital television licences payments</t>
  </si>
  <si>
    <t>Share capital</t>
  </si>
  <si>
    <t xml:space="preserve">Reversal of allowance for goods returned </t>
  </si>
  <si>
    <t>Interest paid</t>
  </si>
  <si>
    <t>(in Baht)</t>
  </si>
  <si>
    <t>Statement of changes in equity</t>
  </si>
  <si>
    <t>Statement of cash flows</t>
  </si>
  <si>
    <t>Statement of comprehensive income</t>
  </si>
  <si>
    <t xml:space="preserve">Liabilities and equity </t>
  </si>
  <si>
    <t>Short-term loans</t>
  </si>
  <si>
    <t xml:space="preserve">   Owners of the parent</t>
  </si>
  <si>
    <t>Proceeds from short-term loans</t>
  </si>
  <si>
    <t>Repayment of short-term loans</t>
  </si>
  <si>
    <t>Cash and cash equivalents at 1 January</t>
  </si>
  <si>
    <t>Cash and cash equivalents at 31 December</t>
  </si>
  <si>
    <t>Output value added tax pending</t>
  </si>
  <si>
    <t>Equity</t>
  </si>
  <si>
    <t>Other components of equity</t>
  </si>
  <si>
    <t>Payables for purchase of building and equipment</t>
  </si>
  <si>
    <t>Repayment of long-term loan from financial institution</t>
  </si>
  <si>
    <t>Bank overdrafts and short-term loans from</t>
  </si>
  <si>
    <t xml:space="preserve">   financial institutions</t>
  </si>
  <si>
    <t>Revaluation</t>
  </si>
  <si>
    <t>other</t>
  </si>
  <si>
    <t>components</t>
  </si>
  <si>
    <t>of equity</t>
  </si>
  <si>
    <t>paid-up</t>
  </si>
  <si>
    <t>Consolidated financial statements</t>
  </si>
  <si>
    <t>Separate financial statements</t>
  </si>
  <si>
    <t xml:space="preserve">   Share premium on  ordinary shares of subsidiaries</t>
  </si>
  <si>
    <t>Long-term investments in other companies</t>
  </si>
  <si>
    <t>Input value added tax pending</t>
  </si>
  <si>
    <t xml:space="preserve"> </t>
  </si>
  <si>
    <t>Transfer to deficit</t>
  </si>
  <si>
    <t xml:space="preserve">    Loss</t>
  </si>
  <si>
    <t>Revenue department receivable</t>
  </si>
  <si>
    <t xml:space="preserve">   Deficit</t>
  </si>
  <si>
    <t>Year ended 31 December</t>
  </si>
  <si>
    <t>Deferred income and advance income</t>
  </si>
  <si>
    <t xml:space="preserve">   Appropriated - Legal reserve</t>
  </si>
  <si>
    <t xml:space="preserve">Bank overdrafts and short-term loans from </t>
  </si>
  <si>
    <t xml:space="preserve">   of services</t>
  </si>
  <si>
    <t xml:space="preserve">Revenues from sales of gooods and rendering </t>
  </si>
  <si>
    <t>Revenue</t>
  </si>
  <si>
    <t>Costs of sales of goods and rendering of services</t>
  </si>
  <si>
    <t xml:space="preserve">    profit or loss</t>
  </si>
  <si>
    <t xml:space="preserve">     net of tax</t>
  </si>
  <si>
    <t xml:space="preserve">    </t>
  </si>
  <si>
    <t xml:space="preserve">    to profit or loss</t>
  </si>
  <si>
    <t>Advance income</t>
  </si>
  <si>
    <t>Advance received of advertising income</t>
  </si>
  <si>
    <t xml:space="preserve">   in equity</t>
  </si>
  <si>
    <t xml:space="preserve">Total transactions with owners, recorded directly </t>
  </si>
  <si>
    <t xml:space="preserve">      in equity</t>
  </si>
  <si>
    <t xml:space="preserve">the parent </t>
  </si>
  <si>
    <t>Current portion of digital television licences payable</t>
  </si>
  <si>
    <t>Basic earnings (loss) per share</t>
  </si>
  <si>
    <t>Total comprehensive expense for the year</t>
  </si>
  <si>
    <t>Comprehensive income for the year</t>
  </si>
  <si>
    <t>Total comprehensive income for the year</t>
  </si>
  <si>
    <t>Year ended 31 December 2019</t>
  </si>
  <si>
    <t>Balance at 1 January 2019</t>
  </si>
  <si>
    <t>Balance at 31 December 2019</t>
  </si>
  <si>
    <t>Proceeds from disposal of investment in associate</t>
  </si>
  <si>
    <t>Acquisition of subsidiaries</t>
  </si>
  <si>
    <t>Proceed from return of digital television licences</t>
  </si>
  <si>
    <t>Proceeds from long-term loan from financial institution</t>
  </si>
  <si>
    <t xml:space="preserve">Equity attributable to owners of the parent / </t>
  </si>
  <si>
    <t>(capital deficiency)</t>
  </si>
  <si>
    <t xml:space="preserve">   (capital deficiency)</t>
  </si>
  <si>
    <t>Selling expenses</t>
  </si>
  <si>
    <t>Other comprehensive income (expense) for the year,</t>
  </si>
  <si>
    <t xml:space="preserve">   Changes in ownerrship interests in subsidiary</t>
  </si>
  <si>
    <t xml:space="preserve">   Acquisition of non-controlling interests without </t>
  </si>
  <si>
    <t xml:space="preserve">      a change in control</t>
  </si>
  <si>
    <t>Comprehensive expense for the year</t>
  </si>
  <si>
    <t xml:space="preserve">    Other comprehensive expense</t>
  </si>
  <si>
    <t>Total equity /</t>
  </si>
  <si>
    <t xml:space="preserve">Net cash from (used in) operating activities </t>
  </si>
  <si>
    <t>Net cash from (used in) operating</t>
  </si>
  <si>
    <t>Acquisition of programme licences and intangible assets</t>
  </si>
  <si>
    <t>Payables for purchase of programme licences and</t>
  </si>
  <si>
    <t xml:space="preserve">    intangible assets</t>
  </si>
  <si>
    <t xml:space="preserve">   institutions</t>
  </si>
  <si>
    <t>Current portion of long-term loans from financial</t>
  </si>
  <si>
    <t xml:space="preserve">Total liabilities and equity </t>
  </si>
  <si>
    <t>Total equity / (capital deficiency)</t>
  </si>
  <si>
    <t>Proceeds from investment in subsidiary of non-controlling</t>
  </si>
  <si>
    <t xml:space="preserve">   interest</t>
  </si>
  <si>
    <t xml:space="preserve">Excess of compensation from returning digital </t>
  </si>
  <si>
    <t xml:space="preserve">   television licence</t>
  </si>
  <si>
    <t xml:space="preserve">Item that will not be reclassified subsequently to </t>
  </si>
  <si>
    <t xml:space="preserve">Total item that will not be reclassified subsequently </t>
  </si>
  <si>
    <t>Proceeds from disposal of other debt securities</t>
  </si>
  <si>
    <t xml:space="preserve">Proceeds from disposal of property, plant and equipment </t>
  </si>
  <si>
    <t xml:space="preserve">    and investment properties</t>
  </si>
  <si>
    <t>Year ended 31 December 2020</t>
  </si>
  <si>
    <t>Balance at 1 January 2020</t>
  </si>
  <si>
    <t>Balance at 31 December 2020</t>
  </si>
  <si>
    <t>the parent</t>
  </si>
  <si>
    <t>Trade and other current receivables</t>
  </si>
  <si>
    <t>Right-of-use assets</t>
  </si>
  <si>
    <t>Goodwill</t>
  </si>
  <si>
    <t>Value added tax waiting for refund</t>
  </si>
  <si>
    <t>Withholding tax deducted at source waiting for refund</t>
  </si>
  <si>
    <t xml:space="preserve">Trade and other current payables </t>
  </si>
  <si>
    <t>Account payable for purchase of assets</t>
  </si>
  <si>
    <t>Current portion of lease liabilities</t>
  </si>
  <si>
    <t>Long-term loans from  financial institution</t>
  </si>
  <si>
    <t>Lease liabilities</t>
  </si>
  <si>
    <t>8</t>
  </si>
  <si>
    <t>Gain on disposal of investment in associate and</t>
  </si>
  <si>
    <t xml:space="preserve">    indirect subsidiary</t>
  </si>
  <si>
    <t>Fair value</t>
  </si>
  <si>
    <t>Impact of changes in accounting policies</t>
  </si>
  <si>
    <t xml:space="preserve">   Issue of ordinary shares of subsidiary</t>
  </si>
  <si>
    <t xml:space="preserve">   Increase in investment in indirect subsidiries</t>
  </si>
  <si>
    <t xml:space="preserve">   Change of owership without a change in control</t>
  </si>
  <si>
    <t>Proceeds from the liquidation of investment in associate</t>
  </si>
  <si>
    <t>Proceeds from acquisition of indirect subsidiaries</t>
  </si>
  <si>
    <t>Payment for business acquisition</t>
  </si>
  <si>
    <t>Proceeds from disposal of investment in indirect subsidiary</t>
  </si>
  <si>
    <t>Payment for additional investment in subsidiary</t>
  </si>
  <si>
    <t>Proceed from disposal of trademark</t>
  </si>
  <si>
    <t>Repayment of lease liabilities</t>
  </si>
  <si>
    <t>13</t>
  </si>
  <si>
    <t>7</t>
  </si>
  <si>
    <t>12</t>
  </si>
  <si>
    <t>Difference from business combination under</t>
  </si>
  <si>
    <t xml:space="preserve">   common control</t>
  </si>
  <si>
    <t>10</t>
  </si>
  <si>
    <t>Tax income</t>
  </si>
  <si>
    <t xml:space="preserve">Loss for the year </t>
  </si>
  <si>
    <t xml:space="preserve">Restricted deposits </t>
  </si>
  <si>
    <t>4, 14</t>
  </si>
  <si>
    <t>4, 14, 16</t>
  </si>
  <si>
    <t>8, 16</t>
  </si>
  <si>
    <t>4</t>
  </si>
  <si>
    <r>
      <t xml:space="preserve"> 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</si>
  <si>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r>
      <t xml:space="preserve">     par value at Baht 0.53 per share)</t>
    </r>
    <r>
      <rPr>
        <b/>
        <i/>
        <vertAlign val="superscript"/>
        <sz val="14"/>
        <color rgb="FFFF0000"/>
        <rFont val="Times New Roman"/>
        <family val="1"/>
      </rPr>
      <t xml:space="preserve"> </t>
    </r>
  </si>
  <si>
    <t xml:space="preserve">  (5,025,609,915 ordinary shares, </t>
  </si>
  <si>
    <t xml:space="preserve">  (4,067,970,362 ordinary shares, </t>
  </si>
  <si>
    <t>15</t>
  </si>
  <si>
    <t>25</t>
  </si>
  <si>
    <t>17</t>
  </si>
  <si>
    <t xml:space="preserve">Adjustments to reconcile profit (loss) to </t>
  </si>
  <si>
    <t xml:space="preserve">   cash receipts (payments)</t>
  </si>
  <si>
    <t>8, 26</t>
  </si>
  <si>
    <t>Interest income</t>
  </si>
  <si>
    <t>8, 19</t>
  </si>
  <si>
    <t>Loss on investment in equity instruments designated 
    at FVOCI</t>
  </si>
  <si>
    <t>Loss for the year</t>
  </si>
  <si>
    <t>Surplus from</t>
  </si>
  <si>
    <t>the changes in</t>
  </si>
  <si>
    <t>the ownership</t>
  </si>
  <si>
    <t xml:space="preserve"> interests in </t>
  </si>
  <si>
    <t>subsidiary</t>
  </si>
  <si>
    <t>Transactions with owners, recorded directly 
   in equity</t>
  </si>
  <si>
    <t xml:space="preserve">   Total transactions with owners, recorded </t>
  </si>
  <si>
    <t xml:space="preserve">      directly in equity</t>
  </si>
  <si>
    <t xml:space="preserve">   Change in ownership interest in subsidiary</t>
  </si>
  <si>
    <t xml:space="preserve">   Total change in ownership interest in subsidiary</t>
  </si>
  <si>
    <t xml:space="preserve">    Other comprehensive income (expense)</t>
  </si>
  <si>
    <t xml:space="preserve">   Other comprehensive expense</t>
  </si>
  <si>
    <t>Gain on disposal of other financial assets</t>
  </si>
  <si>
    <t>8, 23</t>
  </si>
  <si>
    <t>24</t>
  </si>
  <si>
    <t xml:space="preserve">   (2019: doubtful debts expenses)</t>
  </si>
  <si>
    <t>(Reversal of) impairment losses</t>
  </si>
  <si>
    <t>Profit (loss) attributable to</t>
  </si>
  <si>
    <t xml:space="preserve">Retained earnings (deficit) </t>
  </si>
  <si>
    <t>Retained earnings (deficit)</t>
  </si>
  <si>
    <t xml:space="preserve">Amortisation </t>
  </si>
  <si>
    <t>(Reversal of) impairment losses on assets</t>
  </si>
  <si>
    <t xml:space="preserve">Net cash from (used in) financing activities  </t>
  </si>
  <si>
    <t>Gains (losses) on remeasurement of defined benefit plan</t>
  </si>
  <si>
    <t>Investments in associates and joint venture</t>
  </si>
  <si>
    <t>8, 20</t>
  </si>
  <si>
    <t>Profit (loss) from operating activities</t>
  </si>
  <si>
    <t>Balance at 31 December 2019 - as reported</t>
  </si>
  <si>
    <t>Advance payment for business acquisition</t>
  </si>
  <si>
    <t>Share of loss of associate and joint venture</t>
  </si>
  <si>
    <t>8, 10, 11</t>
  </si>
  <si>
    <t>Total comprehensive income (expense) attributable to</t>
  </si>
  <si>
    <t xml:space="preserve">
   of inventories</t>
  </si>
  <si>
    <t xml:space="preserve">Reversal of impairment losses and devaluation </t>
  </si>
  <si>
    <t xml:space="preserve">
   digital television licence</t>
  </si>
  <si>
    <t xml:space="preserve">Excess of compensation from returning </t>
  </si>
  <si>
    <t>Bad debt expenses</t>
  </si>
  <si>
    <t xml:space="preserve">Share of loss of associates and joint venture, </t>
  </si>
  <si>
    <t xml:space="preserve">   net of income tax</t>
  </si>
  <si>
    <t xml:space="preserve">   investment properties and other assets</t>
  </si>
  <si>
    <t xml:space="preserve">Gain on disposal of property, plant and equipment, </t>
  </si>
  <si>
    <t>Payment for prepayment of share capital</t>
  </si>
  <si>
    <t>Net cash from (used in) investing activities</t>
  </si>
  <si>
    <t>Gain on disposal of investment in associate</t>
  </si>
  <si>
    <t>Gain on loss of control in investments in indirect subsidiary</t>
  </si>
  <si>
    <t>Loss from disposal of investment in indirect subsidiary</t>
  </si>
  <si>
    <t>8, 11, 30</t>
  </si>
  <si>
    <t>Loss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</si>
</sst>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"/>
    <numFmt numFmtId="192" formatCode="#,##0_ ;\(#,##0\)\ "/>
    <numFmt numFmtId="193" formatCode="_(* #,##0.000_);_(* \(#,##0.000\);_(* &quot;-&quot;_);_(@_)"/>
  </numFmts>
  <fonts count="11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b/>
      <i/>
      <vertAlign val="superscript"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232">
    <xf numFmtId="0" fontId="0" fillId="0" borderId="0" xfId="0"/>
    <xf numFmtId="190" fontId="0" fillId="0" borderId="1" xfId="1" applyNumberFormat="1" applyFont="1" applyFill="1" applyBorder="1" applyAlignment="1"/>
    <xf numFmtId="49" fontId="7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49" fontId="5" fillId="0" borderId="0" xfId="0" applyNumberFormat="1" applyFont="1" applyFill="1" applyAlignment="1"/>
    <xf numFmtId="191" fontId="0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center"/>
    </xf>
    <xf numFmtId="187" fontId="0" fillId="0" borderId="0" xfId="0" applyNumberFormat="1" applyFont="1" applyFill="1" applyBorder="1" applyAlignment="1"/>
    <xf numFmtId="188" fontId="2" fillId="0" borderId="0" xfId="1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3" fillId="0" borderId="2" xfId="0" applyNumberFormat="1" applyFont="1" applyFill="1" applyBorder="1" applyAlignment="1"/>
    <xf numFmtId="189" fontId="3" fillId="0" borderId="0" xfId="0" applyNumberFormat="1" applyFont="1" applyFill="1" applyBorder="1" applyAlignment="1"/>
    <xf numFmtId="191" fontId="0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/>
    <xf numFmtId="189" fontId="3" fillId="0" borderId="3" xfId="0" applyNumberFormat="1" applyFont="1" applyFill="1" applyBorder="1" applyAlignment="1"/>
    <xf numFmtId="0" fontId="6" fillId="0" borderId="0" xfId="0" applyNumberFormat="1" applyFont="1" applyFill="1" applyAlignment="1">
      <alignment horizontal="center"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 wrapText="1"/>
    </xf>
    <xf numFmtId="190" fontId="2" fillId="0" borderId="0" xfId="1" applyNumberFormat="1" applyFont="1" applyFill="1" applyBorder="1" applyAlignment="1">
      <alignment horizontal="left" indent="1"/>
    </xf>
    <xf numFmtId="190" fontId="0" fillId="0" borderId="0" xfId="0" applyNumberFormat="1" applyFont="1" applyFill="1" applyBorder="1" applyAlignment="1"/>
    <xf numFmtId="190" fontId="2" fillId="0" borderId="0" xfId="1" applyNumberFormat="1" applyFont="1" applyFill="1" applyBorder="1" applyAlignment="1"/>
    <xf numFmtId="191" fontId="3" fillId="0" borderId="4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87" fontId="0" fillId="0" borderId="3" xfId="0" applyNumberFormat="1" applyFont="1" applyFill="1" applyBorder="1" applyAlignment="1"/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Alignment="1"/>
    <xf numFmtId="191" fontId="0" fillId="0" borderId="0" xfId="0" applyNumberFormat="1" applyFont="1" applyFill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87" fontId="0" fillId="0" borderId="4" xfId="0" applyNumberFormat="1" applyFont="1" applyFill="1" applyBorder="1" applyAlignment="1"/>
    <xf numFmtId="49" fontId="5" fillId="0" borderId="0" xfId="0" applyNumberFormat="1" applyFont="1" applyFill="1" applyAlignment="1">
      <alignment horizontal="center" wrapText="1"/>
    </xf>
    <xf numFmtId="187" fontId="3" fillId="0" borderId="0" xfId="0" applyNumberFormat="1" applyFont="1" applyFill="1" applyBorder="1" applyAlignment="1"/>
    <xf numFmtId="187" fontId="3" fillId="0" borderId="2" xfId="0" applyNumberFormat="1" applyFont="1" applyFill="1" applyBorder="1" applyAlignment="1"/>
    <xf numFmtId="189" fontId="0" fillId="0" borderId="0" xfId="0" applyNumberFormat="1" applyFont="1" applyFill="1" applyAlignment="1"/>
    <xf numFmtId="188" fontId="2" fillId="0" borderId="0" xfId="1" applyFont="1" applyFill="1" applyAlignment="1"/>
    <xf numFmtId="188" fontId="2" fillId="0" borderId="0" xfId="1" applyFont="1" applyFill="1" applyBorder="1" applyAlignment="1">
      <alignment horizontal="left"/>
    </xf>
    <xf numFmtId="0" fontId="7" fillId="0" borderId="0" xfId="0" applyNumberFormat="1" applyFont="1" applyFill="1" applyAlignment="1"/>
    <xf numFmtId="190" fontId="2" fillId="0" borderId="0" xfId="1" applyNumberFormat="1" applyFont="1" applyFill="1" applyAlignment="1"/>
    <xf numFmtId="0" fontId="4" fillId="0" borderId="0" xfId="0" applyNumberFormat="1" applyFont="1" applyFill="1" applyAlignment="1"/>
    <xf numFmtId="0" fontId="0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190" fontId="2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90" fontId="2" fillId="0" borderId="0" xfId="1" applyNumberFormat="1" applyFont="1" applyFill="1" applyBorder="1" applyAlignment="1">
      <alignment horizontal="right"/>
    </xf>
    <xf numFmtId="0" fontId="0" fillId="0" borderId="0" xfId="0" applyNumberFormat="1" applyFill="1" applyAlignment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90" fontId="2" fillId="0" borderId="0" xfId="1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88" fontId="2" fillId="0" borderId="0" xfId="1" applyFont="1" applyFill="1" applyAlignment="1">
      <alignment horizontal="center"/>
    </xf>
    <xf numFmtId="190" fontId="2" fillId="0" borderId="4" xfId="1" applyNumberFormat="1" applyFont="1" applyFill="1" applyBorder="1" applyAlignment="1"/>
    <xf numFmtId="0" fontId="3" fillId="0" borderId="0" xfId="0" applyNumberFormat="1" applyFont="1" applyFill="1" applyAlignment="1"/>
    <xf numFmtId="190" fontId="3" fillId="0" borderId="2" xfId="1" applyNumberFormat="1" applyFont="1" applyFill="1" applyBorder="1" applyAlignment="1"/>
    <xf numFmtId="190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192" fontId="0" fillId="0" borderId="0" xfId="0" applyNumberFormat="1" applyFont="1" applyFill="1" applyBorder="1" applyAlignment="1"/>
    <xf numFmtId="192" fontId="0" fillId="0" borderId="0" xfId="0" applyNumberFormat="1" applyFont="1" applyFill="1" applyAlignment="1"/>
    <xf numFmtId="0" fontId="8" fillId="0" borderId="0" xfId="0" applyNumberFormat="1" applyFont="1" applyFill="1"/>
    <xf numFmtId="188" fontId="0" fillId="0" borderId="0" xfId="0" applyNumberFormat="1" applyFont="1" applyFill="1" applyAlignment="1"/>
    <xf numFmtId="190" fontId="3" fillId="0" borderId="5" xfId="1" applyNumberFormat="1" applyFont="1" applyFill="1" applyBorder="1" applyAlignment="1"/>
    <xf numFmtId="187" fontId="0" fillId="0" borderId="0" xfId="0" applyNumberFormat="1" applyFont="1" applyFill="1" applyAlignment="1"/>
    <xf numFmtId="192" fontId="3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88" fontId="2" fillId="0" borderId="4" xfId="1" applyFont="1" applyFill="1" applyBorder="1" applyAlignment="1"/>
    <xf numFmtId="0" fontId="3" fillId="0" borderId="0" xfId="0" applyNumberFormat="1" applyFont="1" applyFill="1"/>
    <xf numFmtId="188" fontId="3" fillId="0" borderId="0" xfId="1" applyFont="1" applyFill="1" applyBorder="1" applyAlignment="1"/>
    <xf numFmtId="191" fontId="3" fillId="0" borderId="2" xfId="0" applyNumberFormat="1" applyFont="1" applyFill="1" applyBorder="1" applyAlignment="1"/>
    <xf numFmtId="188" fontId="6" fillId="0" borderId="0" xfId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0" fontId="3" fillId="0" borderId="4" xfId="1" applyNumberFormat="1" applyFont="1" applyFill="1" applyBorder="1" applyAlignment="1"/>
    <xf numFmtId="189" fontId="3" fillId="0" borderId="4" xfId="0" applyNumberFormat="1" applyFont="1" applyFill="1" applyBorder="1" applyAlignment="1"/>
    <xf numFmtId="0" fontId="0" fillId="0" borderId="0" xfId="0" applyNumberFormat="1" applyFill="1" applyBorder="1" applyAlignment="1">
      <alignment horizontal="left"/>
    </xf>
    <xf numFmtId="190" fontId="2" fillId="0" borderId="4" xfId="1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3" fillId="0" borderId="0" xfId="0" applyFont="1" applyFill="1"/>
    <xf numFmtId="189" fontId="0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3" fillId="0" borderId="5" xfId="0" applyNumberFormat="1" applyFont="1" applyFill="1" applyBorder="1" applyAlignment="1"/>
    <xf numFmtId="188" fontId="3" fillId="0" borderId="1" xfId="1" applyFont="1" applyFill="1" applyBorder="1" applyAlignment="1"/>
    <xf numFmtId="49" fontId="3" fillId="0" borderId="0" xfId="0" applyNumberFormat="1" applyFont="1" applyFill="1" applyAlignment="1">
      <alignment horizontal="left" indent="1"/>
    </xf>
    <xf numFmtId="187" fontId="3" fillId="0" borderId="3" xfId="0" applyNumberFormat="1" applyFont="1" applyFill="1" applyBorder="1" applyAlignment="1"/>
    <xf numFmtId="189" fontId="3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90" fontId="3" fillId="0" borderId="3" xfId="0" applyNumberFormat="1" applyFont="1" applyFill="1" applyBorder="1" applyAlignment="1"/>
    <xf numFmtId="190" fontId="2" fillId="0" borderId="0" xfId="1" applyNumberFormat="1" applyFont="1" applyFill="1" applyBorder="1" applyAlignment="1">
      <alignment horizontal="lef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88" fontId="0" fillId="0" borderId="0" xfId="1" applyFont="1" applyFill="1" applyBorder="1" applyAlignment="1">
      <alignment horizontal="center" vertical="center"/>
    </xf>
    <xf numFmtId="190" fontId="0" fillId="0" borderId="4" xfId="1" applyNumberFormat="1" applyFont="1" applyFill="1" applyBorder="1" applyAlignment="1"/>
    <xf numFmtId="190" fontId="3" fillId="0" borderId="0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left"/>
    </xf>
    <xf numFmtId="190" fontId="3" fillId="0" borderId="0" xfId="1" applyNumberFormat="1" applyFont="1" applyFill="1" applyAlignment="1"/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left"/>
    </xf>
    <xf numFmtId="190" fontId="3" fillId="0" borderId="5" xfId="1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188" fontId="0" fillId="0" borderId="0" xfId="1" applyFont="1" applyFill="1" applyAlignment="1"/>
    <xf numFmtId="3" fontId="0" fillId="0" borderId="0" xfId="0" applyNumberFormat="1" applyFont="1" applyFill="1" applyAlignment="1"/>
    <xf numFmtId="0" fontId="0" fillId="0" borderId="0" xfId="0" applyFont="1" applyFill="1" applyAlignment="1">
      <alignment horizontal="center" wrapText="1"/>
    </xf>
    <xf numFmtId="190" fontId="2" fillId="0" borderId="0" xfId="1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/>
    <xf numFmtId="190" fontId="0" fillId="0" borderId="0" xfId="1" applyNumberFormat="1" applyFont="1" applyFill="1" applyAlignment="1">
      <alignment horizontal="right"/>
    </xf>
    <xf numFmtId="190" fontId="0" fillId="0" borderId="0" xfId="0" applyNumberFormat="1" applyFont="1" applyFill="1" applyAlignment="1"/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center"/>
    </xf>
    <xf numFmtId="0" fontId="7" fillId="0" borderId="0" xfId="0" applyFont="1"/>
    <xf numFmtId="49" fontId="3" fillId="0" borderId="0" xfId="0" applyNumberFormat="1" applyFont="1"/>
    <xf numFmtId="0" fontId="4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189" fontId="3" fillId="0" borderId="0" xfId="0" applyNumberFormat="1" applyFont="1"/>
    <xf numFmtId="0" fontId="3" fillId="0" borderId="0" xfId="0" applyFont="1"/>
    <xf numFmtId="192" fontId="3" fillId="0" borderId="0" xfId="0" applyNumberFormat="1" applyFont="1"/>
    <xf numFmtId="0" fontId="5" fillId="0" borderId="0" xfId="0" applyFont="1"/>
    <xf numFmtId="0" fontId="0" fillId="0" borderId="0" xfId="0" applyAlignment="1">
      <alignment horizontal="left"/>
    </xf>
    <xf numFmtId="190" fontId="2" fillId="0" borderId="0" xfId="1" applyNumberFormat="1" applyFont="1"/>
    <xf numFmtId="190" fontId="0" fillId="0" borderId="0" xfId="1" applyNumberFormat="1" applyFont="1"/>
    <xf numFmtId="190" fontId="2" fillId="0" borderId="4" xfId="1" applyNumberFormat="1" applyFont="1" applyBorder="1"/>
    <xf numFmtId="190" fontId="3" fillId="0" borderId="0" xfId="1" applyNumberFormat="1" applyFont="1"/>
    <xf numFmtId="0" fontId="5" fillId="0" borderId="0" xfId="0" applyFont="1" applyAlignment="1">
      <alignment horizontal="center"/>
    </xf>
    <xf numFmtId="190" fontId="3" fillId="0" borderId="4" xfId="1" applyNumberFormat="1" applyFont="1" applyBorder="1"/>
    <xf numFmtId="190" fontId="3" fillId="0" borderId="0" xfId="1" applyNumberFormat="1" applyFont="1" applyAlignment="1">
      <alignment horizontal="right"/>
    </xf>
    <xf numFmtId="191" fontId="3" fillId="0" borderId="0" xfId="0" applyNumberFormat="1" applyFont="1" applyAlignment="1">
      <alignment horizontal="right"/>
    </xf>
    <xf numFmtId="188" fontId="3" fillId="0" borderId="0" xfId="1" applyFont="1" applyAlignment="1">
      <alignment horizontal="right"/>
    </xf>
    <xf numFmtId="190" fontId="2" fillId="0" borderId="4" xfId="1" applyNumberFormat="1" applyFont="1" applyBorder="1" applyAlignment="1">
      <alignment horizontal="right"/>
    </xf>
    <xf numFmtId="190" fontId="2" fillId="0" borderId="0" xfId="1" applyNumberFormat="1" applyFont="1" applyAlignment="1">
      <alignment horizontal="right"/>
    </xf>
    <xf numFmtId="190" fontId="0" fillId="0" borderId="0" xfId="1" applyNumberFormat="1" applyFont="1" applyAlignment="1">
      <alignment horizontal="right"/>
    </xf>
    <xf numFmtId="190" fontId="0" fillId="0" borderId="4" xfId="1" applyNumberFormat="1" applyFont="1" applyBorder="1" applyAlignment="1">
      <alignment horizontal="right"/>
    </xf>
    <xf numFmtId="190" fontId="3" fillId="0" borderId="2" xfId="1" applyNumberFormat="1" applyFont="1" applyBorder="1"/>
    <xf numFmtId="190" fontId="3" fillId="0" borderId="2" xfId="1" applyNumberFormat="1" applyFont="1" applyBorder="1" applyAlignment="1">
      <alignment horizontal="left"/>
    </xf>
    <xf numFmtId="190" fontId="3" fillId="0" borderId="2" xfId="1" applyNumberFormat="1" applyFont="1" applyBorder="1" applyAlignment="1">
      <alignment horizontal="right"/>
    </xf>
    <xf numFmtId="190" fontId="3" fillId="0" borderId="0" xfId="1" applyNumberFormat="1" applyFont="1" applyAlignment="1">
      <alignment horizontal="left"/>
    </xf>
    <xf numFmtId="190" fontId="3" fillId="0" borderId="5" xfId="1" applyNumberFormat="1" applyFont="1" applyBorder="1" applyAlignment="1">
      <alignment horizontal="right"/>
    </xf>
    <xf numFmtId="188" fontId="3" fillId="0" borderId="2" xfId="1" applyFont="1" applyFill="1" applyBorder="1" applyAlignment="1"/>
    <xf numFmtId="0" fontId="3" fillId="0" borderId="0" xfId="0" applyFont="1" applyAlignment="1">
      <alignment horizontal="justify"/>
    </xf>
    <xf numFmtId="0" fontId="3" fillId="0" borderId="0" xfId="0" applyNumberFormat="1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7" fontId="3" fillId="0" borderId="1" xfId="0" applyNumberFormat="1" applyFont="1" applyFill="1" applyBorder="1" applyAlignment="1"/>
    <xf numFmtId="193" fontId="3" fillId="0" borderId="3" xfId="0" applyNumberFormat="1" applyFont="1" applyFill="1" applyBorder="1" applyAlignment="1"/>
    <xf numFmtId="188" fontId="3" fillId="0" borderId="0" xfId="1" applyFont="1"/>
    <xf numFmtId="190" fontId="9" fillId="2" borderId="0" xfId="1" applyNumberFormat="1" applyFont="1" applyFill="1" applyBorder="1" applyAlignment="1"/>
    <xf numFmtId="188" fontId="2" fillId="0" borderId="0" xfId="1" applyFont="1"/>
    <xf numFmtId="189" fontId="3" fillId="0" borderId="2" xfId="0" applyNumberFormat="1" applyFont="1" applyBorder="1"/>
    <xf numFmtId="189" fontId="0" fillId="2" borderId="0" xfId="0" applyNumberFormat="1" applyFill="1"/>
    <xf numFmtId="0" fontId="0" fillId="0" borderId="0" xfId="0" applyFont="1"/>
    <xf numFmtId="191" fontId="0" fillId="0" borderId="0" xfId="0" applyNumberFormat="1" applyFont="1" applyAlignment="1">
      <alignment horizontal="right"/>
    </xf>
    <xf numFmtId="188" fontId="0" fillId="0" borderId="0" xfId="1" applyFont="1" applyAlignment="1">
      <alignment horizontal="right"/>
    </xf>
    <xf numFmtId="188" fontId="3" fillId="0" borderId="2" xfId="1" applyFont="1" applyBorder="1"/>
    <xf numFmtId="188" fontId="3" fillId="0" borderId="0" xfId="1" applyFont="1" applyBorder="1"/>
    <xf numFmtId="189" fontId="3" fillId="0" borderId="0" xfId="0" applyNumberFormat="1" applyFont="1" applyBorder="1"/>
    <xf numFmtId="188" fontId="3" fillId="0" borderId="4" xfId="1" applyFont="1" applyBorder="1"/>
    <xf numFmtId="190" fontId="3" fillId="0" borderId="0" xfId="0" applyNumberFormat="1" applyFont="1" applyBorder="1"/>
    <xf numFmtId="189" fontId="0" fillId="2" borderId="4" xfId="0" applyNumberFormat="1" applyFill="1" applyBorder="1"/>
    <xf numFmtId="49" fontId="0" fillId="0" borderId="0" xfId="0" applyNumberForma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/>
    <xf numFmtId="0" fontId="0" fillId="0" borderId="0" xfId="0" applyNumberFormat="1" applyFont="1" applyFill="1" applyAlignment="1">
      <alignment wrapText="1"/>
    </xf>
    <xf numFmtId="0" fontId="0" fillId="0" borderId="0" xfId="0" applyNumberFormat="1" applyFill="1" applyAlignment="1">
      <alignment wrapText="1"/>
    </xf>
    <xf numFmtId="49" fontId="0" fillId="0" borderId="0" xfId="0" applyNumberFormat="1" applyAlignment="1">
      <alignment wrapText="1"/>
    </xf>
    <xf numFmtId="190" fontId="0" fillId="0" borderId="0" xfId="1" applyNumberFormat="1" applyFont="1" applyFill="1" applyBorder="1" applyAlignment="1">
      <alignment horizontal="left"/>
    </xf>
    <xf numFmtId="0" fontId="0" fillId="0" borderId="0" xfId="0" applyFont="1" applyAlignment="1">
      <alignment horizontal="left"/>
    </xf>
    <xf numFmtId="190" fontId="2" fillId="2" borderId="0" xfId="1" applyNumberFormat="1" applyFont="1" applyFill="1" applyBorder="1" applyAlignment="1"/>
    <xf numFmtId="190" fontId="0" fillId="2" borderId="0" xfId="0" applyNumberFormat="1" applyFont="1" applyFill="1"/>
    <xf numFmtId="189" fontId="0" fillId="2" borderId="0" xfId="0" applyNumberFormat="1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188" fontId="2" fillId="0" borderId="4" xfId="1" applyFont="1" applyBorder="1"/>
    <xf numFmtId="189" fontId="0" fillId="2" borderId="4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188" fontId="0" fillId="0" borderId="0" xfId="1" applyFont="1" applyFill="1" applyBorder="1" applyAlignment="1">
      <alignment horizontal="left"/>
    </xf>
    <xf numFmtId="189" fontId="3" fillId="0" borderId="0" xfId="0" applyNumberFormat="1" applyFont="1" applyFill="1" applyAlignment="1"/>
    <xf numFmtId="0" fontId="3" fillId="0" borderId="0" xfId="0" applyFont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showGridLines="0" tabSelected="1" zoomScale="90" zoomScaleNormal="90" zoomScaleSheetLayoutView="90" workbookViewId="0">
      <selection activeCell="A4" sqref="A4"/>
    </sheetView>
  </sheetViews>
  <sheetFormatPr defaultColWidth="9.140625" defaultRowHeight="18.75" customHeight="1" x14ac:dyDescent="0.25"/>
  <cols>
    <col min="1" max="1" width="43.85546875" style="7" customWidth="1"/>
    <col min="2" max="2" width="7.85546875" style="3" customWidth="1"/>
    <col min="3" max="3" width="14.85546875" style="3" customWidth="1"/>
    <col min="4" max="4" width="1" style="4" customWidth="1"/>
    <col min="5" max="5" width="15.28515625" style="3" customWidth="1"/>
    <col min="6" max="6" width="1" style="5" customWidth="1"/>
    <col min="7" max="7" width="15.7109375" style="3" bestFit="1" customWidth="1"/>
    <col min="8" max="8" width="1" style="4" customWidth="1"/>
    <col min="9" max="9" width="15.28515625" style="3" customWidth="1"/>
    <col min="10" max="10" width="9.140625" style="3"/>
    <col min="11" max="11" width="12.140625" style="3" bestFit="1" customWidth="1"/>
    <col min="12" max="16384" width="9.140625" style="3"/>
  </cols>
  <sheetData>
    <row r="1" spans="1:9" ht="18.75" customHeight="1" x14ac:dyDescent="0.3">
      <c r="A1" s="2" t="s">
        <v>28</v>
      </c>
    </row>
    <row r="2" spans="1:9" ht="18.75" customHeight="1" x14ac:dyDescent="0.25">
      <c r="A2" s="6" t="s">
        <v>53</v>
      </c>
    </row>
    <row r="3" spans="1:9" ht="11.45" customHeight="1" x14ac:dyDescent="0.25"/>
    <row r="4" spans="1:9" ht="18.75" customHeight="1" x14ac:dyDescent="0.25">
      <c r="C4" s="222" t="s">
        <v>0</v>
      </c>
      <c r="D4" s="222"/>
      <c r="E4" s="222"/>
      <c r="F4" s="222"/>
      <c r="G4" s="222" t="s">
        <v>36</v>
      </c>
      <c r="H4" s="222"/>
      <c r="I4" s="222"/>
    </row>
    <row r="5" spans="1:9" ht="18.600000000000001" customHeight="1" x14ac:dyDescent="0.25">
      <c r="A5" s="8"/>
      <c r="B5" s="9"/>
      <c r="C5" s="222" t="s">
        <v>35</v>
      </c>
      <c r="D5" s="222"/>
      <c r="E5" s="222"/>
      <c r="F5" s="222"/>
      <c r="G5" s="222" t="s">
        <v>35</v>
      </c>
      <c r="H5" s="222"/>
      <c r="I5" s="222"/>
    </row>
    <row r="6" spans="1:9" ht="18.75" customHeight="1" x14ac:dyDescent="0.25">
      <c r="C6" s="223" t="s">
        <v>39</v>
      </c>
      <c r="D6" s="223"/>
      <c r="E6" s="223"/>
      <c r="F6" s="11"/>
      <c r="G6" s="223" t="s">
        <v>39</v>
      </c>
      <c r="H6" s="223"/>
      <c r="I6" s="223"/>
    </row>
    <row r="7" spans="1:9" ht="18.75" customHeight="1" x14ac:dyDescent="0.25">
      <c r="A7" s="12" t="s">
        <v>1</v>
      </c>
      <c r="B7" s="13" t="s">
        <v>2</v>
      </c>
      <c r="C7" s="179">
        <v>2020</v>
      </c>
      <c r="D7" s="11"/>
      <c r="E7" s="179">
        <v>2019</v>
      </c>
      <c r="G7" s="179">
        <v>2020</v>
      </c>
      <c r="H7" s="11"/>
      <c r="I7" s="179">
        <v>2019</v>
      </c>
    </row>
    <row r="8" spans="1:9" ht="18.75" customHeight="1" x14ac:dyDescent="0.25">
      <c r="A8" s="14"/>
      <c r="B8" s="9"/>
      <c r="C8" s="221" t="s">
        <v>84</v>
      </c>
      <c r="D8" s="221"/>
      <c r="E8" s="221"/>
      <c r="F8" s="221"/>
      <c r="G8" s="221"/>
      <c r="H8" s="221"/>
      <c r="I8" s="221"/>
    </row>
    <row r="9" spans="1:9" ht="18.600000000000001" customHeight="1" x14ac:dyDescent="0.25">
      <c r="A9" s="15" t="s">
        <v>3</v>
      </c>
      <c r="B9" s="9"/>
      <c r="C9" s="16"/>
      <c r="D9" s="17"/>
      <c r="E9" s="16"/>
      <c r="F9" s="18"/>
      <c r="G9" s="16"/>
      <c r="H9" s="17"/>
      <c r="I9" s="16"/>
    </row>
    <row r="10" spans="1:9" ht="18.75" customHeight="1" x14ac:dyDescent="0.25">
      <c r="A10" s="7" t="s">
        <v>4</v>
      </c>
      <c r="B10" s="19">
        <v>9</v>
      </c>
      <c r="C10" s="20">
        <v>184885070</v>
      </c>
      <c r="D10" s="20"/>
      <c r="E10" s="20">
        <v>48291009</v>
      </c>
      <c r="F10" s="20"/>
      <c r="G10" s="20">
        <v>16898654</v>
      </c>
      <c r="H10" s="20"/>
      <c r="I10" s="20">
        <v>10747138</v>
      </c>
    </row>
    <row r="11" spans="1:9" ht="18.75" customHeight="1" x14ac:dyDescent="0.25">
      <c r="A11" s="7" t="s">
        <v>180</v>
      </c>
      <c r="B11" s="19" t="s">
        <v>227</v>
      </c>
      <c r="C11" s="20">
        <v>148981812</v>
      </c>
      <c r="D11" s="20"/>
      <c r="E11" s="20">
        <v>210882206</v>
      </c>
      <c r="F11" s="20"/>
      <c r="G11" s="36">
        <v>337875094</v>
      </c>
      <c r="H11" s="22"/>
      <c r="I11" s="36">
        <v>426327129</v>
      </c>
    </row>
    <row r="12" spans="1:9" ht="18.75" customHeight="1" x14ac:dyDescent="0.25">
      <c r="A12" s="7" t="s">
        <v>29</v>
      </c>
      <c r="B12" s="19" t="s">
        <v>227</v>
      </c>
      <c r="C12" s="20">
        <v>35947162</v>
      </c>
      <c r="D12" s="20"/>
      <c r="E12" s="20">
        <v>59096431</v>
      </c>
      <c r="F12" s="20"/>
      <c r="G12" s="20">
        <v>19212746</v>
      </c>
      <c r="H12" s="20"/>
      <c r="I12" s="20">
        <v>14628932</v>
      </c>
    </row>
    <row r="13" spans="1:9" ht="18.95" customHeight="1" x14ac:dyDescent="0.25">
      <c r="A13" s="7" t="s">
        <v>5</v>
      </c>
      <c r="B13" s="19"/>
      <c r="C13" s="20">
        <v>22374558</v>
      </c>
      <c r="D13" s="20"/>
      <c r="E13" s="20">
        <v>437221</v>
      </c>
      <c r="F13" s="20"/>
      <c r="G13" s="20">
        <v>195485</v>
      </c>
      <c r="H13" s="20"/>
      <c r="I13" s="20">
        <v>402967</v>
      </c>
    </row>
    <row r="14" spans="1:9" ht="18.75" customHeight="1" x14ac:dyDescent="0.25">
      <c r="A14" s="7" t="s">
        <v>115</v>
      </c>
      <c r="B14" s="19"/>
      <c r="C14" s="20">
        <v>9715820</v>
      </c>
      <c r="D14" s="20"/>
      <c r="E14" s="20">
        <v>19182594</v>
      </c>
      <c r="F14" s="20"/>
      <c r="G14" s="131">
        <v>0</v>
      </c>
      <c r="H14" s="20"/>
      <c r="I14" s="20">
        <v>6050740</v>
      </c>
    </row>
    <row r="15" spans="1:9" ht="18.75" customHeight="1" x14ac:dyDescent="0.25">
      <c r="A15" s="7" t="s">
        <v>111</v>
      </c>
      <c r="B15" s="19"/>
      <c r="C15" s="20">
        <v>54664705</v>
      </c>
      <c r="D15" s="20"/>
      <c r="E15" s="20">
        <v>63324278</v>
      </c>
      <c r="F15" s="20"/>
      <c r="G15" s="20">
        <v>30530941</v>
      </c>
      <c r="H15" s="20"/>
      <c r="I15" s="20">
        <v>35837037</v>
      </c>
    </row>
    <row r="16" spans="1:9" ht="18.75" customHeight="1" x14ac:dyDescent="0.25">
      <c r="A16" s="7" t="s">
        <v>6</v>
      </c>
      <c r="B16" s="19"/>
      <c r="C16" s="20">
        <v>4134026</v>
      </c>
      <c r="D16" s="20"/>
      <c r="E16" s="117">
        <v>2953824</v>
      </c>
      <c r="F16" s="131"/>
      <c r="G16" s="117">
        <v>2234</v>
      </c>
      <c r="H16" s="131"/>
      <c r="I16" s="131">
        <v>0</v>
      </c>
    </row>
    <row r="17" spans="1:9" ht="18.75" customHeight="1" x14ac:dyDescent="0.25">
      <c r="A17" s="23" t="s">
        <v>7</v>
      </c>
      <c r="B17" s="13"/>
      <c r="C17" s="24">
        <f>SUM(C10:C16)</f>
        <v>460703153</v>
      </c>
      <c r="D17" s="25"/>
      <c r="E17" s="24">
        <f>SUM(E10:E16)</f>
        <v>404167563</v>
      </c>
      <c r="F17" s="25"/>
      <c r="G17" s="24">
        <f>SUM(G10:G16)</f>
        <v>404715154</v>
      </c>
      <c r="H17" s="25"/>
      <c r="I17" s="24">
        <f>SUM(I10:I16)</f>
        <v>493993943</v>
      </c>
    </row>
    <row r="18" spans="1:9" ht="18.75" customHeight="1" x14ac:dyDescent="0.25">
      <c r="B18" s="13"/>
      <c r="C18" s="26"/>
      <c r="D18" s="26"/>
      <c r="E18" s="26"/>
      <c r="F18" s="26"/>
      <c r="G18" s="26"/>
      <c r="H18" s="26"/>
      <c r="I18" s="26"/>
    </row>
    <row r="19" spans="1:9" ht="18.75" customHeight="1" x14ac:dyDescent="0.25">
      <c r="A19" s="15" t="s">
        <v>8</v>
      </c>
      <c r="B19" s="13"/>
      <c r="C19" s="26"/>
      <c r="D19" s="26"/>
      <c r="E19" s="26"/>
      <c r="F19" s="26"/>
      <c r="G19" s="26"/>
      <c r="H19" s="26"/>
      <c r="I19" s="26"/>
    </row>
    <row r="20" spans="1:9" ht="18.75" customHeight="1" x14ac:dyDescent="0.25">
      <c r="A20" s="7" t="s">
        <v>213</v>
      </c>
      <c r="B20" s="19"/>
      <c r="C20" s="20">
        <v>1350000</v>
      </c>
      <c r="D20" s="20"/>
      <c r="E20" s="20">
        <v>1300000</v>
      </c>
      <c r="F20" s="20"/>
      <c r="G20" s="36">
        <v>250000</v>
      </c>
      <c r="H20" s="20"/>
      <c r="I20" s="36">
        <v>250000</v>
      </c>
    </row>
    <row r="21" spans="1:9" ht="18.75" customHeight="1" x14ac:dyDescent="0.25">
      <c r="A21" s="7" t="s">
        <v>256</v>
      </c>
      <c r="B21" s="19">
        <v>10</v>
      </c>
      <c r="C21" s="20">
        <v>3488884</v>
      </c>
      <c r="D21" s="20"/>
      <c r="E21" s="20">
        <v>21091763</v>
      </c>
      <c r="F21" s="20"/>
      <c r="G21" s="131">
        <v>0</v>
      </c>
      <c r="H21" s="20"/>
      <c r="I21" s="20">
        <v>1800000</v>
      </c>
    </row>
    <row r="22" spans="1:9" ht="17.45" customHeight="1" x14ac:dyDescent="0.25">
      <c r="A22" s="7" t="s">
        <v>62</v>
      </c>
      <c r="B22" s="19">
        <v>11</v>
      </c>
      <c r="C22" s="21">
        <v>0</v>
      </c>
      <c r="D22" s="131"/>
      <c r="E22" s="21">
        <v>0</v>
      </c>
      <c r="F22" s="20"/>
      <c r="G22" s="20">
        <v>542867626</v>
      </c>
      <c r="H22" s="20"/>
      <c r="I22" s="20">
        <v>319839184</v>
      </c>
    </row>
    <row r="23" spans="1:9" ht="18.75" customHeight="1" x14ac:dyDescent="0.25">
      <c r="A23" s="7" t="s">
        <v>110</v>
      </c>
      <c r="B23" s="19"/>
      <c r="C23" s="20">
        <v>2261175</v>
      </c>
      <c r="D23" s="20"/>
      <c r="E23" s="20">
        <v>2263045</v>
      </c>
      <c r="F23" s="20"/>
      <c r="G23" s="20">
        <v>2261175</v>
      </c>
      <c r="H23" s="20"/>
      <c r="I23" s="20">
        <v>2263045</v>
      </c>
    </row>
    <row r="24" spans="1:9" ht="18.75" customHeight="1" x14ac:dyDescent="0.25">
      <c r="A24" s="7" t="s">
        <v>260</v>
      </c>
      <c r="B24" s="19" t="s">
        <v>278</v>
      </c>
      <c r="C24" s="20">
        <v>164403760</v>
      </c>
      <c r="D24" s="20"/>
      <c r="E24" s="131">
        <v>0</v>
      </c>
      <c r="F24" s="20"/>
      <c r="G24" s="131">
        <v>0</v>
      </c>
      <c r="H24" s="20"/>
      <c r="I24" s="131">
        <v>0</v>
      </c>
    </row>
    <row r="25" spans="1:9" ht="18.75" customHeight="1" x14ac:dyDescent="0.25">
      <c r="A25" s="7" t="s">
        <v>66</v>
      </c>
      <c r="B25" s="27"/>
      <c r="C25" s="20">
        <v>17331988</v>
      </c>
      <c r="D25" s="20"/>
      <c r="E25" s="20">
        <v>28292320</v>
      </c>
      <c r="F25" s="20"/>
      <c r="G25" s="20">
        <v>17331988</v>
      </c>
      <c r="H25" s="20"/>
      <c r="I25" s="20">
        <v>21233165</v>
      </c>
    </row>
    <row r="26" spans="1:9" ht="18.75" customHeight="1" x14ac:dyDescent="0.25">
      <c r="A26" s="7" t="s">
        <v>32</v>
      </c>
      <c r="B26" s="27" t="s">
        <v>205</v>
      </c>
      <c r="C26" s="20">
        <v>222615132</v>
      </c>
      <c r="D26" s="20"/>
      <c r="E26" s="20">
        <v>175519116</v>
      </c>
      <c r="F26" s="20"/>
      <c r="G26" s="20">
        <v>72682833</v>
      </c>
      <c r="H26" s="20"/>
      <c r="I26" s="20">
        <v>72264474</v>
      </c>
    </row>
    <row r="27" spans="1:9" ht="18.75" customHeight="1" x14ac:dyDescent="0.25">
      <c r="A27" s="7" t="s">
        <v>181</v>
      </c>
      <c r="B27" s="27" t="s">
        <v>214</v>
      </c>
      <c r="C27" s="20">
        <v>45745972</v>
      </c>
      <c r="D27" s="20"/>
      <c r="E27" s="131">
        <v>0</v>
      </c>
      <c r="F27" s="131"/>
      <c r="G27" s="131">
        <v>0</v>
      </c>
      <c r="H27" s="131"/>
      <c r="I27" s="131">
        <v>0</v>
      </c>
    </row>
    <row r="28" spans="1:9" ht="18.75" customHeight="1" x14ac:dyDescent="0.25">
      <c r="A28" s="7" t="s">
        <v>56</v>
      </c>
      <c r="B28" s="27"/>
      <c r="C28" s="20">
        <v>22250198</v>
      </c>
      <c r="D28" s="20"/>
      <c r="E28" s="20">
        <v>20525142</v>
      </c>
      <c r="F28" s="20"/>
      <c r="G28" s="20">
        <v>616800</v>
      </c>
      <c r="H28" s="20"/>
      <c r="I28" s="20">
        <v>1208730</v>
      </c>
    </row>
    <row r="29" spans="1:9" ht="18.75" customHeight="1" x14ac:dyDescent="0.25">
      <c r="A29" s="7" t="s">
        <v>58</v>
      </c>
      <c r="B29" s="19">
        <v>15</v>
      </c>
      <c r="C29" s="20">
        <v>300908534</v>
      </c>
      <c r="D29" s="20"/>
      <c r="E29" s="20">
        <v>337172124</v>
      </c>
      <c r="F29" s="20"/>
      <c r="G29" s="131">
        <v>0</v>
      </c>
      <c r="H29" s="131"/>
      <c r="I29" s="131">
        <v>0</v>
      </c>
    </row>
    <row r="30" spans="1:9" ht="18.75" customHeight="1" x14ac:dyDescent="0.25">
      <c r="A30" s="7" t="s">
        <v>182</v>
      </c>
      <c r="B30" s="19">
        <v>7</v>
      </c>
      <c r="C30" s="20">
        <v>21690476</v>
      </c>
      <c r="D30" s="20"/>
      <c r="E30" s="131">
        <v>0</v>
      </c>
      <c r="F30" s="131"/>
      <c r="G30" s="131">
        <v>0</v>
      </c>
      <c r="H30" s="131"/>
      <c r="I30" s="131">
        <v>0</v>
      </c>
    </row>
    <row r="31" spans="1:9" ht="18.75" customHeight="1" x14ac:dyDescent="0.25">
      <c r="A31" s="7" t="s">
        <v>183</v>
      </c>
      <c r="B31" s="19"/>
      <c r="C31" s="20">
        <v>120790235</v>
      </c>
      <c r="D31" s="20"/>
      <c r="E31" s="20">
        <v>120790235</v>
      </c>
      <c r="F31" s="20"/>
      <c r="G31" s="131">
        <v>0</v>
      </c>
      <c r="H31" s="131"/>
      <c r="I31" s="131">
        <v>0</v>
      </c>
    </row>
    <row r="32" spans="1:9" ht="18.75" customHeight="1" x14ac:dyDescent="0.25">
      <c r="A32" s="7" t="s">
        <v>184</v>
      </c>
      <c r="B32" s="19"/>
      <c r="C32" s="20">
        <v>160982844</v>
      </c>
      <c r="D32" s="20"/>
      <c r="E32" s="20">
        <v>224702624</v>
      </c>
      <c r="F32" s="20"/>
      <c r="G32" s="20">
        <v>39602989</v>
      </c>
      <c r="H32" s="20"/>
      <c r="I32" s="20">
        <v>93449384</v>
      </c>
    </row>
    <row r="33" spans="1:9" ht="18.75" customHeight="1" x14ac:dyDescent="0.25">
      <c r="A33" s="7" t="s">
        <v>9</v>
      </c>
      <c r="B33" s="19"/>
      <c r="C33" s="20">
        <v>9887224</v>
      </c>
      <c r="D33" s="20"/>
      <c r="E33" s="20">
        <v>13233237</v>
      </c>
      <c r="F33" s="20"/>
      <c r="G33" s="20">
        <v>5384774</v>
      </c>
      <c r="H33" s="20"/>
      <c r="I33" s="20">
        <v>5289752</v>
      </c>
    </row>
    <row r="34" spans="1:9" ht="18.75" customHeight="1" x14ac:dyDescent="0.25">
      <c r="A34" s="23" t="s">
        <v>10</v>
      </c>
      <c r="B34" s="13"/>
      <c r="C34" s="24">
        <f>SUM(C20:C33)</f>
        <v>1093706422</v>
      </c>
      <c r="D34" s="25">
        <v>3</v>
      </c>
      <c r="E34" s="24">
        <f>SUM(E20:E33)</f>
        <v>944889606</v>
      </c>
      <c r="F34" s="25"/>
      <c r="G34" s="24">
        <f>SUM(G20:G33)</f>
        <v>680998185</v>
      </c>
      <c r="H34" s="25"/>
      <c r="I34" s="24">
        <f>SUM(I20:I33)</f>
        <v>517597734</v>
      </c>
    </row>
    <row r="35" spans="1:9" ht="18.75" customHeight="1" x14ac:dyDescent="0.25">
      <c r="A35" s="23"/>
      <c r="B35" s="13"/>
      <c r="C35" s="28"/>
      <c r="D35" s="28"/>
      <c r="E35" s="28"/>
      <c r="F35" s="28"/>
      <c r="G35" s="28"/>
      <c r="H35" s="28"/>
      <c r="I35" s="28"/>
    </row>
    <row r="36" spans="1:9" ht="18.75" customHeight="1" thickBot="1" x14ac:dyDescent="0.3">
      <c r="A36" s="23" t="s">
        <v>11</v>
      </c>
      <c r="B36" s="13"/>
      <c r="C36" s="29">
        <f>SUM(C17,C34)</f>
        <v>1554409575</v>
      </c>
      <c r="D36" s="25"/>
      <c r="E36" s="29">
        <f>SUM(E17,E34)</f>
        <v>1349057169</v>
      </c>
      <c r="F36" s="25"/>
      <c r="G36" s="29">
        <f>SUM(G17,G34)</f>
        <v>1085713339</v>
      </c>
      <c r="H36" s="25"/>
      <c r="I36" s="29">
        <f>SUM(I17,I34)</f>
        <v>1011591677</v>
      </c>
    </row>
    <row r="37" spans="1:9" ht="18.75" customHeight="1" thickTop="1" x14ac:dyDescent="0.25"/>
    <row r="38" spans="1:9" ht="18.75" customHeight="1" x14ac:dyDescent="0.3">
      <c r="A38" s="2" t="s">
        <v>28</v>
      </c>
    </row>
    <row r="39" spans="1:9" ht="18.75" customHeight="1" x14ac:dyDescent="0.25">
      <c r="A39" s="6" t="s">
        <v>53</v>
      </c>
    </row>
    <row r="40" spans="1:9" ht="10.5" hidden="1" customHeight="1" x14ac:dyDescent="0.25">
      <c r="A40" s="6"/>
    </row>
    <row r="41" spans="1:9" ht="20.45" customHeight="1" x14ac:dyDescent="0.25">
      <c r="C41" s="222" t="s">
        <v>0</v>
      </c>
      <c r="D41" s="222"/>
      <c r="E41" s="222"/>
      <c r="F41" s="222"/>
      <c r="G41" s="222" t="s">
        <v>36</v>
      </c>
      <c r="H41" s="222"/>
      <c r="I41" s="222"/>
    </row>
    <row r="42" spans="1:9" ht="18.75" customHeight="1" x14ac:dyDescent="0.25">
      <c r="A42" s="23"/>
      <c r="B42" s="9"/>
      <c r="C42" s="222" t="s">
        <v>35</v>
      </c>
      <c r="D42" s="222"/>
      <c r="E42" s="222"/>
      <c r="F42" s="222"/>
      <c r="G42" s="222" t="s">
        <v>35</v>
      </c>
      <c r="H42" s="222"/>
      <c r="I42" s="222"/>
    </row>
    <row r="43" spans="1:9" ht="18.75" customHeight="1" x14ac:dyDescent="0.25">
      <c r="C43" s="223" t="s">
        <v>39</v>
      </c>
      <c r="D43" s="223"/>
      <c r="E43" s="223"/>
      <c r="F43" s="11"/>
      <c r="G43" s="223" t="s">
        <v>39</v>
      </c>
      <c r="H43" s="223"/>
      <c r="I43" s="223"/>
    </row>
    <row r="44" spans="1:9" ht="18.75" customHeight="1" x14ac:dyDescent="0.25">
      <c r="A44" s="23" t="s">
        <v>88</v>
      </c>
      <c r="B44" s="13" t="s">
        <v>2</v>
      </c>
      <c r="C44" s="179">
        <v>2020</v>
      </c>
      <c r="D44" s="11"/>
      <c r="E44" s="179">
        <v>2019</v>
      </c>
      <c r="G44" s="179">
        <v>2020</v>
      </c>
      <c r="H44" s="11"/>
      <c r="I44" s="179">
        <v>2019</v>
      </c>
    </row>
    <row r="45" spans="1:9" ht="15" customHeight="1" x14ac:dyDescent="0.25">
      <c r="B45" s="9"/>
      <c r="C45" s="221" t="s">
        <v>84</v>
      </c>
      <c r="D45" s="221"/>
      <c r="E45" s="221"/>
      <c r="F45" s="221"/>
      <c r="G45" s="221"/>
      <c r="H45" s="221"/>
      <c r="I45" s="221"/>
    </row>
    <row r="46" spans="1:9" ht="18.75" customHeight="1" x14ac:dyDescent="0.25">
      <c r="A46" s="15" t="s">
        <v>12</v>
      </c>
      <c r="B46" s="13"/>
      <c r="C46" s="16"/>
      <c r="D46" s="17"/>
      <c r="E46" s="16"/>
      <c r="F46" s="18"/>
      <c r="G46" s="16"/>
      <c r="H46" s="17"/>
      <c r="I46" s="16"/>
    </row>
    <row r="47" spans="1:9" ht="18.75" customHeight="1" x14ac:dyDescent="0.25">
      <c r="A47" s="7" t="s">
        <v>120</v>
      </c>
      <c r="B47" s="13"/>
      <c r="C47" s="16"/>
      <c r="D47" s="17"/>
      <c r="E47" s="16"/>
      <c r="F47" s="18"/>
      <c r="G47" s="16"/>
      <c r="H47" s="17"/>
      <c r="I47" s="16"/>
    </row>
    <row r="48" spans="1:9" ht="18.75" customHeight="1" x14ac:dyDescent="0.25">
      <c r="A48" s="7" t="s">
        <v>101</v>
      </c>
      <c r="B48" s="30">
        <v>16</v>
      </c>
      <c r="C48" s="20">
        <v>193463436</v>
      </c>
      <c r="D48" s="20"/>
      <c r="E48" s="20">
        <v>191115142</v>
      </c>
      <c r="F48" s="20"/>
      <c r="G48" s="20">
        <v>193463436</v>
      </c>
      <c r="H48" s="20"/>
      <c r="I48" s="20">
        <v>191115142</v>
      </c>
    </row>
    <row r="49" spans="1:11" ht="18.75" customHeight="1" x14ac:dyDescent="0.25">
      <c r="A49" s="7" t="s">
        <v>185</v>
      </c>
      <c r="B49" s="30">
        <v>8</v>
      </c>
      <c r="C49" s="20">
        <v>155885139</v>
      </c>
      <c r="D49" s="20"/>
      <c r="E49" s="20">
        <v>111514237</v>
      </c>
      <c r="F49" s="20"/>
      <c r="G49" s="20">
        <v>505960677</v>
      </c>
      <c r="H49" s="20"/>
      <c r="I49" s="20">
        <v>589415008</v>
      </c>
    </row>
    <row r="50" spans="1:11" ht="18.75" customHeight="1" x14ac:dyDescent="0.25">
      <c r="A50" s="7" t="s">
        <v>186</v>
      </c>
      <c r="B50" s="30"/>
      <c r="C50" s="20">
        <v>1174637</v>
      </c>
      <c r="D50" s="20"/>
      <c r="E50" s="20">
        <v>23089100</v>
      </c>
      <c r="F50" s="20"/>
      <c r="G50" s="20">
        <v>330621</v>
      </c>
      <c r="H50" s="20"/>
      <c r="I50" s="20">
        <v>6439811</v>
      </c>
    </row>
    <row r="51" spans="1:11" ht="18.75" customHeight="1" x14ac:dyDescent="0.25">
      <c r="A51" s="7" t="s">
        <v>68</v>
      </c>
      <c r="B51" s="30"/>
      <c r="C51" s="20">
        <v>14420178</v>
      </c>
      <c r="D51" s="20"/>
      <c r="E51" s="20">
        <v>22901054</v>
      </c>
      <c r="F51" s="20"/>
      <c r="G51" s="117">
        <v>13534790</v>
      </c>
      <c r="H51" s="132"/>
      <c r="I51" s="117">
        <v>22901054</v>
      </c>
    </row>
    <row r="52" spans="1:11" ht="18.600000000000001" customHeight="1" x14ac:dyDescent="0.25">
      <c r="A52" s="7" t="s">
        <v>129</v>
      </c>
      <c r="B52" s="30">
        <v>8</v>
      </c>
      <c r="C52" s="20">
        <v>17591189</v>
      </c>
      <c r="D52" s="20"/>
      <c r="E52" s="20">
        <v>21709684</v>
      </c>
      <c r="F52" s="20"/>
      <c r="G52" s="20">
        <v>22067408</v>
      </c>
      <c r="H52" s="20"/>
      <c r="I52" s="20">
        <v>11301189</v>
      </c>
    </row>
    <row r="53" spans="1:11" ht="18.75" customHeight="1" x14ac:dyDescent="0.25">
      <c r="A53" s="31" t="s">
        <v>135</v>
      </c>
      <c r="B53" s="180">
        <v>15</v>
      </c>
      <c r="C53" s="135">
        <v>49899068</v>
      </c>
      <c r="D53" s="20"/>
      <c r="E53" s="135">
        <v>49899068</v>
      </c>
      <c r="F53" s="20"/>
      <c r="G53" s="131">
        <v>0</v>
      </c>
      <c r="H53" s="119"/>
      <c r="I53" s="131">
        <v>0</v>
      </c>
    </row>
    <row r="54" spans="1:11" ht="18.75" customHeight="1" x14ac:dyDescent="0.25">
      <c r="A54" s="32" t="s">
        <v>164</v>
      </c>
    </row>
    <row r="55" spans="1:11" ht="18.75" customHeight="1" x14ac:dyDescent="0.25">
      <c r="A55" s="7" t="s">
        <v>163</v>
      </c>
      <c r="B55" s="13">
        <v>16</v>
      </c>
      <c r="C55" s="16">
        <v>33050000</v>
      </c>
      <c r="D55" s="17"/>
      <c r="E55" s="16">
        <v>17400000</v>
      </c>
      <c r="F55" s="18"/>
      <c r="G55" s="118">
        <v>20000000</v>
      </c>
      <c r="H55" s="131"/>
      <c r="I55" s="132">
        <v>0</v>
      </c>
    </row>
    <row r="56" spans="1:11" ht="18.75" customHeight="1" x14ac:dyDescent="0.25">
      <c r="A56" s="7" t="s">
        <v>187</v>
      </c>
      <c r="B56" s="19" t="s">
        <v>215</v>
      </c>
      <c r="C56" s="16">
        <v>14009405</v>
      </c>
      <c r="D56" s="17"/>
      <c r="E56" s="132">
        <v>0</v>
      </c>
      <c r="F56" s="18"/>
      <c r="G56" s="132">
        <v>0</v>
      </c>
      <c r="H56" s="131"/>
      <c r="I56" s="132">
        <v>0</v>
      </c>
    </row>
    <row r="57" spans="1:11" ht="18.75" customHeight="1" x14ac:dyDescent="0.25">
      <c r="A57" s="7" t="s">
        <v>89</v>
      </c>
      <c r="B57" s="19" t="s">
        <v>216</v>
      </c>
      <c r="C57" s="16">
        <v>298000000</v>
      </c>
      <c r="D57" s="17"/>
      <c r="E57" s="16">
        <v>30000000</v>
      </c>
      <c r="F57" s="18"/>
      <c r="G57" s="118">
        <v>298000000</v>
      </c>
      <c r="H57" s="117"/>
      <c r="I57" s="118">
        <v>30000000</v>
      </c>
    </row>
    <row r="58" spans="1:11" ht="18.75" customHeight="1" x14ac:dyDescent="0.25">
      <c r="A58" s="14" t="s">
        <v>49</v>
      </c>
      <c r="B58" s="30">
        <v>8</v>
      </c>
      <c r="C58" s="20">
        <v>152837861</v>
      </c>
      <c r="D58" s="20"/>
      <c r="E58" s="20">
        <v>187628996</v>
      </c>
      <c r="F58" s="20"/>
      <c r="G58" s="20">
        <v>97521662</v>
      </c>
      <c r="H58" s="20"/>
      <c r="I58" s="20">
        <v>107565460</v>
      </c>
    </row>
    <row r="59" spans="1:11" ht="18.75" customHeight="1" x14ac:dyDescent="0.25">
      <c r="A59" s="7" t="s">
        <v>95</v>
      </c>
      <c r="B59" s="33"/>
      <c r="C59" s="34">
        <v>66197079</v>
      </c>
      <c r="D59" s="20"/>
      <c r="E59" s="34">
        <v>76756768</v>
      </c>
      <c r="F59" s="20"/>
      <c r="G59" s="34">
        <v>30264123</v>
      </c>
      <c r="H59" s="35"/>
      <c r="I59" s="34">
        <v>30431991</v>
      </c>
    </row>
    <row r="60" spans="1:11" ht="18.75" customHeight="1" x14ac:dyDescent="0.25">
      <c r="A60" s="7" t="s">
        <v>13</v>
      </c>
      <c r="B60" s="30"/>
      <c r="C60" s="20">
        <v>19628117</v>
      </c>
      <c r="D60" s="20"/>
      <c r="E60" s="20">
        <v>10993691</v>
      </c>
      <c r="F60" s="20"/>
      <c r="G60" s="35">
        <v>4200591</v>
      </c>
      <c r="H60" s="35"/>
      <c r="I60" s="35">
        <v>2733153</v>
      </c>
    </row>
    <row r="61" spans="1:11" ht="18.75" customHeight="1" x14ac:dyDescent="0.25">
      <c r="A61" s="23" t="s">
        <v>14</v>
      </c>
      <c r="B61" s="13"/>
      <c r="C61" s="24">
        <f>SUM(C48:C60)</f>
        <v>1016156109</v>
      </c>
      <c r="D61" s="25"/>
      <c r="E61" s="24">
        <f>SUM(E48:E60)</f>
        <v>743007740</v>
      </c>
      <c r="F61" s="25"/>
      <c r="G61" s="24">
        <f>SUM(G48:G60)</f>
        <v>1185343308</v>
      </c>
      <c r="H61" s="25"/>
      <c r="I61" s="24">
        <f>SUM(I48:I60)</f>
        <v>991902808</v>
      </c>
      <c r="K61" s="81"/>
    </row>
    <row r="62" spans="1:11" ht="6" customHeight="1" x14ac:dyDescent="0.25">
      <c r="B62" s="13"/>
      <c r="C62" s="17"/>
      <c r="D62" s="17"/>
      <c r="E62" s="17"/>
      <c r="F62" s="18"/>
      <c r="G62" s="17"/>
      <c r="H62" s="17"/>
      <c r="I62" s="17"/>
    </row>
    <row r="63" spans="1:11" ht="18.75" customHeight="1" x14ac:dyDescent="0.25">
      <c r="A63" s="15" t="s">
        <v>15</v>
      </c>
      <c r="B63" s="13"/>
      <c r="C63" s="16"/>
      <c r="D63" s="17"/>
      <c r="E63" s="16"/>
      <c r="F63" s="18"/>
      <c r="G63" s="16"/>
      <c r="H63" s="17"/>
      <c r="I63" s="16"/>
    </row>
    <row r="64" spans="1:11" ht="18.75" customHeight="1" x14ac:dyDescent="0.25">
      <c r="A64" s="7" t="s">
        <v>188</v>
      </c>
      <c r="B64" s="19">
        <v>16</v>
      </c>
      <c r="C64" s="20">
        <v>27600000</v>
      </c>
      <c r="D64" s="20"/>
      <c r="E64" s="20">
        <v>27600000</v>
      </c>
      <c r="F64" s="20"/>
      <c r="G64" s="117">
        <v>0</v>
      </c>
      <c r="H64" s="22"/>
      <c r="I64" s="36">
        <v>0</v>
      </c>
    </row>
    <row r="65" spans="1:9" ht="18.75" customHeight="1" x14ac:dyDescent="0.25">
      <c r="A65" s="7" t="s">
        <v>189</v>
      </c>
      <c r="B65" s="30">
        <v>16</v>
      </c>
      <c r="C65" s="20">
        <v>26218347</v>
      </c>
      <c r="D65" s="20"/>
      <c r="E65" s="131">
        <v>0</v>
      </c>
      <c r="F65" s="20"/>
      <c r="G65" s="36">
        <v>0</v>
      </c>
      <c r="H65" s="22"/>
      <c r="I65" s="36">
        <v>0</v>
      </c>
    </row>
    <row r="66" spans="1:9" ht="18.75" customHeight="1" x14ac:dyDescent="0.25">
      <c r="A66" s="7" t="s">
        <v>64</v>
      </c>
      <c r="B66" s="30">
        <v>24</v>
      </c>
      <c r="C66" s="20">
        <v>6387935</v>
      </c>
      <c r="D66" s="20"/>
      <c r="E66" s="20">
        <v>6387935</v>
      </c>
      <c r="F66" s="20"/>
      <c r="G66" s="20">
        <v>6387935</v>
      </c>
      <c r="H66" s="22"/>
      <c r="I66" s="20">
        <v>6387935</v>
      </c>
    </row>
    <row r="67" spans="1:9" ht="18.75" customHeight="1" x14ac:dyDescent="0.25">
      <c r="A67" s="7" t="s">
        <v>69</v>
      </c>
      <c r="B67" s="30">
        <v>17</v>
      </c>
      <c r="C67" s="20">
        <v>110979867</v>
      </c>
      <c r="D67" s="20"/>
      <c r="E67" s="20">
        <v>158842336</v>
      </c>
      <c r="F67" s="20"/>
      <c r="G67" s="36">
        <v>64358544</v>
      </c>
      <c r="H67" s="22"/>
      <c r="I67" s="36">
        <v>95502714</v>
      </c>
    </row>
    <row r="68" spans="1:9" ht="18.75" customHeight="1" x14ac:dyDescent="0.25">
      <c r="A68" s="7" t="s">
        <v>130</v>
      </c>
      <c r="B68" s="33"/>
      <c r="C68" s="20">
        <v>38826251</v>
      </c>
      <c r="D68" s="20"/>
      <c r="E68" s="20">
        <v>42504073</v>
      </c>
      <c r="G68" s="20">
        <v>38826251</v>
      </c>
      <c r="H68" s="20"/>
      <c r="I68" s="20">
        <v>42504073</v>
      </c>
    </row>
    <row r="69" spans="1:9" ht="18.75" customHeight="1" x14ac:dyDescent="0.25">
      <c r="A69" s="7" t="s">
        <v>34</v>
      </c>
      <c r="B69" s="33"/>
      <c r="C69" s="20">
        <v>273075</v>
      </c>
      <c r="D69" s="20"/>
      <c r="E69" s="20">
        <v>567954</v>
      </c>
      <c r="G69" s="20">
        <v>273075</v>
      </c>
      <c r="H69" s="20"/>
      <c r="I69" s="20">
        <v>567954</v>
      </c>
    </row>
    <row r="70" spans="1:9" ht="18.75" customHeight="1" x14ac:dyDescent="0.25">
      <c r="A70" s="23" t="s">
        <v>16</v>
      </c>
      <c r="B70" s="13"/>
      <c r="C70" s="24">
        <f>SUM(C64:C69)</f>
        <v>210285475</v>
      </c>
      <c r="D70" s="25"/>
      <c r="E70" s="24">
        <f>SUM(E64:E69)</f>
        <v>235902298</v>
      </c>
      <c r="F70" s="25"/>
      <c r="G70" s="24">
        <f>SUM(G64:G69)</f>
        <v>109845805</v>
      </c>
      <c r="H70" s="25"/>
      <c r="I70" s="24">
        <f>SUM(I64:I69)</f>
        <v>144962676</v>
      </c>
    </row>
    <row r="71" spans="1:9" ht="6" customHeight="1" x14ac:dyDescent="0.25">
      <c r="A71" s="23"/>
      <c r="B71" s="13"/>
      <c r="C71" s="16"/>
      <c r="D71" s="17"/>
      <c r="E71" s="16"/>
      <c r="F71" s="18"/>
      <c r="G71" s="16"/>
      <c r="H71" s="17"/>
      <c r="I71" s="16"/>
    </row>
    <row r="72" spans="1:9" ht="18.75" customHeight="1" x14ac:dyDescent="0.25">
      <c r="A72" s="23" t="s">
        <v>17</v>
      </c>
      <c r="B72" s="13"/>
      <c r="C72" s="37">
        <f>SUM(C61,C70)</f>
        <v>1226441584</v>
      </c>
      <c r="D72" s="38"/>
      <c r="E72" s="37">
        <f>SUM(E61,E70)</f>
        <v>978910038</v>
      </c>
      <c r="F72" s="38"/>
      <c r="G72" s="37">
        <f>SUM(G61,G70)</f>
        <v>1295189113</v>
      </c>
      <c r="H72" s="38"/>
      <c r="I72" s="37">
        <f>SUM(I61,I70)</f>
        <v>1136865484</v>
      </c>
    </row>
    <row r="73" spans="1:9" ht="6" hidden="1" customHeight="1" x14ac:dyDescent="0.25">
      <c r="B73" s="13"/>
      <c r="C73" s="16"/>
      <c r="D73" s="17"/>
      <c r="E73" s="16"/>
      <c r="F73" s="18"/>
      <c r="G73" s="16"/>
      <c r="H73" s="17"/>
      <c r="I73" s="16"/>
    </row>
    <row r="75" spans="1:9" ht="18.75" hidden="1" customHeight="1" x14ac:dyDescent="0.25"/>
    <row r="76" spans="1:9" ht="18.75" hidden="1" customHeight="1" x14ac:dyDescent="0.25"/>
    <row r="77" spans="1:9" ht="18.75" hidden="1" customHeight="1" x14ac:dyDescent="0.25"/>
    <row r="78" spans="1:9" ht="18.75" hidden="1" customHeight="1" x14ac:dyDescent="0.25"/>
    <row r="79" spans="1:9" ht="18.75" hidden="1" customHeight="1" x14ac:dyDescent="0.25"/>
    <row r="80" spans="1:9" ht="18.75" hidden="1" customHeight="1" x14ac:dyDescent="0.25"/>
    <row r="81" spans="1:11" ht="18.75" hidden="1" customHeight="1" x14ac:dyDescent="0.25"/>
    <row r="82" spans="1:11" ht="18.75" hidden="1" customHeight="1" x14ac:dyDescent="0.25"/>
    <row r="83" spans="1:11" ht="18.75" hidden="1" customHeight="1" x14ac:dyDescent="0.25"/>
    <row r="84" spans="1:11" ht="18.75" hidden="1" customHeight="1" x14ac:dyDescent="0.25"/>
    <row r="85" spans="1:11" ht="18.75" hidden="1" customHeight="1" x14ac:dyDescent="0.25"/>
    <row r="86" spans="1:11" ht="18.75" hidden="1" customHeight="1" x14ac:dyDescent="0.25"/>
    <row r="87" spans="1:11" ht="18.75" hidden="1" customHeight="1" x14ac:dyDescent="0.25"/>
    <row r="88" spans="1:11" ht="18.75" hidden="1" customHeight="1" x14ac:dyDescent="0.25"/>
    <row r="89" spans="1:11" ht="18.75" hidden="1" customHeight="1" x14ac:dyDescent="0.25"/>
    <row r="90" spans="1:11" ht="18.75" hidden="1" customHeight="1" x14ac:dyDescent="0.25"/>
    <row r="91" spans="1:11" ht="18.75" hidden="1" customHeight="1" x14ac:dyDescent="0.25">
      <c r="A91" s="3"/>
      <c r="B91" s="45"/>
      <c r="D91" s="3"/>
      <c r="F91" s="3"/>
      <c r="H91" s="3"/>
      <c r="K91" s="81"/>
    </row>
    <row r="92" spans="1:11" ht="18.75" customHeight="1" x14ac:dyDescent="0.3">
      <c r="A92" s="2" t="s">
        <v>28</v>
      </c>
      <c r="K92" s="81"/>
    </row>
    <row r="93" spans="1:11" ht="18.75" customHeight="1" x14ac:dyDescent="0.25">
      <c r="A93" s="6" t="s">
        <v>53</v>
      </c>
      <c r="K93" s="81"/>
    </row>
    <row r="94" spans="1:11" ht="18.75" customHeight="1" x14ac:dyDescent="0.25">
      <c r="A94" s="6"/>
      <c r="K94" s="81"/>
    </row>
    <row r="95" spans="1:11" ht="18.75" customHeight="1" x14ac:dyDescent="0.25">
      <c r="C95" s="222" t="s">
        <v>0</v>
      </c>
      <c r="D95" s="222"/>
      <c r="E95" s="222"/>
      <c r="F95" s="222"/>
      <c r="G95" s="222" t="s">
        <v>36</v>
      </c>
      <c r="H95" s="222"/>
      <c r="I95" s="222"/>
      <c r="K95" s="81"/>
    </row>
    <row r="96" spans="1:11" ht="18.75" customHeight="1" x14ac:dyDescent="0.25">
      <c r="A96" s="23"/>
      <c r="B96" s="201"/>
      <c r="C96" s="222" t="s">
        <v>35</v>
      </c>
      <c r="D96" s="222"/>
      <c r="E96" s="222"/>
      <c r="F96" s="222"/>
      <c r="G96" s="222" t="s">
        <v>35</v>
      </c>
      <c r="H96" s="222"/>
      <c r="I96" s="222"/>
      <c r="K96" s="81"/>
    </row>
    <row r="97" spans="1:11" ht="18.75" customHeight="1" x14ac:dyDescent="0.25">
      <c r="C97" s="223" t="s">
        <v>39</v>
      </c>
      <c r="D97" s="223"/>
      <c r="E97" s="223"/>
      <c r="F97" s="11"/>
      <c r="G97" s="223" t="s">
        <v>39</v>
      </c>
      <c r="H97" s="223"/>
      <c r="I97" s="223"/>
      <c r="K97" s="81"/>
    </row>
    <row r="98" spans="1:11" ht="18.75" customHeight="1" x14ac:dyDescent="0.25">
      <c r="A98" s="23" t="s">
        <v>88</v>
      </c>
      <c r="B98" s="200" t="s">
        <v>2</v>
      </c>
      <c r="C98" s="201">
        <v>2020</v>
      </c>
      <c r="D98" s="11"/>
      <c r="E98" s="201">
        <v>2019</v>
      </c>
      <c r="G98" s="201">
        <v>2020</v>
      </c>
      <c r="H98" s="11"/>
      <c r="I98" s="201">
        <v>2019</v>
      </c>
      <c r="K98" s="81"/>
    </row>
    <row r="99" spans="1:11" ht="18.75" customHeight="1" x14ac:dyDescent="0.25">
      <c r="B99" s="201"/>
      <c r="C99" s="221" t="s">
        <v>84</v>
      </c>
      <c r="D99" s="221"/>
      <c r="E99" s="221"/>
      <c r="F99" s="221"/>
      <c r="G99" s="221"/>
      <c r="H99" s="221"/>
      <c r="I99" s="221"/>
      <c r="K99" s="81"/>
    </row>
    <row r="100" spans="1:11" ht="24.95" customHeight="1" x14ac:dyDescent="0.25">
      <c r="A100" s="15" t="s">
        <v>96</v>
      </c>
      <c r="B100" s="13"/>
      <c r="C100" s="16"/>
      <c r="D100" s="17"/>
      <c r="E100" s="16"/>
      <c r="F100" s="18"/>
      <c r="G100" s="16"/>
      <c r="H100" s="17"/>
      <c r="I100" s="16"/>
    </row>
    <row r="101" spans="1:11" ht="18.75" customHeight="1" x14ac:dyDescent="0.25">
      <c r="A101" s="7" t="s">
        <v>81</v>
      </c>
      <c r="B101" s="30"/>
      <c r="C101" s="16"/>
      <c r="D101" s="17"/>
      <c r="E101" s="16"/>
      <c r="F101" s="18"/>
      <c r="G101" s="16"/>
      <c r="H101" s="17"/>
      <c r="I101" s="16"/>
    </row>
    <row r="102" spans="1:11" ht="18.75" customHeight="1" x14ac:dyDescent="0.25">
      <c r="A102" s="199" t="s">
        <v>63</v>
      </c>
      <c r="B102" s="30"/>
      <c r="C102" s="16"/>
      <c r="D102" s="17"/>
      <c r="E102" s="16"/>
      <c r="F102" s="18"/>
      <c r="G102" s="16"/>
      <c r="H102" s="17"/>
      <c r="I102" s="16"/>
    </row>
    <row r="103" spans="1:11" ht="18.75" customHeight="1" x14ac:dyDescent="0.25">
      <c r="A103" s="204" t="s">
        <v>220</v>
      </c>
      <c r="B103" s="30"/>
      <c r="C103" s="16"/>
      <c r="D103" s="17"/>
      <c r="E103" s="16"/>
      <c r="F103" s="18"/>
      <c r="G103" s="16"/>
      <c r="H103" s="17"/>
      <c r="I103" s="16"/>
    </row>
    <row r="104" spans="1:11" ht="18.75" customHeight="1" thickBot="1" x14ac:dyDescent="0.4">
      <c r="A104" s="204" t="s">
        <v>218</v>
      </c>
      <c r="B104" s="13"/>
      <c r="C104" s="39">
        <v>2663572195</v>
      </c>
      <c r="D104" s="20"/>
      <c r="E104" s="39">
        <v>2663572195</v>
      </c>
      <c r="F104" s="20"/>
      <c r="G104" s="39">
        <v>2663572195</v>
      </c>
      <c r="H104" s="20"/>
      <c r="I104" s="39">
        <v>2663572195</v>
      </c>
    </row>
    <row r="105" spans="1:11" ht="18.75" customHeight="1" thickTop="1" x14ac:dyDescent="0.25">
      <c r="A105" s="199" t="s">
        <v>70</v>
      </c>
      <c r="B105" s="200"/>
      <c r="C105" s="20"/>
      <c r="D105" s="20"/>
      <c r="E105" s="20"/>
      <c r="F105" s="20"/>
      <c r="G105" s="20"/>
      <c r="H105" s="20"/>
      <c r="I105" s="20"/>
    </row>
    <row r="106" spans="1:11" ht="18.75" customHeight="1" x14ac:dyDescent="0.25">
      <c r="A106" s="204" t="s">
        <v>221</v>
      </c>
      <c r="B106" s="200"/>
      <c r="C106" s="20"/>
      <c r="D106" s="20"/>
      <c r="E106" s="20"/>
      <c r="F106" s="20"/>
      <c r="G106" s="20"/>
      <c r="H106" s="20"/>
      <c r="I106" s="20"/>
    </row>
    <row r="107" spans="1:11" ht="18" customHeight="1" x14ac:dyDescent="0.35">
      <c r="A107" s="204" t="s">
        <v>219</v>
      </c>
      <c r="B107" s="13"/>
      <c r="C107" s="20">
        <v>2156024292</v>
      </c>
      <c r="D107" s="20"/>
      <c r="E107" s="20">
        <v>2156024292</v>
      </c>
      <c r="F107" s="20"/>
      <c r="G107" s="20">
        <v>2156024292</v>
      </c>
      <c r="H107" s="20"/>
      <c r="I107" s="20">
        <v>2156024292</v>
      </c>
    </row>
    <row r="108" spans="1:11" ht="18.75" customHeight="1" x14ac:dyDescent="0.25">
      <c r="A108" s="7" t="s">
        <v>51</v>
      </c>
      <c r="B108" s="33"/>
      <c r="C108" s="16"/>
      <c r="D108" s="17"/>
      <c r="E108" s="16"/>
      <c r="F108" s="18"/>
      <c r="G108" s="40"/>
      <c r="H108" s="17"/>
      <c r="I108" s="40"/>
    </row>
    <row r="109" spans="1:11" ht="18.600000000000001" customHeight="1" x14ac:dyDescent="0.25">
      <c r="A109" s="7" t="s">
        <v>71</v>
      </c>
      <c r="B109" s="13"/>
      <c r="C109" s="20">
        <v>1169752222</v>
      </c>
      <c r="D109" s="20"/>
      <c r="E109" s="20">
        <v>1169752222</v>
      </c>
      <c r="F109" s="20"/>
      <c r="G109" s="20">
        <v>1169752222</v>
      </c>
      <c r="H109" s="20"/>
      <c r="I109" s="20">
        <v>1169752222</v>
      </c>
    </row>
    <row r="110" spans="1:11" ht="18.75" customHeight="1" x14ac:dyDescent="0.25">
      <c r="A110" s="7" t="s">
        <v>109</v>
      </c>
      <c r="B110" s="13"/>
      <c r="C110" s="36">
        <v>80721925</v>
      </c>
      <c r="D110" s="20"/>
      <c r="E110" s="36">
        <v>80721925</v>
      </c>
      <c r="F110" s="20"/>
      <c r="G110" s="131">
        <v>0</v>
      </c>
      <c r="H110" s="20"/>
      <c r="I110" s="131">
        <v>0</v>
      </c>
    </row>
    <row r="111" spans="1:11" ht="18.75" hidden="1" customHeight="1" x14ac:dyDescent="0.25">
      <c r="A111" s="31" t="s">
        <v>208</v>
      </c>
      <c r="B111" s="181"/>
      <c r="C111" s="36"/>
      <c r="D111" s="20"/>
      <c r="E111" s="36"/>
      <c r="F111" s="20"/>
      <c r="G111" s="131"/>
      <c r="H111" s="20"/>
      <c r="I111" s="131"/>
    </row>
    <row r="112" spans="1:11" ht="18.75" hidden="1" customHeight="1" x14ac:dyDescent="0.25">
      <c r="A112" s="199" t="s">
        <v>209</v>
      </c>
      <c r="B112" s="27" t="s">
        <v>206</v>
      </c>
      <c r="C112" s="131">
        <v>0</v>
      </c>
      <c r="D112" s="131"/>
      <c r="E112" s="131">
        <v>0</v>
      </c>
      <c r="F112" s="20"/>
      <c r="G112" s="20">
        <v>0</v>
      </c>
      <c r="H112" s="20"/>
      <c r="I112" s="131">
        <v>0</v>
      </c>
    </row>
    <row r="113" spans="1:11" ht="18.75" customHeight="1" x14ac:dyDescent="0.25">
      <c r="A113" s="31" t="s">
        <v>65</v>
      </c>
      <c r="B113" s="13"/>
      <c r="C113" s="16"/>
      <c r="D113" s="17"/>
      <c r="E113" s="16"/>
      <c r="F113" s="41"/>
      <c r="G113" s="42"/>
      <c r="H113" s="43"/>
      <c r="I113" s="42"/>
    </row>
    <row r="114" spans="1:11" ht="18.75" customHeight="1" x14ac:dyDescent="0.25">
      <c r="A114" s="7" t="s">
        <v>119</v>
      </c>
      <c r="B114" s="19">
        <v>18</v>
      </c>
      <c r="C114" s="20">
        <v>32700000</v>
      </c>
      <c r="D114" s="20"/>
      <c r="E114" s="20">
        <v>32700000</v>
      </c>
      <c r="F114" s="20"/>
      <c r="G114" s="20">
        <v>32700000</v>
      </c>
      <c r="H114" s="20"/>
      <c r="I114" s="20">
        <v>32700000</v>
      </c>
    </row>
    <row r="115" spans="1:11" ht="18.75" customHeight="1" x14ac:dyDescent="0.25">
      <c r="A115" s="31" t="s">
        <v>116</v>
      </c>
      <c r="B115" s="27" t="s">
        <v>217</v>
      </c>
      <c r="C115" s="20">
        <v>-3358874380</v>
      </c>
      <c r="D115" s="20"/>
      <c r="E115" s="20">
        <v>-3224099076</v>
      </c>
      <c r="F115" s="20"/>
      <c r="G115" s="20">
        <v>-3593498337</v>
      </c>
      <c r="H115" s="20"/>
      <c r="I115" s="20">
        <v>-3509298241</v>
      </c>
    </row>
    <row r="116" spans="1:11" ht="18.75" customHeight="1" x14ac:dyDescent="0.25">
      <c r="A116" s="31" t="s">
        <v>97</v>
      </c>
      <c r="B116" s="19"/>
      <c r="C116" s="44">
        <v>25546049</v>
      </c>
      <c r="D116" s="20"/>
      <c r="E116" s="44">
        <v>25547920</v>
      </c>
      <c r="F116" s="20"/>
      <c r="G116" s="44">
        <v>25546049</v>
      </c>
      <c r="H116" s="20"/>
      <c r="I116" s="44">
        <v>25547920</v>
      </c>
    </row>
    <row r="117" spans="1:11" ht="18.75" customHeight="1" x14ac:dyDescent="0.25">
      <c r="A117" s="23" t="s">
        <v>147</v>
      </c>
      <c r="B117" s="45"/>
      <c r="D117" s="3"/>
      <c r="F117" s="3"/>
      <c r="H117" s="3"/>
      <c r="K117" s="81"/>
    </row>
    <row r="118" spans="1:11" ht="18.75" customHeight="1" x14ac:dyDescent="0.25">
      <c r="A118" s="23" t="s">
        <v>149</v>
      </c>
      <c r="B118" s="45"/>
      <c r="C118" s="46">
        <f>SUM(C107:C110,C112:C116)</f>
        <v>105870108</v>
      </c>
      <c r="D118" s="46"/>
      <c r="E118" s="46">
        <f>SUM(E107:E110,E112:E116)</f>
        <v>240647283</v>
      </c>
      <c r="F118" s="46"/>
      <c r="G118" s="46">
        <f>SUM(G107:G110,G112:G116)</f>
        <v>-209475774</v>
      </c>
      <c r="H118" s="46"/>
      <c r="I118" s="46">
        <f>SUM(I107:I110,I112:I116)</f>
        <v>-125273807</v>
      </c>
      <c r="K118" s="81"/>
    </row>
    <row r="119" spans="1:11" ht="18.75" customHeight="1" x14ac:dyDescent="0.25">
      <c r="A119" s="7" t="s">
        <v>50</v>
      </c>
      <c r="B119" s="33" t="s">
        <v>207</v>
      </c>
      <c r="C119" s="44">
        <v>222097883</v>
      </c>
      <c r="D119" s="20"/>
      <c r="E119" s="44">
        <v>129499848</v>
      </c>
      <c r="F119" s="20"/>
      <c r="G119" s="131">
        <v>0</v>
      </c>
      <c r="H119" s="20"/>
      <c r="I119" s="131">
        <v>0</v>
      </c>
    </row>
    <row r="120" spans="1:11" ht="18.75" customHeight="1" x14ac:dyDescent="0.25">
      <c r="A120" s="23" t="s">
        <v>166</v>
      </c>
      <c r="B120" s="45"/>
      <c r="C120" s="47">
        <f>SUM(C118:C119)</f>
        <v>327967991</v>
      </c>
      <c r="D120" s="46"/>
      <c r="E120" s="47">
        <f>SUM(E118:E119)</f>
        <v>370147131</v>
      </c>
      <c r="F120" s="46"/>
      <c r="G120" s="47">
        <f>SUM(G118:G119)</f>
        <v>-209475774</v>
      </c>
      <c r="H120" s="46"/>
      <c r="I120" s="47">
        <f>SUM(I118:I119)</f>
        <v>-125273807</v>
      </c>
    </row>
    <row r="121" spans="1:11" ht="15" customHeight="1" x14ac:dyDescent="0.25">
      <c r="A121" s="23"/>
      <c r="B121" s="13"/>
      <c r="C121" s="48"/>
      <c r="D121" s="48"/>
      <c r="E121" s="48"/>
      <c r="F121" s="48"/>
      <c r="G121" s="48"/>
      <c r="H121" s="48"/>
      <c r="I121" s="48"/>
    </row>
    <row r="122" spans="1:11" ht="21.95" customHeight="1" thickBot="1" x14ac:dyDescent="0.3">
      <c r="A122" s="23" t="s">
        <v>165</v>
      </c>
      <c r="B122" s="13"/>
      <c r="C122" s="29">
        <f>SUM(C72,C120)</f>
        <v>1554409575</v>
      </c>
      <c r="D122" s="28"/>
      <c r="E122" s="29">
        <f>SUM(E72,E120)</f>
        <v>1349057169</v>
      </c>
      <c r="F122" s="35"/>
      <c r="G122" s="115">
        <f>SUM(G72,G120)</f>
        <v>1085713339</v>
      </c>
      <c r="H122" s="35"/>
      <c r="I122" s="115">
        <f>SUM(I72,I120)</f>
        <v>1011591677</v>
      </c>
    </row>
    <row r="123" spans="1:11" s="49" customFormat="1" ht="18.75" customHeight="1" thickTop="1" x14ac:dyDescent="0.25">
      <c r="D123" s="21"/>
      <c r="E123" s="52"/>
      <c r="F123" s="116"/>
      <c r="G123" s="52"/>
      <c r="H123" s="36"/>
      <c r="I123" s="52"/>
    </row>
    <row r="125" spans="1:11" ht="18.75" customHeight="1" x14ac:dyDescent="0.25">
      <c r="C125" s="132">
        <f>C122-C36</f>
        <v>0</v>
      </c>
      <c r="D125" s="131"/>
      <c r="E125" s="132">
        <f t="shared" ref="E125:I125" si="0">E122-E36</f>
        <v>0</v>
      </c>
      <c r="F125" s="132">
        <f t="shared" si="0"/>
        <v>0</v>
      </c>
      <c r="G125" s="132">
        <f t="shared" si="0"/>
        <v>0</v>
      </c>
      <c r="H125" s="132">
        <f t="shared" si="0"/>
        <v>0</v>
      </c>
      <c r="I125" s="132">
        <f t="shared" si="0"/>
        <v>0</v>
      </c>
    </row>
    <row r="126" spans="1:11" ht="18.75" customHeight="1" x14ac:dyDescent="0.25">
      <c r="C126" s="132"/>
      <c r="D126" s="131"/>
      <c r="E126" s="132"/>
      <c r="F126" s="218"/>
      <c r="G126" s="132"/>
      <c r="H126" s="131"/>
      <c r="I126" s="132"/>
    </row>
  </sheetData>
  <mergeCells count="21">
    <mergeCell ref="C43:E43"/>
    <mergeCell ref="C42:F42"/>
    <mergeCell ref="G42:I42"/>
    <mergeCell ref="C8:I8"/>
    <mergeCell ref="C45:I45"/>
    <mergeCell ref="G43:I43"/>
    <mergeCell ref="C4:F4"/>
    <mergeCell ref="C5:F5"/>
    <mergeCell ref="G4:I4"/>
    <mergeCell ref="G5:I5"/>
    <mergeCell ref="C41:F41"/>
    <mergeCell ref="G41:I41"/>
    <mergeCell ref="C6:E6"/>
    <mergeCell ref="G6:I6"/>
    <mergeCell ref="C99:I99"/>
    <mergeCell ref="C95:F95"/>
    <mergeCell ref="G95:I95"/>
    <mergeCell ref="C96:F96"/>
    <mergeCell ref="G96:I96"/>
    <mergeCell ref="C97:E97"/>
    <mergeCell ref="G97:I97"/>
  </mergeCells>
  <pageMargins left="0.6" right="0.5" top="0.48" bottom="0.5" header="0.5" footer="0.5"/>
  <pageSetup paperSize="9" scale="80" firstPageNumber="6" orientation="portrait" useFirstPageNumber="1" r:id="rId1"/>
  <headerFooter>
    <oddFooter>&amp;L  The accompanying notes are an integral part of these financial statements.
&amp;C&amp;P</oddFooter>
  </headerFooter>
  <rowBreaks count="2" manualBreakCount="2">
    <brk id="37" max="16383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90" zoomScaleNormal="90" zoomScaleSheetLayoutView="90" workbookViewId="0">
      <selection activeCell="A4" sqref="A4"/>
    </sheetView>
  </sheetViews>
  <sheetFormatPr defaultColWidth="9.140625" defaultRowHeight="18.75" customHeight="1" x14ac:dyDescent="0.25"/>
  <cols>
    <col min="1" max="1" width="46.140625" style="7" customWidth="1"/>
    <col min="2" max="2" width="9.7109375" style="3" customWidth="1"/>
    <col min="3" max="3" width="0.7109375" style="3" customWidth="1"/>
    <col min="4" max="4" width="15.28515625" style="3" customWidth="1"/>
    <col min="5" max="5" width="1" style="4" customWidth="1"/>
    <col min="6" max="6" width="14.85546875" style="3" customWidth="1"/>
    <col min="7" max="7" width="1" style="5" customWidth="1"/>
    <col min="8" max="8" width="13.5703125" style="3" customWidth="1"/>
    <col min="9" max="9" width="1" style="4" customWidth="1"/>
    <col min="10" max="10" width="14.28515625" style="3" customWidth="1"/>
    <col min="11" max="12" width="9.140625" style="3"/>
    <col min="13" max="13" width="14.5703125" style="3" bestFit="1" customWidth="1"/>
    <col min="14" max="14" width="10.140625" style="3" bestFit="1" customWidth="1"/>
    <col min="15" max="16384" width="9.140625" style="3"/>
  </cols>
  <sheetData>
    <row r="1" spans="1:10" ht="18.75" customHeight="1" x14ac:dyDescent="0.3">
      <c r="A1" s="2" t="s">
        <v>28</v>
      </c>
    </row>
    <row r="2" spans="1:10" ht="18.75" customHeight="1" x14ac:dyDescent="0.25">
      <c r="A2" s="6" t="s">
        <v>87</v>
      </c>
    </row>
    <row r="3" spans="1:10" ht="18.75" customHeight="1" x14ac:dyDescent="0.25">
      <c r="A3" s="105"/>
    </row>
    <row r="4" spans="1:10" ht="18.75" customHeight="1" x14ac:dyDescent="0.25">
      <c r="D4" s="222" t="s">
        <v>0</v>
      </c>
      <c r="E4" s="222"/>
      <c r="F4" s="222"/>
      <c r="H4" s="222" t="s">
        <v>36</v>
      </c>
      <c r="I4" s="222"/>
      <c r="J4" s="222"/>
    </row>
    <row r="5" spans="1:10" ht="18.75" customHeight="1" x14ac:dyDescent="0.25">
      <c r="B5" s="9"/>
      <c r="C5" s="9"/>
      <c r="D5" s="222" t="s">
        <v>35</v>
      </c>
      <c r="E5" s="222"/>
      <c r="F5" s="222"/>
      <c r="G5" s="10"/>
      <c r="H5" s="222" t="s">
        <v>35</v>
      </c>
      <c r="I5" s="222"/>
      <c r="J5" s="222"/>
    </row>
    <row r="6" spans="1:10" ht="18.75" customHeight="1" x14ac:dyDescent="0.25">
      <c r="B6" s="9"/>
      <c r="C6" s="9"/>
      <c r="D6" s="225" t="s">
        <v>117</v>
      </c>
      <c r="E6" s="224"/>
      <c r="F6" s="224"/>
      <c r="G6" s="10"/>
      <c r="H6" s="224" t="s">
        <v>117</v>
      </c>
      <c r="I6" s="224"/>
      <c r="J6" s="224"/>
    </row>
    <row r="7" spans="1:10" ht="18.75" customHeight="1" x14ac:dyDescent="0.25">
      <c r="B7" s="13" t="s">
        <v>2</v>
      </c>
      <c r="C7" s="13"/>
      <c r="D7" s="9">
        <v>2020</v>
      </c>
      <c r="E7" s="11"/>
      <c r="F7" s="9">
        <v>2019</v>
      </c>
      <c r="H7" s="9">
        <v>2020</v>
      </c>
      <c r="I7" s="11"/>
      <c r="J7" s="9">
        <v>2019</v>
      </c>
    </row>
    <row r="8" spans="1:10" ht="18.75" customHeight="1" x14ac:dyDescent="0.25">
      <c r="B8" s="13"/>
      <c r="C8" s="13"/>
      <c r="D8" s="221" t="s">
        <v>84</v>
      </c>
      <c r="E8" s="221"/>
      <c r="F8" s="221"/>
      <c r="G8" s="221"/>
      <c r="H8" s="221"/>
      <c r="I8" s="221"/>
      <c r="J8" s="221"/>
    </row>
    <row r="9" spans="1:10" ht="18.75" customHeight="1" x14ac:dyDescent="0.25">
      <c r="A9" s="15" t="s">
        <v>123</v>
      </c>
      <c r="C9" s="33"/>
    </row>
    <row r="10" spans="1:10" ht="18.75" customHeight="1" x14ac:dyDescent="0.25">
      <c r="A10" s="7" t="s">
        <v>122</v>
      </c>
      <c r="B10" s="33"/>
      <c r="C10" s="33"/>
    </row>
    <row r="11" spans="1:10" ht="18.75" customHeight="1" x14ac:dyDescent="0.25">
      <c r="A11" s="7" t="s">
        <v>121</v>
      </c>
      <c r="B11" s="33" t="s">
        <v>229</v>
      </c>
      <c r="C11" s="33"/>
      <c r="D11" s="20">
        <v>1269670924</v>
      </c>
      <c r="E11" s="20"/>
      <c r="F11" s="20">
        <v>1198934934</v>
      </c>
      <c r="G11" s="20"/>
      <c r="H11" s="20">
        <v>370610455</v>
      </c>
      <c r="I11" s="20"/>
      <c r="J11" s="20">
        <v>448981360</v>
      </c>
    </row>
    <row r="12" spans="1:10" ht="18.75" customHeight="1" x14ac:dyDescent="0.25">
      <c r="A12" s="31" t="s">
        <v>228</v>
      </c>
      <c r="B12" s="33" t="s">
        <v>190</v>
      </c>
      <c r="C12" s="33"/>
      <c r="D12" s="20">
        <v>196559</v>
      </c>
      <c r="E12" s="20"/>
      <c r="F12" s="20">
        <v>439072</v>
      </c>
      <c r="G12" s="20"/>
      <c r="H12" s="20">
        <v>13898</v>
      </c>
      <c r="I12" s="35"/>
      <c r="J12" s="20">
        <v>71300</v>
      </c>
    </row>
    <row r="13" spans="1:10" ht="18.75" customHeight="1" x14ac:dyDescent="0.25">
      <c r="A13" s="31" t="s">
        <v>169</v>
      </c>
      <c r="B13" s="33"/>
      <c r="C13" s="33"/>
      <c r="D13" s="20"/>
      <c r="E13" s="20"/>
      <c r="F13" s="20"/>
      <c r="G13" s="20"/>
      <c r="H13" s="20"/>
      <c r="I13" s="35"/>
      <c r="J13" s="20"/>
    </row>
    <row r="14" spans="1:10" ht="18.75" customHeight="1" x14ac:dyDescent="0.25">
      <c r="A14" s="31" t="s">
        <v>170</v>
      </c>
      <c r="B14" s="33" t="s">
        <v>222</v>
      </c>
      <c r="C14" s="33"/>
      <c r="D14" s="131">
        <v>0</v>
      </c>
      <c r="E14" s="20"/>
      <c r="F14" s="20">
        <v>331354129</v>
      </c>
      <c r="G14" s="20"/>
      <c r="H14" s="131">
        <v>0</v>
      </c>
      <c r="I14" s="131"/>
      <c r="J14" s="131">
        <v>0</v>
      </c>
    </row>
    <row r="15" spans="1:10" ht="18.75" customHeight="1" x14ac:dyDescent="0.25">
      <c r="A15" s="31" t="s">
        <v>191</v>
      </c>
      <c r="B15" s="33"/>
      <c r="C15" s="33"/>
      <c r="D15" s="20"/>
      <c r="E15" s="20"/>
      <c r="F15" s="20"/>
      <c r="G15" s="20"/>
      <c r="H15" s="20"/>
      <c r="I15" s="35"/>
      <c r="J15" s="20"/>
    </row>
    <row r="16" spans="1:10" ht="18.75" customHeight="1" x14ac:dyDescent="0.25">
      <c r="A16" s="31" t="s">
        <v>192</v>
      </c>
      <c r="B16" s="33" t="s">
        <v>262</v>
      </c>
      <c r="C16" s="33"/>
      <c r="D16" s="20">
        <v>2901498</v>
      </c>
      <c r="E16" s="20"/>
      <c r="F16" s="20">
        <v>180362385</v>
      </c>
      <c r="G16" s="20"/>
      <c r="H16" s="20">
        <v>19292044</v>
      </c>
      <c r="I16" s="35"/>
      <c r="J16" s="20">
        <v>141265</v>
      </c>
    </row>
    <row r="17" spans="1:14" ht="18.75" customHeight="1" x14ac:dyDescent="0.25">
      <c r="A17" s="7" t="s">
        <v>18</v>
      </c>
      <c r="B17" s="33" t="s">
        <v>257</v>
      </c>
      <c r="C17" s="33"/>
      <c r="D17" s="20">
        <v>92463633</v>
      </c>
      <c r="E17" s="20"/>
      <c r="F17" s="20">
        <v>101788471</v>
      </c>
      <c r="G17" s="20"/>
      <c r="H17" s="20">
        <v>50767982</v>
      </c>
      <c r="I17" s="20"/>
      <c r="J17" s="20">
        <v>21750350</v>
      </c>
      <c r="K17" s="81"/>
      <c r="L17" s="133"/>
      <c r="N17" s="79"/>
    </row>
    <row r="18" spans="1:14" ht="18.75" customHeight="1" x14ac:dyDescent="0.25">
      <c r="A18" s="23" t="s">
        <v>72</v>
      </c>
      <c r="B18" s="104"/>
      <c r="C18" s="104"/>
      <c r="D18" s="47">
        <f>SUM(D11:D17)</f>
        <v>1365232614</v>
      </c>
      <c r="E18" s="46"/>
      <c r="F18" s="47">
        <f>SUM(F11:F17)</f>
        <v>1812878991</v>
      </c>
      <c r="G18" s="46"/>
      <c r="H18" s="47">
        <f>SUM(H11:H17)</f>
        <v>440684379</v>
      </c>
      <c r="I18" s="46"/>
      <c r="J18" s="47">
        <f>SUM(J11:J17)</f>
        <v>470944275</v>
      </c>
    </row>
    <row r="19" spans="1:14" ht="18.75" customHeight="1" x14ac:dyDescent="0.25">
      <c r="B19" s="13"/>
      <c r="C19" s="13"/>
      <c r="D19" s="48"/>
      <c r="E19" s="28"/>
      <c r="F19" s="48"/>
      <c r="G19" s="106"/>
      <c r="H19" s="48"/>
      <c r="I19" s="28"/>
      <c r="J19" s="48"/>
      <c r="M19" s="79"/>
    </row>
    <row r="20" spans="1:14" ht="18.75" customHeight="1" x14ac:dyDescent="0.25">
      <c r="A20" s="15" t="s">
        <v>19</v>
      </c>
      <c r="B20" s="13"/>
      <c r="C20" s="13"/>
      <c r="D20" s="48"/>
      <c r="E20" s="28"/>
      <c r="F20" s="48"/>
      <c r="G20" s="106"/>
      <c r="H20" s="48"/>
      <c r="I20" s="28"/>
      <c r="J20" s="48"/>
    </row>
    <row r="21" spans="1:14" ht="18.75" customHeight="1" x14ac:dyDescent="0.25">
      <c r="A21" s="7" t="s">
        <v>124</v>
      </c>
      <c r="B21" s="33" t="s">
        <v>190</v>
      </c>
      <c r="C21" s="33"/>
      <c r="D21" s="117">
        <v>967517152</v>
      </c>
      <c r="E21" s="20"/>
      <c r="F21" s="117">
        <v>1037023417</v>
      </c>
      <c r="G21" s="20"/>
      <c r="H21" s="20">
        <v>166895868</v>
      </c>
      <c r="I21" s="20"/>
      <c r="J21" s="20">
        <v>251743559</v>
      </c>
    </row>
    <row r="22" spans="1:14" ht="18.75" customHeight="1" x14ac:dyDescent="0.25">
      <c r="A22" s="7" t="s">
        <v>150</v>
      </c>
      <c r="B22" s="33" t="s">
        <v>190</v>
      </c>
      <c r="C22" s="33"/>
      <c r="D22" s="117">
        <v>177572952</v>
      </c>
      <c r="E22" s="20"/>
      <c r="F22" s="117">
        <v>206095437</v>
      </c>
      <c r="G22" s="20"/>
      <c r="H22" s="20">
        <v>81039325</v>
      </c>
      <c r="I22" s="20"/>
      <c r="J22" s="20">
        <v>107525586</v>
      </c>
    </row>
    <row r="23" spans="1:14" ht="18.75" customHeight="1" x14ac:dyDescent="0.25">
      <c r="A23" s="7" t="s">
        <v>37</v>
      </c>
      <c r="B23" s="33" t="s">
        <v>190</v>
      </c>
      <c r="C23" s="33"/>
      <c r="D23" s="117">
        <v>336258958</v>
      </c>
      <c r="E23" s="20">
        <v>624207081</v>
      </c>
      <c r="F23" s="117">
        <v>416286872</v>
      </c>
      <c r="G23" s="20"/>
      <c r="H23" s="20">
        <v>194013442</v>
      </c>
      <c r="I23" s="20"/>
      <c r="J23" s="20">
        <v>286845938</v>
      </c>
    </row>
    <row r="24" spans="1:14" ht="18.75" customHeight="1" x14ac:dyDescent="0.25">
      <c r="A24" s="7" t="s">
        <v>248</v>
      </c>
      <c r="B24" s="33"/>
      <c r="C24" s="33"/>
      <c r="D24" s="36">
        <v>-3501620</v>
      </c>
      <c r="E24" s="20"/>
      <c r="F24" s="36">
        <v>43631783</v>
      </c>
      <c r="G24" s="20"/>
      <c r="H24" s="20">
        <v>58185109</v>
      </c>
      <c r="I24" s="20"/>
      <c r="J24" s="20">
        <v>140798542</v>
      </c>
    </row>
    <row r="25" spans="1:14" ht="18.75" customHeight="1" x14ac:dyDescent="0.25">
      <c r="A25" s="23" t="s">
        <v>20</v>
      </c>
      <c r="B25" s="104"/>
      <c r="C25" s="104"/>
      <c r="D25" s="47">
        <f>SUM(D21:D24)</f>
        <v>1477847442</v>
      </c>
      <c r="E25" s="46"/>
      <c r="F25" s="47">
        <f>SUM(F21:F24)</f>
        <v>1703037509</v>
      </c>
      <c r="G25" s="46"/>
      <c r="H25" s="47">
        <f>SUM(H21:H24)</f>
        <v>500133744</v>
      </c>
      <c r="I25" s="46"/>
      <c r="J25" s="47">
        <f>SUM(J21:J24)</f>
        <v>786913625</v>
      </c>
    </row>
    <row r="26" spans="1:14" ht="18.75" customHeight="1" x14ac:dyDescent="0.25">
      <c r="A26" s="15"/>
      <c r="B26" s="15"/>
      <c r="C26" s="107"/>
      <c r="D26" s="48"/>
      <c r="E26" s="28"/>
      <c r="F26" s="48"/>
      <c r="G26" s="106"/>
      <c r="H26" s="48"/>
      <c r="I26" s="28"/>
      <c r="J26" s="48"/>
    </row>
    <row r="27" spans="1:14" ht="18" customHeight="1" x14ac:dyDescent="0.25">
      <c r="A27" s="23" t="s">
        <v>258</v>
      </c>
      <c r="B27" s="13"/>
      <c r="C27" s="13"/>
      <c r="D27" s="219">
        <f>D18-D25</f>
        <v>-112614828</v>
      </c>
      <c r="E27" s="25"/>
      <c r="F27" s="219">
        <f>F18-F25</f>
        <v>109841482</v>
      </c>
      <c r="G27" s="112"/>
      <c r="H27" s="219">
        <f>H18-H25</f>
        <v>-59449365</v>
      </c>
      <c r="I27" s="25"/>
      <c r="J27" s="219">
        <f>J18-J25</f>
        <v>-315969350</v>
      </c>
    </row>
    <row r="28" spans="1:14" ht="18.75" customHeight="1" x14ac:dyDescent="0.25">
      <c r="A28" s="31" t="s">
        <v>38</v>
      </c>
      <c r="B28" s="33" t="s">
        <v>245</v>
      </c>
      <c r="C28" s="45"/>
      <c r="D28" s="20">
        <v>-31354711</v>
      </c>
      <c r="E28" s="20"/>
      <c r="F28" s="20">
        <v>-82379445</v>
      </c>
      <c r="G28" s="106"/>
      <c r="H28" s="20">
        <v>-22121311</v>
      </c>
      <c r="I28" s="28"/>
      <c r="J28" s="20">
        <v>-60991350</v>
      </c>
    </row>
    <row r="29" spans="1:14" ht="18.75" customHeight="1" x14ac:dyDescent="0.25">
      <c r="A29" s="31" t="s">
        <v>261</v>
      </c>
      <c r="B29" s="33" t="s">
        <v>210</v>
      </c>
      <c r="C29" s="33"/>
      <c r="D29" s="20">
        <v>-3957200</v>
      </c>
      <c r="E29" s="46"/>
      <c r="F29" s="20">
        <v>-31221037</v>
      </c>
      <c r="G29" s="106"/>
      <c r="H29" s="131">
        <v>0</v>
      </c>
      <c r="I29" s="131"/>
      <c r="J29" s="131">
        <v>0</v>
      </c>
    </row>
    <row r="30" spans="1:14" ht="18.75" customHeight="1" x14ac:dyDescent="0.25">
      <c r="A30" s="23" t="s">
        <v>279</v>
      </c>
      <c r="B30" s="33"/>
      <c r="C30" s="33"/>
      <c r="D30" s="183">
        <f>D18-D25+SUM(D28:D29)</f>
        <v>-147926739</v>
      </c>
      <c r="E30" s="46"/>
      <c r="F30" s="183">
        <f>F18-F25+SUM(F28:F29)</f>
        <v>-3759000</v>
      </c>
      <c r="G30" s="106"/>
      <c r="H30" s="183">
        <f>H18-H25+SUM(H28:H29)</f>
        <v>-81570676</v>
      </c>
      <c r="I30" s="28"/>
      <c r="J30" s="183">
        <f>J18-J25+SUM(J28:J29)</f>
        <v>-376960700</v>
      </c>
    </row>
    <row r="31" spans="1:14" ht="18.75" customHeight="1" x14ac:dyDescent="0.25">
      <c r="A31" s="114" t="s">
        <v>211</v>
      </c>
      <c r="B31" s="33" t="s">
        <v>246</v>
      </c>
      <c r="D31" s="122">
        <v>0</v>
      </c>
      <c r="E31" s="52"/>
      <c r="F31" s="122">
        <v>1663275</v>
      </c>
      <c r="G31" s="49"/>
      <c r="H31" s="89">
        <v>0</v>
      </c>
      <c r="I31" s="49"/>
      <c r="J31" s="69">
        <v>1663275</v>
      </c>
    </row>
    <row r="32" spans="1:14" ht="18.75" customHeight="1" thickBot="1" x14ac:dyDescent="0.3">
      <c r="A32" s="113" t="s">
        <v>212</v>
      </c>
      <c r="D32" s="111">
        <f>D30+SUM(D31)</f>
        <v>-147926739</v>
      </c>
      <c r="E32" s="20"/>
      <c r="F32" s="111">
        <f>F30+SUM(F31)</f>
        <v>-2095725</v>
      </c>
      <c r="G32" s="20"/>
      <c r="H32" s="111">
        <f>H30+SUM(H31)</f>
        <v>-81570676</v>
      </c>
      <c r="I32" s="20"/>
      <c r="J32" s="111">
        <f>J30+SUM(J31)</f>
        <v>-375297425</v>
      </c>
    </row>
    <row r="33" spans="1:10" ht="12.95" customHeight="1" thickTop="1" x14ac:dyDescent="0.25">
      <c r="A33" s="65"/>
    </row>
    <row r="34" spans="1:10" ht="18.75" customHeight="1" x14ac:dyDescent="0.25">
      <c r="A34" s="23" t="s">
        <v>44</v>
      </c>
      <c r="B34" s="13"/>
      <c r="C34" s="13"/>
      <c r="D34" s="25"/>
      <c r="E34" s="25"/>
      <c r="F34" s="25"/>
      <c r="G34" s="25"/>
      <c r="H34" s="25"/>
      <c r="I34" s="25"/>
      <c r="J34" s="25"/>
    </row>
    <row r="35" spans="1:10" ht="18.75" customHeight="1" x14ac:dyDescent="0.25">
      <c r="A35" s="88" t="s">
        <v>171</v>
      </c>
      <c r="B35" s="13"/>
      <c r="C35" s="13"/>
      <c r="D35" s="28"/>
      <c r="E35" s="28"/>
      <c r="F35" s="28"/>
      <c r="G35" s="106"/>
      <c r="H35" s="28"/>
      <c r="I35" s="28"/>
      <c r="J35" s="28"/>
    </row>
    <row r="36" spans="1:10" ht="18.75" customHeight="1" x14ac:dyDescent="0.25">
      <c r="A36" s="88" t="s">
        <v>125</v>
      </c>
      <c r="B36" s="13"/>
      <c r="C36" s="13"/>
      <c r="D36" s="28"/>
      <c r="E36" s="28"/>
      <c r="F36" s="28"/>
      <c r="G36" s="106"/>
      <c r="H36" s="28"/>
      <c r="I36" s="28"/>
      <c r="J36" s="28"/>
    </row>
    <row r="37" spans="1:10" ht="32.1" customHeight="1" x14ac:dyDescent="0.25">
      <c r="A37" s="207" t="s">
        <v>230</v>
      </c>
      <c r="B37" s="203"/>
      <c r="C37" s="203"/>
      <c r="D37" s="117">
        <v>-1871</v>
      </c>
      <c r="E37" s="117"/>
      <c r="F37" s="117">
        <v>0</v>
      </c>
      <c r="G37" s="208"/>
      <c r="H37" s="117">
        <v>-1871</v>
      </c>
      <c r="I37" s="117"/>
      <c r="J37" s="117">
        <v>0</v>
      </c>
    </row>
    <row r="38" spans="1:10" ht="15" x14ac:dyDescent="0.25">
      <c r="A38" s="217" t="s">
        <v>255</v>
      </c>
      <c r="B38" s="33" t="s">
        <v>224</v>
      </c>
      <c r="C38" s="33"/>
      <c r="D38" s="22">
        <v>14631529</v>
      </c>
      <c r="E38" s="20"/>
      <c r="F38" s="22">
        <v>-18092827</v>
      </c>
      <c r="G38" s="20"/>
      <c r="H38" s="36">
        <v>-2629420</v>
      </c>
      <c r="I38" s="20"/>
      <c r="J38" s="36">
        <v>-1856553</v>
      </c>
    </row>
    <row r="39" spans="1:10" ht="18.75" customHeight="1" x14ac:dyDescent="0.25">
      <c r="A39" s="23" t="s">
        <v>172</v>
      </c>
      <c r="B39" s="33"/>
      <c r="C39" s="33"/>
      <c r="D39" s="109"/>
      <c r="E39" s="20"/>
      <c r="F39" s="109"/>
      <c r="G39" s="20"/>
      <c r="H39" s="109"/>
      <c r="I39" s="20"/>
      <c r="J39" s="109"/>
    </row>
    <row r="40" spans="1:10" ht="18.75" customHeight="1" x14ac:dyDescent="0.25">
      <c r="A40" s="23" t="s">
        <v>128</v>
      </c>
      <c r="B40" s="104"/>
      <c r="C40" s="104"/>
      <c r="D40" s="100">
        <f>SUM(D37:D39)</f>
        <v>14629658</v>
      </c>
      <c r="E40" s="46"/>
      <c r="F40" s="100">
        <f>SUM(F37:F39)</f>
        <v>-18092827</v>
      </c>
      <c r="G40" s="46"/>
      <c r="H40" s="100">
        <f>SUM(H37:H39)</f>
        <v>-2631291</v>
      </c>
      <c r="I40" s="46"/>
      <c r="J40" s="100">
        <f>SUM(J37:J39)</f>
        <v>-1856553</v>
      </c>
    </row>
    <row r="41" spans="1:10" ht="18.75" customHeight="1" x14ac:dyDescent="0.25">
      <c r="A41" s="23" t="s">
        <v>151</v>
      </c>
      <c r="B41" s="13"/>
      <c r="C41" s="13"/>
      <c r="D41" s="28"/>
      <c r="E41" s="28"/>
      <c r="F41" s="28"/>
      <c r="G41" s="28"/>
      <c r="H41" s="28"/>
      <c r="I41" s="28"/>
      <c r="J41" s="28"/>
    </row>
    <row r="42" spans="1:10" ht="18.75" customHeight="1" x14ac:dyDescent="0.25">
      <c r="A42" s="23" t="s">
        <v>126</v>
      </c>
      <c r="B42" s="13"/>
      <c r="C42" s="13"/>
      <c r="D42" s="101">
        <f>SUM(D40)</f>
        <v>14629658</v>
      </c>
      <c r="E42" s="25"/>
      <c r="F42" s="101">
        <f>SUM(F40)</f>
        <v>-18092827</v>
      </c>
      <c r="G42" s="25"/>
      <c r="H42" s="101">
        <f>SUM(H40)</f>
        <v>-2631291</v>
      </c>
      <c r="I42" s="25"/>
      <c r="J42" s="101">
        <f>SUM(J40)</f>
        <v>-1856553</v>
      </c>
    </row>
    <row r="43" spans="1:10" ht="18.75" customHeight="1" thickBot="1" x14ac:dyDescent="0.3">
      <c r="A43" s="23" t="s">
        <v>137</v>
      </c>
      <c r="B43" s="13"/>
      <c r="C43" s="13"/>
      <c r="D43" s="29">
        <f>SUM(D32,D42)</f>
        <v>-133297081</v>
      </c>
      <c r="E43" s="25"/>
      <c r="F43" s="29">
        <f>SUM(F32,F42)</f>
        <v>-20188552</v>
      </c>
      <c r="G43" s="25"/>
      <c r="H43" s="29">
        <f>SUM(H32,H42)</f>
        <v>-84201967</v>
      </c>
      <c r="I43" s="25"/>
      <c r="J43" s="29">
        <f>SUM(J32,J42)</f>
        <v>-377153978</v>
      </c>
    </row>
    <row r="44" spans="1:10" ht="18.75" customHeight="1" thickTop="1" x14ac:dyDescent="0.25">
      <c r="A44" s="15"/>
      <c r="D44" s="46"/>
      <c r="E44" s="46"/>
      <c r="F44" s="46"/>
      <c r="G44" s="46"/>
      <c r="H44" s="46"/>
      <c r="I44" s="46"/>
      <c r="J44" s="46"/>
    </row>
    <row r="45" spans="1:10" ht="18.75" customHeight="1" x14ac:dyDescent="0.3">
      <c r="A45" s="2" t="s">
        <v>28</v>
      </c>
    </row>
    <row r="46" spans="1:10" ht="18.75" customHeight="1" x14ac:dyDescent="0.25">
      <c r="A46" s="6" t="s">
        <v>87</v>
      </c>
    </row>
    <row r="47" spans="1:10" ht="18.75" customHeight="1" x14ac:dyDescent="0.25">
      <c r="A47" s="105"/>
    </row>
    <row r="48" spans="1:10" ht="18.75" customHeight="1" x14ac:dyDescent="0.25">
      <c r="D48" s="222" t="s">
        <v>0</v>
      </c>
      <c r="E48" s="222"/>
      <c r="F48" s="222"/>
      <c r="H48" s="222" t="s">
        <v>36</v>
      </c>
      <c r="I48" s="222"/>
      <c r="J48" s="222"/>
    </row>
    <row r="49" spans="1:11" ht="18.75" customHeight="1" x14ac:dyDescent="0.25">
      <c r="B49" s="9"/>
      <c r="C49" s="9"/>
      <c r="D49" s="222" t="s">
        <v>35</v>
      </c>
      <c r="E49" s="222"/>
      <c r="F49" s="222"/>
      <c r="G49" s="10"/>
      <c r="H49" s="222" t="s">
        <v>35</v>
      </c>
      <c r="I49" s="222"/>
      <c r="J49" s="222"/>
    </row>
    <row r="50" spans="1:11" ht="18.75" customHeight="1" x14ac:dyDescent="0.25">
      <c r="B50" s="9"/>
      <c r="C50" s="9"/>
      <c r="D50" s="225" t="str">
        <f>+D6</f>
        <v>Year ended 31 December</v>
      </c>
      <c r="E50" s="224"/>
      <c r="F50" s="224"/>
      <c r="G50" s="10"/>
      <c r="H50" s="224" t="str">
        <f>+D50</f>
        <v>Year ended 31 December</v>
      </c>
      <c r="I50" s="224"/>
      <c r="J50" s="224"/>
    </row>
    <row r="51" spans="1:11" ht="18.75" customHeight="1" x14ac:dyDescent="0.25">
      <c r="B51" s="13" t="s">
        <v>2</v>
      </c>
      <c r="C51" s="13"/>
      <c r="D51" s="179">
        <v>2020</v>
      </c>
      <c r="E51" s="11"/>
      <c r="F51" s="179">
        <v>2019</v>
      </c>
      <c r="H51" s="179">
        <v>2020</v>
      </c>
      <c r="I51" s="11"/>
      <c r="J51" s="179">
        <v>2019</v>
      </c>
    </row>
    <row r="52" spans="1:11" ht="18.75" customHeight="1" x14ac:dyDescent="0.25">
      <c r="B52" s="13"/>
      <c r="C52" s="13"/>
      <c r="D52" s="221" t="s">
        <v>84</v>
      </c>
      <c r="E52" s="221"/>
      <c r="F52" s="221"/>
      <c r="G52" s="221"/>
      <c r="H52" s="221"/>
      <c r="I52" s="221"/>
      <c r="J52" s="221"/>
    </row>
    <row r="53" spans="1:11" ht="18.75" customHeight="1" x14ac:dyDescent="0.25">
      <c r="A53" s="23" t="s">
        <v>249</v>
      </c>
      <c r="B53" s="13"/>
      <c r="C53" s="13"/>
      <c r="D53" s="25"/>
      <c r="E53" s="25"/>
      <c r="F53" s="25"/>
      <c r="G53" s="25"/>
      <c r="H53" s="25"/>
      <c r="I53" s="25"/>
      <c r="J53" s="25"/>
    </row>
    <row r="54" spans="1:11" ht="18.75" customHeight="1" x14ac:dyDescent="0.25">
      <c r="A54" s="7" t="s">
        <v>90</v>
      </c>
      <c r="B54" s="13"/>
      <c r="C54" s="13"/>
      <c r="D54" s="20">
        <v>-147771704</v>
      </c>
      <c r="E54" s="20"/>
      <c r="F54" s="20">
        <v>20383185</v>
      </c>
      <c r="G54" s="20"/>
      <c r="H54" s="20">
        <v>-81570676</v>
      </c>
      <c r="I54" s="20"/>
      <c r="J54" s="20">
        <v>-375297425</v>
      </c>
    </row>
    <row r="55" spans="1:11" ht="18.75" customHeight="1" x14ac:dyDescent="0.25">
      <c r="A55" s="7" t="s">
        <v>41</v>
      </c>
      <c r="B55" s="13"/>
      <c r="C55" s="13"/>
      <c r="D55" s="20">
        <v>-155035</v>
      </c>
      <c r="E55" s="20"/>
      <c r="F55" s="20">
        <v>-22478910</v>
      </c>
      <c r="G55" s="20"/>
      <c r="H55" s="21">
        <v>0</v>
      </c>
      <c r="I55" s="20"/>
      <c r="J55" s="21">
        <v>0</v>
      </c>
      <c r="K55" s="48"/>
    </row>
    <row r="56" spans="1:11" ht="18.75" customHeight="1" thickBot="1" x14ac:dyDescent="0.3">
      <c r="A56" s="23" t="s">
        <v>231</v>
      </c>
      <c r="B56" s="13"/>
      <c r="C56" s="13"/>
      <c r="D56" s="108">
        <f>SUM(D54:D55)</f>
        <v>-147926739</v>
      </c>
      <c r="E56" s="20"/>
      <c r="F56" s="108">
        <f>SUM(F54:F55)</f>
        <v>-2095725</v>
      </c>
      <c r="G56" s="20"/>
      <c r="H56" s="108">
        <f>SUM(H54:H55)</f>
        <v>-81570676</v>
      </c>
      <c r="I56" s="20"/>
      <c r="J56" s="108">
        <f>SUM(J54:J55)</f>
        <v>-375297425</v>
      </c>
      <c r="K56" s="48"/>
    </row>
    <row r="57" spans="1:11" ht="18.75" customHeight="1" thickTop="1" x14ac:dyDescent="0.25">
      <c r="A57" s="110"/>
      <c r="B57" s="13"/>
      <c r="C57" s="13"/>
      <c r="D57" s="25"/>
      <c r="E57" s="25"/>
      <c r="F57" s="25"/>
      <c r="G57" s="25"/>
      <c r="H57" s="25"/>
      <c r="I57" s="25"/>
      <c r="J57" s="25"/>
    </row>
    <row r="58" spans="1:11" ht="18.75" customHeight="1" x14ac:dyDescent="0.25">
      <c r="A58" s="23" t="s">
        <v>263</v>
      </c>
      <c r="B58" s="13"/>
      <c r="C58" s="13"/>
      <c r="D58" s="25"/>
      <c r="E58" s="25"/>
      <c r="F58" s="25"/>
      <c r="G58" s="25"/>
      <c r="H58" s="25"/>
      <c r="I58" s="25"/>
      <c r="J58" s="25"/>
    </row>
    <row r="59" spans="1:11" ht="18.75" customHeight="1" x14ac:dyDescent="0.25">
      <c r="A59" s="7" t="s">
        <v>90</v>
      </c>
      <c r="B59" s="13"/>
      <c r="C59" s="13"/>
      <c r="D59" s="20">
        <v>-134284643</v>
      </c>
      <c r="E59" s="20"/>
      <c r="F59" s="20">
        <v>4580279</v>
      </c>
      <c r="G59" s="20"/>
      <c r="H59" s="20">
        <v>-84201967</v>
      </c>
      <c r="I59" s="20"/>
      <c r="J59" s="20">
        <v>-377153978</v>
      </c>
    </row>
    <row r="60" spans="1:11" ht="18.75" customHeight="1" x14ac:dyDescent="0.25">
      <c r="A60" s="7" t="s">
        <v>41</v>
      </c>
      <c r="B60" s="13">
        <v>12</v>
      </c>
      <c r="C60" s="13"/>
      <c r="D60" s="44">
        <v>987562</v>
      </c>
      <c r="E60" s="20"/>
      <c r="F60" s="44">
        <v>-24768831</v>
      </c>
      <c r="G60" s="20"/>
      <c r="H60" s="89">
        <v>0</v>
      </c>
      <c r="I60" s="20"/>
      <c r="J60" s="89">
        <v>0</v>
      </c>
      <c r="K60" s="48"/>
    </row>
    <row r="61" spans="1:11" ht="18.75" customHeight="1" thickBot="1" x14ac:dyDescent="0.3">
      <c r="A61" s="23" t="s">
        <v>137</v>
      </c>
      <c r="B61" s="13"/>
      <c r="C61" s="13"/>
      <c r="D61" s="111">
        <f>SUM(D59:D60)</f>
        <v>-133297081</v>
      </c>
      <c r="E61" s="20"/>
      <c r="F61" s="111">
        <f>SUM(F59:F60)</f>
        <v>-20188552</v>
      </c>
      <c r="G61" s="20"/>
      <c r="H61" s="111">
        <f>SUM(H59:H60)</f>
        <v>-84201967</v>
      </c>
      <c r="I61" s="20"/>
      <c r="J61" s="111">
        <f>SUM(J59:J60)</f>
        <v>-377153978</v>
      </c>
      <c r="K61" s="48"/>
    </row>
    <row r="62" spans="1:11" ht="18.75" customHeight="1" thickTop="1" x14ac:dyDescent="0.25">
      <c r="A62" s="23"/>
      <c r="B62" s="13"/>
      <c r="C62" s="13"/>
      <c r="D62" s="25"/>
      <c r="E62" s="25"/>
      <c r="F62" s="25"/>
      <c r="G62" s="112"/>
      <c r="H62" s="25"/>
      <c r="I62" s="25"/>
      <c r="J62" s="25"/>
    </row>
    <row r="63" spans="1:11" ht="18.75" customHeight="1" thickBot="1" x14ac:dyDescent="0.3">
      <c r="A63" s="113" t="s">
        <v>136</v>
      </c>
      <c r="B63" s="27" t="s">
        <v>223</v>
      </c>
      <c r="C63" s="27"/>
      <c r="D63" s="184">
        <v>-3.5999999999999997E-2</v>
      </c>
      <c r="E63" s="46"/>
      <c r="F63" s="184">
        <v>5.0000000000000001E-3</v>
      </c>
      <c r="G63" s="46"/>
      <c r="H63" s="184">
        <v>-0.02</v>
      </c>
      <c r="I63" s="46"/>
      <c r="J63" s="184">
        <v>-9.1999999999999998E-2</v>
      </c>
    </row>
    <row r="64" spans="1:11" ht="18.75" customHeight="1" thickTop="1" x14ac:dyDescent="0.25">
      <c r="A64" s="114" t="s">
        <v>127</v>
      </c>
    </row>
  </sheetData>
  <mergeCells count="14">
    <mergeCell ref="D4:F4"/>
    <mergeCell ref="H4:J4"/>
    <mergeCell ref="D5:F5"/>
    <mergeCell ref="H5:J5"/>
    <mergeCell ref="D6:F6"/>
    <mergeCell ref="D8:J8"/>
    <mergeCell ref="H6:J6"/>
    <mergeCell ref="D52:J52"/>
    <mergeCell ref="D49:F49"/>
    <mergeCell ref="H49:J49"/>
    <mergeCell ref="D50:F50"/>
    <mergeCell ref="H50:J50"/>
    <mergeCell ref="D48:F48"/>
    <mergeCell ref="H48:J48"/>
  </mergeCells>
  <pageMargins left="0.7" right="0.5" top="0.48" bottom="0.5" header="0.5" footer="0.5"/>
  <pageSetup paperSize="9" scale="78" firstPageNumber="9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4" max="8" man="1"/>
  </rowBreaks>
  <ignoredErrors>
    <ignoredError sqref="B10 B34 B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zoomScale="70" zoomScaleNormal="70" zoomScaleSheetLayoutView="70" workbookViewId="0">
      <selection activeCell="A4" sqref="A4"/>
    </sheetView>
  </sheetViews>
  <sheetFormatPr defaultColWidth="9.140625" defaultRowHeight="18.75" customHeight="1" x14ac:dyDescent="0.25"/>
  <cols>
    <col min="1" max="1" width="47" style="54" customWidth="1"/>
    <col min="2" max="2" width="5.28515625" style="3" customWidth="1"/>
    <col min="3" max="3" width="1" style="3" customWidth="1"/>
    <col min="4" max="4" width="15.7109375" style="3" bestFit="1" customWidth="1"/>
    <col min="5" max="5" width="0.85546875" style="3" customWidth="1"/>
    <col min="6" max="6" width="15.7109375" style="3" bestFit="1" customWidth="1"/>
    <col min="7" max="7" width="0.85546875" style="3" customWidth="1"/>
    <col min="8" max="8" width="13.140625" style="3" customWidth="1"/>
    <col min="9" max="9" width="0.85546875" style="3" customWidth="1"/>
    <col min="10" max="10" width="12" style="3" customWidth="1"/>
    <col min="11" max="11" width="0.85546875" style="3" customWidth="1"/>
    <col min="12" max="12" width="16.42578125" style="3" bestFit="1" customWidth="1"/>
    <col min="13" max="13" width="0.85546875" style="3" customWidth="1"/>
    <col min="14" max="14" width="11.42578125" style="3" customWidth="1"/>
    <col min="15" max="15" width="0.85546875" style="3" customWidth="1"/>
    <col min="16" max="16" width="12.7109375" style="3" bestFit="1" customWidth="1"/>
    <col min="17" max="17" width="0.85546875" style="3" customWidth="1"/>
    <col min="18" max="18" width="12.5703125" style="3" customWidth="1"/>
    <col min="19" max="19" width="0.85546875" style="3" customWidth="1"/>
    <col min="20" max="20" width="14.42578125" style="3" customWidth="1"/>
    <col min="21" max="21" width="0.85546875" style="3" customWidth="1"/>
    <col min="22" max="22" width="13" style="3" customWidth="1"/>
    <col min="23" max="23" width="0.85546875" style="3" customWidth="1"/>
    <col min="24" max="24" width="15.5703125" style="3" customWidth="1"/>
    <col min="25" max="16384" width="9.140625" style="3"/>
  </cols>
  <sheetData>
    <row r="1" spans="1:24" ht="18.75" customHeight="1" x14ac:dyDescent="0.3">
      <c r="A1" s="51" t="s">
        <v>28</v>
      </c>
      <c r="B1" s="23"/>
      <c r="C1" s="23"/>
    </row>
    <row r="2" spans="1:24" ht="18.75" customHeight="1" x14ac:dyDescent="0.25">
      <c r="A2" s="53" t="s">
        <v>85</v>
      </c>
      <c r="B2" s="23"/>
      <c r="C2" s="23"/>
      <c r="F2" s="9"/>
    </row>
    <row r="4" spans="1:24" ht="18.75" customHeight="1" x14ac:dyDescent="0.25">
      <c r="A4" s="56"/>
      <c r="B4" s="8"/>
      <c r="C4" s="8"/>
      <c r="D4" s="222" t="s">
        <v>107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</row>
    <row r="5" spans="1:24" ht="18.75" customHeight="1" x14ac:dyDescent="0.25">
      <c r="A5" s="56"/>
      <c r="B5" s="8"/>
      <c r="C5" s="8"/>
      <c r="E5" s="9"/>
      <c r="F5" s="9"/>
      <c r="G5" s="9"/>
      <c r="J5" s="226" t="s">
        <v>250</v>
      </c>
      <c r="K5" s="226"/>
      <c r="L5" s="226"/>
      <c r="M5" s="11"/>
      <c r="N5" s="227" t="s">
        <v>97</v>
      </c>
      <c r="O5" s="227"/>
      <c r="P5" s="227"/>
      <c r="Q5" s="227"/>
      <c r="R5" s="227"/>
      <c r="S5" s="9"/>
      <c r="W5" s="9"/>
      <c r="X5" s="9"/>
    </row>
    <row r="6" spans="1:24" ht="18.75" customHeight="1" x14ac:dyDescent="0.25">
      <c r="A6" s="56"/>
      <c r="B6" s="8"/>
      <c r="C6" s="8"/>
      <c r="H6" s="202" t="s">
        <v>232</v>
      </c>
      <c r="S6" s="9"/>
    </row>
    <row r="7" spans="1:24" ht="18.75" customHeight="1" x14ac:dyDescent="0.25">
      <c r="A7" s="56"/>
      <c r="B7" s="8"/>
      <c r="C7" s="8"/>
      <c r="E7" s="9"/>
      <c r="H7" s="202" t="s">
        <v>233</v>
      </c>
      <c r="I7" s="9"/>
      <c r="K7" s="9"/>
      <c r="N7" s="85"/>
      <c r="P7" s="85"/>
      <c r="R7" s="9" t="s">
        <v>27</v>
      </c>
      <c r="S7" s="9"/>
      <c r="T7" s="134" t="s">
        <v>45</v>
      </c>
      <c r="U7" s="9"/>
      <c r="W7" s="9"/>
    </row>
    <row r="8" spans="1:24" ht="18.75" customHeight="1" x14ac:dyDescent="0.25">
      <c r="A8" s="56"/>
      <c r="B8" s="8"/>
      <c r="C8" s="8"/>
      <c r="D8" s="9" t="s">
        <v>31</v>
      </c>
      <c r="E8" s="9"/>
      <c r="H8" s="202" t="s">
        <v>234</v>
      </c>
      <c r="I8" s="9"/>
      <c r="J8" s="9"/>
      <c r="K8" s="9"/>
      <c r="N8" s="9"/>
      <c r="P8" s="9"/>
      <c r="R8" s="9" t="s">
        <v>103</v>
      </c>
      <c r="S8" s="9"/>
      <c r="T8" s="134" t="s">
        <v>33</v>
      </c>
      <c r="U8" s="9"/>
      <c r="V8" s="9" t="s">
        <v>42</v>
      </c>
      <c r="W8" s="9"/>
    </row>
    <row r="9" spans="1:24" ht="18.600000000000001" customHeight="1" x14ac:dyDescent="0.25">
      <c r="A9" s="56"/>
      <c r="C9" s="27"/>
      <c r="D9" s="9" t="s">
        <v>106</v>
      </c>
      <c r="E9" s="9"/>
      <c r="H9" s="202" t="s">
        <v>235</v>
      </c>
      <c r="I9" s="9"/>
      <c r="J9" s="9" t="s">
        <v>55</v>
      </c>
      <c r="K9" s="9"/>
      <c r="L9" s="9"/>
      <c r="N9" s="9" t="s">
        <v>193</v>
      </c>
      <c r="P9" s="9" t="s">
        <v>102</v>
      </c>
      <c r="R9" s="9" t="s">
        <v>104</v>
      </c>
      <c r="S9" s="9"/>
      <c r="T9" s="134" t="s">
        <v>46</v>
      </c>
      <c r="U9" s="9"/>
      <c r="V9" s="9" t="s">
        <v>43</v>
      </c>
      <c r="W9" s="9"/>
      <c r="X9" s="9" t="s">
        <v>27</v>
      </c>
    </row>
    <row r="10" spans="1:24" ht="18.75" customHeight="1" x14ac:dyDescent="0.25">
      <c r="A10" s="56"/>
      <c r="B10" s="27" t="s">
        <v>2</v>
      </c>
      <c r="C10" s="27"/>
      <c r="D10" s="9" t="s">
        <v>30</v>
      </c>
      <c r="E10" s="9"/>
      <c r="F10" s="9" t="s">
        <v>51</v>
      </c>
      <c r="G10" s="9"/>
      <c r="H10" s="202" t="s">
        <v>236</v>
      </c>
      <c r="I10" s="9"/>
      <c r="J10" s="9" t="s">
        <v>52</v>
      </c>
      <c r="K10" s="9"/>
      <c r="L10" s="55" t="s">
        <v>77</v>
      </c>
      <c r="M10" s="9"/>
      <c r="N10" s="9" t="s">
        <v>52</v>
      </c>
      <c r="O10" s="9"/>
      <c r="P10" s="9" t="s">
        <v>52</v>
      </c>
      <c r="Q10" s="9"/>
      <c r="R10" s="9" t="s">
        <v>105</v>
      </c>
      <c r="S10" s="9"/>
      <c r="T10" s="134" t="s">
        <v>134</v>
      </c>
      <c r="U10" s="9"/>
      <c r="V10" s="9" t="s">
        <v>40</v>
      </c>
      <c r="W10" s="9"/>
      <c r="X10" s="9" t="s">
        <v>26</v>
      </c>
    </row>
    <row r="11" spans="1:24" ht="18.75" customHeight="1" x14ac:dyDescent="0.25">
      <c r="A11" s="95"/>
      <c r="B11" s="27"/>
      <c r="C11" s="27"/>
      <c r="D11" s="221" t="s">
        <v>84</v>
      </c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</row>
    <row r="12" spans="1:24" ht="18.75" customHeight="1" x14ac:dyDescent="0.25">
      <c r="A12" s="64" t="s">
        <v>140</v>
      </c>
    </row>
    <row r="13" spans="1:24" s="97" customFormat="1" ht="18.75" customHeight="1" x14ac:dyDescent="0.25">
      <c r="A13" s="57" t="s">
        <v>141</v>
      </c>
      <c r="B13" s="96"/>
      <c r="C13" s="96"/>
      <c r="D13" s="25">
        <v>2156024292</v>
      </c>
      <c r="E13" s="25"/>
      <c r="F13" s="25">
        <v>1169752222</v>
      </c>
      <c r="G13" s="25"/>
      <c r="H13" s="25">
        <v>80721925</v>
      </c>
      <c r="I13" s="25"/>
      <c r="J13" s="25">
        <v>32700000</v>
      </c>
      <c r="K13" s="25"/>
      <c r="L13" s="25">
        <v>-3235332455</v>
      </c>
      <c r="M13" s="25"/>
      <c r="N13" s="25">
        <v>-3822</v>
      </c>
      <c r="O13" s="25"/>
      <c r="P13" s="25">
        <v>32204842</v>
      </c>
      <c r="Q13" s="25"/>
      <c r="R13" s="25">
        <v>32201020</v>
      </c>
      <c r="S13" s="25"/>
      <c r="T13" s="25">
        <v>236067004</v>
      </c>
      <c r="U13" s="25"/>
      <c r="V13" s="25">
        <v>148018664</v>
      </c>
      <c r="W13" s="25"/>
      <c r="X13" s="161">
        <v>384085668</v>
      </c>
    </row>
    <row r="14" spans="1:24" ht="18.75" customHeight="1" x14ac:dyDescent="0.25">
      <c r="A14" s="64"/>
      <c r="B14" s="27"/>
      <c r="C14" s="27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</row>
    <row r="15" spans="1:24" ht="18.75" customHeight="1" x14ac:dyDescent="0.25">
      <c r="A15" s="70" t="s">
        <v>48</v>
      </c>
      <c r="B15" s="13"/>
      <c r="C15" s="13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</row>
    <row r="16" spans="1:24" ht="18.75" customHeight="1" x14ac:dyDescent="0.25">
      <c r="A16" s="58" t="s">
        <v>152</v>
      </c>
      <c r="B16" s="13"/>
      <c r="C16" s="13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</row>
    <row r="17" spans="1:24" ht="18.75" customHeight="1" x14ac:dyDescent="0.25">
      <c r="A17" s="54" t="s">
        <v>153</v>
      </c>
      <c r="B17" s="13"/>
      <c r="C17" s="13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</row>
    <row r="18" spans="1:24" ht="18.75" customHeight="1" x14ac:dyDescent="0.25">
      <c r="A18" s="75" t="s">
        <v>154</v>
      </c>
      <c r="B18" s="98"/>
      <c r="C18" s="13"/>
      <c r="D18" s="69">
        <v>0</v>
      </c>
      <c r="E18" s="36"/>
      <c r="F18" s="69">
        <v>0</v>
      </c>
      <c r="G18" s="36"/>
      <c r="H18" s="69">
        <v>0</v>
      </c>
      <c r="I18" s="36"/>
      <c r="J18" s="69">
        <v>0</v>
      </c>
      <c r="K18" s="117"/>
      <c r="L18" s="69">
        <v>0</v>
      </c>
      <c r="M18" s="117"/>
      <c r="N18" s="69">
        <v>0</v>
      </c>
      <c r="O18" s="117"/>
      <c r="P18" s="69">
        <v>0</v>
      </c>
      <c r="Q18" s="117"/>
      <c r="R18" s="69">
        <v>0</v>
      </c>
      <c r="S18" s="117"/>
      <c r="T18" s="69">
        <v>0</v>
      </c>
      <c r="U18" s="117"/>
      <c r="V18" s="120">
        <v>6250015</v>
      </c>
      <c r="W18" s="117"/>
      <c r="X18" s="120">
        <v>6250015</v>
      </c>
    </row>
    <row r="19" spans="1:24" ht="9" customHeight="1" x14ac:dyDescent="0.25">
      <c r="A19" s="75"/>
      <c r="B19" s="98"/>
      <c r="C19" s="13"/>
      <c r="D19" s="36"/>
      <c r="E19" s="36"/>
      <c r="F19" s="36"/>
      <c r="G19" s="36"/>
      <c r="H19" s="36"/>
      <c r="I19" s="36"/>
      <c r="J19" s="36"/>
      <c r="K19" s="117"/>
      <c r="L19" s="36"/>
      <c r="M19" s="117"/>
      <c r="N19" s="36"/>
      <c r="O19" s="117"/>
      <c r="P19" s="36"/>
      <c r="Q19" s="117"/>
      <c r="R19" s="36"/>
      <c r="S19" s="117"/>
      <c r="T19" s="36"/>
      <c r="U19" s="117"/>
      <c r="V19" s="117"/>
      <c r="W19" s="117"/>
      <c r="X19" s="117"/>
    </row>
    <row r="20" spans="1:24" s="65" customFormat="1" ht="18.75" customHeight="1" x14ac:dyDescent="0.25">
      <c r="A20" s="178" t="s">
        <v>132</v>
      </c>
      <c r="B20" s="99"/>
      <c r="C20" s="99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72"/>
      <c r="X20" s="121"/>
    </row>
    <row r="21" spans="1:24" s="65" customFormat="1" ht="18.75" customHeight="1" x14ac:dyDescent="0.25">
      <c r="A21" s="64" t="s">
        <v>133</v>
      </c>
      <c r="B21" s="99"/>
      <c r="C21" s="99"/>
      <c r="D21" s="100">
        <v>0</v>
      </c>
      <c r="E21" s="72"/>
      <c r="F21" s="100">
        <v>0</v>
      </c>
      <c r="G21" s="72"/>
      <c r="H21" s="100">
        <v>0</v>
      </c>
      <c r="I21" s="72"/>
      <c r="J21" s="100">
        <v>0</v>
      </c>
      <c r="K21" s="72"/>
      <c r="L21" s="100">
        <v>0</v>
      </c>
      <c r="M21" s="72"/>
      <c r="N21" s="100">
        <v>0</v>
      </c>
      <c r="O21" s="72"/>
      <c r="P21" s="100">
        <v>0</v>
      </c>
      <c r="Q21" s="72"/>
      <c r="R21" s="100">
        <v>0</v>
      </c>
      <c r="S21" s="72"/>
      <c r="T21" s="100">
        <v>0</v>
      </c>
      <c r="U21" s="72"/>
      <c r="V21" s="100">
        <v>6250015</v>
      </c>
      <c r="W21" s="72"/>
      <c r="X21" s="100">
        <v>6250015</v>
      </c>
    </row>
    <row r="22" spans="1:24" ht="18" customHeight="1" x14ac:dyDescent="0.25">
      <c r="A22" s="64"/>
      <c r="B22" s="8"/>
      <c r="C22" s="8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52"/>
      <c r="T22" s="72"/>
      <c r="U22" s="52"/>
      <c r="V22" s="72"/>
      <c r="W22" s="52"/>
      <c r="X22" s="72"/>
    </row>
    <row r="23" spans="1:24" ht="18.75" customHeight="1" x14ac:dyDescent="0.25">
      <c r="A23" s="70" t="s">
        <v>138</v>
      </c>
      <c r="B23" s="8"/>
      <c r="C23" s="8"/>
      <c r="D23" s="52"/>
      <c r="E23" s="36"/>
      <c r="F23" s="52"/>
      <c r="G23" s="52"/>
      <c r="H23" s="52"/>
      <c r="I23" s="52"/>
      <c r="J23" s="52"/>
      <c r="K23" s="117"/>
      <c r="L23" s="52"/>
      <c r="M23" s="52"/>
      <c r="N23" s="52"/>
      <c r="O23" s="52"/>
      <c r="P23" s="52"/>
      <c r="Q23" s="52"/>
      <c r="R23" s="52"/>
      <c r="S23" s="118"/>
      <c r="T23" s="52"/>
      <c r="U23" s="118"/>
      <c r="V23" s="52"/>
      <c r="W23" s="118"/>
      <c r="X23" s="52"/>
    </row>
    <row r="24" spans="1:24" s="4" customFormat="1" ht="18.75" customHeight="1" x14ac:dyDescent="0.25">
      <c r="A24" s="94" t="s">
        <v>114</v>
      </c>
      <c r="B24" s="98"/>
      <c r="C24" s="98"/>
      <c r="D24" s="36">
        <v>0</v>
      </c>
      <c r="E24" s="62"/>
      <c r="F24" s="36">
        <v>0</v>
      </c>
      <c r="G24" s="62"/>
      <c r="H24" s="36">
        <v>0</v>
      </c>
      <c r="I24" s="62"/>
      <c r="J24" s="36">
        <v>0</v>
      </c>
      <c r="K24" s="62"/>
      <c r="L24" s="117">
        <v>20383185</v>
      </c>
      <c r="M24" s="62"/>
      <c r="N24" s="36">
        <v>0</v>
      </c>
      <c r="O24" s="62"/>
      <c r="P24" s="36">
        <v>0</v>
      </c>
      <c r="Q24" s="62"/>
      <c r="R24" s="36">
        <v>0</v>
      </c>
      <c r="S24" s="62"/>
      <c r="T24" s="124">
        <v>20383185</v>
      </c>
      <c r="U24" s="62"/>
      <c r="V24" s="124">
        <v>-22478910</v>
      </c>
      <c r="W24" s="62"/>
      <c r="X24" s="124">
        <v>-2095725</v>
      </c>
    </row>
    <row r="25" spans="1:24" s="4" customFormat="1" ht="18.75" customHeight="1" x14ac:dyDescent="0.25">
      <c r="A25" s="102" t="s">
        <v>156</v>
      </c>
      <c r="B25" s="98"/>
      <c r="C25" s="98"/>
      <c r="D25" s="36">
        <v>0</v>
      </c>
      <c r="E25" s="62"/>
      <c r="F25" s="36">
        <v>0</v>
      </c>
      <c r="G25" s="62"/>
      <c r="H25" s="62">
        <v>0</v>
      </c>
      <c r="I25" s="62"/>
      <c r="J25" s="103">
        <v>0</v>
      </c>
      <c r="K25" s="62"/>
      <c r="L25" s="103">
        <v>-15802906</v>
      </c>
      <c r="M25" s="62"/>
      <c r="N25" s="62">
        <v>0</v>
      </c>
      <c r="O25" s="62"/>
      <c r="P25" s="62">
        <v>0</v>
      </c>
      <c r="Q25" s="62"/>
      <c r="R25" s="62">
        <v>0</v>
      </c>
      <c r="S25" s="62"/>
      <c r="T25" s="125">
        <v>-15802906</v>
      </c>
      <c r="U25" s="62"/>
      <c r="V25" s="103">
        <v>-2289921</v>
      </c>
      <c r="W25" s="62"/>
      <c r="X25" s="125">
        <v>-18092827</v>
      </c>
    </row>
    <row r="26" spans="1:24" ht="18.75" customHeight="1" x14ac:dyDescent="0.25">
      <c r="A26" s="70" t="s">
        <v>139</v>
      </c>
      <c r="B26" s="88"/>
      <c r="C26" s="88"/>
      <c r="D26" s="71">
        <v>0</v>
      </c>
      <c r="E26" s="72">
        <v>0</v>
      </c>
      <c r="F26" s="126">
        <v>0</v>
      </c>
      <c r="G26" s="127"/>
      <c r="H26" s="71">
        <v>0</v>
      </c>
      <c r="I26" s="72"/>
      <c r="J26" s="71">
        <v>0</v>
      </c>
      <c r="K26" s="127"/>
      <c r="L26" s="71">
        <v>4580279</v>
      </c>
      <c r="M26" s="72"/>
      <c r="N26" s="71">
        <v>0</v>
      </c>
      <c r="O26" s="72"/>
      <c r="P26" s="71">
        <v>0</v>
      </c>
      <c r="Q26" s="72"/>
      <c r="R26" s="71">
        <v>0</v>
      </c>
      <c r="S26" s="127"/>
      <c r="T26" s="128">
        <v>4580279</v>
      </c>
      <c r="U26" s="127"/>
      <c r="V26" s="128">
        <v>-24768831</v>
      </c>
      <c r="W26" s="127"/>
      <c r="X26" s="128">
        <v>-20188552</v>
      </c>
    </row>
    <row r="27" spans="1:24" ht="18.75" customHeight="1" x14ac:dyDescent="0.25">
      <c r="A27" s="70"/>
      <c r="B27" s="88"/>
      <c r="C27" s="88"/>
      <c r="D27" s="72"/>
      <c r="E27" s="72"/>
      <c r="F27" s="129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121"/>
      <c r="U27" s="72"/>
      <c r="V27" s="121"/>
      <c r="W27" s="72"/>
      <c r="X27" s="121"/>
    </row>
    <row r="28" spans="1:24" ht="18.75" customHeight="1" x14ac:dyDescent="0.25">
      <c r="A28" s="54" t="s">
        <v>113</v>
      </c>
      <c r="B28" s="13">
        <v>13</v>
      </c>
      <c r="C28" s="88">
        <v>0</v>
      </c>
      <c r="D28" s="72">
        <v>0</v>
      </c>
      <c r="E28" s="72"/>
      <c r="F28" s="129">
        <v>0</v>
      </c>
      <c r="G28" s="127"/>
      <c r="H28" s="36">
        <v>0</v>
      </c>
      <c r="I28" s="36"/>
      <c r="J28" s="36">
        <v>0</v>
      </c>
      <c r="K28" s="52"/>
      <c r="L28" s="36">
        <v>6653100</v>
      </c>
      <c r="M28" s="36"/>
      <c r="N28" s="36">
        <v>0</v>
      </c>
      <c r="O28" s="36"/>
      <c r="P28" s="36">
        <v>-6653100</v>
      </c>
      <c r="Q28" s="36"/>
      <c r="R28" s="36">
        <v>-6653100</v>
      </c>
      <c r="S28" s="52"/>
      <c r="T28" s="62">
        <v>0</v>
      </c>
      <c r="U28" s="52"/>
      <c r="V28" s="62">
        <v>0</v>
      </c>
      <c r="W28" s="52"/>
      <c r="X28" s="62">
        <v>0</v>
      </c>
    </row>
    <row r="29" spans="1:24" s="65" customFormat="1" ht="37.5" customHeight="1" thickBot="1" x14ac:dyDescent="0.3">
      <c r="A29" s="64" t="s">
        <v>142</v>
      </c>
      <c r="B29" s="104"/>
      <c r="C29" s="104"/>
      <c r="D29" s="130">
        <f>SUM(D13,D21,D26)</f>
        <v>2156024292</v>
      </c>
      <c r="E29" s="121"/>
      <c r="F29" s="130">
        <f>SUM(F13,F21,F26)</f>
        <v>1169752222</v>
      </c>
      <c r="G29" s="121"/>
      <c r="H29" s="130">
        <f>SUM(H13,H21,H26)+H28</f>
        <v>80721925</v>
      </c>
      <c r="I29" s="121"/>
      <c r="J29" s="130">
        <f>SUM(J13,J21,J26)+J28</f>
        <v>32700000</v>
      </c>
      <c r="K29" s="121"/>
      <c r="L29" s="130">
        <f>SUM(L13,L21,L26)+L28</f>
        <v>-3224099076</v>
      </c>
      <c r="M29" s="121"/>
      <c r="N29" s="130">
        <f>SUM(N13,N21,N26)+N28</f>
        <v>-3822</v>
      </c>
      <c r="O29" s="121"/>
      <c r="P29" s="130">
        <f>SUM(P13,P21,P26)+P28</f>
        <v>25551742</v>
      </c>
      <c r="Q29" s="121"/>
      <c r="R29" s="130">
        <f>SUM(R13,R21,R26)+R28</f>
        <v>25547920</v>
      </c>
      <c r="S29" s="121"/>
      <c r="T29" s="130">
        <f>SUM(T13,T21,T26)+T28</f>
        <v>240647283</v>
      </c>
      <c r="U29" s="121"/>
      <c r="V29" s="130">
        <f>SUM(V13,V21,V26)</f>
        <v>129499848</v>
      </c>
      <c r="W29" s="121"/>
      <c r="X29" s="130">
        <f>SUM(X13,X21,X26)+X28</f>
        <v>370147131</v>
      </c>
    </row>
    <row r="30" spans="1:24" ht="18.75" customHeight="1" thickTop="1" x14ac:dyDescent="0.25">
      <c r="X30" s="3" t="s">
        <v>112</v>
      </c>
    </row>
  </sheetData>
  <mergeCells count="4">
    <mergeCell ref="D11:X11"/>
    <mergeCell ref="J5:L5"/>
    <mergeCell ref="D4:X4"/>
    <mergeCell ref="N5:R5"/>
  </mergeCells>
  <pageMargins left="0.6" right="0.3" top="0.48" bottom="0.5" header="0.5" footer="0.5"/>
  <pageSetup paperSize="9" scale="65" firstPageNumber="11" orientation="landscape" useFirstPageNumber="1" r:id="rId1"/>
  <headerFooter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showGridLines="0" zoomScale="60" zoomScaleNormal="60" zoomScaleSheetLayoutView="73" workbookViewId="0">
      <selection activeCell="A4" sqref="A4"/>
    </sheetView>
  </sheetViews>
  <sheetFormatPr defaultRowHeight="18.75" customHeight="1" x14ac:dyDescent="0.25"/>
  <cols>
    <col min="1" max="1" width="41.85546875" customWidth="1"/>
    <col min="2" max="2" width="7" customWidth="1"/>
    <col min="3" max="3" width="1" customWidth="1"/>
    <col min="4" max="4" width="16.5703125" bestFit="1" customWidth="1"/>
    <col min="5" max="5" width="0.85546875" style="3" customWidth="1"/>
    <col min="6" max="6" width="16.5703125" bestFit="1" customWidth="1"/>
    <col min="7" max="7" width="0.85546875" style="3" customWidth="1"/>
    <col min="8" max="8" width="14.5703125" customWidth="1"/>
    <col min="9" max="9" width="0.85546875" style="3" customWidth="1"/>
    <col min="10" max="10" width="0.85546875" customWidth="1"/>
    <col min="11" max="11" width="13.42578125" bestFit="1" customWidth="1"/>
    <col min="12" max="12" width="0.85546875" style="3" customWidth="1"/>
    <col min="13" max="13" width="17.28515625" bestFit="1" customWidth="1"/>
    <col min="14" max="14" width="0.85546875" style="3" customWidth="1"/>
    <col min="15" max="15" width="10.85546875" customWidth="1"/>
    <col min="16" max="16" width="0.85546875" style="3" customWidth="1"/>
    <col min="17" max="17" width="13.85546875" customWidth="1"/>
    <col min="18" max="18" width="0.85546875" style="3" customWidth="1"/>
    <col min="19" max="19" width="14" customWidth="1"/>
    <col min="20" max="20" width="0.85546875" style="3" customWidth="1"/>
    <col min="21" max="21" width="15.5703125" customWidth="1"/>
    <col min="22" max="22" width="0.85546875" style="3" customWidth="1"/>
    <col min="23" max="23" width="14.7109375" bestFit="1" customWidth="1"/>
    <col min="24" max="24" width="0.85546875" style="3" customWidth="1"/>
    <col min="25" max="25" width="15.42578125" bestFit="1" customWidth="1"/>
  </cols>
  <sheetData>
    <row r="1" spans="1:25" ht="18.75" customHeight="1" x14ac:dyDescent="0.3">
      <c r="A1" s="142" t="s">
        <v>28</v>
      </c>
      <c r="B1" s="143"/>
      <c r="C1" s="143"/>
    </row>
    <row r="2" spans="1:25" ht="18.75" customHeight="1" x14ac:dyDescent="0.25">
      <c r="A2" s="144" t="s">
        <v>85</v>
      </c>
      <c r="B2" s="143"/>
      <c r="C2" s="143"/>
      <c r="F2" s="145"/>
    </row>
    <row r="4" spans="1:25" ht="18.75" customHeight="1" x14ac:dyDescent="0.25">
      <c r="A4" s="145"/>
      <c r="B4" s="146"/>
      <c r="C4" s="146"/>
      <c r="D4" s="228" t="s">
        <v>107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</row>
    <row r="5" spans="1:25" ht="18.75" customHeight="1" x14ac:dyDescent="0.25">
      <c r="A5" s="145"/>
      <c r="B5" s="146"/>
      <c r="C5" s="146"/>
      <c r="E5" s="179"/>
      <c r="F5" s="145"/>
      <c r="G5" s="179"/>
      <c r="I5" s="179"/>
      <c r="K5" s="229" t="s">
        <v>250</v>
      </c>
      <c r="L5" s="229"/>
      <c r="M5" s="229"/>
      <c r="N5" s="179"/>
      <c r="O5" s="229" t="s">
        <v>97</v>
      </c>
      <c r="P5" s="229"/>
      <c r="Q5" s="229"/>
      <c r="R5" s="229"/>
      <c r="S5" s="229"/>
      <c r="T5" s="179"/>
      <c r="U5" s="145"/>
      <c r="V5" s="179"/>
      <c r="X5" s="179"/>
      <c r="Y5" s="145"/>
    </row>
    <row r="6" spans="1:25" ht="18.75" customHeight="1" x14ac:dyDescent="0.25">
      <c r="A6" s="145"/>
      <c r="B6" s="146"/>
      <c r="C6" s="146"/>
      <c r="H6" s="202" t="s">
        <v>232</v>
      </c>
      <c r="U6" s="145"/>
    </row>
    <row r="7" spans="1:25" ht="18.75" customHeight="1" x14ac:dyDescent="0.25">
      <c r="A7" s="145"/>
      <c r="B7" s="146"/>
      <c r="C7" s="146"/>
      <c r="E7" s="179"/>
      <c r="G7" s="179"/>
      <c r="H7" s="202" t="s">
        <v>233</v>
      </c>
      <c r="I7" s="179"/>
      <c r="J7" s="145"/>
      <c r="L7" s="179"/>
      <c r="N7" s="179"/>
      <c r="O7" s="148"/>
      <c r="P7" s="179"/>
      <c r="Q7" s="148"/>
      <c r="R7" s="179"/>
      <c r="S7" s="145" t="s">
        <v>27</v>
      </c>
      <c r="T7" s="179"/>
      <c r="U7" s="145" t="s">
        <v>96</v>
      </c>
      <c r="V7" s="179"/>
      <c r="X7" s="179"/>
    </row>
    <row r="8" spans="1:25" ht="18.75" customHeight="1" x14ac:dyDescent="0.25">
      <c r="A8" s="145"/>
      <c r="B8" s="146"/>
      <c r="C8" s="146"/>
      <c r="D8" s="145" t="s">
        <v>31</v>
      </c>
      <c r="E8" s="179"/>
      <c r="G8" s="179"/>
      <c r="H8" s="202" t="s">
        <v>234</v>
      </c>
      <c r="I8" s="179"/>
      <c r="J8" s="145"/>
      <c r="K8" s="145"/>
      <c r="L8" s="179"/>
      <c r="N8" s="179"/>
      <c r="O8" s="145"/>
      <c r="P8" s="179"/>
      <c r="Q8" s="145"/>
      <c r="R8" s="179"/>
      <c r="S8" s="145" t="s">
        <v>103</v>
      </c>
      <c r="T8" s="179"/>
      <c r="U8" s="145" t="s">
        <v>33</v>
      </c>
      <c r="V8" s="179"/>
      <c r="W8" s="145" t="s">
        <v>42</v>
      </c>
      <c r="X8" s="179"/>
    </row>
    <row r="9" spans="1:25" ht="18.600000000000001" customHeight="1" x14ac:dyDescent="0.25">
      <c r="A9" s="145"/>
      <c r="C9" s="149"/>
      <c r="D9" s="145" t="s">
        <v>106</v>
      </c>
      <c r="E9" s="179"/>
      <c r="G9" s="179"/>
      <c r="H9" s="202" t="s">
        <v>235</v>
      </c>
      <c r="I9" s="179"/>
      <c r="J9" s="145"/>
      <c r="K9" s="145" t="s">
        <v>55</v>
      </c>
      <c r="L9" s="179"/>
      <c r="M9" s="145"/>
      <c r="N9" s="179"/>
      <c r="O9" s="145" t="s">
        <v>193</v>
      </c>
      <c r="P9" s="179"/>
      <c r="Q9" s="145" t="s">
        <v>102</v>
      </c>
      <c r="R9" s="179"/>
      <c r="S9" s="145" t="s">
        <v>104</v>
      </c>
      <c r="T9" s="179"/>
      <c r="U9" s="145" t="s">
        <v>46</v>
      </c>
      <c r="V9" s="179"/>
      <c r="W9" s="145" t="s">
        <v>43</v>
      </c>
      <c r="X9" s="179"/>
      <c r="Y9" s="145" t="s">
        <v>27</v>
      </c>
    </row>
    <row r="10" spans="1:25" ht="18.75" customHeight="1" x14ac:dyDescent="0.25">
      <c r="A10" s="145"/>
      <c r="B10" s="149" t="s">
        <v>2</v>
      </c>
      <c r="C10" s="149"/>
      <c r="D10" s="145" t="s">
        <v>30</v>
      </c>
      <c r="E10" s="179"/>
      <c r="F10" s="145" t="s">
        <v>51</v>
      </c>
      <c r="G10" s="179"/>
      <c r="H10" s="202" t="s">
        <v>236</v>
      </c>
      <c r="I10" s="179"/>
      <c r="J10" s="145"/>
      <c r="K10" s="145" t="s">
        <v>52</v>
      </c>
      <c r="L10" s="179"/>
      <c r="M10" s="145" t="s">
        <v>77</v>
      </c>
      <c r="N10" s="179"/>
      <c r="O10" s="145" t="s">
        <v>52</v>
      </c>
      <c r="P10" s="179"/>
      <c r="Q10" s="145" t="s">
        <v>52</v>
      </c>
      <c r="R10" s="179"/>
      <c r="S10" s="145" t="s">
        <v>105</v>
      </c>
      <c r="T10" s="179"/>
      <c r="U10" s="145" t="s">
        <v>179</v>
      </c>
      <c r="V10" s="179"/>
      <c r="W10" s="145" t="s">
        <v>40</v>
      </c>
      <c r="X10" s="179"/>
      <c r="Y10" s="145" t="s">
        <v>26</v>
      </c>
    </row>
    <row r="11" spans="1:25" ht="18.75" customHeight="1" x14ac:dyDescent="0.25">
      <c r="A11" s="147"/>
      <c r="B11" s="149"/>
      <c r="C11" s="149"/>
      <c r="D11" s="230" t="s">
        <v>84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</row>
    <row r="12" spans="1:25" ht="18.75" customHeight="1" x14ac:dyDescent="0.25">
      <c r="A12" s="151" t="s">
        <v>176</v>
      </c>
    </row>
    <row r="13" spans="1:25" s="154" customFormat="1" ht="18.75" customHeight="1" x14ac:dyDescent="0.25">
      <c r="A13" s="151" t="s">
        <v>259</v>
      </c>
      <c r="B13" s="152"/>
      <c r="C13" s="152"/>
      <c r="D13" s="153">
        <v>2156024292</v>
      </c>
      <c r="E13" s="25"/>
      <c r="F13" s="153">
        <v>1169752222</v>
      </c>
      <c r="G13" s="25"/>
      <c r="H13" s="153">
        <v>80721925</v>
      </c>
      <c r="I13" s="25"/>
      <c r="J13" s="153"/>
      <c r="K13" s="153">
        <v>32700000</v>
      </c>
      <c r="L13" s="25"/>
      <c r="M13" s="153">
        <v>-3224099076</v>
      </c>
      <c r="N13" s="25"/>
      <c r="O13" s="153">
        <v>-3822</v>
      </c>
      <c r="P13" s="25"/>
      <c r="Q13" s="153">
        <v>25551742</v>
      </c>
      <c r="R13" s="25"/>
      <c r="S13" s="153">
        <v>25547920</v>
      </c>
      <c r="T13" s="25"/>
      <c r="U13" s="153">
        <v>240647283</v>
      </c>
      <c r="V13" s="25"/>
      <c r="W13" s="153">
        <v>129499848</v>
      </c>
      <c r="X13" s="25"/>
      <c r="Y13" s="161">
        <f>SUM(U13:W13)</f>
        <v>370147131</v>
      </c>
    </row>
    <row r="14" spans="1:25" s="190" customFormat="1" ht="21.95" customHeight="1" x14ac:dyDescent="0.25">
      <c r="A14" s="209" t="s">
        <v>194</v>
      </c>
      <c r="B14" s="149" t="s">
        <v>217</v>
      </c>
      <c r="C14" s="149"/>
      <c r="D14" s="187">
        <v>0</v>
      </c>
      <c r="E14" s="21"/>
      <c r="F14" s="187">
        <v>0</v>
      </c>
      <c r="G14" s="21"/>
      <c r="H14" s="187">
        <v>0</v>
      </c>
      <c r="I14" s="21"/>
      <c r="J14" s="187"/>
      <c r="K14" s="187">
        <v>0</v>
      </c>
      <c r="L14" s="21"/>
      <c r="M14" s="158">
        <v>-492532</v>
      </c>
      <c r="N14" s="35"/>
      <c r="O14" s="210">
        <v>0</v>
      </c>
      <c r="P14" s="211"/>
      <c r="Q14" s="210">
        <v>0</v>
      </c>
      <c r="R14" s="211"/>
      <c r="S14" s="210">
        <v>0</v>
      </c>
      <c r="T14" s="35"/>
      <c r="U14" s="210">
        <v>-492532</v>
      </c>
      <c r="V14" s="28"/>
      <c r="W14" s="212">
        <v>-195619</v>
      </c>
      <c r="X14" s="212"/>
      <c r="Y14" s="212">
        <f>SUM(U14:W14)</f>
        <v>-688151</v>
      </c>
    </row>
    <row r="15" spans="1:25" s="154" customFormat="1" ht="25.5" customHeight="1" x14ac:dyDescent="0.25">
      <c r="A15" s="151" t="s">
        <v>177</v>
      </c>
      <c r="B15" s="152"/>
      <c r="C15" s="152"/>
      <c r="D15" s="188">
        <v>2156024292</v>
      </c>
      <c r="E15" s="25"/>
      <c r="F15" s="188">
        <v>1169752222</v>
      </c>
      <c r="G15" s="25"/>
      <c r="H15" s="188">
        <v>80721925</v>
      </c>
      <c r="I15" s="25"/>
      <c r="J15" s="153"/>
      <c r="K15" s="188">
        <v>32700000</v>
      </c>
      <c r="L15" s="25"/>
      <c r="M15" s="188">
        <v>-3224591608</v>
      </c>
      <c r="N15" s="25"/>
      <c r="O15" s="188">
        <v>-3822</v>
      </c>
      <c r="P15" s="25"/>
      <c r="Q15" s="188">
        <v>25551742</v>
      </c>
      <c r="R15" s="25"/>
      <c r="S15" s="188">
        <v>25547920</v>
      </c>
      <c r="T15" s="25"/>
      <c r="U15" s="188">
        <v>240154751</v>
      </c>
      <c r="V15" s="25"/>
      <c r="W15" s="188">
        <v>129304229</v>
      </c>
      <c r="X15" s="25"/>
      <c r="Y15" s="188">
        <f>SUM(Y13:Y14)</f>
        <v>369458980</v>
      </c>
    </row>
    <row r="16" spans="1:25" ht="18.75" customHeight="1" x14ac:dyDescent="0.25">
      <c r="A16" s="151"/>
      <c r="B16" s="149"/>
      <c r="C16" s="149"/>
      <c r="D16" s="155"/>
      <c r="E16" s="82"/>
      <c r="F16" s="155"/>
      <c r="G16" s="82"/>
      <c r="H16" s="155"/>
      <c r="I16" s="82"/>
      <c r="J16" s="155"/>
      <c r="K16" s="155"/>
      <c r="L16" s="82"/>
      <c r="M16" s="155"/>
      <c r="N16" s="82"/>
      <c r="O16" s="155"/>
      <c r="P16" s="82"/>
      <c r="Q16" s="155"/>
      <c r="R16" s="82"/>
      <c r="S16" s="155"/>
      <c r="T16" s="82"/>
      <c r="U16" s="155"/>
      <c r="V16" s="82"/>
      <c r="W16" s="155"/>
      <c r="X16" s="82"/>
      <c r="Y16" s="155"/>
    </row>
    <row r="17" spans="1:25" ht="29.45" customHeight="1" x14ac:dyDescent="0.25">
      <c r="A17" s="213" t="s">
        <v>237</v>
      </c>
      <c r="B17" s="150"/>
      <c r="C17" s="150"/>
      <c r="D17" s="155"/>
      <c r="E17" s="82"/>
      <c r="F17" s="155"/>
      <c r="G17" s="82"/>
      <c r="H17" s="155"/>
      <c r="I17" s="82"/>
      <c r="J17" s="155"/>
      <c r="K17" s="155"/>
      <c r="L17" s="82"/>
      <c r="M17" s="155"/>
      <c r="N17" s="82"/>
      <c r="O17" s="155"/>
      <c r="P17" s="82"/>
      <c r="Q17" s="155"/>
      <c r="R17" s="82"/>
      <c r="S17" s="155"/>
      <c r="T17" s="82"/>
      <c r="U17" s="155"/>
      <c r="V17" s="82"/>
      <c r="W17" s="155"/>
      <c r="X17" s="82"/>
      <c r="Y17" s="155"/>
    </row>
    <row r="18" spans="1:25" ht="18.75" customHeight="1" x14ac:dyDescent="0.25">
      <c r="A18" s="156" t="s">
        <v>152</v>
      </c>
      <c r="B18" s="150"/>
      <c r="C18" s="150"/>
      <c r="D18" s="155"/>
      <c r="E18" s="82"/>
      <c r="F18" s="155"/>
      <c r="G18" s="82"/>
      <c r="H18" s="155"/>
      <c r="I18" s="82"/>
      <c r="J18" s="155"/>
      <c r="K18" s="155"/>
      <c r="L18" s="82"/>
      <c r="M18" s="155"/>
      <c r="N18" s="82"/>
      <c r="O18" s="155"/>
      <c r="P18" s="82"/>
      <c r="Q18" s="155"/>
      <c r="R18" s="82"/>
      <c r="S18" s="155"/>
      <c r="T18" s="82"/>
      <c r="U18" s="155"/>
      <c r="V18" s="82"/>
      <c r="W18" s="155"/>
      <c r="X18" s="82"/>
      <c r="Y18" s="155"/>
    </row>
    <row r="19" spans="1:25" ht="18.75" customHeight="1" x14ac:dyDescent="0.25">
      <c r="A19" t="s">
        <v>195</v>
      </c>
      <c r="B19" s="150"/>
      <c r="C19" s="150"/>
      <c r="D19" s="185">
        <v>0</v>
      </c>
      <c r="E19" s="82"/>
      <c r="F19" s="185">
        <v>0</v>
      </c>
      <c r="G19" s="82"/>
      <c r="H19" s="185">
        <v>0</v>
      </c>
      <c r="I19" s="82"/>
      <c r="J19" s="155"/>
      <c r="K19" s="185">
        <v>0</v>
      </c>
      <c r="L19" s="82"/>
      <c r="M19" s="185">
        <v>0</v>
      </c>
      <c r="N19" s="82"/>
      <c r="O19" s="185">
        <v>0</v>
      </c>
      <c r="P19" s="82"/>
      <c r="Q19" s="185">
        <v>0</v>
      </c>
      <c r="R19" s="82"/>
      <c r="S19" s="185">
        <v>0</v>
      </c>
      <c r="T19" s="82"/>
      <c r="U19" s="185">
        <v>0</v>
      </c>
      <c r="V19" s="82"/>
      <c r="W19" s="158">
        <v>89131218</v>
      </c>
      <c r="X19" s="82"/>
      <c r="Y19" s="189">
        <f>SUM(U19:X19)</f>
        <v>89131218</v>
      </c>
    </row>
    <row r="20" spans="1:25" ht="18.75" customHeight="1" x14ac:dyDescent="0.25">
      <c r="A20" s="157" t="s">
        <v>196</v>
      </c>
      <c r="B20" s="150"/>
      <c r="C20" s="150"/>
      <c r="D20" s="215">
        <v>0</v>
      </c>
      <c r="E20" s="36"/>
      <c r="F20" s="215">
        <v>0</v>
      </c>
      <c r="G20" s="36"/>
      <c r="H20" s="215">
        <v>0</v>
      </c>
      <c r="I20" s="36"/>
      <c r="J20" s="158"/>
      <c r="K20" s="215">
        <v>0</v>
      </c>
      <c r="L20" s="36"/>
      <c r="M20" s="215">
        <v>0</v>
      </c>
      <c r="N20" s="36"/>
      <c r="O20" s="215">
        <v>0</v>
      </c>
      <c r="P20" s="36"/>
      <c r="Q20" s="215">
        <v>0</v>
      </c>
      <c r="R20" s="36"/>
      <c r="S20" s="215">
        <v>0</v>
      </c>
      <c r="T20" s="36"/>
      <c r="U20" s="215">
        <v>0</v>
      </c>
      <c r="V20" s="36"/>
      <c r="W20" s="160">
        <v>6634934</v>
      </c>
      <c r="X20" s="36"/>
      <c r="Y20" s="198">
        <f>SUM(U20:X20)</f>
        <v>6634934</v>
      </c>
    </row>
    <row r="21" spans="1:25" ht="18.75" customHeight="1" x14ac:dyDescent="0.25">
      <c r="A21" s="177" t="s">
        <v>238</v>
      </c>
      <c r="B21" s="150"/>
      <c r="C21" s="150"/>
      <c r="D21" s="161"/>
      <c r="E21" s="123"/>
      <c r="F21" s="161"/>
      <c r="G21" s="123"/>
      <c r="H21" s="161"/>
      <c r="I21" s="123"/>
      <c r="J21" s="161"/>
      <c r="K21" s="161"/>
      <c r="L21" s="123"/>
      <c r="M21" s="161"/>
      <c r="N21" s="123"/>
      <c r="O21" s="161"/>
      <c r="P21" s="123"/>
      <c r="Q21" s="161"/>
      <c r="R21" s="123"/>
      <c r="S21" s="161"/>
      <c r="T21" s="123"/>
      <c r="U21" s="161"/>
      <c r="V21" s="123"/>
      <c r="W21" s="161"/>
      <c r="X21" s="123"/>
      <c r="Y21" s="161"/>
    </row>
    <row r="22" spans="1:25" s="154" customFormat="1" ht="18.75" customHeight="1" x14ac:dyDescent="0.25">
      <c r="A22" s="151" t="s">
        <v>239</v>
      </c>
      <c r="B22" s="162"/>
      <c r="C22" s="162"/>
      <c r="D22" s="163">
        <v>0</v>
      </c>
      <c r="E22" s="72"/>
      <c r="F22" s="163">
        <v>0</v>
      </c>
      <c r="G22" s="72"/>
      <c r="H22" s="163">
        <v>0</v>
      </c>
      <c r="I22" s="72"/>
      <c r="J22" s="164"/>
      <c r="K22" s="163">
        <v>0</v>
      </c>
      <c r="L22" s="72"/>
      <c r="M22" s="163">
        <v>0</v>
      </c>
      <c r="N22" s="72"/>
      <c r="O22" s="163">
        <v>0</v>
      </c>
      <c r="P22" s="72"/>
      <c r="Q22" s="163">
        <v>0</v>
      </c>
      <c r="R22" s="72"/>
      <c r="S22" s="163">
        <v>0</v>
      </c>
      <c r="T22" s="72"/>
      <c r="U22" s="163">
        <v>0</v>
      </c>
      <c r="V22" s="72"/>
      <c r="W22" s="163">
        <v>95766152</v>
      </c>
      <c r="X22" s="72"/>
      <c r="Y22" s="163">
        <f>SUM(Y19:Y21)</f>
        <v>95766152</v>
      </c>
    </row>
    <row r="23" spans="1:25" s="154" customFormat="1" ht="18.75" customHeight="1" x14ac:dyDescent="0.25">
      <c r="A23" s="156"/>
      <c r="B23" s="162"/>
      <c r="C23" s="162"/>
      <c r="D23" s="165"/>
      <c r="E23" s="72"/>
      <c r="F23" s="165"/>
      <c r="G23" s="72"/>
      <c r="H23" s="165"/>
      <c r="I23" s="72"/>
      <c r="J23" s="165"/>
      <c r="K23" s="166"/>
      <c r="L23" s="72"/>
      <c r="M23" s="165"/>
      <c r="N23" s="72"/>
      <c r="O23" s="166"/>
      <c r="P23" s="72"/>
      <c r="Q23" s="166"/>
      <c r="R23" s="72"/>
      <c r="S23" s="166"/>
      <c r="T23" s="72"/>
      <c r="U23" s="165"/>
      <c r="V23" s="72"/>
      <c r="W23" s="165"/>
      <c r="X23" s="72"/>
      <c r="Y23" s="165"/>
    </row>
    <row r="24" spans="1:25" s="154" customFormat="1" ht="15.6" customHeight="1" x14ac:dyDescent="0.25">
      <c r="A24" s="214" t="s">
        <v>240</v>
      </c>
      <c r="B24" s="162"/>
      <c r="C24" s="162"/>
      <c r="D24" s="165"/>
      <c r="E24" s="72"/>
      <c r="F24" s="165"/>
      <c r="G24" s="72"/>
      <c r="H24" s="165"/>
      <c r="I24" s="72"/>
      <c r="J24" s="165"/>
      <c r="K24" s="166"/>
      <c r="L24" s="72"/>
      <c r="M24" s="165"/>
      <c r="N24" s="72"/>
      <c r="O24" s="166"/>
      <c r="P24" s="72"/>
      <c r="Q24" s="166"/>
      <c r="R24" s="72"/>
      <c r="S24" s="166"/>
      <c r="T24" s="72"/>
      <c r="U24" s="191"/>
      <c r="V24" s="36"/>
      <c r="W24" s="191"/>
      <c r="X24" s="36"/>
      <c r="Y24" s="191"/>
    </row>
    <row r="25" spans="1:25" s="154" customFormat="1" ht="18.75" customHeight="1" x14ac:dyDescent="0.25">
      <c r="A25" s="190" t="s">
        <v>197</v>
      </c>
      <c r="B25" s="162"/>
      <c r="C25" s="162"/>
      <c r="D25" s="166">
        <v>0</v>
      </c>
      <c r="E25" s="91"/>
      <c r="F25" s="166">
        <v>0</v>
      </c>
      <c r="G25" s="91"/>
      <c r="H25" s="166">
        <v>0</v>
      </c>
      <c r="I25" s="91"/>
      <c r="J25" s="166"/>
      <c r="K25" s="166">
        <v>0</v>
      </c>
      <c r="L25" s="91"/>
      <c r="M25" s="166">
        <v>0</v>
      </c>
      <c r="N25" s="91"/>
      <c r="O25" s="166">
        <v>0</v>
      </c>
      <c r="P25" s="91"/>
      <c r="Q25" s="166">
        <v>0</v>
      </c>
      <c r="R25" s="91"/>
      <c r="S25" s="166">
        <v>0</v>
      </c>
      <c r="T25" s="91"/>
      <c r="U25" s="192">
        <v>0</v>
      </c>
      <c r="V25" s="36"/>
      <c r="W25" s="191">
        <v>-3960060</v>
      </c>
      <c r="X25" s="36"/>
      <c r="Y25" s="191">
        <f>SUM(U25:X25)</f>
        <v>-3960060</v>
      </c>
    </row>
    <row r="26" spans="1:25" s="154" customFormat="1" ht="18.95" customHeight="1" x14ac:dyDescent="0.25">
      <c r="A26" s="220" t="s">
        <v>241</v>
      </c>
      <c r="B26" s="162"/>
      <c r="C26" s="162"/>
      <c r="D26" s="193">
        <v>0</v>
      </c>
      <c r="E26" s="91"/>
      <c r="F26" s="193">
        <v>0</v>
      </c>
      <c r="G26" s="91"/>
      <c r="H26" s="193">
        <v>0</v>
      </c>
      <c r="I26" s="91"/>
      <c r="J26" s="185"/>
      <c r="K26" s="193">
        <v>0</v>
      </c>
      <c r="L26" s="91"/>
      <c r="M26" s="193">
        <v>0</v>
      </c>
      <c r="N26" s="91"/>
      <c r="O26" s="193">
        <v>0</v>
      </c>
      <c r="P26" s="91"/>
      <c r="Q26" s="193">
        <v>0</v>
      </c>
      <c r="R26" s="91"/>
      <c r="S26" s="193">
        <v>0</v>
      </c>
      <c r="T26" s="91"/>
      <c r="U26" s="193">
        <v>0</v>
      </c>
      <c r="V26" s="25"/>
      <c r="W26" s="188">
        <v>-3960060</v>
      </c>
      <c r="X26" s="25"/>
      <c r="Y26" s="188">
        <f>SUM(Y24:Y25)</f>
        <v>-3960060</v>
      </c>
    </row>
    <row r="27" spans="1:25" s="154" customFormat="1" ht="11.1" customHeight="1" x14ac:dyDescent="0.25">
      <c r="A27" s="156"/>
      <c r="B27" s="162"/>
      <c r="C27" s="162"/>
      <c r="D27" s="194"/>
      <c r="E27" s="91"/>
      <c r="F27" s="194"/>
      <c r="G27" s="91"/>
      <c r="H27" s="194"/>
      <c r="I27" s="91"/>
      <c r="J27" s="185"/>
      <c r="K27" s="194"/>
      <c r="L27" s="91"/>
      <c r="M27" s="194"/>
      <c r="N27" s="91"/>
      <c r="O27" s="194"/>
      <c r="P27" s="91"/>
      <c r="Q27" s="194"/>
      <c r="R27" s="91"/>
      <c r="S27" s="194"/>
      <c r="T27" s="91"/>
      <c r="U27" s="194"/>
      <c r="V27" s="25"/>
      <c r="W27" s="195"/>
      <c r="X27" s="25"/>
      <c r="Y27" s="195"/>
    </row>
    <row r="28" spans="1:25" s="154" customFormat="1" ht="18.75" customHeight="1" x14ac:dyDescent="0.25">
      <c r="A28" s="154" t="s">
        <v>132</v>
      </c>
      <c r="B28" s="162"/>
      <c r="C28" s="162"/>
      <c r="D28" s="194"/>
      <c r="E28" s="91"/>
      <c r="F28" s="194"/>
      <c r="G28" s="91"/>
      <c r="H28" s="194"/>
      <c r="I28" s="91"/>
      <c r="J28" s="185"/>
      <c r="K28" s="194"/>
      <c r="L28" s="91"/>
      <c r="M28" s="194"/>
      <c r="N28" s="91"/>
      <c r="O28" s="194"/>
      <c r="P28" s="91"/>
      <c r="Q28" s="194"/>
      <c r="R28" s="91"/>
      <c r="S28" s="194"/>
      <c r="T28" s="91"/>
      <c r="U28" s="194"/>
      <c r="V28" s="25"/>
      <c r="W28" s="197"/>
      <c r="X28" s="136"/>
      <c r="Y28" s="197"/>
    </row>
    <row r="29" spans="1:25" s="154" customFormat="1" ht="18.75" customHeight="1" x14ac:dyDescent="0.25">
      <c r="A29" s="154" t="s">
        <v>131</v>
      </c>
      <c r="B29" s="162"/>
      <c r="C29" s="162"/>
      <c r="D29" s="196">
        <v>0</v>
      </c>
      <c r="E29" s="91"/>
      <c r="F29" s="196">
        <v>0</v>
      </c>
      <c r="G29" s="91"/>
      <c r="H29" s="196">
        <v>0</v>
      </c>
      <c r="I29" s="91"/>
      <c r="J29" s="185"/>
      <c r="K29" s="196">
        <v>0</v>
      </c>
      <c r="L29" s="91"/>
      <c r="M29" s="196">
        <v>0</v>
      </c>
      <c r="N29" s="91"/>
      <c r="O29" s="196">
        <v>0</v>
      </c>
      <c r="P29" s="91"/>
      <c r="Q29" s="196">
        <v>0</v>
      </c>
      <c r="R29" s="91"/>
      <c r="S29" s="196">
        <v>0</v>
      </c>
      <c r="T29" s="91"/>
      <c r="U29" s="196">
        <v>0</v>
      </c>
      <c r="V29" s="25"/>
      <c r="W29" s="163">
        <v>91806092</v>
      </c>
      <c r="X29" s="136"/>
      <c r="Y29" s="163">
        <f>Y22+Y26</f>
        <v>91806092</v>
      </c>
    </row>
    <row r="30" spans="1:25" s="154" customFormat="1" ht="18.75" customHeight="1" x14ac:dyDescent="0.25">
      <c r="B30" s="162"/>
      <c r="C30" s="162"/>
      <c r="D30" s="165"/>
      <c r="E30" s="72"/>
      <c r="F30" s="165"/>
      <c r="G30" s="72"/>
      <c r="H30" s="165"/>
      <c r="I30" s="72"/>
      <c r="J30" s="165"/>
      <c r="K30" s="166"/>
      <c r="L30" s="72"/>
      <c r="M30" s="165"/>
      <c r="N30" s="72"/>
      <c r="O30" s="166"/>
      <c r="P30" s="72"/>
      <c r="Q30" s="166"/>
      <c r="R30" s="72"/>
      <c r="S30" s="166"/>
      <c r="T30" s="72"/>
      <c r="U30" s="165"/>
      <c r="V30" s="72"/>
      <c r="W30" s="165"/>
      <c r="X30" s="72"/>
      <c r="Y30" s="165"/>
    </row>
    <row r="31" spans="1:25" ht="18.75" customHeight="1" x14ac:dyDescent="0.25">
      <c r="A31" s="154" t="s">
        <v>138</v>
      </c>
      <c r="B31" s="146"/>
      <c r="C31" s="146"/>
      <c r="D31" s="158"/>
      <c r="E31" s="36"/>
      <c r="F31" s="158"/>
      <c r="G31" s="36"/>
      <c r="H31" s="158"/>
      <c r="I31" s="36"/>
      <c r="J31" s="158"/>
      <c r="K31" s="158"/>
      <c r="L31" s="36"/>
      <c r="M31" s="158"/>
      <c r="N31" s="36"/>
      <c r="O31" s="158"/>
      <c r="P31" s="36"/>
      <c r="Q31" s="158"/>
      <c r="R31" s="36"/>
      <c r="S31" s="158"/>
      <c r="T31" s="36"/>
      <c r="U31" s="159"/>
      <c r="V31" s="36"/>
      <c r="W31" s="158"/>
      <c r="X31" s="36"/>
      <c r="Y31" s="158"/>
    </row>
    <row r="32" spans="1:25" ht="18.75" customHeight="1" x14ac:dyDescent="0.25">
      <c r="A32" s="157" t="s">
        <v>114</v>
      </c>
      <c r="B32" s="150"/>
      <c r="C32" s="150"/>
      <c r="D32" s="158">
        <v>0</v>
      </c>
      <c r="E32" s="62"/>
      <c r="F32" s="158">
        <v>0</v>
      </c>
      <c r="G32" s="62"/>
      <c r="H32" s="158">
        <v>0</v>
      </c>
      <c r="I32" s="62"/>
      <c r="J32" s="168"/>
      <c r="K32" s="158">
        <v>0</v>
      </c>
      <c r="L32" s="62"/>
      <c r="M32" s="159">
        <v>-147771704</v>
      </c>
      <c r="N32" s="62"/>
      <c r="O32" s="158">
        <v>0</v>
      </c>
      <c r="P32" s="62"/>
      <c r="Q32" s="158">
        <v>0</v>
      </c>
      <c r="R32" s="62"/>
      <c r="S32" s="158">
        <v>0</v>
      </c>
      <c r="T32" s="62"/>
      <c r="U32" s="189">
        <v>-147771704</v>
      </c>
      <c r="V32" s="62"/>
      <c r="W32" s="189">
        <v>-155035</v>
      </c>
      <c r="X32" s="62"/>
      <c r="Y32" s="169">
        <f t="shared" ref="Y32:Y33" si="0">SUM(U32:X32)</f>
        <v>-147926739</v>
      </c>
    </row>
    <row r="33" spans="1:25" ht="20.45" customHeight="1" x14ac:dyDescent="0.25">
      <c r="A33" s="157" t="s">
        <v>242</v>
      </c>
      <c r="B33" s="150"/>
      <c r="C33" s="150"/>
      <c r="D33" s="168">
        <v>0</v>
      </c>
      <c r="E33" s="62"/>
      <c r="F33" s="168">
        <v>0</v>
      </c>
      <c r="G33" s="62"/>
      <c r="H33" s="168">
        <v>0</v>
      </c>
      <c r="I33" s="62"/>
      <c r="J33" s="168"/>
      <c r="K33" s="167">
        <v>0</v>
      </c>
      <c r="L33" s="62"/>
      <c r="M33" s="159">
        <v>13488932</v>
      </c>
      <c r="N33" s="62"/>
      <c r="O33" s="168">
        <v>-1871</v>
      </c>
      <c r="P33" s="62"/>
      <c r="Q33" s="168">
        <v>0</v>
      </c>
      <c r="R33" s="62"/>
      <c r="S33" s="168">
        <v>-1871</v>
      </c>
      <c r="T33" s="62"/>
      <c r="U33" s="216">
        <v>13487061</v>
      </c>
      <c r="V33" s="62"/>
      <c r="W33" s="216">
        <v>1142597</v>
      </c>
      <c r="X33" s="62"/>
      <c r="Y33" s="170">
        <f t="shared" si="0"/>
        <v>14629658</v>
      </c>
    </row>
    <row r="34" spans="1:25" ht="18.75" customHeight="1" x14ac:dyDescent="0.25">
      <c r="A34" s="154" t="s">
        <v>139</v>
      </c>
      <c r="B34" s="156"/>
      <c r="C34" s="156"/>
      <c r="D34" s="171">
        <f>SUM(D32:D33)</f>
        <v>0</v>
      </c>
      <c r="E34" s="72">
        <v>0</v>
      </c>
      <c r="F34" s="172">
        <f>SUM(F32:F33)</f>
        <v>0</v>
      </c>
      <c r="G34" s="72">
        <v>0</v>
      </c>
      <c r="H34" s="171">
        <f>SUM(H32:H33)</f>
        <v>0</v>
      </c>
      <c r="I34" s="72">
        <v>0</v>
      </c>
      <c r="J34" s="161"/>
      <c r="K34" s="171">
        <f>SUM(K32:K33)</f>
        <v>0</v>
      </c>
      <c r="L34" s="72">
        <v>0</v>
      </c>
      <c r="M34" s="171">
        <f>SUM(M32:M33)</f>
        <v>-134282772</v>
      </c>
      <c r="N34" s="72">
        <v>0</v>
      </c>
      <c r="O34" s="171">
        <f>SUM(O32:O33)</f>
        <v>-1871</v>
      </c>
      <c r="P34" s="72">
        <v>0</v>
      </c>
      <c r="Q34" s="171">
        <f>SUM(Q32:Q33)</f>
        <v>0</v>
      </c>
      <c r="R34" s="72">
        <v>0</v>
      </c>
      <c r="S34" s="171">
        <f>SUM(S32:S33)</f>
        <v>-1871</v>
      </c>
      <c r="T34" s="72">
        <v>0</v>
      </c>
      <c r="U34" s="171">
        <f>SUM(U32:U33)</f>
        <v>-134284643</v>
      </c>
      <c r="V34" s="72">
        <v>0</v>
      </c>
      <c r="W34" s="173">
        <f>SUM(W32:W33)</f>
        <v>987562</v>
      </c>
      <c r="X34" s="72">
        <v>0</v>
      </c>
      <c r="Y34" s="173">
        <f>SUM(Y32:Y33)</f>
        <v>-133297081</v>
      </c>
    </row>
    <row r="35" spans="1:25" ht="18.75" hidden="1" customHeight="1" x14ac:dyDescent="0.25">
      <c r="A35" s="154"/>
      <c r="B35" s="156"/>
      <c r="C35" s="156"/>
      <c r="D35" s="161"/>
      <c r="E35" s="72"/>
      <c r="F35" s="174"/>
      <c r="G35" s="72"/>
      <c r="H35" s="161"/>
      <c r="I35" s="72"/>
      <c r="J35" s="161"/>
      <c r="K35" s="161"/>
      <c r="L35" s="72"/>
      <c r="M35" s="161"/>
      <c r="N35" s="72"/>
      <c r="O35" s="161"/>
      <c r="P35" s="72"/>
      <c r="Q35" s="161"/>
      <c r="R35" s="72"/>
      <c r="S35" s="161"/>
      <c r="T35" s="72"/>
      <c r="U35" s="161"/>
      <c r="V35" s="72"/>
      <c r="W35" s="164"/>
      <c r="X35" s="72"/>
      <c r="Y35" s="164"/>
    </row>
    <row r="36" spans="1:25" ht="18.75" hidden="1" customHeight="1" x14ac:dyDescent="0.25">
      <c r="A36" t="s">
        <v>113</v>
      </c>
      <c r="B36" s="150">
        <v>16</v>
      </c>
      <c r="C36" s="156">
        <v>0</v>
      </c>
      <c r="D36" s="161">
        <v>0</v>
      </c>
      <c r="E36" s="72"/>
      <c r="F36" s="174">
        <v>0</v>
      </c>
      <c r="G36" s="72"/>
      <c r="H36" s="158"/>
      <c r="I36" s="72"/>
      <c r="J36" s="158"/>
      <c r="K36" s="158">
        <v>0</v>
      </c>
      <c r="L36" s="72"/>
      <c r="M36" s="158"/>
      <c r="N36" s="72"/>
      <c r="O36" s="158">
        <v>0</v>
      </c>
      <c r="P36" s="72"/>
      <c r="Q36" s="158"/>
      <c r="R36" s="72"/>
      <c r="S36" s="158"/>
      <c r="T36" s="72"/>
      <c r="U36" s="160"/>
      <c r="V36" s="72"/>
      <c r="W36" s="168">
        <v>0</v>
      </c>
      <c r="X36" s="72"/>
      <c r="Y36" s="168">
        <f>SUM(W36:W36)</f>
        <v>0</v>
      </c>
    </row>
    <row r="37" spans="1:25" s="154" customFormat="1" ht="37.5" customHeight="1" thickBot="1" x14ac:dyDescent="0.3">
      <c r="A37" s="151" t="s">
        <v>178</v>
      </c>
      <c r="B37" s="152"/>
      <c r="C37" s="152"/>
      <c r="D37" s="175">
        <f>SUM(D15,D29,D34,D36)</f>
        <v>2156024292</v>
      </c>
      <c r="E37" s="121"/>
      <c r="F37" s="175">
        <f>SUM(F15,F29,F34,F36)</f>
        <v>1169752222</v>
      </c>
      <c r="G37" s="121"/>
      <c r="H37" s="175">
        <f>SUM(H15,H29,H34,H36)</f>
        <v>80721925</v>
      </c>
      <c r="I37" s="121"/>
      <c r="J37" s="164"/>
      <c r="K37" s="175">
        <f>SUM(K15,K29,K34,K36)</f>
        <v>32700000</v>
      </c>
      <c r="L37" s="121"/>
      <c r="M37" s="175">
        <f>SUM(M15,M29,M34,M36)</f>
        <v>-3358874380</v>
      </c>
      <c r="N37" s="121"/>
      <c r="O37" s="175">
        <f>SUM(O15,O29,O34,O36)</f>
        <v>-5693</v>
      </c>
      <c r="P37" s="121"/>
      <c r="Q37" s="175">
        <f>SUM(Q15,Q29,Q34,Q36)</f>
        <v>25551742</v>
      </c>
      <c r="R37" s="121"/>
      <c r="S37" s="175">
        <f>SUM(S15,S29,S34,S36)</f>
        <v>25546049</v>
      </c>
      <c r="T37" s="121"/>
      <c r="U37" s="175">
        <f>SUM(U15,U29,U34,U36)</f>
        <v>105870108</v>
      </c>
      <c r="V37" s="121"/>
      <c r="W37" s="175">
        <f>SUM(W15,W29,W34,W36)</f>
        <v>222097883</v>
      </c>
      <c r="X37" s="121"/>
      <c r="Y37" s="175">
        <f>SUM(Y15,Y29,Y34,Y36)</f>
        <v>327967991</v>
      </c>
    </row>
    <row r="38" spans="1:25" ht="18.75" customHeight="1" thickTop="1" x14ac:dyDescent="0.25">
      <c r="Y38" t="s">
        <v>112</v>
      </c>
    </row>
  </sheetData>
  <mergeCells count="4">
    <mergeCell ref="D4:Y4"/>
    <mergeCell ref="K5:M5"/>
    <mergeCell ref="O5:S5"/>
    <mergeCell ref="D11:Y11"/>
  </mergeCells>
  <pageMargins left="0.6" right="0.3" top="0.48" bottom="0.5" header="0.5" footer="0.5"/>
  <pageSetup paperSize="9" scale="65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"/>
  <sheetViews>
    <sheetView showGridLines="0" zoomScale="60" zoomScaleNormal="60" zoomScaleSheetLayoutView="80" workbookViewId="0">
      <selection activeCell="F30" sqref="F30"/>
    </sheetView>
  </sheetViews>
  <sheetFormatPr defaultColWidth="9.140625" defaultRowHeight="18.75" customHeight="1" x14ac:dyDescent="0.25"/>
  <cols>
    <col min="1" max="1" width="48.28515625" style="7" customWidth="1"/>
    <col min="2" max="2" width="5.7109375" style="19" customWidth="1"/>
    <col min="3" max="3" width="0.85546875" style="19" customWidth="1"/>
    <col min="4" max="4" width="16.42578125" style="3" bestFit="1" customWidth="1"/>
    <col min="5" max="5" width="1" style="3" customWidth="1"/>
    <col min="6" max="6" width="16.42578125" style="3" bestFit="1" customWidth="1"/>
    <col min="7" max="7" width="1" style="3" customWidth="1"/>
    <col min="8" max="8" width="13.28515625" style="3" bestFit="1" customWidth="1"/>
    <col min="9" max="9" width="1" style="3" customWidth="1"/>
    <col min="10" max="10" width="17.140625" style="3" bestFit="1" customWidth="1"/>
    <col min="11" max="11" width="1" style="3" customWidth="1"/>
    <col min="12" max="12" width="10.5703125" style="3" customWidth="1"/>
    <col min="13" max="13" width="1" style="3" customWidth="1"/>
    <col min="14" max="14" width="13.28515625" style="3" bestFit="1" customWidth="1"/>
    <col min="15" max="15" width="1" style="3" customWidth="1"/>
    <col min="16" max="16" width="13.28515625" style="3" bestFit="1" customWidth="1"/>
    <col min="17" max="17" width="1.42578125" style="3" customWidth="1"/>
    <col min="18" max="18" width="19.140625" style="3" bestFit="1" customWidth="1"/>
    <col min="19" max="16384" width="9.140625" style="3"/>
  </cols>
  <sheetData>
    <row r="1" spans="1:18" ht="18.75" customHeight="1" x14ac:dyDescent="0.3">
      <c r="A1" s="2" t="s">
        <v>28</v>
      </c>
      <c r="B1" s="83"/>
      <c r="C1" s="83"/>
    </row>
    <row r="2" spans="1:18" ht="18.75" customHeight="1" x14ac:dyDescent="0.25">
      <c r="A2" s="53" t="s">
        <v>85</v>
      </c>
      <c r="B2" s="83"/>
      <c r="C2" s="83"/>
    </row>
    <row r="3" spans="1:18" ht="18.75" customHeight="1" x14ac:dyDescent="0.25">
      <c r="A3" s="23"/>
      <c r="B3" s="83"/>
      <c r="C3" s="83"/>
    </row>
    <row r="4" spans="1:18" s="9" customFormat="1" ht="18.75" customHeight="1" x14ac:dyDescent="0.25">
      <c r="A4" s="8"/>
      <c r="B4" s="19"/>
      <c r="C4" s="19"/>
      <c r="D4" s="231" t="s">
        <v>108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s="9" customFormat="1" ht="18.75" customHeight="1" x14ac:dyDescent="0.25">
      <c r="A5" s="8"/>
      <c r="B5" s="19"/>
      <c r="C5" s="19"/>
      <c r="F5" s="11"/>
      <c r="G5" s="11"/>
      <c r="H5" s="227" t="s">
        <v>251</v>
      </c>
      <c r="I5" s="227"/>
      <c r="J5" s="227"/>
      <c r="K5" s="11"/>
      <c r="L5" s="227" t="s">
        <v>97</v>
      </c>
      <c r="M5" s="227"/>
      <c r="N5" s="227"/>
      <c r="O5" s="227"/>
      <c r="P5" s="227"/>
    </row>
    <row r="6" spans="1:18" s="9" customFormat="1" ht="18.75" customHeight="1" x14ac:dyDescent="0.25">
      <c r="A6" s="84"/>
      <c r="B6" s="19"/>
      <c r="C6" s="19"/>
      <c r="P6" s="9" t="s">
        <v>27</v>
      </c>
    </row>
    <row r="7" spans="1:18" s="9" customFormat="1" ht="18.75" customHeight="1" x14ac:dyDescent="0.25">
      <c r="A7" s="84"/>
      <c r="B7" s="19"/>
      <c r="C7" s="19"/>
      <c r="D7" s="9" t="s">
        <v>31</v>
      </c>
      <c r="P7" s="9" t="s">
        <v>103</v>
      </c>
      <c r="R7" s="85"/>
    </row>
    <row r="8" spans="1:18" s="9" customFormat="1" ht="18.75" customHeight="1" x14ac:dyDescent="0.25">
      <c r="A8" s="84"/>
      <c r="B8" s="19"/>
      <c r="C8" s="19"/>
      <c r="D8" s="9" t="s">
        <v>106</v>
      </c>
      <c r="H8" s="9" t="s">
        <v>55</v>
      </c>
      <c r="J8" s="85"/>
      <c r="L8" s="9" t="s">
        <v>193</v>
      </c>
      <c r="N8" s="9" t="s">
        <v>102</v>
      </c>
      <c r="P8" s="9" t="s">
        <v>104</v>
      </c>
      <c r="R8" s="9" t="s">
        <v>157</v>
      </c>
    </row>
    <row r="9" spans="1:18" s="9" customFormat="1" ht="18.75" customHeight="1" x14ac:dyDescent="0.25">
      <c r="A9" s="84"/>
      <c r="B9" s="19" t="s">
        <v>2</v>
      </c>
      <c r="C9" s="19"/>
      <c r="D9" s="9" t="s">
        <v>30</v>
      </c>
      <c r="F9" s="9" t="s">
        <v>51</v>
      </c>
      <c r="H9" s="9" t="s">
        <v>52</v>
      </c>
      <c r="J9" s="9" t="s">
        <v>77</v>
      </c>
      <c r="L9" s="9" t="s">
        <v>52</v>
      </c>
      <c r="N9" s="9" t="s">
        <v>52</v>
      </c>
      <c r="P9" s="9" t="s">
        <v>105</v>
      </c>
      <c r="R9" s="9" t="s">
        <v>148</v>
      </c>
    </row>
    <row r="10" spans="1:18" s="9" customFormat="1" ht="18.75" customHeight="1" x14ac:dyDescent="0.25">
      <c r="A10" s="86"/>
      <c r="B10" s="83"/>
      <c r="C10" s="83"/>
      <c r="D10" s="221" t="s">
        <v>84</v>
      </c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</row>
    <row r="11" spans="1:18" s="9" customFormat="1" ht="18.75" customHeight="1" x14ac:dyDescent="0.25">
      <c r="A11" s="64" t="s">
        <v>140</v>
      </c>
      <c r="B11" s="83"/>
      <c r="C11" s="8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s="4" customFormat="1" ht="18.75" customHeight="1" x14ac:dyDescent="0.25">
      <c r="A12" s="57" t="s">
        <v>141</v>
      </c>
      <c r="B12" s="87"/>
      <c r="C12" s="87"/>
      <c r="D12" s="73">
        <v>2156024292</v>
      </c>
      <c r="E12" s="73"/>
      <c r="F12" s="73">
        <v>1169752222</v>
      </c>
      <c r="G12" s="73"/>
      <c r="H12" s="73">
        <v>32700000</v>
      </c>
      <c r="I12" s="73"/>
      <c r="J12" s="73">
        <v>-3138797363</v>
      </c>
      <c r="K12" s="73"/>
      <c r="L12" s="73">
        <v>-3822</v>
      </c>
      <c r="M12" s="73"/>
      <c r="N12" s="73">
        <v>32204842</v>
      </c>
      <c r="O12" s="73"/>
      <c r="P12" s="73">
        <v>32201020</v>
      </c>
      <c r="Q12" s="73"/>
      <c r="R12" s="73">
        <v>251880171</v>
      </c>
    </row>
    <row r="13" spans="1:18" ht="18.600000000000001" customHeight="1" x14ac:dyDescent="0.25">
      <c r="A13" s="64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73"/>
    </row>
    <row r="14" spans="1:18" ht="18.600000000000001" customHeight="1" x14ac:dyDescent="0.25">
      <c r="A14" s="70" t="s">
        <v>155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73"/>
    </row>
    <row r="15" spans="1:18" ht="18.600000000000001" customHeight="1" x14ac:dyDescent="0.45">
      <c r="A15" s="54" t="s">
        <v>114</v>
      </c>
      <c r="D15" s="21">
        <v>0</v>
      </c>
      <c r="E15" s="21"/>
      <c r="F15" s="21">
        <v>0</v>
      </c>
      <c r="G15" s="21"/>
      <c r="H15" s="21">
        <v>0</v>
      </c>
      <c r="I15" s="17"/>
      <c r="J15" s="186">
        <v>-375297425</v>
      </c>
      <c r="K15" s="17"/>
      <c r="L15" s="21">
        <v>0</v>
      </c>
      <c r="M15" s="17"/>
      <c r="N15" s="21">
        <v>0</v>
      </c>
      <c r="O15" s="17"/>
      <c r="P15" s="21">
        <v>0</v>
      </c>
      <c r="Q15" s="17"/>
      <c r="R15" s="17">
        <v>-375297425</v>
      </c>
    </row>
    <row r="16" spans="1:18" ht="18.600000000000001" customHeight="1" x14ac:dyDescent="0.25">
      <c r="A16" s="54" t="s">
        <v>156</v>
      </c>
      <c r="D16" s="21">
        <v>0</v>
      </c>
      <c r="E16" s="21"/>
      <c r="F16" s="21">
        <v>0</v>
      </c>
      <c r="G16" s="21"/>
      <c r="H16" s="21">
        <v>0</v>
      </c>
      <c r="I16" s="21"/>
      <c r="J16" s="36">
        <v>-1856553</v>
      </c>
      <c r="K16" s="17"/>
      <c r="L16" s="21">
        <v>0</v>
      </c>
      <c r="M16" s="17"/>
      <c r="N16" s="21">
        <v>0</v>
      </c>
      <c r="O16" s="17"/>
      <c r="P16" s="21">
        <v>0</v>
      </c>
      <c r="Q16" s="17"/>
      <c r="R16" s="17">
        <v>-1856553</v>
      </c>
    </row>
    <row r="17" spans="1:27" s="65" customFormat="1" ht="18.600000000000001" customHeight="1" x14ac:dyDescent="0.25">
      <c r="A17" s="90" t="s">
        <v>137</v>
      </c>
      <c r="B17" s="83"/>
      <c r="C17" s="83"/>
      <c r="D17" s="176">
        <v>0</v>
      </c>
      <c r="E17" s="91"/>
      <c r="F17" s="176">
        <v>0</v>
      </c>
      <c r="G17" s="91"/>
      <c r="H17" s="176">
        <v>0</v>
      </c>
      <c r="I17" s="73"/>
      <c r="J17" s="92">
        <v>-377153978</v>
      </c>
      <c r="K17" s="73"/>
      <c r="L17" s="176">
        <v>0</v>
      </c>
      <c r="M17" s="73"/>
      <c r="N17" s="176">
        <v>0</v>
      </c>
      <c r="O17" s="73"/>
      <c r="P17" s="176">
        <v>0</v>
      </c>
      <c r="Q17" s="73"/>
      <c r="R17" s="92">
        <v>-377153978</v>
      </c>
    </row>
    <row r="18" spans="1:27" ht="18.75" customHeight="1" x14ac:dyDescent="0.25">
      <c r="A18" s="70"/>
      <c r="B18" s="88"/>
      <c r="C18" s="88"/>
      <c r="D18" s="88"/>
      <c r="E18" s="72"/>
      <c r="F18" s="72"/>
      <c r="G18" s="129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121"/>
      <c r="X18" s="72"/>
      <c r="Y18" s="121"/>
      <c r="Z18" s="72"/>
      <c r="AA18" s="121"/>
    </row>
    <row r="19" spans="1:27" ht="18.75" customHeight="1" x14ac:dyDescent="0.25">
      <c r="A19" s="54" t="s">
        <v>113</v>
      </c>
      <c r="B19" s="13">
        <v>15</v>
      </c>
      <c r="C19" s="13"/>
      <c r="D19" s="52">
        <v>0</v>
      </c>
      <c r="E19" s="36"/>
      <c r="F19" s="36">
        <v>0</v>
      </c>
      <c r="G19" s="116"/>
      <c r="H19" s="36">
        <v>0</v>
      </c>
      <c r="I19" s="36"/>
      <c r="J19" s="36">
        <v>6653100</v>
      </c>
      <c r="K19" s="36"/>
      <c r="L19" s="36">
        <v>0</v>
      </c>
      <c r="M19" s="72"/>
      <c r="N19" s="52">
        <v>-6653100</v>
      </c>
      <c r="O19" s="36"/>
      <c r="P19" s="36">
        <v>-6653100</v>
      </c>
      <c r="Q19" s="72"/>
      <c r="R19" s="36">
        <v>0</v>
      </c>
      <c r="S19" s="36"/>
      <c r="T19" s="36"/>
      <c r="U19" s="36"/>
      <c r="V19" s="52"/>
      <c r="W19" s="62"/>
      <c r="X19" s="52"/>
      <c r="Y19" s="62"/>
      <c r="Z19" s="52"/>
      <c r="AA19" s="62"/>
    </row>
    <row r="20" spans="1:27" s="65" customFormat="1" ht="30" customHeight="1" thickBot="1" x14ac:dyDescent="0.3">
      <c r="A20" s="70" t="s">
        <v>142</v>
      </c>
      <c r="B20" s="83"/>
      <c r="C20" s="83"/>
      <c r="D20" s="80">
        <f>SUM(D12,D17,D19)</f>
        <v>2156024292</v>
      </c>
      <c r="E20" s="72"/>
      <c r="F20" s="80">
        <f>SUM(F12,F17,F19)</f>
        <v>1169752222</v>
      </c>
      <c r="G20" s="72"/>
      <c r="H20" s="80">
        <f>SUM(H12,H17,H19)</f>
        <v>32700000</v>
      </c>
      <c r="I20" s="72"/>
      <c r="J20" s="80">
        <f>SUM(J12,J17,J19)</f>
        <v>-3509298241</v>
      </c>
      <c r="K20" s="72"/>
      <c r="L20" s="80">
        <f>SUM(L12,L17,L19)</f>
        <v>-3822</v>
      </c>
      <c r="M20" s="72"/>
      <c r="N20" s="80">
        <f>SUM(N12,N17,N19)</f>
        <v>25551742</v>
      </c>
      <c r="O20" s="72"/>
      <c r="P20" s="80">
        <f>SUM(P12,P17,P19)</f>
        <v>25547920</v>
      </c>
      <c r="Q20" s="72"/>
      <c r="R20" s="80">
        <f>SUM(R12,R17,R19)</f>
        <v>-125273807</v>
      </c>
    </row>
    <row r="21" spans="1:27" s="49" customFormat="1" ht="18.75" customHeight="1" thickTop="1" x14ac:dyDescent="0.25">
      <c r="B21" s="93"/>
      <c r="C21" s="93"/>
    </row>
    <row r="94" spans="1:18" s="19" customFormat="1" ht="18.75" customHeight="1" x14ac:dyDescent="0.25">
      <c r="A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s="19" customFormat="1" ht="18.75" customHeight="1" x14ac:dyDescent="0.25">
      <c r="A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</sheetData>
  <mergeCells count="4">
    <mergeCell ref="D4:R4"/>
    <mergeCell ref="H5:J5"/>
    <mergeCell ref="L5:P5"/>
    <mergeCell ref="D10:R10"/>
  </mergeCells>
  <pageMargins left="0.6" right="0.4" top="0.48" bottom="0.5" header="0.5" footer="0.5"/>
  <pageSetup paperSize="9" scale="77" firstPageNumber="13" orientation="landscape" useFirstPageNumber="1" r:id="rId1"/>
  <headerFooter>
    <oddFooter>&amp;L The accompanying notes are an integral part of these financial statements.
&amp;C&amp;P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"/>
  <sheetViews>
    <sheetView showGridLines="0" zoomScale="60" zoomScaleNormal="6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37.5703125" style="7" customWidth="1"/>
    <col min="2" max="2" width="4.42578125" style="19" customWidth="1"/>
    <col min="3" max="3" width="16.85546875" style="3" customWidth="1"/>
    <col min="4" max="4" width="1" style="3" customWidth="1"/>
    <col min="5" max="5" width="16.140625" style="3" customWidth="1"/>
    <col min="6" max="7" width="1" style="3" customWidth="1"/>
    <col min="8" max="8" width="15.140625" style="3" customWidth="1"/>
    <col min="9" max="9" width="1" style="3" customWidth="1"/>
    <col min="10" max="10" width="17" style="3" customWidth="1"/>
    <col min="11" max="11" width="1" style="3" customWidth="1"/>
    <col min="12" max="12" width="13.28515625" style="3" customWidth="1"/>
    <col min="13" max="13" width="1" style="3" customWidth="1"/>
    <col min="14" max="14" width="13.5703125" style="3" customWidth="1"/>
    <col min="15" max="15" width="1" style="3" customWidth="1"/>
    <col min="16" max="16" width="13.5703125" style="3" customWidth="1"/>
    <col min="17" max="17" width="1.42578125" style="3" customWidth="1"/>
    <col min="18" max="18" width="15.28515625" style="3" customWidth="1"/>
    <col min="19" max="16384" width="9.140625" style="3"/>
  </cols>
  <sheetData>
    <row r="1" spans="1:18" ht="18.75" customHeight="1" x14ac:dyDescent="0.3">
      <c r="A1" s="2" t="s">
        <v>28</v>
      </c>
      <c r="B1" s="83"/>
    </row>
    <row r="2" spans="1:18" ht="18.75" customHeight="1" x14ac:dyDescent="0.25">
      <c r="A2" s="53" t="s">
        <v>85</v>
      </c>
      <c r="B2" s="83"/>
    </row>
    <row r="3" spans="1:18" ht="18.75" customHeight="1" x14ac:dyDescent="0.25">
      <c r="A3" s="23"/>
      <c r="B3" s="83"/>
    </row>
    <row r="4" spans="1:18" s="9" customFormat="1" ht="18.75" customHeight="1" x14ac:dyDescent="0.25">
      <c r="A4" s="8"/>
      <c r="B4" s="19"/>
      <c r="C4" s="231" t="s">
        <v>108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s="9" customFormat="1" ht="18.75" customHeight="1" x14ac:dyDescent="0.25">
      <c r="A5" s="8"/>
      <c r="B5" s="19"/>
      <c r="E5" s="11"/>
      <c r="F5" s="11"/>
      <c r="G5" s="11"/>
      <c r="H5" s="227" t="s">
        <v>251</v>
      </c>
      <c r="I5" s="227"/>
      <c r="J5" s="227"/>
      <c r="K5" s="11"/>
      <c r="L5" s="227" t="s">
        <v>97</v>
      </c>
      <c r="M5" s="227"/>
      <c r="N5" s="227"/>
      <c r="O5" s="227"/>
      <c r="P5" s="227"/>
    </row>
    <row r="6" spans="1:18" s="9" customFormat="1" ht="18.75" customHeight="1" x14ac:dyDescent="0.25">
      <c r="A6" s="84"/>
      <c r="B6" s="19"/>
      <c r="G6" s="182"/>
      <c r="P6" s="9" t="s">
        <v>27</v>
      </c>
    </row>
    <row r="7" spans="1:18" s="9" customFormat="1" ht="18.75" customHeight="1" x14ac:dyDescent="0.25">
      <c r="A7" s="84"/>
      <c r="B7" s="19"/>
      <c r="C7" s="9" t="s">
        <v>31</v>
      </c>
      <c r="G7" s="182"/>
      <c r="P7" s="9" t="s">
        <v>103</v>
      </c>
      <c r="R7" s="85"/>
    </row>
    <row r="8" spans="1:18" s="9" customFormat="1" ht="18.75" customHeight="1" x14ac:dyDescent="0.25">
      <c r="A8" s="84"/>
      <c r="B8" s="19"/>
      <c r="C8" s="9" t="s">
        <v>106</v>
      </c>
      <c r="G8" s="182"/>
      <c r="H8" s="9" t="s">
        <v>55</v>
      </c>
      <c r="J8" s="85"/>
      <c r="L8" s="9" t="s">
        <v>193</v>
      </c>
      <c r="N8" s="9" t="s">
        <v>102</v>
      </c>
      <c r="P8" s="9" t="s">
        <v>104</v>
      </c>
      <c r="R8" s="85" t="s">
        <v>27</v>
      </c>
    </row>
    <row r="9" spans="1:18" s="9" customFormat="1" ht="18.75" customHeight="1" x14ac:dyDescent="0.25">
      <c r="A9" s="84"/>
      <c r="B9" s="19"/>
      <c r="C9" s="9" t="s">
        <v>30</v>
      </c>
      <c r="E9" s="9" t="s">
        <v>51</v>
      </c>
      <c r="G9" s="182"/>
      <c r="H9" s="9" t="s">
        <v>52</v>
      </c>
      <c r="J9" s="9" t="s">
        <v>77</v>
      </c>
      <c r="L9" s="9" t="s">
        <v>52</v>
      </c>
      <c r="N9" s="9" t="s">
        <v>52</v>
      </c>
      <c r="P9" s="9" t="s">
        <v>105</v>
      </c>
      <c r="R9" s="85" t="s">
        <v>26</v>
      </c>
    </row>
    <row r="10" spans="1:18" s="9" customFormat="1" ht="18.75" customHeight="1" x14ac:dyDescent="0.25">
      <c r="A10" s="86"/>
      <c r="B10" s="83"/>
      <c r="C10" s="221" t="s">
        <v>84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</row>
    <row r="11" spans="1:18" s="9" customFormat="1" ht="18.75" customHeight="1" x14ac:dyDescent="0.25">
      <c r="A11" s="64" t="s">
        <v>176</v>
      </c>
      <c r="B11" s="83"/>
      <c r="C11" s="13"/>
      <c r="D11" s="13"/>
      <c r="E11" s="13"/>
      <c r="F11" s="13"/>
      <c r="G11" s="181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s="4" customFormat="1" ht="18.75" customHeight="1" x14ac:dyDescent="0.25">
      <c r="A12" s="57" t="s">
        <v>177</v>
      </c>
      <c r="B12" s="87"/>
      <c r="C12" s="73">
        <v>2156024292</v>
      </c>
      <c r="D12" s="73"/>
      <c r="E12" s="73">
        <v>1169752222</v>
      </c>
      <c r="F12" s="73"/>
      <c r="G12" s="73"/>
      <c r="H12" s="73">
        <v>32700000</v>
      </c>
      <c r="I12" s="73"/>
      <c r="J12" s="73">
        <v>-3509298241</v>
      </c>
      <c r="K12" s="73"/>
      <c r="L12" s="73">
        <v>-3822</v>
      </c>
      <c r="M12" s="73"/>
      <c r="N12" s="73">
        <v>25551742</v>
      </c>
      <c r="O12" s="73"/>
      <c r="P12" s="73">
        <v>25547920</v>
      </c>
      <c r="Q12" s="73"/>
      <c r="R12" s="73">
        <v>-125273807</v>
      </c>
    </row>
    <row r="13" spans="1:18" ht="18.75" customHeight="1" x14ac:dyDescent="0.25">
      <c r="A13" s="64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73"/>
    </row>
    <row r="14" spans="1:18" ht="18.75" customHeight="1" x14ac:dyDescent="0.25">
      <c r="A14" s="70" t="s">
        <v>155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73"/>
    </row>
    <row r="15" spans="1:18" ht="18.75" customHeight="1" x14ac:dyDescent="0.25">
      <c r="A15" s="54" t="s">
        <v>114</v>
      </c>
      <c r="C15" s="91">
        <v>0</v>
      </c>
      <c r="D15" s="91"/>
      <c r="E15" s="91">
        <v>0</v>
      </c>
      <c r="F15" s="91"/>
      <c r="G15" s="91"/>
      <c r="H15" s="91">
        <v>0</v>
      </c>
      <c r="I15" s="17"/>
      <c r="J15" s="17">
        <v>-81570676</v>
      </c>
      <c r="K15" s="17"/>
      <c r="L15" s="91">
        <v>0</v>
      </c>
      <c r="M15" s="17"/>
      <c r="N15" s="91">
        <v>0</v>
      </c>
      <c r="O15" s="17"/>
      <c r="P15" s="91">
        <v>0</v>
      </c>
      <c r="Q15" s="17"/>
      <c r="R15" s="17">
        <v>-81570676</v>
      </c>
    </row>
    <row r="16" spans="1:18" ht="18.75" customHeight="1" x14ac:dyDescent="0.25">
      <c r="A16" s="54" t="s">
        <v>243</v>
      </c>
      <c r="C16" s="91">
        <v>0</v>
      </c>
      <c r="D16" s="91"/>
      <c r="E16" s="91">
        <v>0</v>
      </c>
      <c r="F16" s="91"/>
      <c r="G16" s="91"/>
      <c r="H16" s="91">
        <v>0</v>
      </c>
      <c r="I16" s="21"/>
      <c r="J16" s="36">
        <v>-2629420</v>
      </c>
      <c r="K16" s="17"/>
      <c r="L16" s="17">
        <v>-1871</v>
      </c>
      <c r="M16" s="17"/>
      <c r="N16" s="91">
        <v>0</v>
      </c>
      <c r="O16" s="17"/>
      <c r="P16" s="17">
        <v>-1871</v>
      </c>
      <c r="Q16" s="17"/>
      <c r="R16" s="17">
        <v>-2631291</v>
      </c>
    </row>
    <row r="17" spans="1:27" s="65" customFormat="1" ht="18.75" customHeight="1" x14ac:dyDescent="0.25">
      <c r="A17" s="90" t="s">
        <v>137</v>
      </c>
      <c r="B17" s="83"/>
      <c r="C17" s="176">
        <v>0</v>
      </c>
      <c r="D17" s="91"/>
      <c r="E17" s="176">
        <v>0</v>
      </c>
      <c r="F17" s="91"/>
      <c r="G17" s="91"/>
      <c r="H17" s="176">
        <v>0</v>
      </c>
      <c r="I17" s="73"/>
      <c r="J17" s="92">
        <v>-84200096</v>
      </c>
      <c r="K17" s="73"/>
      <c r="L17" s="92">
        <v>-1871</v>
      </c>
      <c r="M17" s="73"/>
      <c r="N17" s="176">
        <v>0</v>
      </c>
      <c r="O17" s="73"/>
      <c r="P17" s="92">
        <v>-1871</v>
      </c>
      <c r="Q17" s="73"/>
      <c r="R17" s="92">
        <v>-84201967</v>
      </c>
    </row>
    <row r="18" spans="1:27" ht="18.75" hidden="1" customHeight="1" x14ac:dyDescent="0.25">
      <c r="A18" s="70"/>
      <c r="B18" s="88"/>
      <c r="C18" s="88"/>
      <c r="D18" s="72"/>
      <c r="E18" s="72"/>
      <c r="F18" s="129"/>
      <c r="G18" s="129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121"/>
      <c r="X18" s="72"/>
      <c r="Y18" s="121"/>
      <c r="Z18" s="72"/>
      <c r="AA18" s="121"/>
    </row>
    <row r="19" spans="1:27" ht="18.75" hidden="1" customHeight="1" thickBot="1" x14ac:dyDescent="0.3">
      <c r="A19" s="54" t="s">
        <v>113</v>
      </c>
      <c r="B19" s="13"/>
      <c r="C19" s="127">
        <v>0</v>
      </c>
      <c r="D19" s="72"/>
      <c r="E19" s="72">
        <v>0</v>
      </c>
      <c r="F19" s="116"/>
      <c r="G19" s="116"/>
      <c r="H19" s="72">
        <v>0</v>
      </c>
      <c r="I19" s="36"/>
      <c r="J19" s="36"/>
      <c r="K19" s="36"/>
      <c r="L19" s="72">
        <v>0</v>
      </c>
      <c r="M19" s="72"/>
      <c r="N19" s="127">
        <v>0</v>
      </c>
      <c r="O19" s="72"/>
      <c r="P19" s="72">
        <v>0</v>
      </c>
      <c r="Q19" s="72"/>
      <c r="R19" s="72">
        <f>SUM(C19:J19)+P19</f>
        <v>0</v>
      </c>
      <c r="S19" s="36"/>
      <c r="T19" s="36"/>
      <c r="U19" s="36"/>
      <c r="V19" s="52"/>
      <c r="W19" s="62"/>
      <c r="X19" s="52"/>
      <c r="Y19" s="62"/>
      <c r="Z19" s="52"/>
      <c r="AA19" s="62"/>
    </row>
    <row r="20" spans="1:27" s="65" customFormat="1" ht="30" customHeight="1" thickBot="1" x14ac:dyDescent="0.3">
      <c r="A20" s="70" t="s">
        <v>178</v>
      </c>
      <c r="B20" s="83"/>
      <c r="C20" s="80">
        <f>SUM(C12,C17,C19)</f>
        <v>2156024292</v>
      </c>
      <c r="D20" s="72"/>
      <c r="E20" s="80">
        <f>SUM(E12,E17,E19)</f>
        <v>1169752222</v>
      </c>
      <c r="F20" s="72"/>
      <c r="G20" s="72"/>
      <c r="H20" s="80">
        <f>SUM(H12,H17,H19)</f>
        <v>32700000</v>
      </c>
      <c r="I20" s="72"/>
      <c r="J20" s="80">
        <f>SUM(J12,J17,J19)</f>
        <v>-3593498337</v>
      </c>
      <c r="K20" s="72"/>
      <c r="L20" s="80">
        <f>SUM(L12,L17,L19)</f>
        <v>-5693</v>
      </c>
      <c r="M20" s="72"/>
      <c r="N20" s="80">
        <f>SUM(N12,N17,N19)</f>
        <v>25551742</v>
      </c>
      <c r="O20" s="72"/>
      <c r="P20" s="80">
        <f>SUM(P12,P17,P19)</f>
        <v>25546049</v>
      </c>
      <c r="Q20" s="72"/>
      <c r="R20" s="80">
        <f>SUM(R12,R17,R19)</f>
        <v>-209475774</v>
      </c>
    </row>
    <row r="21" spans="1:27" s="49" customFormat="1" ht="18.75" customHeight="1" thickTop="1" x14ac:dyDescent="0.25">
      <c r="B21" s="93"/>
    </row>
    <row r="94" spans="1:18" s="19" customFormat="1" ht="18.75" customHeight="1" x14ac:dyDescent="0.25">
      <c r="A94" s="7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s="19" customFormat="1" ht="18.75" customHeight="1" x14ac:dyDescent="0.25">
      <c r="A95" s="7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</sheetData>
  <mergeCells count="4">
    <mergeCell ref="C10:R10"/>
    <mergeCell ref="C4:R4"/>
    <mergeCell ref="H5:J5"/>
    <mergeCell ref="L5:P5"/>
  </mergeCells>
  <pageMargins left="0.8" right="0.8" top="0.48" bottom="0.5" header="0.5" footer="0.5"/>
  <pageSetup paperSize="9" scale="77" firstPageNumber="14" orientation="landscape" useFirstPageNumber="1" r:id="rId1"/>
  <headerFooter>
    <oddFooter>&amp;L The accompanying notes are an integral part of these financial statements.
&amp;C&amp;P</oddFooter>
  </headerFooter>
  <ignoredErrors>
    <ignoredError sqref="R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9"/>
  <sheetViews>
    <sheetView showGridLines="0" zoomScale="70" zoomScaleNormal="70" zoomScaleSheetLayoutView="90" workbookViewId="0">
      <selection activeCell="A3" sqref="A3"/>
    </sheetView>
  </sheetViews>
  <sheetFormatPr defaultColWidth="9.140625" defaultRowHeight="18.75" customHeight="1" x14ac:dyDescent="0.25"/>
  <cols>
    <col min="1" max="1" width="45.7109375" style="54" customWidth="1"/>
    <col min="2" max="2" width="3.7109375" style="54" customWidth="1"/>
    <col min="3" max="3" width="0.85546875" style="54" customWidth="1"/>
    <col min="4" max="4" width="14.28515625" style="52" customWidth="1"/>
    <col min="5" max="5" width="0.7109375" style="4" customWidth="1"/>
    <col min="6" max="6" width="15.7109375" style="52" bestFit="1" customWidth="1"/>
    <col min="7" max="7" width="1" style="5" customWidth="1"/>
    <col min="8" max="8" width="14.42578125" style="138" customWidth="1"/>
    <col min="9" max="9" width="1" style="4" customWidth="1"/>
    <col min="10" max="10" width="14.42578125" style="3" customWidth="1"/>
    <col min="11" max="11" width="17.140625" style="3" customWidth="1"/>
    <col min="12" max="12" width="15" style="3" bestFit="1" customWidth="1"/>
    <col min="13" max="13" width="13" style="3" customWidth="1"/>
    <col min="14" max="14" width="11.140625" style="3" customWidth="1"/>
    <col min="15" max="16384" width="9.140625" style="3"/>
  </cols>
  <sheetData>
    <row r="1" spans="1:10" ht="18.75" customHeight="1" x14ac:dyDescent="0.3">
      <c r="A1" s="51" t="s">
        <v>28</v>
      </c>
      <c r="B1" s="51"/>
      <c r="C1" s="51"/>
    </row>
    <row r="2" spans="1:10" ht="18.75" customHeight="1" x14ac:dyDescent="0.25">
      <c r="A2" s="53" t="s">
        <v>86</v>
      </c>
      <c r="B2" s="53"/>
      <c r="C2" s="53"/>
    </row>
    <row r="3" spans="1:10" ht="17.45" customHeight="1" x14ac:dyDescent="0.25">
      <c r="A3" s="53"/>
      <c r="B3" s="53"/>
      <c r="C3" s="53"/>
    </row>
    <row r="4" spans="1:10" ht="14.45" customHeight="1" x14ac:dyDescent="0.25">
      <c r="D4" s="222" t="s">
        <v>0</v>
      </c>
      <c r="E4" s="222"/>
      <c r="F4" s="222"/>
      <c r="H4" s="222" t="s">
        <v>36</v>
      </c>
      <c r="I4" s="222"/>
      <c r="J4" s="222"/>
    </row>
    <row r="5" spans="1:10" ht="18.75" customHeight="1" x14ac:dyDescent="0.25">
      <c r="D5" s="222" t="s">
        <v>35</v>
      </c>
      <c r="E5" s="222"/>
      <c r="F5" s="222"/>
      <c r="G5" s="10"/>
      <c r="H5" s="222" t="s">
        <v>35</v>
      </c>
      <c r="I5" s="222"/>
      <c r="J5" s="222"/>
    </row>
    <row r="6" spans="1:10" ht="18.75" customHeight="1" x14ac:dyDescent="0.25">
      <c r="D6" s="225" t="s">
        <v>117</v>
      </c>
      <c r="E6" s="224"/>
      <c r="F6" s="224"/>
      <c r="G6" s="10"/>
      <c r="H6" s="224" t="str">
        <f>+D6</f>
        <v>Year ended 31 December</v>
      </c>
      <c r="I6" s="224"/>
      <c r="J6" s="224"/>
    </row>
    <row r="7" spans="1:10" ht="18.75" customHeight="1" x14ac:dyDescent="0.25">
      <c r="B7" s="13"/>
      <c r="C7" s="13"/>
      <c r="D7" s="9">
        <v>2020</v>
      </c>
      <c r="E7" s="11"/>
      <c r="F7" s="9">
        <v>2019</v>
      </c>
      <c r="H7" s="9">
        <v>2020</v>
      </c>
      <c r="I7" s="11"/>
      <c r="J7" s="9">
        <v>2019</v>
      </c>
    </row>
    <row r="8" spans="1:10" ht="15" x14ac:dyDescent="0.25">
      <c r="D8" s="221" t="s">
        <v>84</v>
      </c>
      <c r="E8" s="221"/>
      <c r="F8" s="221"/>
      <c r="G8" s="221"/>
      <c r="H8" s="221"/>
      <c r="I8" s="221"/>
      <c r="J8" s="221"/>
    </row>
    <row r="9" spans="1:10" ht="15" x14ac:dyDescent="0.25">
      <c r="A9" s="58" t="s">
        <v>21</v>
      </c>
      <c r="B9" s="58"/>
      <c r="C9" s="58"/>
      <c r="E9" s="28"/>
      <c r="G9" s="28"/>
      <c r="I9" s="28"/>
      <c r="J9" s="48"/>
    </row>
    <row r="10" spans="1:10" ht="18.75" customHeight="1" x14ac:dyDescent="0.25">
      <c r="A10" s="31" t="s">
        <v>212</v>
      </c>
      <c r="B10" s="31"/>
      <c r="C10" s="31"/>
      <c r="D10" s="36">
        <v>-147926739</v>
      </c>
      <c r="E10" s="28"/>
      <c r="F10" s="36">
        <v>-2095725</v>
      </c>
      <c r="G10" s="28"/>
      <c r="H10" s="139">
        <v>-81570676</v>
      </c>
      <c r="I10" s="28"/>
      <c r="J10" s="139">
        <v>-375297425</v>
      </c>
    </row>
    <row r="11" spans="1:10" ht="18.75" customHeight="1" x14ac:dyDescent="0.25">
      <c r="A11" s="59" t="s">
        <v>225</v>
      </c>
      <c r="B11" s="59"/>
      <c r="C11" s="59"/>
      <c r="D11" s="36"/>
      <c r="E11" s="17"/>
      <c r="F11" s="36"/>
      <c r="G11" s="17"/>
      <c r="H11" s="35"/>
      <c r="I11" s="17"/>
      <c r="J11" s="35"/>
    </row>
    <row r="12" spans="1:10" ht="18.75" customHeight="1" x14ac:dyDescent="0.25">
      <c r="A12" s="59" t="s">
        <v>226</v>
      </c>
      <c r="B12" s="59"/>
      <c r="C12" s="59"/>
      <c r="D12" s="36"/>
      <c r="E12" s="17"/>
      <c r="F12" s="36"/>
      <c r="G12" s="17"/>
      <c r="H12" s="35"/>
      <c r="I12" s="17"/>
      <c r="J12" s="35"/>
    </row>
    <row r="13" spans="1:10" ht="18.75" customHeight="1" x14ac:dyDescent="0.25">
      <c r="A13" s="32" t="s">
        <v>211</v>
      </c>
      <c r="B13" s="32"/>
      <c r="C13" s="32"/>
      <c r="D13" s="36">
        <v>0</v>
      </c>
      <c r="E13" s="28"/>
      <c r="F13" s="36">
        <v>-1663275</v>
      </c>
      <c r="G13" s="28"/>
      <c r="H13" s="35">
        <v>0</v>
      </c>
      <c r="I13" s="28"/>
      <c r="J13" s="35">
        <v>-1663275</v>
      </c>
    </row>
    <row r="14" spans="1:10" ht="18.75" customHeight="1" x14ac:dyDescent="0.25">
      <c r="A14" s="54" t="s">
        <v>38</v>
      </c>
      <c r="D14" s="36">
        <v>31354711</v>
      </c>
      <c r="E14" s="28"/>
      <c r="F14" s="36">
        <v>82379445</v>
      </c>
      <c r="G14" s="28"/>
      <c r="H14" s="35">
        <v>22121311</v>
      </c>
      <c r="I14" s="28"/>
      <c r="J14" s="35">
        <v>60991350</v>
      </c>
    </row>
    <row r="15" spans="1:10" ht="18.75" customHeight="1" x14ac:dyDescent="0.25">
      <c r="A15" s="54" t="s">
        <v>47</v>
      </c>
      <c r="D15" s="36">
        <v>61539428</v>
      </c>
      <c r="E15" s="28"/>
      <c r="F15" s="36">
        <v>46059817</v>
      </c>
      <c r="G15" s="28"/>
      <c r="H15" s="35">
        <v>6659707</v>
      </c>
      <c r="I15" s="28"/>
      <c r="J15" s="35">
        <v>10415611</v>
      </c>
    </row>
    <row r="16" spans="1:10" ht="18.75" customHeight="1" x14ac:dyDescent="0.25">
      <c r="A16" s="54" t="s">
        <v>252</v>
      </c>
      <c r="D16" s="36">
        <v>8989675</v>
      </c>
      <c r="E16" s="28"/>
      <c r="F16" s="36">
        <v>9308977</v>
      </c>
      <c r="G16" s="28"/>
      <c r="H16" s="35">
        <v>683139</v>
      </c>
      <c r="I16" s="28"/>
      <c r="J16" s="35">
        <v>2773865</v>
      </c>
    </row>
    <row r="17" spans="1:10" ht="18.75" customHeight="1" x14ac:dyDescent="0.25">
      <c r="A17" s="54" t="s">
        <v>59</v>
      </c>
      <c r="D17" s="36">
        <v>36263590</v>
      </c>
      <c r="E17" s="28"/>
      <c r="F17" s="36">
        <v>56694968</v>
      </c>
      <c r="G17" s="28"/>
      <c r="H17" s="60">
        <v>0</v>
      </c>
      <c r="I17" s="28"/>
      <c r="J17" s="60">
        <v>0</v>
      </c>
    </row>
    <row r="18" spans="1:10" ht="18.75" customHeight="1" x14ac:dyDescent="0.25">
      <c r="A18" s="54" t="s">
        <v>265</v>
      </c>
      <c r="D18" s="36"/>
      <c r="E18" s="28"/>
      <c r="F18" s="36"/>
      <c r="G18" s="28"/>
      <c r="H18" s="60"/>
      <c r="I18" s="28"/>
      <c r="J18" s="60"/>
    </row>
    <row r="19" spans="1:10" ht="18.600000000000001" customHeight="1" x14ac:dyDescent="0.25">
      <c r="A19" s="205" t="s">
        <v>264</v>
      </c>
      <c r="D19" s="36">
        <v>-283257</v>
      </c>
      <c r="E19" s="28"/>
      <c r="F19" s="36">
        <v>-3878742</v>
      </c>
      <c r="G19" s="28"/>
      <c r="H19" s="60">
        <v>-47817</v>
      </c>
      <c r="I19" s="28"/>
      <c r="J19" s="60">
        <v>-22321</v>
      </c>
    </row>
    <row r="20" spans="1:10" ht="18.600000000000001" customHeight="1" x14ac:dyDescent="0.25">
      <c r="A20" s="54" t="s">
        <v>69</v>
      </c>
      <c r="D20" s="36">
        <v>16071158</v>
      </c>
      <c r="E20" s="28"/>
      <c r="F20" s="36">
        <v>52217616</v>
      </c>
      <c r="G20" s="28"/>
      <c r="H20" s="35">
        <v>6248440</v>
      </c>
      <c r="I20" s="28"/>
      <c r="J20" s="35">
        <v>29893969</v>
      </c>
    </row>
    <row r="21" spans="1:10" ht="18.600000000000001" customHeight="1" x14ac:dyDescent="0.25">
      <c r="A21" s="61" t="s">
        <v>244</v>
      </c>
      <c r="B21" s="61"/>
      <c r="C21" s="61"/>
      <c r="D21" s="60">
        <v>-405850</v>
      </c>
      <c r="E21" s="117"/>
      <c r="F21" s="60">
        <v>-622436</v>
      </c>
      <c r="G21" s="117"/>
      <c r="H21" s="60">
        <v>0</v>
      </c>
      <c r="I21" s="117"/>
      <c r="J21" s="60">
        <v>0</v>
      </c>
    </row>
    <row r="22" spans="1:10" ht="18.600000000000001" customHeight="1" x14ac:dyDescent="0.25">
      <c r="A22" s="61" t="s">
        <v>275</v>
      </c>
      <c r="B22" s="63"/>
      <c r="C22" s="63"/>
      <c r="D22" s="60">
        <v>-281</v>
      </c>
      <c r="E22" s="117"/>
      <c r="F22" s="60">
        <v>-180362385</v>
      </c>
      <c r="G22" s="117"/>
      <c r="H22" s="60">
        <v>-19292044</v>
      </c>
      <c r="I22" s="117"/>
      <c r="J22" s="60">
        <v>-141265</v>
      </c>
    </row>
    <row r="23" spans="1:10" ht="18.600000000000001" customHeight="1" x14ac:dyDescent="0.25">
      <c r="A23" s="63" t="s">
        <v>276</v>
      </c>
      <c r="B23" s="63"/>
      <c r="C23" s="63"/>
      <c r="D23" s="60">
        <v>-2234671</v>
      </c>
      <c r="E23" s="117"/>
      <c r="F23" s="60">
        <v>0</v>
      </c>
      <c r="G23" s="117"/>
      <c r="H23" s="60">
        <v>0</v>
      </c>
      <c r="I23" s="117"/>
      <c r="J23" s="60">
        <v>0</v>
      </c>
    </row>
    <row r="24" spans="1:10" ht="18.600000000000001" customHeight="1" x14ac:dyDescent="0.25">
      <c r="A24" s="63" t="s">
        <v>267</v>
      </c>
      <c r="B24" s="63"/>
      <c r="C24" s="63"/>
      <c r="D24" s="60"/>
      <c r="E24" s="117"/>
      <c r="F24" s="60"/>
      <c r="G24" s="117"/>
      <c r="H24" s="60"/>
      <c r="I24" s="117"/>
      <c r="J24" s="60"/>
    </row>
    <row r="25" spans="1:10" ht="18.600000000000001" customHeight="1" x14ac:dyDescent="0.25">
      <c r="A25" s="206" t="s">
        <v>266</v>
      </c>
      <c r="B25" s="63"/>
      <c r="C25" s="63"/>
      <c r="D25" s="60">
        <v>0</v>
      </c>
      <c r="E25" s="137"/>
      <c r="F25" s="60">
        <v>-331354129</v>
      </c>
      <c r="G25" s="137"/>
      <c r="H25" s="117">
        <v>0</v>
      </c>
      <c r="I25" s="137"/>
      <c r="J25" s="117">
        <v>0</v>
      </c>
    </row>
    <row r="26" spans="1:10" ht="18" customHeight="1" x14ac:dyDescent="0.25">
      <c r="A26" s="54" t="s">
        <v>277</v>
      </c>
      <c r="B26" s="63"/>
      <c r="C26" s="63"/>
      <c r="D26" s="60">
        <v>693752</v>
      </c>
      <c r="E26" s="137"/>
      <c r="F26" s="60">
        <v>0</v>
      </c>
      <c r="G26" s="137"/>
      <c r="H26" s="117">
        <v>0</v>
      </c>
      <c r="I26" s="137"/>
      <c r="J26" s="117">
        <v>0</v>
      </c>
    </row>
    <row r="27" spans="1:10" ht="18" customHeight="1" x14ac:dyDescent="0.25">
      <c r="A27" s="54" t="s">
        <v>269</v>
      </c>
      <c r="B27" s="63"/>
      <c r="C27" s="63"/>
      <c r="D27" s="60"/>
      <c r="E27" s="137"/>
      <c r="F27" s="60"/>
      <c r="G27" s="137"/>
      <c r="H27" s="117"/>
      <c r="I27" s="137"/>
      <c r="J27" s="117"/>
    </row>
    <row r="28" spans="1:10" ht="18.75" customHeight="1" x14ac:dyDescent="0.25">
      <c r="A28" s="54" t="s">
        <v>270</v>
      </c>
      <c r="D28" s="36">
        <v>3957200</v>
      </c>
      <c r="E28" s="28"/>
      <c r="F28" s="36">
        <v>31221037</v>
      </c>
      <c r="G28" s="28"/>
      <c r="H28" s="60">
        <v>0</v>
      </c>
      <c r="I28" s="28"/>
      <c r="J28" s="60">
        <v>0</v>
      </c>
    </row>
    <row r="29" spans="1:10" ht="18.75" customHeight="1" x14ac:dyDescent="0.25">
      <c r="A29" s="54" t="s">
        <v>268</v>
      </c>
      <c r="D29" s="36">
        <v>2665923</v>
      </c>
      <c r="E29" s="28"/>
      <c r="F29" s="36">
        <v>3519328</v>
      </c>
      <c r="G29" s="28"/>
      <c r="H29" s="60">
        <v>1101500</v>
      </c>
      <c r="I29" s="28"/>
      <c r="J29" s="60">
        <v>2429859</v>
      </c>
    </row>
    <row r="30" spans="1:10" ht="18.75" customHeight="1" x14ac:dyDescent="0.25">
      <c r="A30" s="54" t="s">
        <v>253</v>
      </c>
      <c r="D30" s="36"/>
      <c r="E30" s="28"/>
      <c r="F30" s="36"/>
      <c r="G30" s="28"/>
      <c r="H30" s="60"/>
      <c r="I30" s="28"/>
      <c r="J30" s="60"/>
    </row>
    <row r="31" spans="1:10" ht="18.75" customHeight="1" x14ac:dyDescent="0.25">
      <c r="A31" s="59" t="s">
        <v>247</v>
      </c>
      <c r="B31" s="63"/>
      <c r="C31" s="63"/>
      <c r="D31" s="36">
        <v>-3501620</v>
      </c>
      <c r="E31" s="28"/>
      <c r="F31" s="36">
        <v>43631783</v>
      </c>
      <c r="G31" s="28"/>
      <c r="H31" s="35">
        <v>58185109</v>
      </c>
      <c r="I31" s="28"/>
      <c r="J31" s="35">
        <v>140798542</v>
      </c>
    </row>
    <row r="32" spans="1:10" ht="18.75" customHeight="1" x14ac:dyDescent="0.25">
      <c r="A32" s="63" t="s">
        <v>82</v>
      </c>
      <c r="B32" s="63"/>
      <c r="C32" s="63"/>
      <c r="D32" s="36">
        <v>0</v>
      </c>
      <c r="E32" s="28"/>
      <c r="F32" s="36">
        <v>-1843098</v>
      </c>
      <c r="G32" s="28"/>
      <c r="H32" s="35">
        <v>0</v>
      </c>
      <c r="I32" s="28"/>
      <c r="J32" s="35">
        <v>0</v>
      </c>
    </row>
    <row r="33" spans="1:10" ht="18.75" customHeight="1" x14ac:dyDescent="0.25">
      <c r="A33" s="54" t="s">
        <v>272</v>
      </c>
      <c r="D33" s="3"/>
      <c r="E33" s="3"/>
      <c r="F33" s="3"/>
      <c r="G33" s="3"/>
      <c r="H33" s="3"/>
      <c r="I33" s="3"/>
    </row>
    <row r="34" spans="1:10" ht="18.75" customHeight="1" x14ac:dyDescent="0.25">
      <c r="A34" s="54" t="s">
        <v>271</v>
      </c>
      <c r="D34" s="36">
        <v>-1106603</v>
      </c>
      <c r="E34" s="28"/>
      <c r="F34" s="36">
        <v>-7205601</v>
      </c>
      <c r="G34" s="28"/>
      <c r="H34" s="35">
        <v>-42435982</v>
      </c>
      <c r="I34" s="28"/>
      <c r="J34" s="35">
        <v>-2651122</v>
      </c>
    </row>
    <row r="35" spans="1:10" ht="18.75" customHeight="1" x14ac:dyDescent="0.25">
      <c r="A35" s="54" t="s">
        <v>67</v>
      </c>
      <c r="D35" s="36">
        <v>611486</v>
      </c>
      <c r="E35" s="28"/>
      <c r="F35" s="36">
        <v>9218084</v>
      </c>
      <c r="G35" s="28"/>
      <c r="H35" s="60">
        <v>379000</v>
      </c>
      <c r="I35" s="28"/>
      <c r="J35" s="60">
        <v>8434577</v>
      </c>
    </row>
    <row r="36" spans="1:10" ht="18.75" customHeight="1" x14ac:dyDescent="0.25">
      <c r="A36" s="63" t="s">
        <v>228</v>
      </c>
      <c r="B36" s="63"/>
      <c r="C36" s="63"/>
      <c r="D36" s="36">
        <v>-196559</v>
      </c>
      <c r="E36" s="28"/>
      <c r="F36" s="36">
        <v>-439072</v>
      </c>
      <c r="G36" s="28"/>
      <c r="H36" s="35">
        <v>-13898</v>
      </c>
      <c r="I36" s="28"/>
      <c r="J36" s="35">
        <v>-71300</v>
      </c>
    </row>
    <row r="37" spans="1:10" s="65" customFormat="1" ht="18.75" customHeight="1" x14ac:dyDescent="0.25">
      <c r="A37" s="64"/>
      <c r="B37" s="64"/>
      <c r="C37" s="64"/>
      <c r="D37" s="1">
        <v>6491343</v>
      </c>
      <c r="E37" s="28"/>
      <c r="F37" s="1">
        <v>-195213408</v>
      </c>
      <c r="G37" s="28"/>
      <c r="H37" s="1">
        <v>-47982211</v>
      </c>
      <c r="I37" s="28"/>
      <c r="J37" s="1">
        <v>-124108935</v>
      </c>
    </row>
    <row r="38" spans="1:10" ht="15" x14ac:dyDescent="0.25">
      <c r="A38" s="59" t="s">
        <v>22</v>
      </c>
      <c r="B38" s="59"/>
      <c r="C38" s="59"/>
      <c r="D38" s="66"/>
      <c r="E38" s="67"/>
      <c r="F38" s="66"/>
      <c r="G38" s="67"/>
      <c r="H38" s="140"/>
      <c r="I38" s="67"/>
      <c r="J38" s="140"/>
    </row>
    <row r="39" spans="1:10" ht="18.75" customHeight="1" x14ac:dyDescent="0.25">
      <c r="A39" s="54" t="s">
        <v>180</v>
      </c>
      <c r="D39" s="36">
        <v>66197594</v>
      </c>
      <c r="E39" s="28"/>
      <c r="F39" s="36">
        <v>42821196</v>
      </c>
      <c r="G39" s="28"/>
      <c r="H39" s="35">
        <v>5877039</v>
      </c>
      <c r="I39" s="28"/>
      <c r="J39" s="35">
        <v>475780917</v>
      </c>
    </row>
    <row r="40" spans="1:10" ht="18.75" customHeight="1" x14ac:dyDescent="0.25">
      <c r="A40" s="54" t="s">
        <v>29</v>
      </c>
      <c r="D40" s="36">
        <v>23938750</v>
      </c>
      <c r="E40" s="28"/>
      <c r="F40" s="36">
        <v>27432157</v>
      </c>
      <c r="G40" s="28"/>
      <c r="H40" s="35">
        <v>18704573</v>
      </c>
      <c r="I40" s="28"/>
      <c r="J40" s="35">
        <v>-24025821</v>
      </c>
    </row>
    <row r="41" spans="1:10" ht="18.75" customHeight="1" x14ac:dyDescent="0.25">
      <c r="A41" s="54" t="s">
        <v>5</v>
      </c>
      <c r="D41" s="36">
        <v>3576668</v>
      </c>
      <c r="E41" s="28"/>
      <c r="F41" s="36">
        <v>5857424</v>
      </c>
      <c r="G41" s="28"/>
      <c r="H41" s="35">
        <v>255299</v>
      </c>
      <c r="I41" s="28"/>
      <c r="J41" s="35">
        <v>499166</v>
      </c>
    </row>
    <row r="42" spans="1:10" ht="18.75" customHeight="1" x14ac:dyDescent="0.25">
      <c r="A42" s="54" t="s">
        <v>6</v>
      </c>
      <c r="D42" s="36">
        <v>16754069</v>
      </c>
      <c r="E42" s="28"/>
      <c r="F42" s="36">
        <v>-45613</v>
      </c>
      <c r="G42" s="28"/>
      <c r="H42" s="35">
        <v>11356836</v>
      </c>
      <c r="I42" s="28"/>
      <c r="J42" s="35">
        <v>7510888</v>
      </c>
    </row>
    <row r="43" spans="1:10" ht="18.75" customHeight="1" x14ac:dyDescent="0.3">
      <c r="A43" s="51" t="s">
        <v>28</v>
      </c>
      <c r="B43" s="51"/>
      <c r="C43" s="51"/>
    </row>
    <row r="44" spans="1:10" ht="18.75" customHeight="1" x14ac:dyDescent="0.25">
      <c r="A44" s="53" t="s">
        <v>86</v>
      </c>
      <c r="B44" s="53"/>
      <c r="C44" s="53"/>
    </row>
    <row r="45" spans="1:10" ht="17.45" customHeight="1" x14ac:dyDescent="0.25">
      <c r="A45" s="53"/>
      <c r="B45" s="53"/>
      <c r="C45" s="53"/>
    </row>
    <row r="46" spans="1:10" ht="18.75" customHeight="1" x14ac:dyDescent="0.25">
      <c r="D46" s="222" t="s">
        <v>0</v>
      </c>
      <c r="E46" s="222"/>
      <c r="F46" s="222"/>
      <c r="H46" s="222" t="s">
        <v>36</v>
      </c>
      <c r="I46" s="222"/>
      <c r="J46" s="222"/>
    </row>
    <row r="47" spans="1:10" ht="18.75" customHeight="1" x14ac:dyDescent="0.25">
      <c r="A47" s="70"/>
      <c r="B47" s="70"/>
      <c r="C47" s="70"/>
      <c r="D47" s="222" t="s">
        <v>35</v>
      </c>
      <c r="E47" s="222"/>
      <c r="F47" s="222"/>
      <c r="G47" s="10"/>
      <c r="H47" s="222" t="s">
        <v>35</v>
      </c>
      <c r="I47" s="222"/>
      <c r="J47" s="222"/>
    </row>
    <row r="48" spans="1:10" ht="18.75" customHeight="1" x14ac:dyDescent="0.25">
      <c r="A48" s="70"/>
      <c r="B48" s="70"/>
      <c r="C48" s="70"/>
      <c r="D48" s="225" t="s">
        <v>117</v>
      </c>
      <c r="E48" s="224"/>
      <c r="F48" s="224"/>
      <c r="G48" s="10"/>
      <c r="H48" s="224" t="str">
        <f>+D48</f>
        <v>Year ended 31 December</v>
      </c>
      <c r="I48" s="224"/>
      <c r="J48" s="224"/>
    </row>
    <row r="49" spans="1:12" ht="18.75" customHeight="1" x14ac:dyDescent="0.25">
      <c r="A49" s="70"/>
      <c r="B49" s="13"/>
      <c r="C49" s="13"/>
      <c r="D49" s="179">
        <v>2020</v>
      </c>
      <c r="E49" s="11"/>
      <c r="F49" s="179">
        <v>2019</v>
      </c>
      <c r="H49" s="179">
        <v>2020</v>
      </c>
      <c r="I49" s="11"/>
      <c r="J49" s="179">
        <v>2019</v>
      </c>
    </row>
    <row r="50" spans="1:12" ht="18.75" customHeight="1" x14ac:dyDescent="0.25">
      <c r="D50" s="221" t="s">
        <v>84</v>
      </c>
      <c r="E50" s="221"/>
      <c r="F50" s="221"/>
      <c r="G50" s="221"/>
      <c r="H50" s="221"/>
      <c r="I50" s="221"/>
      <c r="J50" s="221"/>
    </row>
    <row r="51" spans="1:12" ht="18.75" customHeight="1" x14ac:dyDescent="0.25">
      <c r="A51" s="54" t="s">
        <v>213</v>
      </c>
      <c r="D51" s="36">
        <v>-50000</v>
      </c>
      <c r="E51" s="28"/>
      <c r="F51" s="36">
        <v>-150000</v>
      </c>
      <c r="G51" s="28"/>
      <c r="H51" s="141">
        <v>0</v>
      </c>
      <c r="I51" s="28"/>
      <c r="J51" s="141">
        <v>-250000</v>
      </c>
    </row>
    <row r="52" spans="1:12" ht="18.75" customHeight="1" x14ac:dyDescent="0.25">
      <c r="A52" s="7" t="s">
        <v>9</v>
      </c>
      <c r="B52" s="7"/>
      <c r="C52" s="7"/>
      <c r="D52" s="36">
        <v>2735734</v>
      </c>
      <c r="E52" s="28"/>
      <c r="F52" s="36">
        <v>8530388</v>
      </c>
      <c r="G52" s="28"/>
      <c r="H52" s="35">
        <v>-95022</v>
      </c>
      <c r="I52" s="28"/>
      <c r="J52" s="35">
        <v>2989476</v>
      </c>
    </row>
    <row r="53" spans="1:12" ht="18.75" customHeight="1" x14ac:dyDescent="0.25">
      <c r="A53" s="54" t="s">
        <v>185</v>
      </c>
      <c r="D53" s="36">
        <v>-8742321</v>
      </c>
      <c r="E53" s="28"/>
      <c r="F53" s="36">
        <v>-161013173</v>
      </c>
      <c r="G53" s="28"/>
      <c r="H53" s="35">
        <v>-93082837</v>
      </c>
      <c r="I53" s="28"/>
      <c r="J53" s="35">
        <v>-15684354</v>
      </c>
    </row>
    <row r="54" spans="1:12" ht="18.75" customHeight="1" x14ac:dyDescent="0.25">
      <c r="A54" s="54" t="s">
        <v>118</v>
      </c>
      <c r="D54" s="36">
        <v>-13834091</v>
      </c>
      <c r="E54" s="28"/>
      <c r="F54" s="36">
        <v>-15003032</v>
      </c>
      <c r="G54" s="28"/>
      <c r="H54" s="35">
        <v>1399954</v>
      </c>
      <c r="I54" s="28"/>
      <c r="J54" s="35">
        <v>19736056</v>
      </c>
    </row>
    <row r="55" spans="1:12" ht="18.75" customHeight="1" x14ac:dyDescent="0.25">
      <c r="A55" s="54" t="s">
        <v>49</v>
      </c>
      <c r="D55" s="36">
        <v>-44888117</v>
      </c>
      <c r="E55" s="28"/>
      <c r="F55" s="36">
        <v>7040765</v>
      </c>
      <c r="G55" s="28"/>
      <c r="H55" s="35">
        <v>-10043798</v>
      </c>
      <c r="I55" s="28"/>
      <c r="J55" s="35">
        <v>31047650</v>
      </c>
    </row>
    <row r="56" spans="1:12" ht="18.75" customHeight="1" x14ac:dyDescent="0.25">
      <c r="A56" s="54" t="s">
        <v>13</v>
      </c>
      <c r="D56" s="36">
        <v>-2840179</v>
      </c>
      <c r="E56" s="28"/>
      <c r="F56" s="36">
        <v>-20794361</v>
      </c>
      <c r="G56" s="28"/>
      <c r="H56" s="35">
        <v>1299570</v>
      </c>
      <c r="I56" s="28"/>
      <c r="J56" s="35">
        <v>-1246021</v>
      </c>
      <c r="L56" s="48"/>
    </row>
    <row r="57" spans="1:12" ht="18.75" customHeight="1" x14ac:dyDescent="0.25">
      <c r="A57" s="54" t="s">
        <v>69</v>
      </c>
      <c r="D57" s="60">
        <v>-52586896</v>
      </c>
      <c r="E57" s="28"/>
      <c r="F57" s="60">
        <v>-18542921</v>
      </c>
      <c r="G57" s="28"/>
      <c r="H57" s="60">
        <v>-31525871</v>
      </c>
      <c r="I57" s="28"/>
      <c r="J57" s="60">
        <v>-17716601</v>
      </c>
    </row>
    <row r="58" spans="1:12" ht="18.75" customHeight="1" x14ac:dyDescent="0.25">
      <c r="A58" s="54" t="s">
        <v>34</v>
      </c>
      <c r="D58" s="69">
        <v>-3972701</v>
      </c>
      <c r="E58" s="28"/>
      <c r="F58" s="69">
        <v>-5153802</v>
      </c>
      <c r="G58" s="28"/>
      <c r="H58" s="120">
        <v>-3972701</v>
      </c>
      <c r="I58" s="28"/>
      <c r="J58" s="120">
        <v>-5153802</v>
      </c>
    </row>
    <row r="59" spans="1:12" s="4" customFormat="1" ht="18.75" customHeight="1" x14ac:dyDescent="0.25">
      <c r="A59" s="54" t="s">
        <v>159</v>
      </c>
      <c r="B59" s="54"/>
      <c r="C59" s="54"/>
      <c r="D59" s="36">
        <f>SUM(D37:E42,D51:D58)</f>
        <v>-7220147</v>
      </c>
      <c r="E59" s="28"/>
      <c r="F59" s="36">
        <f>SUM(F37:G42,F51:F58)</f>
        <v>-324234380</v>
      </c>
      <c r="G59" s="28"/>
      <c r="H59" s="36">
        <f>SUM(H37:I42,H51:H58)</f>
        <v>-147809169</v>
      </c>
      <c r="I59" s="28"/>
      <c r="J59" s="36">
        <f>SUM(J37:K42,J51:J58)</f>
        <v>349378619</v>
      </c>
    </row>
    <row r="60" spans="1:12" ht="18.75" customHeight="1" x14ac:dyDescent="0.25">
      <c r="A60" s="54" t="s">
        <v>73</v>
      </c>
      <c r="D60" s="36">
        <v>-27612587</v>
      </c>
      <c r="E60" s="28"/>
      <c r="F60" s="36">
        <v>-47791502</v>
      </c>
      <c r="G60" s="28"/>
      <c r="H60" s="117">
        <v>-9156570</v>
      </c>
      <c r="I60" s="28"/>
      <c r="J60" s="117">
        <v>-11132381</v>
      </c>
    </row>
    <row r="61" spans="1:12" ht="18.75" customHeight="1" x14ac:dyDescent="0.25">
      <c r="A61" s="54" t="s">
        <v>76</v>
      </c>
      <c r="D61" s="36">
        <v>90755623</v>
      </c>
      <c r="E61" s="28"/>
      <c r="F61" s="36">
        <v>31160228</v>
      </c>
      <c r="G61" s="68"/>
      <c r="H61" s="120">
        <v>62623965</v>
      </c>
      <c r="I61" s="68"/>
      <c r="J61" s="120">
        <v>21915748</v>
      </c>
    </row>
    <row r="62" spans="1:12" ht="18.75" customHeight="1" x14ac:dyDescent="0.25">
      <c r="A62" s="70" t="s">
        <v>158</v>
      </c>
      <c r="B62" s="70"/>
      <c r="C62" s="70"/>
      <c r="D62" s="71">
        <f>SUM(D59:D61)</f>
        <v>55922889</v>
      </c>
      <c r="E62" s="25" t="e">
        <v>#REF!</v>
      </c>
      <c r="F62" s="71">
        <f>SUM(F59:F61)</f>
        <v>-340865654</v>
      </c>
      <c r="G62" s="25"/>
      <c r="H62" s="71">
        <f>SUM(H59:H61)</f>
        <v>-94341774</v>
      </c>
      <c r="I62" s="25" t="e">
        <v>#REF!</v>
      </c>
      <c r="J62" s="71">
        <f>SUM(J59:J61)</f>
        <v>360161986</v>
      </c>
    </row>
    <row r="63" spans="1:12" ht="18.75" customHeight="1" x14ac:dyDescent="0.25">
      <c r="A63" s="70"/>
      <c r="B63" s="70"/>
      <c r="C63" s="70"/>
      <c r="D63" s="72"/>
      <c r="E63" s="25"/>
      <c r="F63" s="72"/>
      <c r="G63" s="25"/>
      <c r="H63" s="72"/>
      <c r="I63" s="25"/>
      <c r="J63" s="72"/>
    </row>
    <row r="64" spans="1:12" ht="18.75" customHeight="1" x14ac:dyDescent="0.25">
      <c r="A64" s="58" t="s">
        <v>23</v>
      </c>
      <c r="B64" s="58"/>
      <c r="C64" s="58"/>
      <c r="E64" s="28"/>
      <c r="G64" s="28"/>
      <c r="I64" s="28"/>
      <c r="J64" s="138"/>
    </row>
    <row r="65" spans="1:10" ht="18.75" customHeight="1" x14ac:dyDescent="0.25">
      <c r="A65" s="74" t="s">
        <v>198</v>
      </c>
      <c r="B65" s="58"/>
      <c r="C65" s="58"/>
      <c r="D65" s="52">
        <v>21092044</v>
      </c>
      <c r="E65" s="28"/>
      <c r="F65" s="52">
        <v>0</v>
      </c>
      <c r="G65" s="28"/>
      <c r="H65" s="138">
        <v>21092044</v>
      </c>
      <c r="I65" s="28"/>
      <c r="J65" s="138">
        <v>0</v>
      </c>
    </row>
    <row r="66" spans="1:10" ht="18.75" customHeight="1" x14ac:dyDescent="0.25">
      <c r="A66" s="74" t="s">
        <v>273</v>
      </c>
      <c r="B66" s="58"/>
      <c r="C66" s="58"/>
      <c r="D66" s="52">
        <v>-164403760</v>
      </c>
      <c r="E66" s="28"/>
      <c r="F66" s="52">
        <v>0</v>
      </c>
      <c r="G66" s="28"/>
      <c r="H66" s="138">
        <v>0</v>
      </c>
      <c r="I66" s="28"/>
      <c r="J66" s="138">
        <v>0</v>
      </c>
    </row>
    <row r="67" spans="1:10" ht="18.75" customHeight="1" x14ac:dyDescent="0.25">
      <c r="A67" s="54" t="s">
        <v>54</v>
      </c>
      <c r="D67" s="36">
        <v>-567837</v>
      </c>
      <c r="E67" s="117"/>
      <c r="F67" s="36">
        <v>-2724003</v>
      </c>
      <c r="G67" s="117"/>
      <c r="H67" s="60">
        <v>-2234</v>
      </c>
      <c r="I67" s="117"/>
      <c r="J67" s="60">
        <v>0</v>
      </c>
    </row>
    <row r="68" spans="1:10" ht="18.75" customHeight="1" x14ac:dyDescent="0.25">
      <c r="A68" s="54" t="s">
        <v>199</v>
      </c>
      <c r="D68" s="36">
        <v>18796741</v>
      </c>
      <c r="E68" s="117"/>
      <c r="F68" s="36">
        <v>0</v>
      </c>
      <c r="G68" s="117"/>
      <c r="H68" s="60">
        <v>0</v>
      </c>
      <c r="I68" s="117"/>
      <c r="J68" s="60">
        <v>0</v>
      </c>
    </row>
    <row r="69" spans="1:10" ht="18.75" customHeight="1" x14ac:dyDescent="0.25">
      <c r="A69" s="54" t="s">
        <v>200</v>
      </c>
      <c r="D69" s="36">
        <v>-25000000</v>
      </c>
      <c r="E69" s="117"/>
      <c r="F69" s="36">
        <v>0</v>
      </c>
      <c r="G69" s="117"/>
      <c r="H69" s="60">
        <v>0</v>
      </c>
      <c r="I69" s="117"/>
      <c r="J69" s="60">
        <v>0</v>
      </c>
    </row>
    <row r="70" spans="1:10" ht="18.75" customHeight="1" x14ac:dyDescent="0.25">
      <c r="A70" s="54" t="s">
        <v>201</v>
      </c>
      <c r="D70" s="36">
        <v>8491768</v>
      </c>
      <c r="E70" s="117"/>
      <c r="F70" s="36">
        <v>0</v>
      </c>
      <c r="G70" s="117"/>
      <c r="H70" s="60">
        <v>0</v>
      </c>
      <c r="I70" s="117"/>
      <c r="J70" s="60">
        <v>0</v>
      </c>
    </row>
    <row r="71" spans="1:10" ht="18.75" customHeight="1" x14ac:dyDescent="0.25">
      <c r="A71" s="54" t="s">
        <v>202</v>
      </c>
      <c r="D71" s="36">
        <v>0</v>
      </c>
      <c r="E71" s="117"/>
      <c r="F71" s="36">
        <v>0</v>
      </c>
      <c r="G71" s="117"/>
      <c r="H71" s="60">
        <v>-223028442</v>
      </c>
      <c r="I71" s="117"/>
      <c r="J71" s="60">
        <v>0</v>
      </c>
    </row>
    <row r="72" spans="1:10" ht="18.75" customHeight="1" x14ac:dyDescent="0.25">
      <c r="A72" s="74" t="s">
        <v>143</v>
      </c>
      <c r="B72" s="74"/>
      <c r="C72" s="74"/>
      <c r="D72" s="60">
        <v>0</v>
      </c>
      <c r="E72" s="117"/>
      <c r="F72" s="60">
        <v>316517974</v>
      </c>
      <c r="G72" s="117"/>
      <c r="H72" s="117">
        <v>0</v>
      </c>
      <c r="I72" s="117"/>
      <c r="J72" s="117">
        <v>316517974</v>
      </c>
    </row>
    <row r="73" spans="1:10" ht="18.75" customHeight="1" x14ac:dyDescent="0.25">
      <c r="A73" s="54" t="s">
        <v>144</v>
      </c>
      <c r="D73" s="36">
        <v>0</v>
      </c>
      <c r="E73" s="28"/>
      <c r="F73" s="36">
        <v>0</v>
      </c>
      <c r="G73" s="28"/>
      <c r="H73" s="60">
        <v>0</v>
      </c>
      <c r="I73" s="28"/>
      <c r="J73" s="60">
        <v>-249993</v>
      </c>
    </row>
    <row r="74" spans="1:10" ht="18.75" customHeight="1" x14ac:dyDescent="0.25">
      <c r="A74" s="54" t="s">
        <v>173</v>
      </c>
      <c r="D74" s="36">
        <v>376605850</v>
      </c>
      <c r="E74" s="28"/>
      <c r="F74" s="36">
        <v>430922436</v>
      </c>
      <c r="G74" s="28"/>
      <c r="H74" s="117">
        <v>0</v>
      </c>
      <c r="I74" s="28"/>
      <c r="J74" s="117">
        <v>0</v>
      </c>
    </row>
    <row r="75" spans="1:10" ht="18.75" customHeight="1" x14ac:dyDescent="0.25">
      <c r="A75" s="54" t="s">
        <v>74</v>
      </c>
      <c r="D75" s="36">
        <v>-376200000</v>
      </c>
      <c r="E75" s="117"/>
      <c r="F75" s="36">
        <v>-430300000</v>
      </c>
      <c r="G75" s="117"/>
      <c r="H75" s="117">
        <v>0</v>
      </c>
      <c r="I75" s="117"/>
      <c r="J75" s="117">
        <v>0</v>
      </c>
    </row>
    <row r="76" spans="1:10" ht="18.75" customHeight="1" x14ac:dyDescent="0.25">
      <c r="A76" s="54" t="s">
        <v>174</v>
      </c>
      <c r="D76" s="3"/>
      <c r="E76" s="3"/>
      <c r="F76" s="3"/>
      <c r="G76" s="3"/>
      <c r="H76" s="3"/>
      <c r="I76" s="3"/>
    </row>
    <row r="77" spans="1:10" ht="18.75" customHeight="1" x14ac:dyDescent="0.25">
      <c r="A77" s="54" t="s">
        <v>175</v>
      </c>
      <c r="D77" s="36">
        <v>16260320</v>
      </c>
      <c r="E77" s="117"/>
      <c r="F77" s="36">
        <v>298293524</v>
      </c>
      <c r="G77" s="117"/>
      <c r="H77" s="117">
        <v>6009610</v>
      </c>
      <c r="I77" s="117"/>
      <c r="J77" s="117">
        <v>293291465</v>
      </c>
    </row>
    <row r="78" spans="1:10" ht="18.75" customHeight="1" x14ac:dyDescent="0.25">
      <c r="A78" s="54" t="s">
        <v>75</v>
      </c>
      <c r="D78" s="36">
        <v>-107084837</v>
      </c>
      <c r="E78" s="117"/>
      <c r="F78" s="36">
        <v>-54294395</v>
      </c>
      <c r="G78" s="117"/>
      <c r="H78" s="117">
        <v>-13300927</v>
      </c>
      <c r="I78" s="117"/>
      <c r="J78" s="117">
        <v>-12500148</v>
      </c>
    </row>
    <row r="79" spans="1:10" ht="18" customHeight="1" x14ac:dyDescent="0.25">
      <c r="A79" s="54" t="s">
        <v>160</v>
      </c>
      <c r="D79" s="36">
        <v>-10825408</v>
      </c>
      <c r="E79" s="117"/>
      <c r="F79" s="36">
        <v>-27047430</v>
      </c>
      <c r="G79" s="117"/>
      <c r="H79" s="117">
        <v>-469990</v>
      </c>
      <c r="I79" s="117"/>
      <c r="J79" s="117">
        <v>-2068982</v>
      </c>
    </row>
    <row r="80" spans="1:10" ht="18" customHeight="1" x14ac:dyDescent="0.25">
      <c r="A80" s="54" t="s">
        <v>203</v>
      </c>
      <c r="D80" s="36">
        <v>0</v>
      </c>
      <c r="E80" s="117"/>
      <c r="F80" s="36">
        <v>0</v>
      </c>
      <c r="G80" s="117"/>
      <c r="H80" s="117">
        <v>40820000</v>
      </c>
      <c r="I80" s="117"/>
      <c r="J80" s="117">
        <v>0</v>
      </c>
    </row>
    <row r="81" spans="1:10" ht="18.75" customHeight="1" x14ac:dyDescent="0.25">
      <c r="A81" s="54" t="s">
        <v>145</v>
      </c>
      <c r="D81" s="36">
        <v>0</v>
      </c>
      <c r="E81" s="117"/>
      <c r="F81" s="36">
        <v>890834580</v>
      </c>
      <c r="G81" s="117"/>
      <c r="H81" s="117">
        <v>0</v>
      </c>
      <c r="I81" s="117"/>
      <c r="J81" s="117">
        <v>0</v>
      </c>
    </row>
    <row r="82" spans="1:10" ht="18.75" customHeight="1" x14ac:dyDescent="0.25">
      <c r="A82" s="54" t="s">
        <v>80</v>
      </c>
      <c r="D82" s="36">
        <v>0</v>
      </c>
      <c r="E82" s="117"/>
      <c r="F82" s="36">
        <v>-273800000</v>
      </c>
      <c r="G82" s="117"/>
      <c r="H82" s="60">
        <v>0</v>
      </c>
      <c r="I82" s="117"/>
      <c r="J82" s="60">
        <v>0</v>
      </c>
    </row>
    <row r="83" spans="1:10" ht="18.75" customHeight="1" x14ac:dyDescent="0.25">
      <c r="A83" s="54" t="s">
        <v>79</v>
      </c>
      <c r="D83" s="36">
        <v>0</v>
      </c>
      <c r="E83" s="117"/>
      <c r="F83" s="36">
        <v>24303</v>
      </c>
      <c r="G83" s="117"/>
      <c r="H83" s="117">
        <v>0</v>
      </c>
      <c r="I83" s="117"/>
      <c r="J83" s="117">
        <v>24303</v>
      </c>
    </row>
    <row r="84" spans="1:10" ht="18.75" customHeight="1" x14ac:dyDescent="0.25">
      <c r="A84" s="54" t="s">
        <v>24</v>
      </c>
      <c r="D84" s="36">
        <v>196559</v>
      </c>
      <c r="E84" s="117"/>
      <c r="F84" s="36">
        <v>477152</v>
      </c>
      <c r="G84" s="117"/>
      <c r="H84" s="117">
        <v>13898</v>
      </c>
      <c r="I84" s="117"/>
      <c r="J84" s="117">
        <v>46997</v>
      </c>
    </row>
    <row r="85" spans="1:10" ht="18.75" customHeight="1" x14ac:dyDescent="0.25">
      <c r="A85" s="70" t="s">
        <v>274</v>
      </c>
      <c r="B85" s="70"/>
      <c r="C85" s="70"/>
      <c r="D85" s="71">
        <f>SUM(D65:D84)</f>
        <v>-242638560</v>
      </c>
      <c r="E85" s="117"/>
      <c r="F85" s="71">
        <f>SUM(F65:F84)</f>
        <v>1148904141</v>
      </c>
      <c r="G85" s="117"/>
      <c r="H85" s="71">
        <f>SUM(H65:H84)</f>
        <v>-168866041</v>
      </c>
      <c r="I85" s="117"/>
      <c r="J85" s="71">
        <f>SUM(J65:J84)</f>
        <v>595061616</v>
      </c>
    </row>
    <row r="86" spans="1:10" ht="8.1" customHeight="1" x14ac:dyDescent="0.25">
      <c r="A86" s="70"/>
      <c r="B86" s="70"/>
      <c r="C86" s="70"/>
      <c r="E86" s="76"/>
      <c r="G86" s="76"/>
      <c r="I86" s="76"/>
      <c r="J86" s="138"/>
    </row>
    <row r="92" spans="1:10" ht="18.75" customHeight="1" x14ac:dyDescent="0.3">
      <c r="A92" s="51" t="s">
        <v>28</v>
      </c>
      <c r="B92" s="51"/>
      <c r="C92" s="51"/>
    </row>
    <row r="93" spans="1:10" ht="18.75" customHeight="1" x14ac:dyDescent="0.25">
      <c r="A93" s="53" t="s">
        <v>86</v>
      </c>
      <c r="B93" s="53"/>
      <c r="C93" s="53"/>
    </row>
    <row r="94" spans="1:10" ht="17.45" customHeight="1" x14ac:dyDescent="0.25">
      <c r="A94" s="53"/>
      <c r="B94" s="53"/>
      <c r="C94" s="53"/>
    </row>
    <row r="95" spans="1:10" ht="18.75" customHeight="1" x14ac:dyDescent="0.25">
      <c r="D95" s="222" t="s">
        <v>0</v>
      </c>
      <c r="E95" s="222"/>
      <c r="F95" s="222"/>
      <c r="H95" s="222" t="s">
        <v>36</v>
      </c>
      <c r="I95" s="222"/>
      <c r="J95" s="222"/>
    </row>
    <row r="96" spans="1:10" ht="18.75" customHeight="1" x14ac:dyDescent="0.25">
      <c r="A96" s="70"/>
      <c r="B96" s="70"/>
      <c r="C96" s="70"/>
      <c r="D96" s="222" t="s">
        <v>35</v>
      </c>
      <c r="E96" s="222"/>
      <c r="F96" s="222"/>
      <c r="G96" s="10"/>
      <c r="H96" s="222" t="s">
        <v>35</v>
      </c>
      <c r="I96" s="222"/>
      <c r="J96" s="222"/>
    </row>
    <row r="97" spans="1:13" ht="18.75" customHeight="1" x14ac:dyDescent="0.25">
      <c r="A97" s="70"/>
      <c r="B97" s="70"/>
      <c r="C97" s="70"/>
      <c r="D97" s="225" t="s">
        <v>117</v>
      </c>
      <c r="E97" s="224"/>
      <c r="F97" s="224"/>
      <c r="G97" s="10"/>
      <c r="H97" s="224" t="str">
        <f>+D97</f>
        <v>Year ended 31 December</v>
      </c>
      <c r="I97" s="224"/>
      <c r="J97" s="224"/>
    </row>
    <row r="98" spans="1:13" ht="18.75" customHeight="1" x14ac:dyDescent="0.25">
      <c r="A98" s="70"/>
      <c r="B98" s="13"/>
      <c r="C98" s="13"/>
      <c r="D98" s="179">
        <v>2020</v>
      </c>
      <c r="E98" s="11"/>
      <c r="F98" s="179">
        <v>2019</v>
      </c>
      <c r="H98" s="179">
        <v>2020</v>
      </c>
      <c r="I98" s="11"/>
      <c r="J98" s="179">
        <v>2019</v>
      </c>
    </row>
    <row r="99" spans="1:13" ht="18.75" customHeight="1" x14ac:dyDescent="0.25">
      <c r="D99" s="221" t="s">
        <v>84</v>
      </c>
      <c r="E99" s="221"/>
      <c r="F99" s="221"/>
      <c r="G99" s="221"/>
      <c r="H99" s="221"/>
      <c r="I99" s="221"/>
      <c r="J99" s="221"/>
    </row>
    <row r="100" spans="1:13" ht="18.75" customHeight="1" x14ac:dyDescent="0.25">
      <c r="A100" s="58" t="s">
        <v>25</v>
      </c>
      <c r="B100" s="58"/>
      <c r="C100" s="58"/>
      <c r="E100" s="77"/>
      <c r="G100" s="77"/>
      <c r="I100" s="77"/>
      <c r="J100" s="138"/>
    </row>
    <row r="101" spans="1:13" ht="18.75" customHeight="1" x14ac:dyDescent="0.25">
      <c r="A101" s="54" t="s">
        <v>167</v>
      </c>
      <c r="E101" s="77"/>
      <c r="G101" s="77"/>
      <c r="I101" s="77"/>
      <c r="J101" s="138"/>
    </row>
    <row r="102" spans="1:13" ht="18.600000000000001" customHeight="1" x14ac:dyDescent="0.25">
      <c r="A102" s="54" t="s">
        <v>168</v>
      </c>
      <c r="D102" s="36">
        <v>89131218</v>
      </c>
      <c r="E102" s="28"/>
      <c r="F102" s="36">
        <v>6250015</v>
      </c>
      <c r="G102" s="3"/>
      <c r="H102" s="117">
        <v>0</v>
      </c>
      <c r="I102" s="28"/>
      <c r="J102" s="117">
        <v>0</v>
      </c>
    </row>
    <row r="103" spans="1:13" ht="18.75" customHeight="1" x14ac:dyDescent="0.25">
      <c r="A103" s="78" t="s">
        <v>100</v>
      </c>
      <c r="B103" s="78"/>
      <c r="C103" s="78"/>
      <c r="D103" s="60"/>
      <c r="F103" s="60"/>
      <c r="G103" s="28"/>
      <c r="H103" s="60"/>
      <c r="J103" s="60"/>
    </row>
    <row r="104" spans="1:13" ht="18.75" customHeight="1" x14ac:dyDescent="0.25">
      <c r="A104" s="54" t="s">
        <v>101</v>
      </c>
      <c r="D104" s="36">
        <v>2348295</v>
      </c>
      <c r="E104" s="117"/>
      <c r="F104" s="36">
        <v>-428932095</v>
      </c>
      <c r="G104" s="117"/>
      <c r="H104" s="117">
        <v>2348295</v>
      </c>
      <c r="I104" s="117"/>
      <c r="J104" s="117">
        <v>-428932095</v>
      </c>
      <c r="L104" s="79"/>
      <c r="M104" s="48"/>
    </row>
    <row r="105" spans="1:13" ht="18.75" customHeight="1" x14ac:dyDescent="0.25">
      <c r="A105" s="63" t="s">
        <v>91</v>
      </c>
      <c r="B105" s="63"/>
      <c r="C105" s="63"/>
      <c r="D105" s="117">
        <v>323000000</v>
      </c>
      <c r="E105" s="117"/>
      <c r="F105" s="117">
        <v>47000000</v>
      </c>
      <c r="G105" s="117"/>
      <c r="H105" s="117">
        <v>323000000</v>
      </c>
      <c r="I105" s="117"/>
      <c r="J105" s="117">
        <v>47000000</v>
      </c>
    </row>
    <row r="106" spans="1:13" ht="18.75" customHeight="1" x14ac:dyDescent="0.25">
      <c r="A106" s="63" t="s">
        <v>92</v>
      </c>
      <c r="B106" s="63"/>
      <c r="C106" s="63"/>
      <c r="D106" s="36">
        <v>-55000000</v>
      </c>
      <c r="E106" s="117"/>
      <c r="F106" s="36">
        <v>-343000000</v>
      </c>
      <c r="G106" s="117"/>
      <c r="H106" s="117">
        <v>-55000000</v>
      </c>
      <c r="I106" s="117"/>
      <c r="J106" s="117">
        <v>-343000000</v>
      </c>
      <c r="L106" s="48"/>
    </row>
    <row r="107" spans="1:13" ht="18.75" customHeight="1" x14ac:dyDescent="0.25">
      <c r="A107" s="54" t="s">
        <v>146</v>
      </c>
      <c r="B107" s="63"/>
      <c r="C107" s="63"/>
      <c r="D107" s="36">
        <v>20000000</v>
      </c>
      <c r="E107" s="117"/>
      <c r="F107" s="36">
        <v>50000000</v>
      </c>
      <c r="G107" s="117"/>
      <c r="H107" s="117">
        <v>20000000</v>
      </c>
      <c r="I107" s="117"/>
      <c r="J107" s="117">
        <v>0</v>
      </c>
      <c r="L107" s="48"/>
    </row>
    <row r="108" spans="1:13" ht="18.75" customHeight="1" x14ac:dyDescent="0.25">
      <c r="A108" s="54" t="s">
        <v>99</v>
      </c>
      <c r="D108" s="36">
        <v>-4350000</v>
      </c>
      <c r="E108" s="117"/>
      <c r="F108" s="36">
        <v>-195000000</v>
      </c>
      <c r="G108" s="117"/>
      <c r="H108" s="117">
        <v>0</v>
      </c>
      <c r="I108" s="117"/>
      <c r="J108" s="117">
        <v>-190000000</v>
      </c>
    </row>
    <row r="109" spans="1:13" ht="18.75" customHeight="1" x14ac:dyDescent="0.25">
      <c r="A109" s="54" t="s">
        <v>204</v>
      </c>
      <c r="D109" s="36">
        <v>-24402929</v>
      </c>
      <c r="E109" s="117"/>
      <c r="F109" s="36">
        <v>0</v>
      </c>
      <c r="G109" s="117"/>
      <c r="H109" s="117">
        <v>0</v>
      </c>
      <c r="I109" s="117"/>
      <c r="J109" s="117">
        <v>0</v>
      </c>
    </row>
    <row r="110" spans="1:13" ht="18.75" customHeight="1" x14ac:dyDescent="0.25">
      <c r="A110" s="54" t="s">
        <v>83</v>
      </c>
      <c r="D110" s="117">
        <v>-27416852</v>
      </c>
      <c r="E110" s="117"/>
      <c r="F110" s="117">
        <v>-64960178</v>
      </c>
      <c r="G110" s="117"/>
      <c r="H110" s="117">
        <v>-20988964</v>
      </c>
      <c r="I110" s="117"/>
      <c r="J110" s="117">
        <v>-53664020</v>
      </c>
    </row>
    <row r="111" spans="1:13" ht="18.75" customHeight="1" x14ac:dyDescent="0.25">
      <c r="A111" s="64" t="s">
        <v>254</v>
      </c>
      <c r="B111" s="64"/>
      <c r="C111" s="64"/>
      <c r="D111" s="71">
        <f>SUM(D101:D104,D105:D110)</f>
        <v>323309732</v>
      </c>
      <c r="E111" s="117"/>
      <c r="F111" s="71">
        <f>SUM(F101:F104,F105:F110)</f>
        <v>-928642258</v>
      </c>
      <c r="G111" s="117"/>
      <c r="H111" s="71">
        <f>SUM(H101:H104,H105:H110)</f>
        <v>269359331</v>
      </c>
      <c r="I111" s="117"/>
      <c r="J111" s="71">
        <f>SUM(J101:J104,J105:J110)</f>
        <v>-968596115</v>
      </c>
    </row>
    <row r="112" spans="1:13" ht="15" x14ac:dyDescent="0.25">
      <c r="A112" s="64"/>
      <c r="B112" s="64"/>
      <c r="C112" s="64"/>
      <c r="D112" s="36"/>
      <c r="E112" s="117"/>
      <c r="F112" s="36"/>
      <c r="G112" s="117"/>
      <c r="H112" s="117"/>
      <c r="I112" s="117"/>
      <c r="J112" s="117"/>
    </row>
    <row r="113" spans="1:14" ht="18.75" customHeight="1" x14ac:dyDescent="0.25">
      <c r="A113" s="64" t="s">
        <v>57</v>
      </c>
      <c r="B113" s="64"/>
      <c r="C113" s="64"/>
      <c r="D113" s="72">
        <f>SUM(D62,D85,D111)</f>
        <v>136594061</v>
      </c>
      <c r="E113" s="117"/>
      <c r="F113" s="72">
        <f>SUM(F62,F85,F111)</f>
        <v>-120603771</v>
      </c>
      <c r="G113" s="117"/>
      <c r="H113" s="72">
        <f>SUM(H62,H85,H111)</f>
        <v>6151516</v>
      </c>
      <c r="I113" s="117"/>
      <c r="J113" s="72">
        <f>SUM(J62,J85,J111)</f>
        <v>-13372513</v>
      </c>
      <c r="L113" s="48"/>
    </row>
    <row r="114" spans="1:14" ht="18.75" customHeight="1" x14ac:dyDescent="0.25">
      <c r="A114" s="74" t="s">
        <v>93</v>
      </c>
      <c r="B114" s="74"/>
      <c r="C114" s="74"/>
      <c r="D114" s="36">
        <v>48291009</v>
      </c>
      <c r="E114" s="117"/>
      <c r="F114" s="36">
        <v>168894780</v>
      </c>
      <c r="G114" s="117"/>
      <c r="H114" s="36">
        <v>10747138</v>
      </c>
      <c r="I114" s="117"/>
      <c r="J114" s="36">
        <v>24119651</v>
      </c>
      <c r="L114" s="48"/>
    </row>
    <row r="115" spans="1:14" ht="18.75" customHeight="1" thickBot="1" x14ac:dyDescent="0.3">
      <c r="A115" s="70" t="s">
        <v>94</v>
      </c>
      <c r="B115" s="19"/>
      <c r="C115" s="19"/>
      <c r="D115" s="80">
        <f>SUM(D113:D114)</f>
        <v>184885070</v>
      </c>
      <c r="E115" s="72"/>
      <c r="F115" s="80">
        <f>SUM(F113:F114)</f>
        <v>48291009</v>
      </c>
      <c r="G115" s="72"/>
      <c r="H115" s="80">
        <f>SUM(H113:H114)</f>
        <v>16898654</v>
      </c>
      <c r="I115" s="72"/>
      <c r="J115" s="80">
        <f>SUM(J113:J114)</f>
        <v>10747138</v>
      </c>
      <c r="K115" s="79"/>
      <c r="L115" s="81">
        <f>D115-'BS 6-8'!C10</f>
        <v>0</v>
      </c>
      <c r="M115" s="81">
        <f>H115-'BS 6-8'!G10</f>
        <v>0</v>
      </c>
      <c r="N115" s="81"/>
    </row>
    <row r="116" spans="1:14" ht="15.75" thickTop="1" x14ac:dyDescent="0.25">
      <c r="D116" s="72"/>
      <c r="E116" s="72"/>
      <c r="F116" s="72"/>
      <c r="G116" s="72"/>
      <c r="H116" s="72"/>
      <c r="I116" s="72"/>
      <c r="J116" s="72"/>
    </row>
    <row r="117" spans="1:14" ht="18.75" customHeight="1" x14ac:dyDescent="0.25">
      <c r="A117" s="58" t="s">
        <v>60</v>
      </c>
      <c r="B117" s="58"/>
      <c r="C117" s="58"/>
      <c r="E117" s="118"/>
      <c r="G117" s="118"/>
      <c r="H117" s="118"/>
      <c r="I117" s="118"/>
      <c r="J117" s="118"/>
    </row>
    <row r="118" spans="1:14" ht="18.75" customHeight="1" x14ac:dyDescent="0.25">
      <c r="A118" s="54" t="s">
        <v>98</v>
      </c>
      <c r="D118" s="36">
        <v>438477</v>
      </c>
      <c r="E118" s="117"/>
      <c r="F118" s="36">
        <v>19797459</v>
      </c>
      <c r="G118" s="117"/>
      <c r="H118" s="117">
        <v>330621</v>
      </c>
      <c r="I118" s="117"/>
      <c r="J118" s="117">
        <v>6061031</v>
      </c>
    </row>
    <row r="119" spans="1:14" ht="18.75" customHeight="1" x14ac:dyDescent="0.25">
      <c r="A119" s="54" t="s">
        <v>161</v>
      </c>
      <c r="D119" s="3"/>
      <c r="E119" s="3"/>
      <c r="F119" s="3"/>
      <c r="G119" s="3"/>
      <c r="H119" s="3"/>
      <c r="I119" s="3"/>
    </row>
    <row r="120" spans="1:14" ht="18.75" customHeight="1" x14ac:dyDescent="0.25">
      <c r="A120" s="54" t="s">
        <v>162</v>
      </c>
      <c r="D120" s="36">
        <v>736160</v>
      </c>
      <c r="E120" s="117"/>
      <c r="F120" s="36">
        <v>3291641</v>
      </c>
      <c r="G120" s="117"/>
      <c r="H120" s="60">
        <v>0</v>
      </c>
      <c r="I120" s="117"/>
      <c r="J120" s="60">
        <v>378780</v>
      </c>
    </row>
    <row r="121" spans="1:14" ht="18.75" customHeight="1" x14ac:dyDescent="0.25">
      <c r="A121" s="54" t="s">
        <v>61</v>
      </c>
      <c r="D121" s="36">
        <v>49899068</v>
      </c>
      <c r="E121" s="117"/>
      <c r="F121" s="36">
        <v>49899068</v>
      </c>
      <c r="G121" s="117"/>
      <c r="H121" s="131">
        <v>0</v>
      </c>
      <c r="I121" s="117"/>
      <c r="J121" s="131">
        <v>0</v>
      </c>
    </row>
    <row r="122" spans="1:14" ht="18.75" customHeight="1" x14ac:dyDescent="0.25">
      <c r="A122" s="54" t="s">
        <v>78</v>
      </c>
      <c r="D122" s="35">
        <v>0</v>
      </c>
      <c r="E122" s="3"/>
      <c r="F122" s="35">
        <v>1647000</v>
      </c>
      <c r="G122" s="3"/>
      <c r="H122" s="131">
        <v>0</v>
      </c>
      <c r="I122" s="3"/>
      <c r="J122" s="131">
        <v>0</v>
      </c>
    </row>
    <row r="123" spans="1:14" s="49" customFormat="1" ht="18.75" customHeight="1" x14ac:dyDescent="0.25">
      <c r="D123" s="52"/>
      <c r="E123" s="21"/>
      <c r="F123" s="52"/>
      <c r="G123" s="50"/>
      <c r="H123" s="52"/>
      <c r="I123" s="21"/>
      <c r="J123" s="52"/>
    </row>
    <row r="125" spans="1:14" ht="18.75" customHeight="1" x14ac:dyDescent="0.25">
      <c r="E125" s="21"/>
      <c r="G125" s="50"/>
      <c r="H125" s="52"/>
      <c r="I125" s="21"/>
      <c r="J125" s="49"/>
      <c r="K125" s="49"/>
    </row>
    <row r="126" spans="1:14" ht="18.75" customHeight="1" x14ac:dyDescent="0.25">
      <c r="E126" s="21"/>
      <c r="G126" s="50"/>
      <c r="H126" s="52"/>
      <c r="I126" s="21"/>
      <c r="J126" s="49"/>
      <c r="K126" s="49"/>
    </row>
    <row r="128" spans="1:14" ht="18.75" customHeight="1" x14ac:dyDescent="0.25">
      <c r="I128" s="79"/>
      <c r="J128" s="79"/>
    </row>
    <row r="129" spans="9:10" ht="18.75" customHeight="1" x14ac:dyDescent="0.25">
      <c r="I129" s="79"/>
      <c r="J129" s="79"/>
    </row>
  </sheetData>
  <mergeCells count="21">
    <mergeCell ref="D4:F4"/>
    <mergeCell ref="H4:J4"/>
    <mergeCell ref="D5:F5"/>
    <mergeCell ref="H5:J5"/>
    <mergeCell ref="D8:J8"/>
    <mergeCell ref="D6:F6"/>
    <mergeCell ref="H6:J6"/>
    <mergeCell ref="D46:F46"/>
    <mergeCell ref="H46:J46"/>
    <mergeCell ref="D99:J99"/>
    <mergeCell ref="D95:F95"/>
    <mergeCell ref="H95:J95"/>
    <mergeCell ref="D96:F96"/>
    <mergeCell ref="H96:J96"/>
    <mergeCell ref="D97:F97"/>
    <mergeCell ref="H97:J97"/>
    <mergeCell ref="D47:F47"/>
    <mergeCell ref="H47:J47"/>
    <mergeCell ref="D50:J50"/>
    <mergeCell ref="D48:F48"/>
    <mergeCell ref="H48:J48"/>
  </mergeCells>
  <pageMargins left="0.6" right="0.5" top="0.48" bottom="0.5" header="0.5" footer="0.5"/>
  <pageSetup paperSize="9" scale="82" firstPageNumber="15" orientation="portrait" useFirstPageNumber="1" r:id="rId1"/>
  <headerFooter>
    <oddFooter>&amp;L&amp;12 The accompanying notes are an integral part of these financial statements.
&amp;C&amp;12&amp;P</oddFooter>
  </headerFooter>
  <rowBreaks count="2" manualBreakCount="2">
    <brk id="42" max="8" man="1"/>
    <brk id="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 9-10</vt:lpstr>
      <vt:lpstr>SH 11</vt:lpstr>
      <vt:lpstr>SH 12</vt:lpstr>
      <vt:lpstr>SH 13</vt:lpstr>
      <vt:lpstr>SH 14</vt:lpstr>
      <vt:lpstr>CF 15-17</vt:lpstr>
      <vt:lpstr>'BS 6-8'!Print_Area</vt:lpstr>
      <vt:lpstr>'CF 15-17'!Print_Area</vt:lpstr>
      <vt:lpstr>'PL 9-10'!Print_Area</vt:lpstr>
      <vt:lpstr>'SH 11'!Print_Area</vt:lpstr>
      <vt:lpstr>'SH 12'!Print_Area</vt:lpstr>
      <vt:lpstr>'SH 13'!Print_Area</vt:lpstr>
      <vt:lpstr>'SH 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Wirada Manthavornsiri</cp:lastModifiedBy>
  <cp:lastPrinted>2021-03-01T12:27:01Z</cp:lastPrinted>
  <dcterms:created xsi:type="dcterms:W3CDTF">2006-01-03T07:48:30Z</dcterms:created>
  <dcterms:modified xsi:type="dcterms:W3CDTF">2021-03-01T12:28:31Z</dcterms:modified>
</cp:coreProperties>
</file>