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0\FS\SET\"/>
    </mc:Choice>
  </mc:AlternateContent>
  <xr:revisionPtr revIDLastSave="0" documentId="13_ncr:1_{3AEF102A-3AEE-4023-8EEC-4E565813B634}" xr6:coauthVersionLast="45" xr6:coauthVersionMax="46" xr10:uidLastSave="{00000000-0000-0000-0000-000000000000}"/>
  <bookViews>
    <workbookView xWindow="-110" yWindow="-110" windowWidth="19420" windowHeight="10560" tabRatio="630" xr2:uid="{00000000-000D-0000-FFFF-FFFF00000000}"/>
  </bookViews>
  <sheets>
    <sheet name="BS" sheetId="26" r:id="rId1"/>
    <sheet name="PL" sheetId="22" r:id="rId2"/>
    <sheet name="Consolidate" sheetId="24" r:id="rId3"/>
    <sheet name="Statement of change" sheetId="25" r:id="rId4"/>
    <sheet name="Cashflow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2">#REF!</definedName>
    <definedName name="\m" localSheetId="1">#REF!</definedName>
    <definedName name="\m" localSheetId="3">#REF!</definedName>
    <definedName name="\m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2">#REF!</definedName>
    <definedName name="_DAT1" localSheetId="1">#REF!</definedName>
    <definedName name="_DAT1" localSheetId="3">#REF!</definedName>
    <definedName name="_DAT1">#REF!</definedName>
    <definedName name="_DAT10" localSheetId="2">#REF!</definedName>
    <definedName name="_DAT10" localSheetId="1">#REF!</definedName>
    <definedName name="_DAT10" localSheetId="3">#REF!</definedName>
    <definedName name="_DAT10">#REF!</definedName>
    <definedName name="_DAT11" localSheetId="2">#REF!</definedName>
    <definedName name="_DAT11" localSheetId="1">#REF!</definedName>
    <definedName name="_DAT11" localSheetId="3">#REF!</definedName>
    <definedName name="_DAT11">#REF!</definedName>
    <definedName name="_DAT12" localSheetId="2">#REF!</definedName>
    <definedName name="_DAT12" localSheetId="1">#REF!</definedName>
    <definedName name="_DAT12" localSheetId="3">#REF!</definedName>
    <definedName name="_DAT12">#REF!</definedName>
    <definedName name="_DAT13" localSheetId="2">#REF!</definedName>
    <definedName name="_DAT13" localSheetId="1">#REF!</definedName>
    <definedName name="_DAT13" localSheetId="3">#REF!</definedName>
    <definedName name="_DAT13">#REF!</definedName>
    <definedName name="_DAT14" localSheetId="2">'[1]PTTAP (2)'!$I$2:$I$850</definedName>
    <definedName name="_DAT14" localSheetId="1">'[1]PTTAP (2)'!$I$2:$I$850</definedName>
    <definedName name="_DAT14" localSheetId="3">'[1]PTTAP (2)'!$I$2:$I$850</definedName>
    <definedName name="_DAT14">'[2]PTTAP (2)'!$I$2:$I$850</definedName>
    <definedName name="_DAT2" localSheetId="2">#REF!</definedName>
    <definedName name="_DAT2" localSheetId="1">#REF!</definedName>
    <definedName name="_DAT2" localSheetId="3">#REF!</definedName>
    <definedName name="_DAT2">#REF!</definedName>
    <definedName name="_DAT3" localSheetId="2">#REF!</definedName>
    <definedName name="_DAT3" localSheetId="1">#REF!</definedName>
    <definedName name="_DAT3" localSheetId="3">#REF!</definedName>
    <definedName name="_DAT3">#REF!</definedName>
    <definedName name="_DAT4" localSheetId="2">#REF!</definedName>
    <definedName name="_DAT4" localSheetId="1">#REF!</definedName>
    <definedName name="_DAT4" localSheetId="3">#REF!</definedName>
    <definedName name="_DAT4">#REF!</definedName>
    <definedName name="_DAT5" localSheetId="2">#REF!</definedName>
    <definedName name="_DAT5" localSheetId="1">#REF!</definedName>
    <definedName name="_DAT5" localSheetId="3">#REF!</definedName>
    <definedName name="_DAT5">#REF!</definedName>
    <definedName name="_DAT6" localSheetId="2">#REF!</definedName>
    <definedName name="_DAT6" localSheetId="1">#REF!</definedName>
    <definedName name="_DAT6" localSheetId="3">#REF!</definedName>
    <definedName name="_DAT6">#REF!</definedName>
    <definedName name="_DAT7" localSheetId="2">#REF!</definedName>
    <definedName name="_DAT7" localSheetId="1">#REF!</definedName>
    <definedName name="_DAT7" localSheetId="3">#REF!</definedName>
    <definedName name="_DAT7">#REF!</definedName>
    <definedName name="_DAT8" localSheetId="2">#REF!</definedName>
    <definedName name="_DAT8" localSheetId="1">#REF!</definedName>
    <definedName name="_DAT8" localSheetId="3">#REF!</definedName>
    <definedName name="_DAT8">#REF!</definedName>
    <definedName name="_DAT9" localSheetId="2">#REF!</definedName>
    <definedName name="_DAT9" localSheetId="1">#REF!</definedName>
    <definedName name="_DAT9" localSheetId="3">#REF!</definedName>
    <definedName name="_DAT9">#REF!</definedName>
    <definedName name="_FUR1" localSheetId="2">#REF!</definedName>
    <definedName name="_FUR1" localSheetId="1">#REF!</definedName>
    <definedName name="_FUR1" localSheetId="3">#REF!</definedName>
    <definedName name="_FUR1">#REF!</definedName>
    <definedName name="_FUR2" localSheetId="2">#REF!</definedName>
    <definedName name="_FUR2" localSheetId="1">#REF!</definedName>
    <definedName name="_FUR2" localSheetId="3">#REF!</definedName>
    <definedName name="_FUR2">#REF!</definedName>
    <definedName name="_FUR3" localSheetId="2">#REF!</definedName>
    <definedName name="_FUR3" localSheetId="1">#REF!</definedName>
    <definedName name="_FUR3" localSheetId="3">#REF!</definedName>
    <definedName name="_FUR3">#REF!</definedName>
    <definedName name="_FUR4" localSheetId="2">#REF!</definedName>
    <definedName name="_FUR4" localSheetId="1">#REF!</definedName>
    <definedName name="_FUR4" localSheetId="3">#REF!</definedName>
    <definedName name="_FUR4">#REF!</definedName>
    <definedName name="_FUR5" localSheetId="2">#REF!</definedName>
    <definedName name="_FUR5" localSheetId="1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2">#REF!</definedName>
    <definedName name="_OFF1" localSheetId="1">#REF!</definedName>
    <definedName name="_OFF1" localSheetId="3">#REF!</definedName>
    <definedName name="_OFF1">#REF!</definedName>
    <definedName name="_OFF2" localSheetId="2">#REF!</definedName>
    <definedName name="_OFF2" localSheetId="1">#REF!</definedName>
    <definedName name="_OFF2" localSheetId="3">#REF!</definedName>
    <definedName name="_OFF2">#REF!</definedName>
    <definedName name="_OFF3" localSheetId="2">#REF!</definedName>
    <definedName name="_OFF3" localSheetId="1">#REF!</definedName>
    <definedName name="_OFF3" localSheetId="3">#REF!</definedName>
    <definedName name="_OFF3">#REF!</definedName>
    <definedName name="_OFF4" localSheetId="2">#REF!</definedName>
    <definedName name="_OFF4" localSheetId="1">#REF!</definedName>
    <definedName name="_OFF4" localSheetId="3">#REF!</definedName>
    <definedName name="_OFF4">#REF!</definedName>
    <definedName name="_Order2" hidden="1">255</definedName>
    <definedName name="_SUM1" localSheetId="2">#REF!</definedName>
    <definedName name="_SUM1" localSheetId="1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2">[3]Sheet1!#REF!</definedName>
    <definedName name="DATA1" localSheetId="1">[3]Sheet1!#REF!</definedName>
    <definedName name="DATA1" localSheetId="3">[3]Sheet1!#REF!</definedName>
    <definedName name="DATA1">[4]Sheet1!#REF!</definedName>
    <definedName name="DELIVERY" localSheetId="2">[5]OIL!#REF!</definedName>
    <definedName name="DELIVERY" localSheetId="1">[5]OIL!#REF!</definedName>
    <definedName name="DELIVERY" localSheetId="3">[5]OIL!#REF!</definedName>
    <definedName name="DELIVERY">[6]OIL!#REF!</definedName>
    <definedName name="EGAT_elec._payment" localSheetId="2">#REF!</definedName>
    <definedName name="EGAT_elec._payment" localSheetId="1">#REF!</definedName>
    <definedName name="EGAT_elec._payment" localSheetId="3">#REF!</definedName>
    <definedName name="EGAT_elec._payment">#REF!</definedName>
    <definedName name="FT" localSheetId="2">#REF!</definedName>
    <definedName name="FT" localSheetId="1">#REF!</definedName>
    <definedName name="FT" localSheetId="3">#REF!</definedName>
    <definedName name="FT">#REF!</definedName>
    <definedName name="FURPAGE" localSheetId="2">#REF!</definedName>
    <definedName name="FURPAGE" localSheetId="1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2">#REF!</definedName>
    <definedName name="LT" localSheetId="1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2">#REF!</definedName>
    <definedName name="MT" localSheetId="1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2">#REF!</definedName>
    <definedName name="OFFPAGE" localSheetId="1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2">#REF!</definedName>
    <definedName name="OT" localSheetId="1">#REF!</definedName>
    <definedName name="OT" localSheetId="3">#REF!</definedName>
    <definedName name="OT">#REF!</definedName>
    <definedName name="PAGE" localSheetId="2">#REF!</definedName>
    <definedName name="PAGE" localSheetId="1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2">#REF!</definedName>
    <definedName name="PRINT" localSheetId="1">#REF!</definedName>
    <definedName name="PRINT" localSheetId="3">#REF!</definedName>
    <definedName name="PRINT">#REF!</definedName>
    <definedName name="_xlnm.Print_Area" localSheetId="0">BS!$A$1:$J$92</definedName>
    <definedName name="_xlnm.Print_Area" localSheetId="4">Cashflows!$A$1:$I$75</definedName>
    <definedName name="_xlnm.Print_Area" localSheetId="2">Consolidate!$A$1:$Q$51</definedName>
    <definedName name="_xlnm.Print_Area" localSheetId="1">PL!$A$1:$J$63</definedName>
    <definedName name="_xlnm.Print_Area" localSheetId="3">'Statement of change'!$A$1:$M$51</definedName>
    <definedName name="_xlnm.Print_Area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2">#REF!</definedName>
    <definedName name="sheet3" localSheetId="1">#REF!</definedName>
    <definedName name="sheet3" localSheetId="3">#REF!</definedName>
    <definedName name="sheet3">#REF!</definedName>
    <definedName name="SHIP" localSheetId="2">#REF!</definedName>
    <definedName name="SHIP" localSheetId="1">#REF!</definedName>
    <definedName name="SHIP" localSheetId="3">#REF!</definedName>
    <definedName name="SHIP">#REF!</definedName>
    <definedName name="SHIPFUR" localSheetId="2">#REF!</definedName>
    <definedName name="SHIPFUR" localSheetId="1">#REF!</definedName>
    <definedName name="SHIPFUR" localSheetId="3">#REF!</definedName>
    <definedName name="SHIPFUR">#REF!</definedName>
    <definedName name="SHIPFUR1" localSheetId="2">#REF!</definedName>
    <definedName name="SHIPFUR1" localSheetId="1">#REF!</definedName>
    <definedName name="SHIPFUR1" localSheetId="3">#REF!</definedName>
    <definedName name="SHIPFUR1">#REF!</definedName>
    <definedName name="ss" localSheetId="2">#REF!</definedName>
    <definedName name="ss" localSheetId="1">#REF!</definedName>
    <definedName name="ss" localSheetId="3">#REF!</definedName>
    <definedName name="ss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2">#REF!</definedName>
    <definedName name="TABLE2" localSheetId="1">#REF!</definedName>
    <definedName name="TABLE2" localSheetId="3">#REF!</definedName>
    <definedName name="TABLE2">#REF!</definedName>
    <definedName name="TABLE2A" localSheetId="2">#REF!</definedName>
    <definedName name="TABLE2A" localSheetId="1">#REF!</definedName>
    <definedName name="TABLE2A" localSheetId="3">#REF!</definedName>
    <definedName name="TABLE2A">#REF!</definedName>
    <definedName name="TABLE2B" localSheetId="2">#REF!</definedName>
    <definedName name="TABLE2B" localSheetId="1">#REF!</definedName>
    <definedName name="TABLE2B" localSheetId="3">#REF!</definedName>
    <definedName name="TABLE2B">#REF!</definedName>
    <definedName name="TABLE2C" localSheetId="2">#REF!</definedName>
    <definedName name="TABLE2C" localSheetId="1">#REF!</definedName>
    <definedName name="TABLE2C" localSheetId="3">#REF!</definedName>
    <definedName name="TABLE2C">#REF!</definedName>
    <definedName name="TABLE3" localSheetId="2">#REF!</definedName>
    <definedName name="TABLE3" localSheetId="1">#REF!</definedName>
    <definedName name="TABLE3" localSheetId="3">#REF!</definedName>
    <definedName name="TABLE3">#REF!</definedName>
    <definedName name="TABLE3A" localSheetId="2">#REF!</definedName>
    <definedName name="TABLE3A" localSheetId="1">#REF!</definedName>
    <definedName name="TABLE3A" localSheetId="3">#REF!</definedName>
    <definedName name="TABLE3A">#REF!</definedName>
    <definedName name="TABLE3B" localSheetId="2">#REF!</definedName>
    <definedName name="TABLE3B" localSheetId="1">#REF!</definedName>
    <definedName name="TABLE3B" localSheetId="3">#REF!</definedName>
    <definedName name="TABLE3B">#REF!</definedName>
    <definedName name="TABLE3C" localSheetId="2">#REF!</definedName>
    <definedName name="TABLE3C" localSheetId="1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2">#REF!</definedName>
    <definedName name="TUI" localSheetId="1">#REF!</definedName>
    <definedName name="TUI" localSheetId="3">#REF!</definedName>
    <definedName name="TUI">#REF!</definedName>
    <definedName name="WSTOOL" localSheetId="2">#REF!</definedName>
    <definedName name="WSTOOL" localSheetId="1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22" l="1"/>
  <c r="I60" i="23" l="1"/>
  <c r="G60" i="23"/>
  <c r="E60" i="23"/>
  <c r="C60" i="23"/>
  <c r="G47" i="23"/>
  <c r="C47" i="23"/>
  <c r="H56" i="26"/>
  <c r="D16" i="22" l="1"/>
  <c r="H16" i="22"/>
  <c r="H18" i="22"/>
  <c r="G50" i="24" l="1"/>
  <c r="H28" i="26"/>
  <c r="H18" i="26"/>
  <c r="H25" i="22" l="1"/>
  <c r="C12" i="23" l="1"/>
  <c r="G12" i="23"/>
  <c r="E12" i="23"/>
  <c r="I12" i="23"/>
  <c r="K47" i="25" l="1"/>
  <c r="O46" i="24"/>
  <c r="D19" i="22" l="1"/>
  <c r="H22" i="26"/>
  <c r="M37" i="25"/>
  <c r="K37" i="25"/>
  <c r="I37" i="25"/>
  <c r="G37" i="25"/>
  <c r="E37" i="25"/>
  <c r="C37" i="25"/>
  <c r="M36" i="25" l="1"/>
  <c r="Q38" i="24"/>
  <c r="O38" i="24"/>
  <c r="M38" i="24"/>
  <c r="K38" i="24"/>
  <c r="I38" i="24"/>
  <c r="G38" i="24"/>
  <c r="E38" i="24"/>
  <c r="C38" i="24"/>
  <c r="F19" i="22"/>
  <c r="J19" i="22"/>
  <c r="H19" i="22"/>
  <c r="F13" i="22"/>
  <c r="F21" i="22" s="1"/>
  <c r="F24" i="22" s="1"/>
  <c r="I21" i="25" l="1"/>
  <c r="K14" i="25"/>
  <c r="I14" i="25"/>
  <c r="G14" i="25"/>
  <c r="E14" i="25"/>
  <c r="C14" i="25"/>
  <c r="M13" i="25"/>
  <c r="M14" i="25" s="1"/>
  <c r="I22" i="24" l="1"/>
  <c r="J49" i="22"/>
  <c r="F49" i="22"/>
  <c r="Q13" i="24"/>
  <c r="M14" i="24"/>
  <c r="I11" i="23" l="1"/>
  <c r="E11" i="23"/>
  <c r="J35" i="22" l="1"/>
  <c r="H35" i="22"/>
  <c r="F35" i="22"/>
  <c r="D35" i="22"/>
  <c r="G11" i="23" l="1"/>
  <c r="G49" i="25" l="1"/>
  <c r="I49" i="25" s="1"/>
  <c r="I50" i="24" l="1"/>
  <c r="J22" i="26" l="1"/>
  <c r="F22" i="26"/>
  <c r="D34" i="26" l="1"/>
  <c r="C57" i="23" l="1"/>
  <c r="G68" i="23"/>
  <c r="G57" i="23"/>
  <c r="F65" i="26" l="1"/>
  <c r="D13" i="22" l="1"/>
  <c r="D21" i="22" l="1"/>
  <c r="D24" i="22" s="1"/>
  <c r="D22" i="26"/>
  <c r="M41" i="25"/>
  <c r="M42" i="25" s="1"/>
  <c r="K42" i="25"/>
  <c r="I42" i="25"/>
  <c r="G42" i="25"/>
  <c r="E42" i="25"/>
  <c r="C42" i="25"/>
  <c r="M42" i="24"/>
  <c r="Q42" i="24" s="1"/>
  <c r="D36" i="26" l="1"/>
  <c r="M49" i="25"/>
  <c r="M50" i="24"/>
  <c r="D49" i="22"/>
  <c r="Q10" i="24" l="1"/>
  <c r="H49" i="22" l="1"/>
  <c r="H65" i="26" l="1"/>
  <c r="H67" i="26" l="1"/>
  <c r="I68" i="23" l="1"/>
  <c r="I57" i="23"/>
  <c r="E68" i="23"/>
  <c r="E57" i="23"/>
  <c r="J65" i="26"/>
  <c r="J56" i="26"/>
  <c r="F56" i="26"/>
  <c r="J34" i="26"/>
  <c r="H34" i="26"/>
  <c r="F34" i="26"/>
  <c r="J60" i="22"/>
  <c r="J50" i="22"/>
  <c r="J13" i="22"/>
  <c r="J21" i="22" s="1"/>
  <c r="J24" i="22" s="1"/>
  <c r="F50" i="22"/>
  <c r="G48" i="24"/>
  <c r="G51" i="24" s="1"/>
  <c r="D85" i="26" s="1"/>
  <c r="E48" i="24"/>
  <c r="C48" i="24"/>
  <c r="O43" i="24"/>
  <c r="M43" i="24"/>
  <c r="K43" i="24"/>
  <c r="I43" i="24"/>
  <c r="G43" i="24"/>
  <c r="E43" i="24"/>
  <c r="C43" i="24"/>
  <c r="M10" i="25"/>
  <c r="G47" i="25"/>
  <c r="G50" i="25" s="1"/>
  <c r="H85" i="26" s="1"/>
  <c r="E47" i="25"/>
  <c r="E50" i="25" s="1"/>
  <c r="C47" i="25"/>
  <c r="C50" i="25" s="1"/>
  <c r="K50" i="25"/>
  <c r="E51" i="24" l="1"/>
  <c r="C51" i="24"/>
  <c r="J67" i="26"/>
  <c r="F26" i="22"/>
  <c r="F56" i="22" s="1"/>
  <c r="F54" i="22" s="1"/>
  <c r="I18" i="24" s="1"/>
  <c r="F36" i="26"/>
  <c r="F67" i="26"/>
  <c r="J26" i="22"/>
  <c r="J54" i="22" s="1"/>
  <c r="J36" i="26"/>
  <c r="H36" i="26"/>
  <c r="Q43" i="24"/>
  <c r="M46" i="25"/>
  <c r="C68" i="23"/>
  <c r="M18" i="25"/>
  <c r="C19" i="25"/>
  <c r="C22" i="25" s="1"/>
  <c r="E19" i="25"/>
  <c r="E22" i="25" s="1"/>
  <c r="G19" i="25"/>
  <c r="G22" i="25" s="1"/>
  <c r="J85" i="26" s="1"/>
  <c r="Q14" i="24"/>
  <c r="C15" i="24"/>
  <c r="E15" i="24"/>
  <c r="G15" i="24"/>
  <c r="I15" i="24"/>
  <c r="K15" i="24"/>
  <c r="M15" i="24"/>
  <c r="M19" i="24"/>
  <c r="C20" i="24"/>
  <c r="C23" i="24" s="1"/>
  <c r="E20" i="24"/>
  <c r="E23" i="24" s="1"/>
  <c r="G20" i="24"/>
  <c r="G23" i="24" s="1"/>
  <c r="F85" i="26" s="1"/>
  <c r="K20" i="24"/>
  <c r="K23" i="24" s="1"/>
  <c r="H13" i="22"/>
  <c r="D26" i="22"/>
  <c r="D65" i="26"/>
  <c r="E92" i="26"/>
  <c r="G92" i="26"/>
  <c r="I92" i="26"/>
  <c r="D56" i="26"/>
  <c r="C9" i="23" l="1"/>
  <c r="C21" i="23" s="1"/>
  <c r="H21" i="22"/>
  <c r="E9" i="23"/>
  <c r="E21" i="23" s="1"/>
  <c r="E32" i="23" s="1"/>
  <c r="E34" i="23" s="1"/>
  <c r="E70" i="23" s="1"/>
  <c r="E72" i="23" s="1"/>
  <c r="F51" i="22"/>
  <c r="F61" i="22" s="1"/>
  <c r="F59" i="22" s="1"/>
  <c r="I9" i="23"/>
  <c r="I21" i="23" s="1"/>
  <c r="I32" i="23" s="1"/>
  <c r="I34" i="23" s="1"/>
  <c r="I70" i="23" s="1"/>
  <c r="I72" i="23" s="1"/>
  <c r="D56" i="22"/>
  <c r="J51" i="22"/>
  <c r="J61" i="22" s="1"/>
  <c r="J56" i="22"/>
  <c r="D67" i="26"/>
  <c r="Q46" i="24"/>
  <c r="J59" i="22"/>
  <c r="O20" i="24"/>
  <c r="Q19" i="24"/>
  <c r="M18" i="24"/>
  <c r="I20" i="24"/>
  <c r="O15" i="24"/>
  <c r="Q15" i="24" s="1"/>
  <c r="K19" i="25"/>
  <c r="K22" i="25" s="1"/>
  <c r="H24" i="22" l="1"/>
  <c r="H26" i="22" s="1"/>
  <c r="I23" i="24"/>
  <c r="F86" i="26" s="1"/>
  <c r="C32" i="23"/>
  <c r="C34" i="23" s="1"/>
  <c r="C70" i="23" s="1"/>
  <c r="C72" i="23" s="1"/>
  <c r="M17" i="25"/>
  <c r="M19" i="25" s="1"/>
  <c r="M22" i="25" s="1"/>
  <c r="I19" i="25"/>
  <c r="I22" i="25" s="1"/>
  <c r="J86" i="26" s="1"/>
  <c r="O23" i="24"/>
  <c r="F89" i="26" s="1"/>
  <c r="M20" i="24"/>
  <c r="M23" i="24" s="1"/>
  <c r="Q18" i="24"/>
  <c r="F88" i="26" l="1"/>
  <c r="J88" i="26"/>
  <c r="G9" i="23"/>
  <c r="G21" i="23" s="1"/>
  <c r="G32" i="23" s="1"/>
  <c r="G34" i="23" s="1"/>
  <c r="G70" i="23" s="1"/>
  <c r="G72" i="23" s="1"/>
  <c r="H54" i="22"/>
  <c r="H56" i="22"/>
  <c r="I45" i="25"/>
  <c r="M45" i="25" s="1"/>
  <c r="M47" i="25" s="1"/>
  <c r="M50" i="25" s="1"/>
  <c r="Q20" i="24"/>
  <c r="Q23" i="24"/>
  <c r="H63" i="22" l="1"/>
  <c r="F90" i="26"/>
  <c r="J90" i="26"/>
  <c r="I47" i="25"/>
  <c r="I50" i="25" s="1"/>
  <c r="O48" i="24"/>
  <c r="O51" i="24" s="1"/>
  <c r="D89" i="26" s="1"/>
  <c r="D60" i="22"/>
  <c r="H86" i="26" l="1"/>
  <c r="H88" i="26" s="1"/>
  <c r="H90" i="26" s="1"/>
  <c r="H92" i="26" s="1"/>
  <c r="F92" i="26"/>
  <c r="J92" i="26"/>
  <c r="D54" i="22"/>
  <c r="D63" i="22" l="1"/>
  <c r="I46" i="24"/>
  <c r="M46" i="24" l="1"/>
  <c r="I48" i="24"/>
  <c r="I51" i="24" s="1"/>
  <c r="D86" i="26" s="1"/>
  <c r="D88" i="26" l="1"/>
  <c r="D90" i="26" l="1"/>
  <c r="D92" i="26" l="1"/>
  <c r="M47" i="24"/>
  <c r="Q47" i="24" s="1"/>
  <c r="D50" i="22"/>
  <c r="D51" i="22" s="1"/>
  <c r="K48" i="24"/>
  <c r="K51" i="24" s="1"/>
  <c r="D61" i="22" l="1"/>
  <c r="M48" i="24"/>
  <c r="M51" i="24" s="1"/>
  <c r="D59" i="22" l="1"/>
  <c r="Q48" i="24"/>
  <c r="Q51" i="24" s="1"/>
  <c r="H50" i="22" l="1"/>
  <c r="H51" i="22" s="1"/>
  <c r="H61" i="22" l="1"/>
  <c r="H59" i="22"/>
</calcChain>
</file>

<file path=xl/sharedStrings.xml><?xml version="1.0" encoding="utf-8"?>
<sst xmlns="http://schemas.openxmlformats.org/spreadsheetml/2006/main" count="378" uniqueCount="209">
  <si>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</si>
  <si>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</si>
  <si>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</si>
  <si>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</si>
  <si>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</si>
  <si>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</si>
  <si>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</si>
  <si>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</si>
  <si>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</si>
  <si>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</si>
  <si>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</si>
  <si>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</si>
  <si>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</si>
  <si>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</si>
  <si>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</si>
  <si>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</si>
  <si>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</si>
  <si>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</si>
  <si>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</si>
  <si>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</si>
  <si>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</si>
  <si>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</si>
  <si>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</si>
  <si>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</si>
  <si>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</si>
  <si>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</si>
  <si>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</si>
  <si>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</si>
  <si>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</si>
  <si>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</si>
  <si>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</si>
  <si>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</si>
  <si>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</si>
  <si>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</si>
  <si>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</si>
  <si>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</si>
  <si>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</si>
  <si>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</si>
  <si>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</si>
  <si>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</si>
  <si>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</si>
  <si>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</si>
  <si>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 xml:space="preserve">(บาท) </t>
  </si>
  <si>
    <t>(บาท)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</si>
  <si>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</si>
  <si>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</si>
  <si>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</si>
  <si>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</si>
  <si>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</si>
  <si>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</si>
  <si>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</si>
  <si>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</si>
  <si>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งบกำไรขาดทุนเบ็ดเสร็จ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</si>
  <si>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</si>
  <si>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</si>
  <si>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31 ธันวาคม</t>
  </si>
  <si>
    <t>สำหรับปีสิ้นสุดวันที่ 31 ธันวาคม</t>
  </si>
  <si>
    <t>ยังไม่ได้</t>
  </si>
  <si>
    <t>รวมส่วนของ</t>
  </si>
  <si>
    <t>ตามกฎหมาย</t>
  </si>
  <si>
    <t>จัดสรร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</si>
  <si>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</si>
  <si>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</si>
  <si>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</si>
  <si>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</si>
  <si>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</si>
  <si>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</si>
  <si>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>กำไรสำหรับปี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</si>
  <si>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</si>
  <si>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</si>
  <si>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</si>
  <si>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</si>
  <si>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</si>
  <si>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</si>
  <si>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</si>
  <si>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ลูกหนี้ตามสัญญาเช่าการเงิน</t>
  </si>
  <si>
    <t>จ่ายผลประโยชน์พนักงาน</t>
  </si>
  <si>
    <t>ดอกเบี้ยรับ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</si>
  <si>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</si>
  <si>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</si>
  <si>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</si>
  <si>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</si>
  <si>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>บริษัท สากล เอนเนอยี จำกัด (มหาชน) และบริษัทย่อย</t>
  </si>
  <si>
    <t>อสังหาริมทรัพย์เพื่อการลงทุน</t>
  </si>
  <si>
    <t>โอนไปสำรองตามกฎหมาย</t>
  </si>
  <si>
    <t>ปรับรายการที่กระทบกำไรเป็นเงินสดรับ (จ่าย)</t>
  </si>
  <si>
    <t>กำไรจากการจำหน่ายกองทุนเปิด</t>
  </si>
  <si>
    <t>ภาษีเงินได้จ่ายออก</t>
  </si>
  <si>
    <t>เงินปันผลจ่ายให้ผู้ถือหุ้นของบริษัท</t>
  </si>
  <si>
    <t>สินทรัพย์ไม่หมุนเวียนอื่น</t>
  </si>
  <si>
    <t>ส่วนเกินมูลค่า</t>
  </si>
  <si>
    <t>หุ้นสามัญ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</si>
  <si>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</si>
  <si>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</si>
  <si>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</si>
  <si>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อะไหล่และวัสดุสิ้นเปลืองไม่หมุนเวียน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</si>
  <si>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</si>
  <si>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</si>
  <si>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</si>
  <si>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 xml:space="preserve">   ผลประโยชน์พนักงานที่กำหนดไว้</t>
  </si>
  <si>
    <t>ประมาณการหนี้สินไม่หมุนเวียนอื่น</t>
  </si>
  <si>
    <t xml:space="preserve">    ที่ถึงกำหนดชำระภายในหนึ่งปี</t>
  </si>
  <si>
    <t>ส่วนเกินมูลค่าหุ้นสามัญ</t>
  </si>
  <si>
    <t>รายการที่อาจถูกจัดประเภทใหม่ไว้ใน</t>
  </si>
  <si>
    <t>รายการที่จะไม่ถูกจัดประเภทใหม่ไว้ใน</t>
  </si>
  <si>
    <t>กำไรเบ็ดเสร็จรวมสำหรับปี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</si>
  <si>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</si>
  <si>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</si>
  <si>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เงินสดจ่ายจากการเพิ่มทุนในบริษัทย่อย</t>
  </si>
  <si>
    <t>เงินสดรับจากส่วนได้เสียที่ไม่มีอำนาจควบคุม</t>
  </si>
  <si>
    <t xml:space="preserve">   จากการเพิ่มทุนของบริษัทย่อย</t>
  </si>
  <si>
    <t>รับดอกเบี้ย</t>
  </si>
  <si>
    <t>เงินฝากสถาบันการเงินที่มีข้อจำกัดในการเบิกใช้</t>
  </si>
  <si>
    <t>ลูกหนี้อื่น</t>
  </si>
  <si>
    <t>เจ้าหนี้อื่น</t>
  </si>
  <si>
    <t>ค่าใช้จ่ายผลประโยชน์พนักงาน</t>
  </si>
  <si>
    <t>เงินให้กู้ยืมระยะยาวแก่กิจการที่เกี่ยวข้องกัน</t>
  </si>
  <si>
    <t>บริษัทใหญ่</t>
  </si>
  <si>
    <t>ส่วนได้เสีย</t>
  </si>
  <si>
    <t>ที่ไม่มีอำนาจควบคุม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</si>
  <si>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</si>
  <si>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</si>
  <si>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</si>
  <si>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</si>
  <si>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>ส่วนได้เสียที่ไม่มีอำนาจควบคุม</t>
  </si>
  <si>
    <t>กำไรก่อนภาษีเงินได้</t>
  </si>
  <si>
    <t>รายการที่ไม่เป็นเงินสดที่สำคัญ</t>
  </si>
  <si>
    <t xml:space="preserve">การแบ่งปันกำไร (ขาดทุน) เบ็ดเสร็จรวม </t>
  </si>
  <si>
    <t>ที่ถึงกำหนดชำระภายในหนึ่งปี</t>
  </si>
  <si>
    <t>กำไรต่อหุ้นขั้นพื้นฐาน</t>
  </si>
  <si>
    <t>เงินสดรับจากการขายอุปกรณ์</t>
  </si>
  <si>
    <t>เจ้าหนี้ค่าอาคารและอุปกรณ์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</si>
  <si>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</si>
  <si>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</si>
  <si>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</si>
  <si>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</t>
  </si>
  <si>
    <t>สินค้าคงเหลือ</t>
  </si>
  <si>
    <t>รายได้จากกการขาย</t>
  </si>
  <si>
    <t>ต้นทุนขาย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</si>
  <si>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</si>
  <si>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</si>
  <si>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เพิ่มทุนในบริษัทย่อย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</si>
  <si>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</si>
  <si>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</si>
  <si>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กำไร (ขาดทุน) เบ็ดเสร็จอื่น</t>
  </si>
  <si>
    <t>รวมกำไร (ขาดทุน) เบ็ดเสร็จสำหรับปี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</si>
  <si>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</si>
  <si>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930,000,000 หุ้น มูลค่า 0.5 บาทต่อหุ้น) 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</si>
  <si>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</si>
  <si>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>อะไหล่และวัสดุสิ้นเปลืองหมุนเวียน</t>
  </si>
  <si>
    <t>เงินเบิกเกินบัญชีและเงินกู้ยืมระยะสั้น</t>
  </si>
  <si>
    <t>เงินสดและรายการเทียบเท่าเงินสดเพิ่มขึ้น (ลดลง) สุทธิ</t>
  </si>
  <si>
    <t>เงินสดรับจากหนี้สินซึ่งเกิดจากสัญญาเช่าการเงิน</t>
  </si>
  <si>
    <t>กำไร (ขาดทุน) เบ็ดเสร็จอื่นสำหรับปี - สุทธิจากภาษี</t>
  </si>
  <si>
    <t xml:space="preserve">กระแสเงินสดสุทธิได้มาจากการดำเนินงาน 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</si>
  <si>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</si>
  <si>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</si>
  <si>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กระแสเงินสดสุทธิได้มาจากกิจกรรมดำเนินงาน</t>
  </si>
  <si>
    <t xml:space="preserve">     กำไร (ขาดทุน)</t>
  </si>
  <si>
    <t>ประมาณการหนี้สินสำหรับผลประโยชน์พนักงาน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</si>
  <si>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</si>
  <si>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</si>
  <si>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สำหรับปีสิ้นสุดวันที่ 31 ธันวาคม 2563</t>
  </si>
  <si>
    <t>ยอดคงเหลือ ณ วันที่ 31 ธันวาคม 2563</t>
  </si>
  <si>
    <t>ส่วนของหนี้สินตามสัญญาเช่า</t>
  </si>
  <si>
    <t>ค่าใช้จ่ายในการขายและการบริหาร</t>
  </si>
  <si>
    <t xml:space="preserve">   การจัดสรรส่วนทุนให้ผู้ถือหุ้น</t>
  </si>
  <si>
    <t>ผลกระทบจากการเปลี่ยนแปลงนโยบายการบัญชี</t>
  </si>
  <si>
    <t>ยอดคงเหลือ ณ วันที่ 1 มกราคม 2563 - ปรับปรุงใหม่</t>
  </si>
  <si>
    <t xml:space="preserve">ผลกำไร (ขาดทุน) </t>
  </si>
  <si>
    <t>จากการวัดมูลค่า</t>
  </si>
  <si>
    <t>สินทรัพย์ทางการเงิน</t>
  </si>
  <si>
    <t>กำไร (ขาดทุน) เบ็ดเสร็จสำหรับปี</t>
  </si>
  <si>
    <t>เงินสดจ่ายชำระหนี้ตามสัญญาเช่าซื้อ</t>
  </si>
  <si>
    <t>กำไรจากกิจกรรมดำเนินงาน</t>
  </si>
  <si>
    <t>ผลกำไร (ขาดทุน) จากการวัดมูลค่าสินทรัพย์ทางการเงิน</t>
  </si>
  <si>
    <t xml:space="preserve">   รวมการจัดสรรส่วนทุนให้ผู้ถือหุ้น</t>
  </si>
  <si>
    <t>รายได้ (ค่าใช้จ่าย) ภาษีเงินได้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</si>
  <si>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</si>
  <si>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</si>
  <si>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 -   </t>
  </si>
  <si>
    <t>เงินกู้ยืมระยะสั้นจากกิจการที่เกี่ยวข้องกัน</t>
  </si>
  <si>
    <t>5</t>
  </si>
  <si>
    <t>ผลกำไร (ขาดทุน) จากการวัดมูลค่าใหม่ของ</t>
  </si>
  <si>
    <t xml:space="preserve">ยอดคงเหลือ ณ วันที่ 31 ธันวาคม 2562 ตามที่รายงานในปีก่อน </t>
  </si>
  <si>
    <t>ค่าใช้จ่าย (รายได้) ภาษีเงินได้</t>
  </si>
  <si>
    <t>กำไรจากการจำหน่ายอุปกรณ์</t>
  </si>
  <si>
    <t>เงินให้กู้ยืมระยะสั้น</t>
  </si>
  <si>
    <t>5, 14</t>
  </si>
  <si>
    <t>กลับรายการค่าเผื่อการด้อยค่าเงินให้กู้ยืม</t>
  </si>
  <si>
    <t>เงินให้กู้ยืมแก่บุคคลอื่นหรือกิจการที่เกี่ยวข้องกัน</t>
  </si>
  <si>
    <t>เงินสดรับจากเงินกู้ยืมจากสถาบันการเงิน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</si>
  <si>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</si>
  <si>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เงินสดรับชำระคืนจากเงินให้กู้ยืมแก่บุคคลอื่นหรือ</t>
  </si>
  <si>
    <t xml:space="preserve">   กิจการที่เกี่ยวข้องกัน</t>
  </si>
  <si>
    <t>5,14</t>
  </si>
  <si>
    <t>กระแสเงินสดสุทธิได้มาจาก (ใช้ไปใน) กิจกรรมลงทุน</t>
  </si>
  <si>
    <t xml:space="preserve">   (2562: หนี้สินตามสัญญาเช่าการเงินและ</t>
  </si>
  <si>
    <t xml:space="preserve">   สัญญาเช่าซื้อที่ถึงกำหนดชำระภายในหนึ่งปี)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</si>
  <si>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</t>
    </r>
  </si>
  <si>
    <t xml:space="preserve">   การเงินและสัญญาเช่าซื้อ)</t>
  </si>
  <si>
    <t>เงินฝากสถาบันการเงินที่มีข้อจำกัด</t>
  </si>
  <si>
    <t xml:space="preserve">   ในการเบิกใช้ลดลง (เพิ่มขึ้น)</t>
  </si>
  <si>
    <t>เงินสดจ่ายเพื่อชำระเงินกู้ยืมจากสถาบันการเงิน</t>
  </si>
  <si>
    <t>12, 13</t>
  </si>
  <si>
    <t>10, 13</t>
  </si>
  <si>
    <t>ที่ถึงกำหนดเบิกใช้ภายในหนึ่งปี</t>
  </si>
  <si>
    <t>ขาดทุนจากการด้อยค่าค่าความนิยม</t>
  </si>
  <si>
    <t>ขาดทุนจากการด้อยค่าเงินลงทุนในบริษัทย่อย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</si>
</sst>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  <numFmt numFmtId="176" formatCode="_-* #,##0_-;\-* #,##0_-;_-* &quot;-&quot;??_-;_-@_-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4"/>
      <color rgb="FF0000CC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1" fillId="0" borderId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" fillId="0" borderId="0"/>
    <xf numFmtId="0" fontId="1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4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16" fillId="0" borderId="0"/>
    <xf numFmtId="0" fontId="13" fillId="0" borderId="0"/>
    <xf numFmtId="0" fontId="3" fillId="0" borderId="0"/>
    <xf numFmtId="0" fontId="18" fillId="0" borderId="0"/>
    <xf numFmtId="0" fontId="3" fillId="0" borderId="0"/>
    <xf numFmtId="10" fontId="11" fillId="0" borderId="0" applyFont="0" applyFill="0" applyBorder="0" applyAlignment="0" applyProtection="0"/>
    <xf numFmtId="9" fontId="15" fillId="0" borderId="2" applyNumberFormat="0" applyBorder="0"/>
    <xf numFmtId="37" fontId="3" fillId="0" borderId="0"/>
  </cellStyleXfs>
  <cellXfs count="325">
    <xf numFmtId="0" fontId="0" fillId="0" borderId="0" xfId="0"/>
    <xf numFmtId="166" fontId="5" fillId="0" borderId="0" xfId="1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3" fillId="0" borderId="0" xfId="30" applyFont="1" applyFill="1"/>
    <xf numFmtId="165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30" applyFont="1" applyFill="1" applyAlignment="1">
      <alignment vertical="top" wrapText="1"/>
    </xf>
    <xf numFmtId="0" fontId="5" fillId="0" borderId="0" xfId="0" applyFont="1" applyFill="1" applyAlignment="1">
      <alignment horizontal="left"/>
    </xf>
    <xf numFmtId="0" fontId="5" fillId="0" borderId="0" xfId="30" applyFont="1" applyFill="1" applyAlignment="1"/>
    <xf numFmtId="165" fontId="5" fillId="0" borderId="0" xfId="0" applyNumberFormat="1" applyFont="1" applyFill="1" applyAlignment="1">
      <alignment horizontal="right"/>
    </xf>
    <xf numFmtId="0" fontId="2" fillId="0" borderId="0" xfId="30" applyFont="1" applyFill="1" applyAlignment="1"/>
    <xf numFmtId="166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horizontal="right"/>
    </xf>
    <xf numFmtId="165" fontId="5" fillId="0" borderId="0" xfId="10" applyNumberFormat="1" applyFont="1" applyFill="1" applyBorder="1" applyAlignment="1">
      <alignment horizontal="right"/>
    </xf>
    <xf numFmtId="166" fontId="10" fillId="4" borderId="0" xfId="10" applyNumberFormat="1" applyFont="1" applyFill="1" applyBorder="1" applyAlignment="1">
      <alignment horizontal="right"/>
    </xf>
    <xf numFmtId="0" fontId="8" fillId="4" borderId="0" xfId="0" applyFont="1" applyFill="1" applyBorder="1" applyAlignment="1"/>
    <xf numFmtId="0" fontId="2" fillId="4" borderId="0" xfId="0" applyFont="1" applyFill="1" applyAlignment="1">
      <alignment horizontal="left"/>
    </xf>
    <xf numFmtId="0" fontId="6" fillId="4" borderId="0" xfId="0" applyFont="1" applyFill="1" applyBorder="1" applyAlignment="1"/>
    <xf numFmtId="0" fontId="3" fillId="4" borderId="0" xfId="0" applyFont="1" applyFill="1" applyBorder="1" applyAlignment="1"/>
    <xf numFmtId="0" fontId="5" fillId="4" borderId="0" xfId="0" applyFont="1" applyFill="1" applyBorder="1" applyAlignment="1"/>
    <xf numFmtId="0" fontId="2" fillId="4" borderId="0" xfId="0" applyFont="1" applyFill="1" applyBorder="1" applyAlignment="1">
      <alignment horizontal="justify"/>
    </xf>
    <xf numFmtId="0" fontId="10" fillId="4" borderId="0" xfId="0" applyFont="1" applyFill="1" applyBorder="1" applyAlignment="1">
      <alignment horizontal="center"/>
    </xf>
    <xf numFmtId="0" fontId="7" fillId="4" borderId="0" xfId="0" applyFont="1" applyFill="1" applyBorder="1" applyAlignment="1"/>
    <xf numFmtId="0" fontId="3" fillId="4" borderId="0" xfId="0" applyFont="1" applyFill="1" applyBorder="1" applyAlignment="1">
      <alignment horizontal="right"/>
    </xf>
    <xf numFmtId="0" fontId="6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5" fillId="4" borderId="3" xfId="10" applyNumberFormat="1" applyFont="1" applyFill="1" applyBorder="1" applyAlignment="1">
      <alignment horizontal="right"/>
    </xf>
    <xf numFmtId="166" fontId="5" fillId="4" borderId="0" xfId="1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166" fontId="5" fillId="4" borderId="5" xfId="1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justify"/>
    </xf>
    <xf numFmtId="0" fontId="5" fillId="4" borderId="0" xfId="0" applyFont="1" applyFill="1" applyAlignment="1">
      <alignment horizontal="left"/>
    </xf>
    <xf numFmtId="0" fontId="7" fillId="4" borderId="0" xfId="0" applyFont="1" applyFill="1" applyBorder="1" applyAlignment="1">
      <alignment horizontal="center"/>
    </xf>
    <xf numFmtId="43" fontId="17" fillId="4" borderId="0" xfId="0" applyNumberFormat="1" applyFont="1" applyFill="1" applyBorder="1" applyAlignment="1"/>
    <xf numFmtId="166" fontId="5" fillId="4" borderId="0" xfId="13" applyNumberFormat="1" applyFont="1" applyFill="1" applyBorder="1" applyAlignment="1">
      <alignment horizontal="right"/>
    </xf>
    <xf numFmtId="165" fontId="5" fillId="4" borderId="0" xfId="28" applyNumberFormat="1" applyFont="1" applyFill="1" applyBorder="1" applyAlignment="1">
      <alignment horizontal="right"/>
    </xf>
    <xf numFmtId="0" fontId="6" fillId="4" borderId="0" xfId="28" applyFont="1" applyFill="1" applyBorder="1" applyAlignment="1"/>
    <xf numFmtId="43" fontId="3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5" fillId="4" borderId="0" xfId="28" applyFont="1" applyFill="1" applyBorder="1" applyAlignment="1"/>
    <xf numFmtId="0" fontId="3" fillId="4" borderId="0" xfId="28" applyFont="1" applyFill="1" applyBorder="1" applyAlignment="1">
      <alignment horizontal="center"/>
    </xf>
    <xf numFmtId="0" fontId="5" fillId="4" borderId="0" xfId="28" applyFont="1" applyFill="1" applyBorder="1" applyAlignment="1">
      <alignment horizontal="center"/>
    </xf>
    <xf numFmtId="0" fontId="5" fillId="4" borderId="0" xfId="28" applyFont="1" applyFill="1" applyAlignment="1">
      <alignment horizontal="left"/>
    </xf>
    <xf numFmtId="166" fontId="3" fillId="4" borderId="0" xfId="13" applyNumberFormat="1" applyFont="1" applyFill="1" applyBorder="1" applyAlignment="1">
      <alignment horizontal="right"/>
    </xf>
    <xf numFmtId="166" fontId="19" fillId="4" borderId="0" xfId="13" applyNumberFormat="1" applyFont="1" applyFill="1" applyBorder="1" applyAlignment="1">
      <alignment horizontal="right"/>
    </xf>
    <xf numFmtId="0" fontId="3" fillId="4" borderId="0" xfId="28" applyFont="1" applyFill="1" applyBorder="1" applyAlignment="1">
      <alignment horizontal="left"/>
    </xf>
    <xf numFmtId="0" fontId="5" fillId="4" borderId="0" xfId="28" quotePrefix="1" applyFont="1" applyFill="1" applyBorder="1" applyAlignment="1">
      <alignment horizontal="left"/>
    </xf>
    <xf numFmtId="166" fontId="5" fillId="4" borderId="6" xfId="1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left"/>
    </xf>
    <xf numFmtId="166" fontId="3" fillId="4" borderId="0" xfId="10" applyNumberFormat="1" applyFont="1" applyFill="1" applyBorder="1" applyAlignment="1">
      <alignment horizontal="right"/>
    </xf>
    <xf numFmtId="166" fontId="5" fillId="4" borderId="6" xfId="13" applyNumberFormat="1" applyFont="1" applyFill="1" applyBorder="1" applyAlignment="1">
      <alignment horizontal="right"/>
    </xf>
    <xf numFmtId="166" fontId="5" fillId="4" borderId="0" xfId="15" applyNumberFormat="1" applyFont="1" applyFill="1" applyBorder="1" applyAlignment="1">
      <alignment horizontal="right"/>
    </xf>
    <xf numFmtId="43" fontId="19" fillId="4" borderId="0" xfId="15" applyNumberFormat="1" applyFont="1" applyFill="1" applyBorder="1" applyAlignment="1">
      <alignment horizontal="right"/>
    </xf>
    <xf numFmtId="166" fontId="19" fillId="4" borderId="0" xfId="15" applyNumberFormat="1" applyFont="1" applyFill="1" applyBorder="1" applyAlignment="1">
      <alignment horizontal="right"/>
    </xf>
    <xf numFmtId="43" fontId="5" fillId="0" borderId="3" xfId="10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0" fontId="3" fillId="4" borderId="0" xfId="28" applyFont="1" applyFill="1" applyAlignment="1">
      <alignment horizontal="left"/>
    </xf>
    <xf numFmtId="0" fontId="7" fillId="4" borderId="0" xfId="28" applyFont="1" applyFill="1" applyBorder="1" applyAlignment="1"/>
    <xf numFmtId="0" fontId="7" fillId="4" borderId="0" xfId="28" applyFont="1" applyFill="1" applyAlignment="1">
      <alignment horizontal="left"/>
    </xf>
    <xf numFmtId="166" fontId="5" fillId="0" borderId="3" xfId="10" applyNumberFormat="1" applyFont="1" applyFill="1" applyBorder="1" applyAlignment="1">
      <alignment horizontal="right"/>
    </xf>
    <xf numFmtId="43" fontId="3" fillId="4" borderId="0" xfId="0" applyNumberFormat="1" applyFont="1" applyFill="1" applyBorder="1" applyAlignment="1"/>
    <xf numFmtId="164" fontId="3" fillId="4" borderId="0" xfId="0" applyNumberFormat="1" applyFont="1" applyFill="1" applyBorder="1" applyAlignment="1"/>
    <xf numFmtId="43" fontId="5" fillId="0" borderId="0" xfId="10" applyFont="1" applyFill="1" applyBorder="1" applyAlignment="1">
      <alignment horizontal="right"/>
    </xf>
    <xf numFmtId="0" fontId="3" fillId="4" borderId="0" xfId="28" applyFont="1" applyFill="1" applyBorder="1" applyAlignment="1"/>
    <xf numFmtId="0" fontId="3" fillId="4" borderId="0" xfId="29" applyFont="1" applyFill="1" applyBorder="1" applyAlignment="1"/>
    <xf numFmtId="43" fontId="17" fillId="4" borderId="0" xfId="10" applyFont="1" applyFill="1" applyBorder="1" applyAlignment="1"/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3" fillId="4" borderId="0" xfId="29" applyFont="1" applyFill="1" applyBorder="1" applyAlignment="1">
      <alignment horizontal="justify"/>
    </xf>
    <xf numFmtId="0" fontId="5" fillId="4" borderId="0" xfId="29" applyFont="1" applyFill="1" applyBorder="1" applyAlignment="1">
      <alignment horizontal="justify"/>
    </xf>
    <xf numFmtId="0" fontId="5" fillId="4" borderId="0" xfId="29" applyFont="1" applyFill="1" applyBorder="1" applyAlignment="1"/>
    <xf numFmtId="165" fontId="3" fillId="4" borderId="0" xfId="29" applyNumberFormat="1" applyFont="1" applyFill="1" applyBorder="1" applyAlignment="1">
      <alignment horizontal="right"/>
    </xf>
    <xf numFmtId="0" fontId="3" fillId="4" borderId="0" xfId="29" applyFont="1" applyFill="1" applyBorder="1" applyAlignment="1"/>
    <xf numFmtId="166" fontId="3" fillId="4" borderId="0" xfId="10" applyNumberFormat="1" applyFont="1" applyFill="1" applyBorder="1" applyAlignment="1">
      <alignment horizontal="right"/>
    </xf>
    <xf numFmtId="165" fontId="3" fillId="4" borderId="0" xfId="29" applyNumberFormat="1" applyFont="1" applyFill="1" applyBorder="1" applyAlignment="1"/>
    <xf numFmtId="43" fontId="3" fillId="4" borderId="0" xfId="15" applyFont="1" applyFill="1" applyBorder="1" applyAlignment="1"/>
    <xf numFmtId="43" fontId="3" fillId="4" borderId="0" xfId="29" applyNumberFormat="1" applyFont="1" applyFill="1" applyBorder="1" applyAlignment="1"/>
    <xf numFmtId="165" fontId="19" fillId="4" borderId="0" xfId="29" applyNumberFormat="1" applyFont="1" applyFill="1" applyBorder="1" applyAlignment="1"/>
    <xf numFmtId="166" fontId="5" fillId="0" borderId="3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5" fontId="5" fillId="0" borderId="6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166" fontId="3" fillId="4" borderId="0" xfId="29" applyNumberFormat="1" applyFont="1" applyFill="1" applyBorder="1" applyAlignment="1"/>
    <xf numFmtId="0" fontId="3" fillId="4" borderId="0" xfId="28" applyFont="1" applyFill="1" applyBorder="1" applyAlignment="1"/>
    <xf numFmtId="0" fontId="3" fillId="4" borderId="0" xfId="29" applyFont="1" applyFill="1" applyBorder="1" applyAlignment="1"/>
    <xf numFmtId="0" fontId="3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66" fontId="3" fillId="4" borderId="0" xfId="13" applyNumberFormat="1" applyFont="1" applyFill="1" applyBorder="1" applyAlignment="1">
      <alignment horizontal="right"/>
    </xf>
    <xf numFmtId="0" fontId="3" fillId="4" borderId="0" xfId="29" applyFont="1" applyFill="1" applyBorder="1" applyAlignment="1"/>
    <xf numFmtId="0" fontId="3" fillId="4" borderId="0" xfId="28" applyFont="1" applyFill="1" applyBorder="1" applyAlignment="1"/>
    <xf numFmtId="0" fontId="6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2" fillId="4" borderId="0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6" fontId="5" fillId="4" borderId="5" xfId="13" applyNumberFormat="1" applyFont="1" applyFill="1" applyBorder="1" applyAlignment="1">
      <alignment horizontal="right"/>
    </xf>
    <xf numFmtId="166" fontId="3" fillId="4" borderId="7" xfId="13" applyNumberFormat="1" applyFont="1" applyFill="1" applyBorder="1" applyAlignment="1">
      <alignment horizontal="right"/>
    </xf>
    <xf numFmtId="0" fontId="0" fillId="0" borderId="0" xfId="28" applyFont="1" applyFill="1" applyAlignment="1">
      <alignment horizontal="left"/>
    </xf>
    <xf numFmtId="0" fontId="6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3" fillId="4" borderId="0" xfId="28" applyFont="1" applyFill="1" applyBorder="1" applyAlignment="1"/>
    <xf numFmtId="0" fontId="5" fillId="0" borderId="0" xfId="28" quotePrefix="1" applyFont="1" applyFill="1" applyBorder="1" applyAlignment="1">
      <alignment horizontal="left"/>
    </xf>
    <xf numFmtId="0" fontId="3" fillId="4" borderId="0" xfId="29" applyFont="1" applyFill="1" applyBorder="1" applyAlignment="1"/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166" fontId="3" fillId="4" borderId="0" xfId="10" applyNumberFormat="1" applyFont="1" applyFill="1" applyBorder="1" applyAlignment="1">
      <alignment horizontal="right"/>
    </xf>
    <xf numFmtId="166" fontId="3" fillId="4" borderId="5" xfId="13" applyNumberFormat="1" applyFont="1" applyFill="1" applyBorder="1" applyAlignment="1">
      <alignment horizontal="right"/>
    </xf>
    <xf numFmtId="0" fontId="6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3" fillId="4" borderId="0" xfId="28" quotePrefix="1" applyFont="1" applyFill="1" applyBorder="1" applyAlignment="1">
      <alignment horizontal="left" indent="1"/>
    </xf>
    <xf numFmtId="43" fontId="3" fillId="4" borderId="0" xfId="10" applyFont="1" applyFill="1" applyBorder="1" applyAlignment="1"/>
    <xf numFmtId="0" fontId="3" fillId="4" borderId="0" xfId="28" applyFont="1" applyFill="1" applyBorder="1" applyAlignment="1"/>
    <xf numFmtId="166" fontId="5" fillId="0" borderId="6" xfId="10" applyNumberFormat="1" applyFont="1" applyFill="1" applyBorder="1" applyAlignment="1">
      <alignment horizontal="right"/>
    </xf>
    <xf numFmtId="43" fontId="3" fillId="4" borderId="0" xfId="10" applyFont="1" applyFill="1" applyBorder="1" applyAlignment="1"/>
    <xf numFmtId="0" fontId="3" fillId="4" borderId="0" xfId="29" applyFont="1" applyFill="1" applyBorder="1" applyAlignment="1"/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left" indent="1"/>
    </xf>
    <xf numFmtId="0" fontId="3" fillId="4" borderId="0" xfId="29" applyFont="1" applyFill="1" applyBorder="1" applyAlignment="1"/>
    <xf numFmtId="166" fontId="3" fillId="4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0" fontId="3" fillId="4" borderId="0" xfId="28" applyFont="1" applyFill="1" applyBorder="1" applyAlignment="1"/>
    <xf numFmtId="0" fontId="3" fillId="4" borderId="0" xfId="29" applyFont="1" applyFill="1" applyBorder="1" applyAlignment="1"/>
    <xf numFmtId="0" fontId="6" fillId="4" borderId="0" xfId="0" applyFont="1" applyFill="1" applyBorder="1" applyAlignment="1">
      <alignment horizontal="center"/>
    </xf>
    <xf numFmtId="0" fontId="6" fillId="4" borderId="0" xfId="28" applyFont="1" applyFill="1" applyBorder="1" applyAlignment="1">
      <alignment horizontal="center"/>
    </xf>
    <xf numFmtId="0" fontId="3" fillId="4" borderId="0" xfId="29" applyFont="1" applyFill="1" applyBorder="1" applyAlignment="1"/>
    <xf numFmtId="0" fontId="6" fillId="4" borderId="0" xfId="0" applyFont="1" applyFill="1" applyBorder="1" applyAlignment="1">
      <alignment horizontal="center"/>
    </xf>
    <xf numFmtId="0" fontId="3" fillId="0" borderId="0" xfId="29" applyFont="1" applyFill="1" applyBorder="1" applyAlignment="1"/>
    <xf numFmtId="166" fontId="3" fillId="0" borderId="0" xfId="13" applyNumberFormat="1" applyFont="1" applyFill="1" applyBorder="1" applyAlignment="1">
      <alignment horizontal="right"/>
    </xf>
    <xf numFmtId="166" fontId="3" fillId="0" borderId="5" xfId="13" applyNumberFormat="1" applyFont="1" applyFill="1" applyBorder="1" applyAlignment="1">
      <alignment horizontal="right"/>
    </xf>
    <xf numFmtId="166" fontId="5" fillId="0" borderId="4" xfId="10" applyNumberFormat="1" applyFont="1" applyFill="1" applyBorder="1" applyAlignment="1">
      <alignment horizontal="right"/>
    </xf>
    <xf numFmtId="166" fontId="5" fillId="0" borderId="5" xfId="13" applyNumberFormat="1" applyFont="1" applyFill="1" applyBorder="1" applyAlignment="1">
      <alignment horizontal="right"/>
    </xf>
    <xf numFmtId="166" fontId="5" fillId="0" borderId="5" xfId="10" applyNumberFormat="1" applyFont="1" applyFill="1" applyBorder="1" applyAlignment="1">
      <alignment horizontal="right"/>
    </xf>
    <xf numFmtId="166" fontId="5" fillId="0" borderId="6" xfId="13" applyNumberFormat="1" applyFont="1" applyFill="1" applyBorder="1" applyAlignment="1">
      <alignment horizontal="right"/>
    </xf>
    <xf numFmtId="0" fontId="3" fillId="0" borderId="0" xfId="29" applyFont="1" applyFill="1" applyBorder="1" applyAlignment="1">
      <alignment horizontal="justify"/>
    </xf>
    <xf numFmtId="165" fontId="3" fillId="0" borderId="0" xfId="29" applyNumberFormat="1" applyFont="1" applyFill="1" applyBorder="1" applyAlignment="1">
      <alignment horizontal="right"/>
    </xf>
    <xf numFmtId="165" fontId="3" fillId="0" borderId="0" xfId="29" applyNumberFormat="1" applyFont="1" applyFill="1" applyBorder="1" applyAlignment="1"/>
    <xf numFmtId="43" fontId="3" fillId="0" borderId="0" xfId="10" applyFont="1" applyFill="1" applyBorder="1" applyAlignment="1"/>
    <xf numFmtId="165" fontId="19" fillId="0" borderId="0" xfId="29" applyNumberFormat="1" applyFont="1" applyFill="1" applyBorder="1" applyAlignment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6" fontId="3" fillId="0" borderId="0" xfId="10" applyNumberFormat="1" applyFont="1" applyFill="1" applyBorder="1" applyAlignment="1">
      <alignment horizontal="center"/>
    </xf>
    <xf numFmtId="166" fontId="3" fillId="0" borderId="0" xfId="10" applyNumberFormat="1" applyFont="1" applyFill="1" applyBorder="1" applyAlignment="1"/>
    <xf numFmtId="166" fontId="3" fillId="0" borderId="4" xfId="10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166" fontId="5" fillId="0" borderId="0" xfId="15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0" fontId="6" fillId="4" borderId="0" xfId="0" applyFont="1" applyFill="1" applyBorder="1" applyAlignment="1">
      <alignment horizontal="center"/>
    </xf>
    <xf numFmtId="43" fontId="3" fillId="0" borderId="0" xfId="10" applyNumberFormat="1" applyFont="1" applyFill="1" applyBorder="1" applyAlignment="1">
      <alignment horizontal="right"/>
    </xf>
    <xf numFmtId="43" fontId="5" fillId="0" borderId="0" xfId="1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43" fontId="5" fillId="0" borderId="3" xfId="10" applyNumberFormat="1" applyFont="1" applyFill="1" applyBorder="1" applyAlignment="1">
      <alignment horizontal="right"/>
    </xf>
    <xf numFmtId="43" fontId="5" fillId="0" borderId="0" xfId="1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6" fontId="20" fillId="4" borderId="0" xfId="1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6" fontId="3" fillId="0" borderId="0" xfId="1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4" fontId="3" fillId="4" borderId="0" xfId="0" applyNumberFormat="1" applyFont="1" applyFill="1" applyBorder="1" applyAlignment="1"/>
    <xf numFmtId="0" fontId="6" fillId="4" borderId="0" xfId="0" applyFont="1" applyFill="1" applyBorder="1" applyAlignment="1">
      <alignment horizontal="center"/>
    </xf>
    <xf numFmtId="0" fontId="0" fillId="4" borderId="0" xfId="28" applyFont="1" applyFill="1" applyBorder="1" applyAlignment="1"/>
    <xf numFmtId="0" fontId="3" fillId="0" borderId="0" xfId="30" applyFont="1" applyFill="1" applyBorder="1"/>
    <xf numFmtId="166" fontId="0" fillId="0" borderId="5" xfId="13" applyNumberFormat="1" applyFont="1" applyFill="1" applyBorder="1" applyAlignment="1">
      <alignment horizontal="right"/>
    </xf>
    <xf numFmtId="0" fontId="17" fillId="4" borderId="0" xfId="29" applyFont="1" applyFill="1" applyBorder="1" applyAlignment="1"/>
    <xf numFmtId="0" fontId="17" fillId="4" borderId="0" xfId="29" applyFont="1" applyFill="1" applyBorder="1" applyAlignment="1">
      <alignment horizontal="center"/>
    </xf>
    <xf numFmtId="0" fontId="21" fillId="4" borderId="0" xfId="29" applyFont="1" applyFill="1" applyBorder="1" applyAlignment="1"/>
    <xf numFmtId="0" fontId="22" fillId="4" borderId="0" xfId="29" applyFont="1" applyFill="1" applyBorder="1" applyAlignment="1">
      <alignment horizontal="center"/>
    </xf>
    <xf numFmtId="0" fontId="17" fillId="0" borderId="0" xfId="29" applyFont="1" applyFill="1" applyBorder="1" applyAlignment="1">
      <alignment horizontal="center"/>
    </xf>
    <xf numFmtId="0" fontId="23" fillId="4" borderId="0" xfId="29" applyFont="1" applyFill="1" applyBorder="1" applyAlignment="1"/>
    <xf numFmtId="165" fontId="17" fillId="4" borderId="0" xfId="29" applyNumberFormat="1" applyFont="1" applyFill="1" applyBorder="1" applyAlignment="1">
      <alignment horizontal="right"/>
    </xf>
    <xf numFmtId="165" fontId="17" fillId="0" borderId="0" xfId="29" applyNumberFormat="1" applyFont="1" applyFill="1" applyBorder="1" applyAlignment="1">
      <alignment horizontal="right"/>
    </xf>
    <xf numFmtId="166" fontId="17" fillId="4" borderId="0" xfId="10" applyNumberFormat="1" applyFont="1" applyFill="1" applyBorder="1" applyAlignment="1">
      <alignment horizontal="right"/>
    </xf>
    <xf numFmtId="166" fontId="17" fillId="0" borderId="0" xfId="10" applyNumberFormat="1" applyFont="1" applyFill="1" applyBorder="1" applyAlignment="1">
      <alignment horizontal="right"/>
    </xf>
    <xf numFmtId="165" fontId="21" fillId="4" borderId="3" xfId="29" applyNumberFormat="1" applyFont="1" applyFill="1" applyBorder="1" applyAlignment="1">
      <alignment horizontal="right"/>
    </xf>
    <xf numFmtId="165" fontId="21" fillId="4" borderId="0" xfId="29" applyNumberFormat="1" applyFont="1" applyFill="1" applyBorder="1" applyAlignment="1">
      <alignment horizontal="right"/>
    </xf>
    <xf numFmtId="165" fontId="21" fillId="0" borderId="3" xfId="29" applyNumberFormat="1" applyFont="1" applyFill="1" applyBorder="1" applyAlignment="1">
      <alignment horizontal="right"/>
    </xf>
    <xf numFmtId="0" fontId="24" fillId="4" borderId="0" xfId="29" quotePrefix="1" applyFont="1" applyFill="1" applyBorder="1" applyAlignment="1">
      <alignment horizontal="left"/>
    </xf>
    <xf numFmtId="43" fontId="17" fillId="4" borderId="0" xfId="10" applyFont="1" applyFill="1" applyBorder="1" applyAlignment="1">
      <alignment horizontal="right"/>
    </xf>
    <xf numFmtId="0" fontId="17" fillId="4" borderId="0" xfId="29" applyFont="1" applyFill="1" applyBorder="1" applyAlignment="1">
      <alignment horizontal="right"/>
    </xf>
    <xf numFmtId="0" fontId="17" fillId="0" borderId="0" xfId="29" applyFont="1" applyFill="1" applyBorder="1" applyAlignment="1">
      <alignment horizontal="right"/>
    </xf>
    <xf numFmtId="0" fontId="22" fillId="4" borderId="0" xfId="29" applyFont="1" applyFill="1" applyBorder="1" applyAlignment="1"/>
    <xf numFmtId="0" fontId="17" fillId="4" borderId="0" xfId="29" applyFont="1" applyFill="1" applyAlignment="1">
      <alignment horizontal="left"/>
    </xf>
    <xf numFmtId="165" fontId="17" fillId="4" borderId="7" xfId="29" applyNumberFormat="1" applyFont="1" applyFill="1" applyBorder="1" applyAlignment="1">
      <alignment horizontal="right"/>
    </xf>
    <xf numFmtId="165" fontId="17" fillId="0" borderId="7" xfId="29" applyNumberFormat="1" applyFont="1" applyFill="1" applyBorder="1" applyAlignment="1">
      <alignment horizontal="right"/>
    </xf>
    <xf numFmtId="0" fontId="17" fillId="0" borderId="0" xfId="29" applyFont="1" applyFill="1" applyBorder="1" applyAlignment="1"/>
    <xf numFmtId="0" fontId="17" fillId="4" borderId="0" xfId="28" applyFont="1" applyFill="1" applyBorder="1" applyAlignment="1"/>
    <xf numFmtId="0" fontId="3" fillId="4" borderId="0" xfId="29" applyFont="1" applyFill="1" applyBorder="1" applyAlignment="1">
      <alignment vertical="center"/>
    </xf>
    <xf numFmtId="166" fontId="3" fillId="4" borderId="0" xfId="10" applyNumberFormat="1" applyFont="1" applyFill="1" applyBorder="1" applyAlignment="1"/>
    <xf numFmtId="166" fontId="3" fillId="0" borderId="0" xfId="30" applyNumberFormat="1" applyFont="1" applyFill="1"/>
    <xf numFmtId="0" fontId="6" fillId="4" borderId="0" xfId="28" applyFont="1" applyFill="1" applyBorder="1" applyAlignment="1">
      <alignment horizontal="center"/>
    </xf>
    <xf numFmtId="166" fontId="3" fillId="0" borderId="5" xfId="10" applyNumberFormat="1" applyFont="1" applyFill="1" applyBorder="1" applyAlignment="1">
      <alignment horizontal="right"/>
    </xf>
    <xf numFmtId="0" fontId="3" fillId="0" borderId="0" xfId="28" applyFont="1" applyFill="1" applyBorder="1" applyAlignment="1"/>
    <xf numFmtId="166" fontId="19" fillId="0" borderId="0" xfId="13" applyNumberFormat="1" applyFont="1" applyFill="1" applyBorder="1" applyAlignment="1">
      <alignment horizontal="right"/>
    </xf>
    <xf numFmtId="166" fontId="5" fillId="0" borderId="4" xfId="13" applyNumberFormat="1" applyFont="1" applyFill="1" applyBorder="1" applyAlignment="1">
      <alignment horizontal="right"/>
    </xf>
    <xf numFmtId="175" fontId="3" fillId="0" borderId="4" xfId="13" applyNumberFormat="1" applyFont="1" applyFill="1" applyBorder="1" applyAlignment="1">
      <alignment horizontal="right"/>
    </xf>
    <xf numFmtId="174" fontId="3" fillId="0" borderId="0" xfId="13" applyNumberFormat="1" applyFont="1" applyFill="1" applyBorder="1" applyAlignment="1">
      <alignment horizontal="right"/>
    </xf>
    <xf numFmtId="174" fontId="3" fillId="0" borderId="4" xfId="13" applyNumberFormat="1" applyFont="1" applyFill="1" applyBorder="1" applyAlignment="1">
      <alignment horizontal="right"/>
    </xf>
    <xf numFmtId="166" fontId="10" fillId="0" borderId="5" xfId="10" applyNumberFormat="1" applyFont="1" applyFill="1" applyBorder="1" applyAlignment="1">
      <alignment horizontal="right"/>
    </xf>
    <xf numFmtId="0" fontId="8" fillId="0" borderId="0" xfId="30" applyFont="1" applyAlignment="1">
      <alignment vertical="top" wrapText="1"/>
    </xf>
    <xf numFmtId="0" fontId="2" fillId="0" borderId="0" xfId="30" applyFont="1" applyAlignment="1">
      <alignment vertical="top" wrapText="1"/>
    </xf>
    <xf numFmtId="166" fontId="8" fillId="0" borderId="0" xfId="10" applyNumberFormat="1" applyFont="1" applyAlignment="1">
      <alignment horizontal="right"/>
    </xf>
    <xf numFmtId="0" fontId="8" fillId="0" borderId="0" xfId="30" applyFont="1"/>
    <xf numFmtId="0" fontId="9" fillId="0" borderId="0" xfId="30" applyFont="1" applyAlignment="1">
      <alignment horizontal="center" vertical="top" wrapText="1"/>
    </xf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76" fontId="8" fillId="0" borderId="0" xfId="0" applyNumberFormat="1" applyFont="1" applyAlignment="1">
      <alignment horizontal="right"/>
    </xf>
    <xf numFmtId="166" fontId="2" fillId="0" borderId="0" xfId="10" applyNumberFormat="1" applyFont="1" applyBorder="1" applyAlignment="1">
      <alignment horizontal="right"/>
    </xf>
    <xf numFmtId="166" fontId="8" fillId="0" borderId="0" xfId="1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43" fontId="8" fillId="0" borderId="0" xfId="10" applyFont="1" applyBorder="1"/>
    <xf numFmtId="43" fontId="8" fillId="0" borderId="0" xfId="10" applyFont="1" applyBorder="1" applyAlignment="1">
      <alignment horizontal="right"/>
    </xf>
    <xf numFmtId="0" fontId="8" fillId="0" borderId="0" xfId="30" applyFont="1" applyAlignment="1">
      <alignment horizontal="center"/>
    </xf>
    <xf numFmtId="0" fontId="8" fillId="0" borderId="0" xfId="30" applyFont="1" applyAlignment="1">
      <alignment horizontal="center" vertical="top"/>
    </xf>
    <xf numFmtId="0" fontId="25" fillId="0" borderId="0" xfId="30" applyFont="1" applyAlignment="1">
      <alignment horizontal="center" vertical="top" wrapText="1"/>
    </xf>
    <xf numFmtId="0" fontId="6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166" fontId="3" fillId="4" borderId="0" xfId="28" applyNumberFormat="1" applyFont="1" applyFill="1" applyBorder="1" applyAlignment="1"/>
    <xf numFmtId="0" fontId="22" fillId="4" borderId="0" xfId="29" applyFont="1" applyFill="1" applyBorder="1" applyAlignment="1">
      <alignment horizontal="center"/>
    </xf>
    <xf numFmtId="43" fontId="3" fillId="4" borderId="0" xfId="28" applyNumberFormat="1" applyFont="1" applyFill="1" applyBorder="1" applyAlignment="1"/>
    <xf numFmtId="0" fontId="17" fillId="4" borderId="0" xfId="29" applyFont="1" applyFill="1" applyBorder="1" applyAlignment="1">
      <alignment horizontal="center"/>
    </xf>
    <xf numFmtId="166" fontId="8" fillId="4" borderId="0" xfId="10" applyNumberFormat="1" applyFont="1" applyFill="1" applyBorder="1" applyAlignment="1">
      <alignment horizontal="right"/>
    </xf>
    <xf numFmtId="166" fontId="2" fillId="4" borderId="0" xfId="1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6" fontId="2" fillId="0" borderId="0" xfId="10" applyNumberFormat="1" applyFont="1" applyFill="1" applyBorder="1" applyAlignment="1">
      <alignment horizontal="right"/>
    </xf>
    <xf numFmtId="0" fontId="8" fillId="0" borderId="0" xfId="30" applyFont="1" applyFill="1" applyAlignment="1">
      <alignment vertical="top" wrapText="1"/>
    </xf>
    <xf numFmtId="0" fontId="8" fillId="0" borderId="0" xfId="30" applyFont="1" applyFill="1"/>
    <xf numFmtId="0" fontId="8" fillId="0" borderId="0" xfId="30" applyFont="1" applyFill="1" applyBorder="1" applyAlignment="1">
      <alignment horizontal="center" vertical="top" wrapText="1"/>
    </xf>
    <xf numFmtId="0" fontId="8" fillId="0" borderId="0" xfId="30" applyFont="1" applyFill="1" applyBorder="1" applyAlignment="1">
      <alignment horizontal="center" vertical="top"/>
    </xf>
    <xf numFmtId="0" fontId="8" fillId="0" borderId="5" xfId="30" applyFont="1" applyFill="1" applyBorder="1" applyAlignment="1">
      <alignment horizontal="center" vertical="top" wrapText="1"/>
    </xf>
    <xf numFmtId="0" fontId="9" fillId="0" borderId="0" xfId="30" applyFont="1" applyFill="1" applyAlignment="1">
      <alignment horizontal="center" vertical="top" wrapText="1"/>
    </xf>
    <xf numFmtId="0" fontId="8" fillId="0" borderId="0" xfId="3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30" quotePrefix="1" applyFont="1" applyFill="1" applyBorder="1" applyAlignment="1">
      <alignment horizontal="center" vertical="top" wrapText="1"/>
    </xf>
    <xf numFmtId="0" fontId="2" fillId="0" borderId="0" xfId="30" applyFont="1" applyFill="1" applyAlignment="1">
      <alignment vertical="top" wrapText="1"/>
    </xf>
    <xf numFmtId="0" fontId="2" fillId="0" borderId="0" xfId="30" applyFont="1" applyFill="1"/>
    <xf numFmtId="0" fontId="8" fillId="0" borderId="0" xfId="0" applyFont="1" applyFill="1" applyAlignment="1">
      <alignment horizontal="left"/>
    </xf>
    <xf numFmtId="0" fontId="2" fillId="0" borderId="0" xfId="30" applyFont="1" applyFill="1" applyBorder="1" applyAlignment="1">
      <alignment vertical="top" wrapText="1"/>
    </xf>
    <xf numFmtId="0" fontId="25" fillId="0" borderId="0" xfId="30" applyFont="1" applyFill="1"/>
    <xf numFmtId="0" fontId="2" fillId="0" borderId="0" xfId="30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/>
    </xf>
    <xf numFmtId="166" fontId="8" fillId="0" borderId="0" xfId="10" applyNumberFormat="1" applyFont="1" applyFill="1"/>
    <xf numFmtId="43" fontId="8" fillId="0" borderId="0" xfId="10" applyFont="1" applyFill="1"/>
    <xf numFmtId="43" fontId="2" fillId="0" borderId="3" xfId="10" applyFont="1" applyFill="1" applyBorder="1" applyAlignment="1">
      <alignment horizontal="right"/>
    </xf>
    <xf numFmtId="43" fontId="2" fillId="0" borderId="0" xfId="1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6" fontId="2" fillId="0" borderId="3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5" fontId="8" fillId="4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3" fontId="8" fillId="0" borderId="0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2" fillId="0" borderId="6" xfId="10" applyNumberFormat="1" applyFont="1" applyFill="1" applyBorder="1" applyAlignment="1">
      <alignment horizontal="right"/>
    </xf>
    <xf numFmtId="166" fontId="2" fillId="0" borderId="6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66" fontId="2" fillId="0" borderId="3" xfId="10" applyNumberFormat="1" applyFont="1" applyFill="1" applyBorder="1" applyAlignment="1">
      <alignment horizontal="right"/>
    </xf>
    <xf numFmtId="0" fontId="21" fillId="4" borderId="0" xfId="29" applyFont="1" applyFill="1" applyBorder="1" applyAlignment="1">
      <alignment vertical="center"/>
    </xf>
    <xf numFmtId="0" fontId="17" fillId="4" borderId="0" xfId="29" applyFont="1" applyFill="1" applyBorder="1" applyAlignment="1">
      <alignment vertical="center"/>
    </xf>
    <xf numFmtId="0" fontId="17" fillId="4" borderId="0" xfId="29" applyFont="1" applyFill="1" applyBorder="1" applyAlignment="1">
      <alignment horizontal="center" vertical="center"/>
    </xf>
    <xf numFmtId="0" fontId="17" fillId="0" borderId="0" xfId="29" applyFont="1" applyFill="1" applyBorder="1" applyAlignment="1">
      <alignment horizontal="center" vertical="center"/>
    </xf>
    <xf numFmtId="0" fontId="23" fillId="4" borderId="0" xfId="29" applyFont="1" applyFill="1" applyBorder="1" applyAlignment="1">
      <alignment vertical="center"/>
    </xf>
    <xf numFmtId="165" fontId="17" fillId="4" borderId="0" xfId="29" applyNumberFormat="1" applyFont="1" applyFill="1" applyBorder="1" applyAlignment="1">
      <alignment horizontal="right" vertical="center"/>
    </xf>
    <xf numFmtId="165" fontId="17" fillId="0" borderId="0" xfId="29" applyNumberFormat="1" applyFont="1" applyFill="1" applyBorder="1" applyAlignment="1">
      <alignment horizontal="right" vertical="center"/>
    </xf>
    <xf numFmtId="0" fontId="17" fillId="4" borderId="0" xfId="29" quotePrefix="1" applyFont="1" applyFill="1" applyBorder="1" applyAlignment="1">
      <alignment horizontal="left" vertical="center"/>
    </xf>
    <xf numFmtId="0" fontId="22" fillId="4" borderId="0" xfId="29" applyFont="1" applyFill="1" applyBorder="1" applyAlignment="1">
      <alignment horizontal="center" vertical="center"/>
    </xf>
    <xf numFmtId="166" fontId="17" fillId="4" borderId="0" xfId="10" applyNumberFormat="1" applyFont="1" applyFill="1" applyBorder="1" applyAlignment="1">
      <alignment horizontal="right" vertical="center"/>
    </xf>
    <xf numFmtId="166" fontId="17" fillId="0" borderId="0" xfId="10" applyNumberFormat="1" applyFont="1" applyFill="1" applyBorder="1" applyAlignment="1">
      <alignment horizontal="right" vertical="center"/>
    </xf>
    <xf numFmtId="0" fontId="17" fillId="0" borderId="0" xfId="29" quotePrefix="1" applyFont="1" applyFill="1" applyBorder="1" applyAlignment="1">
      <alignment horizontal="left" vertical="center"/>
    </xf>
    <xf numFmtId="0" fontId="17" fillId="4" borderId="0" xfId="0" applyFont="1" applyFill="1" applyBorder="1" applyAlignment="1">
      <alignment vertical="center"/>
    </xf>
    <xf numFmtId="0" fontId="21" fillId="4" borderId="0" xfId="29" quotePrefix="1" applyFont="1" applyFill="1" applyBorder="1" applyAlignment="1">
      <alignment horizontal="left" vertical="center"/>
    </xf>
    <xf numFmtId="165" fontId="21" fillId="4" borderId="3" xfId="29" applyNumberFormat="1" applyFont="1" applyFill="1" applyBorder="1" applyAlignment="1">
      <alignment horizontal="right" vertical="center"/>
    </xf>
    <xf numFmtId="165" fontId="21" fillId="4" borderId="0" xfId="29" applyNumberFormat="1" applyFont="1" applyFill="1" applyBorder="1" applyAlignment="1">
      <alignment horizontal="right" vertical="center"/>
    </xf>
    <xf numFmtId="165" fontId="21" fillId="0" borderId="3" xfId="29" applyNumberFormat="1" applyFont="1" applyFill="1" applyBorder="1" applyAlignment="1">
      <alignment horizontal="right" vertical="center"/>
    </xf>
    <xf numFmtId="37" fontId="17" fillId="0" borderId="0" xfId="29" applyNumberFormat="1" applyFont="1" applyFill="1" applyBorder="1" applyAlignment="1">
      <alignment vertical="center"/>
    </xf>
    <xf numFmtId="37" fontId="17" fillId="4" borderId="0" xfId="29" applyNumberFormat="1" applyFont="1" applyFill="1" applyBorder="1" applyAlignment="1">
      <alignment vertical="center"/>
    </xf>
    <xf numFmtId="166" fontId="17" fillId="4" borderId="0" xfId="10" applyNumberFormat="1" applyFont="1" applyFill="1" applyBorder="1" applyAlignment="1">
      <alignment vertical="center"/>
    </xf>
    <xf numFmtId="0" fontId="24" fillId="4" borderId="0" xfId="29" applyFont="1" applyFill="1" applyBorder="1" applyAlignment="1">
      <alignment vertical="center"/>
    </xf>
    <xf numFmtId="43" fontId="17" fillId="4" borderId="0" xfId="10" applyFont="1" applyFill="1" applyBorder="1" applyAlignment="1">
      <alignment vertical="center"/>
    </xf>
    <xf numFmtId="165" fontId="21" fillId="0" borderId="0" xfId="29" applyNumberFormat="1" applyFont="1" applyFill="1" applyBorder="1" applyAlignment="1">
      <alignment horizontal="right" vertical="center"/>
    </xf>
    <xf numFmtId="0" fontId="24" fillId="4" borderId="0" xfId="29" quotePrefix="1" applyFont="1" applyFill="1" applyBorder="1" applyAlignment="1">
      <alignment horizontal="left" vertical="center"/>
    </xf>
    <xf numFmtId="166" fontId="17" fillId="0" borderId="0" xfId="15" applyNumberFormat="1" applyFont="1" applyFill="1" applyBorder="1" applyAlignment="1">
      <alignment horizontal="right" vertical="center"/>
    </xf>
    <xf numFmtId="165" fontId="24" fillId="4" borderId="0" xfId="29" applyNumberFormat="1" applyFont="1" applyFill="1" applyBorder="1" applyAlignment="1">
      <alignment horizontal="right" vertical="center"/>
    </xf>
    <xf numFmtId="166" fontId="17" fillId="4" borderId="0" xfId="15" applyNumberFormat="1" applyFont="1" applyFill="1" applyBorder="1" applyAlignment="1">
      <alignment horizontal="right" vertical="center"/>
    </xf>
    <xf numFmtId="165" fontId="21" fillId="0" borderId="6" xfId="29" applyNumberFormat="1" applyFont="1" applyFill="1" applyBorder="1" applyAlignment="1">
      <alignment horizontal="right" vertical="center"/>
    </xf>
    <xf numFmtId="165" fontId="21" fillId="4" borderId="6" xfId="29" applyNumberFormat="1" applyFont="1" applyFill="1" applyBorder="1" applyAlignment="1">
      <alignment horizontal="right" vertical="center"/>
    </xf>
    <xf numFmtId="43" fontId="17" fillId="4" borderId="0" xfId="10" applyFont="1" applyFill="1" applyBorder="1" applyAlignment="1">
      <alignment horizontal="right" vertical="center"/>
    </xf>
    <xf numFmtId="0" fontId="6" fillId="4" borderId="0" xfId="0" applyFont="1" applyFill="1" applyBorder="1" applyAlignment="1">
      <alignment horizontal="center"/>
    </xf>
    <xf numFmtId="0" fontId="22" fillId="4" borderId="0" xfId="29" applyFont="1" applyFill="1" applyBorder="1" applyAlignment="1">
      <alignment horizontal="center" vertical="center"/>
    </xf>
    <xf numFmtId="0" fontId="0" fillId="4" borderId="0" xfId="29" applyFont="1" applyFill="1" applyBorder="1" applyAlignment="1"/>
    <xf numFmtId="0" fontId="22" fillId="4" borderId="0" xfId="29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6" fillId="4" borderId="0" xfId="28" applyFont="1" applyFill="1" applyBorder="1" applyAlignment="1">
      <alignment horizontal="center"/>
    </xf>
    <xf numFmtId="0" fontId="2" fillId="0" borderId="0" xfId="30" quotePrefix="1" applyFont="1" applyFill="1" applyBorder="1" applyAlignment="1">
      <alignment horizontal="center" vertical="top" wrapText="1"/>
    </xf>
    <xf numFmtId="0" fontId="8" fillId="0" borderId="5" xfId="30" applyFont="1" applyFill="1" applyBorder="1" applyAlignment="1">
      <alignment horizontal="center" vertical="top" wrapText="1"/>
    </xf>
    <xf numFmtId="0" fontId="9" fillId="0" borderId="0" xfId="30" applyFont="1" applyFill="1" applyBorder="1" applyAlignment="1">
      <alignment horizontal="center" vertical="top" wrapText="1"/>
    </xf>
    <xf numFmtId="0" fontId="22" fillId="4" borderId="0" xfId="29" applyFont="1" applyFill="1" applyBorder="1" applyAlignment="1">
      <alignment horizontal="center" vertical="center"/>
    </xf>
    <xf numFmtId="0" fontId="21" fillId="4" borderId="0" xfId="29" applyFont="1" applyFill="1" applyBorder="1" applyAlignment="1">
      <alignment horizontal="center" vertical="center"/>
    </xf>
    <xf numFmtId="0" fontId="17" fillId="4" borderId="0" xfId="29" applyFont="1" applyFill="1" applyBorder="1" applyAlignment="1">
      <alignment horizontal="center" vertical="center"/>
    </xf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17" fillId="4" borderId="0" xfId="29" applyFont="1" applyFill="1" applyBorder="1" applyAlignment="1">
      <alignment horizontal="center"/>
    </xf>
  </cellXfs>
  <cellStyles count="34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13" xr:uid="{00000000-0005-0000-0000-00000C000000}"/>
    <cellStyle name="Comma 2" xfId="14" xr:uid="{00000000-0005-0000-0000-00000D000000}"/>
    <cellStyle name="Comma 2 2" xfId="15" xr:uid="{00000000-0005-0000-0000-00000E000000}"/>
    <cellStyle name="Comma 3" xfId="16" xr:uid="{00000000-0005-0000-0000-00000F000000}"/>
    <cellStyle name="Curren - Style3" xfId="17" xr:uid="{00000000-0005-0000-0000-000010000000}"/>
    <cellStyle name="Curren - Style4" xfId="18" xr:uid="{00000000-0005-0000-0000-000011000000}"/>
    <cellStyle name="Grey" xfId="19" xr:uid="{00000000-0005-0000-0000-000012000000}"/>
    <cellStyle name="Input [yellow]" xfId="20" xr:uid="{00000000-0005-0000-0000-000013000000}"/>
    <cellStyle name="Integer" xfId="21" xr:uid="{00000000-0005-0000-0000-000014000000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2" xfId="28" xr:uid="{00000000-0005-0000-0000-00001C000000}"/>
    <cellStyle name="Normal 3" xfId="29" xr:uid="{00000000-0005-0000-0000-00001D000000}"/>
    <cellStyle name="Normal_K-12t-THA099 A05AF FINAL" xfId="30" xr:uid="{00000000-0005-0000-0000-00001E000000}"/>
    <cellStyle name="Percent [2]" xfId="31" xr:uid="{00000000-0005-0000-0000-00001F000000}"/>
    <cellStyle name="PERCENTAGE" xfId="32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showGridLines="0" tabSelected="1" zoomScale="84" zoomScaleNormal="84" zoomScaleSheetLayoutView="85" workbookViewId="0">
      <selection activeCell="A4" sqref="A4"/>
    </sheetView>
  </sheetViews>
  <sheetFormatPr defaultColWidth="9.09765625" defaultRowHeight="21.5"/>
  <cols>
    <col min="1" max="1" width="41.19921875" style="18" customWidth="1"/>
    <col min="2" max="2" width="8.3984375" style="17" customWidth="1"/>
    <col min="3" max="3" width="0.3984375" style="18" customWidth="1"/>
    <col min="4" max="4" width="15.19921875" style="18" customWidth="1"/>
    <col min="5" max="5" width="1.09765625" style="18" customWidth="1"/>
    <col min="6" max="6" width="15" style="18" bestFit="1" customWidth="1"/>
    <col min="7" max="7" width="1.09765625" style="18" customWidth="1"/>
    <col min="8" max="8" width="15" style="18" bestFit="1" customWidth="1"/>
    <col min="9" max="9" width="1.09765625" style="18" customWidth="1"/>
    <col min="10" max="10" width="15" style="18" bestFit="1" customWidth="1"/>
    <col min="11" max="11" width="9.19921875" style="37" bestFit="1" customWidth="1"/>
    <col min="12" max="12" width="16.3984375" style="37" bestFit="1" customWidth="1"/>
    <col min="13" max="13" width="13.8984375" style="37" bestFit="1" customWidth="1"/>
    <col min="14" max="14" width="16.3984375" style="37" bestFit="1" customWidth="1"/>
    <col min="15" max="15" width="9.5" style="37" customWidth="1"/>
    <col min="16" max="16" width="16.3984375" style="37" bestFit="1" customWidth="1"/>
    <col min="17" max="17" width="13.59765625" style="37" bestFit="1" customWidth="1"/>
    <col min="18" max="18" width="16.3984375" style="37" bestFit="1" customWidth="1"/>
    <col min="19" max="16384" width="9.09765625" style="18"/>
  </cols>
  <sheetData>
    <row r="1" spans="1:19" ht="22.5" customHeight="1">
      <c r="A1" s="99" t="s">
        <v>82</v>
      </c>
      <c r="B1" s="99"/>
      <c r="C1" s="15"/>
    </row>
    <row r="2" spans="1:19" ht="22.5" customHeight="1">
      <c r="A2" s="16" t="s">
        <v>51</v>
      </c>
      <c r="C2" s="15"/>
    </row>
    <row r="3" spans="1:19" ht="22.5" customHeight="1">
      <c r="A3" s="16"/>
      <c r="C3" s="15"/>
      <c r="K3" s="121"/>
      <c r="L3" s="121"/>
      <c r="M3" s="121"/>
      <c r="N3" s="121"/>
      <c r="O3" s="121"/>
      <c r="P3" s="121"/>
      <c r="Q3" s="121"/>
      <c r="R3" s="121"/>
    </row>
    <row r="4" spans="1:19" ht="21.75" customHeight="1">
      <c r="A4" s="19"/>
      <c r="B4" s="66"/>
      <c r="C4" s="67"/>
      <c r="D4" s="310" t="s">
        <v>20</v>
      </c>
      <c r="E4" s="310"/>
      <c r="F4" s="310"/>
      <c r="G4" s="19"/>
      <c r="H4" s="310" t="s">
        <v>37</v>
      </c>
      <c r="I4" s="310"/>
      <c r="J4" s="310"/>
    </row>
    <row r="5" spans="1:19" ht="21.75" customHeight="1">
      <c r="A5" s="19"/>
      <c r="B5" s="66"/>
      <c r="C5" s="67"/>
      <c r="D5" s="313" t="s">
        <v>55</v>
      </c>
      <c r="E5" s="313"/>
      <c r="F5" s="313"/>
      <c r="H5" s="313" t="s">
        <v>55</v>
      </c>
      <c r="I5" s="313"/>
      <c r="J5" s="313"/>
    </row>
    <row r="6" spans="1:19" ht="21.75" customHeight="1">
      <c r="A6" s="20" t="s">
        <v>19</v>
      </c>
      <c r="B6" s="112" t="s">
        <v>0</v>
      </c>
      <c r="C6" s="67"/>
      <c r="D6" s="67">
        <v>2563</v>
      </c>
      <c r="E6" s="67"/>
      <c r="F6" s="89">
        <v>2562</v>
      </c>
      <c r="G6" s="67"/>
      <c r="H6" s="111">
        <v>2563</v>
      </c>
      <c r="I6" s="111"/>
      <c r="J6" s="111">
        <v>2562</v>
      </c>
    </row>
    <row r="7" spans="1:19" ht="14.4" customHeight="1">
      <c r="A7" s="19"/>
      <c r="B7" s="66"/>
      <c r="C7" s="67"/>
      <c r="D7" s="311" t="s">
        <v>42</v>
      </c>
      <c r="E7" s="311"/>
      <c r="F7" s="311"/>
      <c r="G7" s="311"/>
      <c r="H7" s="311"/>
      <c r="I7" s="311"/>
      <c r="J7" s="311"/>
    </row>
    <row r="8" spans="1:19" ht="21.75" customHeight="1">
      <c r="A8" s="22" t="s">
        <v>1</v>
      </c>
      <c r="B8" s="66"/>
      <c r="C8" s="23"/>
      <c r="D8" s="23"/>
      <c r="E8" s="23"/>
      <c r="F8" s="23"/>
      <c r="G8" s="23"/>
      <c r="H8" s="23"/>
      <c r="I8" s="23"/>
      <c r="J8" s="23"/>
    </row>
    <row r="9" spans="1:19" ht="21.75" customHeight="1">
      <c r="A9" s="25" t="s">
        <v>2</v>
      </c>
      <c r="B9" s="24">
        <v>6</v>
      </c>
      <c r="D9" s="49">
        <v>34611605</v>
      </c>
      <c r="E9" s="49"/>
      <c r="F9" s="74">
        <v>82208998</v>
      </c>
      <c r="G9" s="49"/>
      <c r="H9" s="49">
        <v>14787687</v>
      </c>
      <c r="I9" s="49"/>
      <c r="J9" s="74">
        <v>8552125</v>
      </c>
      <c r="S9" s="60"/>
    </row>
    <row r="10" spans="1:19" ht="21.75" customHeight="1">
      <c r="A10" s="18" t="s">
        <v>26</v>
      </c>
      <c r="B10" s="24">
        <v>22</v>
      </c>
      <c r="D10" s="74">
        <v>10030870</v>
      </c>
      <c r="E10" s="49"/>
      <c r="F10" s="74">
        <v>67934060</v>
      </c>
      <c r="G10" s="49"/>
      <c r="H10" s="11">
        <v>0</v>
      </c>
      <c r="I10" s="49"/>
      <c r="J10" s="74">
        <v>40052668</v>
      </c>
      <c r="M10" s="121"/>
      <c r="O10" s="121"/>
      <c r="Q10" s="121"/>
      <c r="S10" s="60"/>
    </row>
    <row r="11" spans="1:19" ht="21.75" customHeight="1">
      <c r="A11" s="25" t="s">
        <v>112</v>
      </c>
      <c r="B11" s="24"/>
      <c r="D11" s="113"/>
      <c r="E11" s="113"/>
      <c r="F11" s="113"/>
      <c r="G11" s="113"/>
      <c r="H11" s="11"/>
      <c r="I11" s="113"/>
      <c r="J11" s="113"/>
      <c r="K11" s="121"/>
      <c r="L11" s="121"/>
      <c r="M11" s="121"/>
      <c r="N11" s="121"/>
      <c r="O11" s="121"/>
      <c r="P11" s="121"/>
      <c r="Q11" s="121"/>
      <c r="R11" s="121"/>
      <c r="S11" s="60"/>
    </row>
    <row r="12" spans="1:19" ht="21.75" customHeight="1">
      <c r="A12" s="125" t="s">
        <v>206</v>
      </c>
      <c r="B12" s="24">
        <v>14</v>
      </c>
      <c r="D12" s="113">
        <v>8952200</v>
      </c>
      <c r="E12" s="113"/>
      <c r="F12" s="113">
        <v>1254589</v>
      </c>
      <c r="G12" s="113"/>
      <c r="H12" s="157">
        <v>0</v>
      </c>
      <c r="I12" s="113"/>
      <c r="J12" s="113">
        <v>0</v>
      </c>
      <c r="K12" s="121"/>
      <c r="L12" s="121"/>
      <c r="M12" s="121"/>
      <c r="N12" s="121"/>
      <c r="O12" s="121"/>
      <c r="P12" s="121"/>
      <c r="Q12" s="121"/>
      <c r="R12" s="121"/>
      <c r="S12" s="60"/>
    </row>
    <row r="13" spans="1:19" ht="21.75" customHeight="1">
      <c r="A13" s="18" t="s">
        <v>38</v>
      </c>
      <c r="B13" s="24">
        <v>7</v>
      </c>
      <c r="D13" s="74">
        <v>78119783</v>
      </c>
      <c r="E13" s="49"/>
      <c r="F13" s="74">
        <v>93530290</v>
      </c>
      <c r="G13" s="49"/>
      <c r="H13" s="74">
        <v>34291964</v>
      </c>
      <c r="I13" s="49"/>
      <c r="J13" s="74">
        <v>40548214</v>
      </c>
      <c r="M13" s="121"/>
      <c r="O13" s="121"/>
      <c r="Q13" s="121"/>
      <c r="S13" s="60"/>
    </row>
    <row r="14" spans="1:19" ht="21.75" customHeight="1">
      <c r="A14" s="25" t="s">
        <v>75</v>
      </c>
      <c r="B14" s="24"/>
      <c r="D14" s="74"/>
      <c r="E14" s="49"/>
      <c r="F14" s="74"/>
      <c r="G14" s="49"/>
      <c r="H14" s="74"/>
      <c r="I14" s="49"/>
      <c r="J14" s="74"/>
      <c r="M14" s="121"/>
      <c r="O14" s="121"/>
      <c r="Q14" s="121"/>
      <c r="S14" s="60"/>
    </row>
    <row r="15" spans="1:19" ht="21.75" customHeight="1">
      <c r="A15" s="25" t="s">
        <v>47</v>
      </c>
      <c r="B15" s="24">
        <v>9</v>
      </c>
      <c r="D15" s="11">
        <v>19637578</v>
      </c>
      <c r="E15" s="11"/>
      <c r="F15" s="11">
        <v>18567364</v>
      </c>
      <c r="G15" s="11"/>
      <c r="H15" s="11">
        <v>19637578</v>
      </c>
      <c r="I15" s="11"/>
      <c r="J15" s="11">
        <v>18567364</v>
      </c>
      <c r="M15" s="121"/>
      <c r="O15" s="121"/>
      <c r="Q15" s="121"/>
      <c r="S15" s="60"/>
    </row>
    <row r="16" spans="1:19" ht="21.75" customHeight="1">
      <c r="A16" s="25" t="s">
        <v>113</v>
      </c>
      <c r="B16" s="66">
        <v>5</v>
      </c>
      <c r="D16" s="11">
        <v>55969703</v>
      </c>
      <c r="E16" s="11"/>
      <c r="F16" s="11">
        <v>57888207</v>
      </c>
      <c r="G16" s="11"/>
      <c r="H16" s="11">
        <v>11234814</v>
      </c>
      <c r="I16" s="11"/>
      <c r="J16" s="11">
        <v>8687126</v>
      </c>
      <c r="M16" s="121"/>
      <c r="O16" s="121"/>
      <c r="Q16" s="121"/>
      <c r="S16" s="60"/>
    </row>
    <row r="17" spans="1:19" ht="21.75" customHeight="1">
      <c r="A17" s="25" t="s">
        <v>116</v>
      </c>
      <c r="B17" s="123"/>
      <c r="D17" s="11"/>
      <c r="E17" s="11"/>
      <c r="F17" s="11"/>
      <c r="G17" s="11"/>
      <c r="H17" s="11"/>
      <c r="I17" s="11"/>
      <c r="J17" s="11"/>
      <c r="K17" s="118"/>
      <c r="L17" s="118"/>
      <c r="M17" s="121"/>
      <c r="N17" s="118"/>
      <c r="O17" s="121"/>
      <c r="P17" s="118"/>
      <c r="Q17" s="121"/>
      <c r="R17" s="118"/>
      <c r="S17" s="60"/>
    </row>
    <row r="18" spans="1:19" ht="21.75" customHeight="1">
      <c r="A18" s="125" t="s">
        <v>128</v>
      </c>
      <c r="B18" s="123">
        <v>5</v>
      </c>
      <c r="D18" s="11">
        <v>0</v>
      </c>
      <c r="E18" s="11"/>
      <c r="F18" s="11">
        <v>0</v>
      </c>
      <c r="G18" s="11"/>
      <c r="H18" s="11">
        <f>1936319+8000000</f>
        <v>9936319</v>
      </c>
      <c r="I18" s="11"/>
      <c r="J18" s="11">
        <v>1733060</v>
      </c>
      <c r="K18" s="118"/>
      <c r="L18" s="121"/>
      <c r="M18" s="121"/>
      <c r="N18" s="121"/>
      <c r="O18" s="121"/>
      <c r="P18" s="121"/>
      <c r="Q18" s="121"/>
      <c r="R18" s="121"/>
      <c r="S18" s="60"/>
    </row>
    <row r="19" spans="1:19" ht="21.75" customHeight="1">
      <c r="A19" s="25" t="s">
        <v>187</v>
      </c>
      <c r="B19" s="123" t="s">
        <v>188</v>
      </c>
      <c r="D19" s="11">
        <v>9868630</v>
      </c>
      <c r="E19" s="11"/>
      <c r="F19" s="11">
        <v>30000000</v>
      </c>
      <c r="G19" s="11"/>
      <c r="H19" s="11">
        <v>4942466</v>
      </c>
      <c r="I19" s="11"/>
      <c r="J19" s="11">
        <v>44000000</v>
      </c>
      <c r="L19" s="121"/>
      <c r="M19" s="121"/>
      <c r="N19" s="121"/>
      <c r="O19" s="121"/>
      <c r="P19" s="121"/>
      <c r="Q19" s="121"/>
      <c r="R19" s="121"/>
      <c r="S19" s="60"/>
    </row>
    <row r="20" spans="1:19" ht="21.75" customHeight="1">
      <c r="A20" s="25" t="s">
        <v>136</v>
      </c>
      <c r="B20" s="134">
        <v>8</v>
      </c>
      <c r="D20" s="11">
        <v>3859722</v>
      </c>
      <c r="E20" s="11"/>
      <c r="F20" s="11">
        <v>11283210</v>
      </c>
      <c r="G20" s="11"/>
      <c r="H20" s="11">
        <v>0</v>
      </c>
      <c r="I20" s="11"/>
      <c r="J20" s="11">
        <v>0</v>
      </c>
      <c r="K20" s="121"/>
      <c r="L20" s="121"/>
      <c r="M20" s="121"/>
      <c r="N20" s="121"/>
      <c r="O20" s="121"/>
      <c r="P20" s="121"/>
      <c r="Q20" s="121"/>
      <c r="R20" s="121"/>
      <c r="S20" s="60"/>
    </row>
    <row r="21" spans="1:19" ht="21.75" customHeight="1">
      <c r="A21" s="25" t="s">
        <v>149</v>
      </c>
      <c r="B21" s="173"/>
      <c r="D21" s="11">
        <v>2107287</v>
      </c>
      <c r="E21" s="11"/>
      <c r="F21" s="11">
        <v>3057119</v>
      </c>
      <c r="G21" s="11"/>
      <c r="H21" s="11">
        <v>1771143</v>
      </c>
      <c r="I21" s="11"/>
      <c r="J21" s="11">
        <v>2834339</v>
      </c>
      <c r="K21" s="121"/>
      <c r="L21" s="121"/>
      <c r="M21" s="121"/>
      <c r="N21" s="121"/>
      <c r="O21" s="121"/>
      <c r="P21" s="121"/>
      <c r="Q21" s="121"/>
      <c r="R21" s="121"/>
      <c r="S21" s="60"/>
    </row>
    <row r="22" spans="1:19" ht="21.75" customHeight="1">
      <c r="A22" s="19" t="s">
        <v>3</v>
      </c>
      <c r="B22" s="66"/>
      <c r="D22" s="59">
        <f>SUM(D9:D21)</f>
        <v>223157378</v>
      </c>
      <c r="E22" s="2"/>
      <c r="F22" s="59">
        <f>SUM(F9:F21)</f>
        <v>365723837</v>
      </c>
      <c r="G22" s="2"/>
      <c r="H22" s="59">
        <f>SUM(H9:H21)</f>
        <v>96601971</v>
      </c>
      <c r="I22" s="2"/>
      <c r="J22" s="59">
        <f>SUM(J9:J21)</f>
        <v>164974896</v>
      </c>
      <c r="M22" s="121"/>
      <c r="O22" s="121"/>
      <c r="Q22" s="121"/>
      <c r="S22" s="60"/>
    </row>
    <row r="23" spans="1:19" ht="11.15" customHeight="1">
      <c r="A23" s="19"/>
      <c r="B23" s="66"/>
      <c r="D23" s="4"/>
      <c r="E23" s="4"/>
      <c r="F23" s="4"/>
      <c r="G23" s="4"/>
      <c r="H23" s="4"/>
      <c r="I23" s="4"/>
      <c r="J23" s="4"/>
      <c r="M23" s="121"/>
      <c r="O23" s="121"/>
      <c r="Q23" s="121"/>
      <c r="S23" s="60"/>
    </row>
    <row r="24" spans="1:19" ht="21.75" customHeight="1">
      <c r="A24" s="22" t="s">
        <v>4</v>
      </c>
      <c r="B24" s="66"/>
      <c r="D24" s="4"/>
      <c r="E24" s="4"/>
      <c r="F24" s="4"/>
      <c r="G24" s="4"/>
      <c r="H24" s="4"/>
      <c r="I24" s="4"/>
      <c r="J24" s="4"/>
      <c r="M24" s="121"/>
      <c r="O24" s="121"/>
      <c r="Q24" s="121"/>
      <c r="S24" s="60"/>
    </row>
    <row r="25" spans="1:19">
      <c r="A25" s="25" t="s">
        <v>112</v>
      </c>
      <c r="B25" s="124">
        <v>14</v>
      </c>
      <c r="D25" s="4">
        <v>3823847</v>
      </c>
      <c r="E25" s="4"/>
      <c r="F25" s="11">
        <v>4251001</v>
      </c>
      <c r="G25" s="4"/>
      <c r="H25" s="4">
        <v>500000</v>
      </c>
      <c r="I25" s="4"/>
      <c r="J25" s="11">
        <v>500000</v>
      </c>
      <c r="M25" s="121"/>
      <c r="O25" s="121"/>
      <c r="Q25" s="121"/>
      <c r="S25" s="60"/>
    </row>
    <row r="26" spans="1:19" ht="21.75" customHeight="1">
      <c r="A26" s="25" t="s">
        <v>49</v>
      </c>
      <c r="B26" s="66">
        <v>10</v>
      </c>
      <c r="D26" s="11" t="s">
        <v>180</v>
      </c>
      <c r="E26" s="11"/>
      <c r="F26" s="11">
        <v>0</v>
      </c>
      <c r="G26" s="11"/>
      <c r="H26" s="11">
        <v>509239400</v>
      </c>
      <c r="I26" s="11"/>
      <c r="J26" s="11">
        <v>512539400</v>
      </c>
      <c r="M26" s="121"/>
      <c r="O26" s="121"/>
      <c r="Q26" s="121"/>
      <c r="S26" s="60"/>
    </row>
    <row r="27" spans="1:19" ht="21.75" customHeight="1">
      <c r="A27" s="25" t="s">
        <v>75</v>
      </c>
      <c r="B27" s="66">
        <v>9</v>
      </c>
      <c r="D27" s="11">
        <v>171753823</v>
      </c>
      <c r="E27" s="11"/>
      <c r="F27" s="11">
        <v>185743137</v>
      </c>
      <c r="G27" s="11"/>
      <c r="H27" s="11">
        <v>171753823</v>
      </c>
      <c r="I27" s="11"/>
      <c r="J27" s="11">
        <v>185743137</v>
      </c>
      <c r="M27" s="121"/>
      <c r="O27" s="121"/>
      <c r="Q27" s="121"/>
      <c r="S27" s="60"/>
    </row>
    <row r="28" spans="1:19" ht="21.75" customHeight="1">
      <c r="A28" s="25" t="s">
        <v>116</v>
      </c>
      <c r="B28" s="123">
        <v>5</v>
      </c>
      <c r="D28" s="11" t="s">
        <v>180</v>
      </c>
      <c r="E28" s="11"/>
      <c r="F28" s="11">
        <v>0</v>
      </c>
      <c r="G28" s="11"/>
      <c r="H28" s="11">
        <f>298533257-8000000</f>
        <v>290533257</v>
      </c>
      <c r="I28" s="11"/>
      <c r="J28" s="11">
        <v>289188050</v>
      </c>
      <c r="M28" s="121"/>
      <c r="O28" s="121"/>
      <c r="Q28" s="121"/>
      <c r="S28" s="60"/>
    </row>
    <row r="29" spans="1:19" ht="21.75" customHeight="1">
      <c r="A29" s="25" t="s">
        <v>95</v>
      </c>
      <c r="B29" s="93"/>
      <c r="D29" s="11">
        <v>2949039</v>
      </c>
      <c r="E29" s="11"/>
      <c r="F29" s="11">
        <v>3259435</v>
      </c>
      <c r="G29" s="11"/>
      <c r="H29" s="11">
        <v>2949039</v>
      </c>
      <c r="I29" s="11"/>
      <c r="J29" s="11">
        <v>3259435</v>
      </c>
      <c r="M29" s="121"/>
      <c r="O29" s="121"/>
      <c r="Q29" s="121"/>
      <c r="S29" s="60"/>
    </row>
    <row r="30" spans="1:19" ht="21.75" customHeight="1">
      <c r="A30" s="25" t="s">
        <v>83</v>
      </c>
      <c r="B30" s="66">
        <v>11</v>
      </c>
      <c r="D30" s="11">
        <v>171617614</v>
      </c>
      <c r="E30" s="11"/>
      <c r="F30" s="11">
        <v>171617614</v>
      </c>
      <c r="G30" s="11"/>
      <c r="H30" s="11">
        <v>0</v>
      </c>
      <c r="I30" s="11"/>
      <c r="J30" s="11">
        <v>0</v>
      </c>
      <c r="M30" s="121"/>
      <c r="O30" s="121"/>
      <c r="Q30" s="121"/>
      <c r="S30" s="60"/>
    </row>
    <row r="31" spans="1:19" ht="21.75" customHeight="1">
      <c r="A31" s="18" t="s">
        <v>39</v>
      </c>
      <c r="B31" s="66">
        <v>12</v>
      </c>
      <c r="D31" s="11">
        <v>914637073</v>
      </c>
      <c r="E31" s="11"/>
      <c r="F31" s="11">
        <v>930701856</v>
      </c>
      <c r="G31" s="11"/>
      <c r="H31" s="11">
        <v>142978779</v>
      </c>
      <c r="I31" s="11"/>
      <c r="J31" s="11">
        <v>135779193</v>
      </c>
      <c r="M31" s="121"/>
      <c r="O31" s="121"/>
      <c r="Q31" s="121"/>
      <c r="S31" s="60"/>
    </row>
    <row r="32" spans="1:19" ht="21.75" customHeight="1">
      <c r="A32" s="18" t="s">
        <v>5</v>
      </c>
      <c r="B32" s="66">
        <v>13</v>
      </c>
      <c r="D32" s="11">
        <v>115883705</v>
      </c>
      <c r="E32" s="11"/>
      <c r="F32" s="11">
        <v>123273789</v>
      </c>
      <c r="G32" s="11"/>
      <c r="H32" s="11">
        <v>5177351</v>
      </c>
      <c r="I32" s="11"/>
      <c r="J32" s="11">
        <v>6320657</v>
      </c>
      <c r="M32" s="121"/>
      <c r="O32" s="121"/>
      <c r="Q32" s="121"/>
      <c r="S32" s="60"/>
    </row>
    <row r="33" spans="1:19" ht="21.75" customHeight="1">
      <c r="A33" s="25" t="s">
        <v>89</v>
      </c>
      <c r="B33" s="91"/>
      <c r="D33" s="11">
        <v>14579235</v>
      </c>
      <c r="E33" s="11"/>
      <c r="F33" s="11">
        <v>14361063</v>
      </c>
      <c r="G33" s="11"/>
      <c r="H33" s="11">
        <v>13650263</v>
      </c>
      <c r="I33" s="11"/>
      <c r="J33" s="11">
        <v>13433168</v>
      </c>
      <c r="M33" s="121"/>
      <c r="O33" s="121"/>
      <c r="Q33" s="121"/>
      <c r="S33" s="60"/>
    </row>
    <row r="34" spans="1:19" ht="21.75" customHeight="1">
      <c r="A34" s="19" t="s">
        <v>6</v>
      </c>
      <c r="B34" s="66"/>
      <c r="D34" s="59">
        <f>SUM(D25:D33)</f>
        <v>1395244336</v>
      </c>
      <c r="E34" s="2"/>
      <c r="F34" s="59">
        <f>SUM(F25:F33)</f>
        <v>1433207895</v>
      </c>
      <c r="G34" s="2"/>
      <c r="H34" s="59">
        <f>SUM(H25:H33)</f>
        <v>1136781912</v>
      </c>
      <c r="I34" s="2"/>
      <c r="J34" s="59">
        <f>SUM(J25:J33)</f>
        <v>1146763040</v>
      </c>
      <c r="M34" s="121"/>
      <c r="O34" s="121"/>
      <c r="Q34" s="121"/>
      <c r="S34" s="60"/>
    </row>
    <row r="35" spans="1:19" ht="7.5" customHeight="1">
      <c r="A35" s="19"/>
      <c r="B35" s="66"/>
      <c r="D35" s="12"/>
      <c r="E35" s="4"/>
      <c r="F35" s="12"/>
      <c r="G35" s="4"/>
      <c r="H35" s="12"/>
      <c r="I35" s="4"/>
      <c r="J35" s="12"/>
      <c r="M35" s="121"/>
      <c r="O35" s="121"/>
      <c r="Q35" s="121"/>
      <c r="S35" s="60"/>
    </row>
    <row r="36" spans="1:19" ht="21.75" customHeight="1" thickBot="1">
      <c r="A36" s="19" t="s">
        <v>7</v>
      </c>
      <c r="B36" s="66"/>
      <c r="D36" s="138">
        <f>SUM(D22+D34)</f>
        <v>1618401714</v>
      </c>
      <c r="E36" s="2"/>
      <c r="F36" s="138">
        <f>SUM(F22+F34)</f>
        <v>1798931732</v>
      </c>
      <c r="G36" s="2"/>
      <c r="H36" s="138">
        <f>SUM(H22+H34)</f>
        <v>1233383883</v>
      </c>
      <c r="I36" s="2"/>
      <c r="J36" s="138">
        <f>SUM(J22+J34)</f>
        <v>1311737936</v>
      </c>
      <c r="L36" s="121"/>
      <c r="M36" s="121"/>
      <c r="N36" s="121"/>
      <c r="O36" s="121"/>
      <c r="P36" s="121"/>
      <c r="Q36" s="121"/>
      <c r="R36" s="121"/>
      <c r="S36" s="60"/>
    </row>
    <row r="37" spans="1:19" ht="21.75" customHeight="1" thickTop="1">
      <c r="A37" s="19"/>
      <c r="B37" s="131"/>
      <c r="D37" s="1"/>
      <c r="E37" s="2"/>
      <c r="F37" s="1"/>
      <c r="G37" s="2"/>
      <c r="H37" s="1"/>
      <c r="I37" s="2"/>
      <c r="J37" s="1"/>
      <c r="K37" s="121"/>
      <c r="M37" s="121"/>
      <c r="O37" s="121"/>
      <c r="Q37" s="121"/>
      <c r="S37" s="60"/>
    </row>
    <row r="38" spans="1:19" ht="22.5" customHeight="1">
      <c r="A38" s="99" t="s">
        <v>82</v>
      </c>
      <c r="B38" s="99"/>
      <c r="D38" s="147"/>
      <c r="E38" s="147"/>
      <c r="F38" s="147"/>
      <c r="G38" s="147"/>
      <c r="H38" s="147"/>
      <c r="I38" s="147"/>
      <c r="J38" s="147"/>
      <c r="M38" s="121"/>
      <c r="O38" s="121"/>
      <c r="Q38" s="121"/>
      <c r="S38" s="60"/>
    </row>
    <row r="39" spans="1:19" ht="22.5" customHeight="1">
      <c r="A39" s="16" t="s">
        <v>51</v>
      </c>
      <c r="B39" s="28"/>
      <c r="D39" s="147"/>
      <c r="E39" s="147"/>
      <c r="F39" s="147"/>
      <c r="G39" s="147"/>
      <c r="H39" s="148"/>
      <c r="I39" s="147"/>
      <c r="J39" s="147"/>
      <c r="L39" s="121"/>
      <c r="M39" s="121"/>
      <c r="N39" s="121"/>
      <c r="O39" s="121"/>
      <c r="P39" s="121"/>
      <c r="Q39" s="121"/>
      <c r="R39" s="121"/>
      <c r="S39" s="60"/>
    </row>
    <row r="40" spans="1:19" ht="22.5" customHeight="1">
      <c r="D40" s="149"/>
      <c r="E40" s="149"/>
      <c r="F40" s="149"/>
      <c r="G40" s="149"/>
      <c r="H40" s="149"/>
      <c r="I40" s="149"/>
      <c r="J40" s="149"/>
      <c r="L40" s="121"/>
      <c r="M40" s="121"/>
      <c r="N40" s="121"/>
      <c r="O40" s="121"/>
      <c r="P40" s="121"/>
      <c r="Q40" s="121"/>
      <c r="R40" s="121"/>
      <c r="S40" s="60"/>
    </row>
    <row r="41" spans="1:19" ht="21.75" customHeight="1">
      <c r="A41" s="19"/>
      <c r="B41" s="66"/>
      <c r="C41" s="15"/>
      <c r="D41" s="308" t="s">
        <v>20</v>
      </c>
      <c r="E41" s="308"/>
      <c r="F41" s="308"/>
      <c r="G41" s="150"/>
      <c r="H41" s="308" t="s">
        <v>37</v>
      </c>
      <c r="I41" s="308"/>
      <c r="J41" s="308"/>
      <c r="L41" s="121"/>
      <c r="M41" s="121"/>
      <c r="N41" s="121"/>
      <c r="O41" s="121"/>
      <c r="P41" s="121"/>
      <c r="Q41" s="121"/>
      <c r="R41" s="121"/>
      <c r="S41" s="60"/>
    </row>
    <row r="42" spans="1:19" ht="21.75" customHeight="1">
      <c r="A42" s="19"/>
      <c r="B42" s="66"/>
      <c r="C42" s="15"/>
      <c r="D42" s="312" t="s">
        <v>55</v>
      </c>
      <c r="E42" s="312"/>
      <c r="F42" s="312"/>
      <c r="G42" s="149"/>
      <c r="H42" s="312" t="s">
        <v>55</v>
      </c>
      <c r="I42" s="312"/>
      <c r="J42" s="312"/>
      <c r="L42" s="121"/>
      <c r="M42" s="121"/>
      <c r="N42" s="121"/>
      <c r="O42" s="121"/>
      <c r="P42" s="121"/>
      <c r="Q42" s="121"/>
      <c r="R42" s="121"/>
      <c r="S42" s="60"/>
    </row>
    <row r="43" spans="1:19" ht="25.5" customHeight="1">
      <c r="A43" s="20" t="s">
        <v>8</v>
      </c>
      <c r="B43" s="66" t="s">
        <v>0</v>
      </c>
      <c r="D43" s="151">
        <v>2563</v>
      </c>
      <c r="E43" s="151"/>
      <c r="F43" s="151">
        <v>2562</v>
      </c>
      <c r="G43" s="151"/>
      <c r="H43" s="151">
        <v>2563</v>
      </c>
      <c r="I43" s="151"/>
      <c r="J43" s="151">
        <v>2562</v>
      </c>
      <c r="M43" s="121"/>
      <c r="O43" s="121"/>
      <c r="Q43" s="121"/>
      <c r="S43" s="60"/>
    </row>
    <row r="44" spans="1:19" ht="21.75" customHeight="1">
      <c r="A44" s="19"/>
      <c r="B44" s="66"/>
      <c r="C44" s="67"/>
      <c r="D44" s="309" t="s">
        <v>42</v>
      </c>
      <c r="E44" s="309"/>
      <c r="F44" s="309"/>
      <c r="G44" s="309"/>
      <c r="H44" s="309"/>
      <c r="I44" s="309"/>
      <c r="J44" s="309"/>
      <c r="M44" s="121"/>
      <c r="O44" s="121"/>
      <c r="Q44" s="121"/>
      <c r="S44" s="60"/>
    </row>
    <row r="45" spans="1:19" ht="21.75" customHeight="1">
      <c r="A45" s="22" t="s">
        <v>9</v>
      </c>
      <c r="B45" s="66"/>
      <c r="C45" s="67"/>
      <c r="D45" s="11"/>
      <c r="E45" s="5"/>
      <c r="F45" s="11"/>
      <c r="G45" s="5"/>
      <c r="H45" s="11"/>
      <c r="I45" s="5"/>
      <c r="J45" s="11"/>
      <c r="M45" s="121"/>
      <c r="O45" s="121"/>
      <c r="Q45" s="121"/>
      <c r="S45" s="60"/>
    </row>
    <row r="46" spans="1:19" ht="21.75" customHeight="1">
      <c r="A46" s="25" t="s">
        <v>150</v>
      </c>
      <c r="B46" s="91" t="s">
        <v>195</v>
      </c>
      <c r="C46" s="92"/>
      <c r="D46" s="11">
        <v>23132458</v>
      </c>
      <c r="E46" s="5"/>
      <c r="F46" s="11">
        <v>101111923</v>
      </c>
      <c r="G46" s="5"/>
      <c r="H46" s="11">
        <v>16800000</v>
      </c>
      <c r="I46" s="5"/>
      <c r="J46" s="11">
        <v>69630383</v>
      </c>
      <c r="M46" s="121"/>
      <c r="O46" s="121"/>
      <c r="Q46" s="121"/>
      <c r="S46" s="60"/>
    </row>
    <row r="47" spans="1:19" ht="21.75" hidden="1" customHeight="1">
      <c r="A47" s="101" t="s">
        <v>181</v>
      </c>
      <c r="B47" s="230">
        <v>5</v>
      </c>
      <c r="C47" s="231"/>
      <c r="D47" s="11">
        <v>0</v>
      </c>
      <c r="E47" s="5"/>
      <c r="F47" s="11">
        <v>0</v>
      </c>
      <c r="G47" s="5"/>
      <c r="H47" s="11">
        <v>0</v>
      </c>
      <c r="I47" s="5"/>
      <c r="J47" s="11">
        <v>0</v>
      </c>
      <c r="K47" s="121"/>
      <c r="L47" s="121"/>
      <c r="M47" s="121"/>
      <c r="N47" s="121"/>
      <c r="O47" s="121"/>
      <c r="P47" s="121"/>
      <c r="Q47" s="121"/>
      <c r="R47" s="121"/>
      <c r="S47" s="60"/>
    </row>
    <row r="48" spans="1:19" ht="21.75" customHeight="1">
      <c r="A48" s="18" t="s">
        <v>10</v>
      </c>
      <c r="B48" s="24">
        <v>5</v>
      </c>
      <c r="C48" s="67"/>
      <c r="D48" s="11">
        <v>27674480</v>
      </c>
      <c r="E48" s="11"/>
      <c r="F48" s="11">
        <v>27916621</v>
      </c>
      <c r="G48" s="11"/>
      <c r="H48" s="11">
        <v>13498981</v>
      </c>
      <c r="I48" s="11"/>
      <c r="J48" s="11">
        <v>15596931</v>
      </c>
      <c r="M48" s="121"/>
      <c r="O48" s="121"/>
      <c r="Q48" s="121"/>
      <c r="S48" s="60"/>
    </row>
    <row r="49" spans="1:19" ht="21.75" customHeight="1">
      <c r="A49" s="25" t="s">
        <v>114</v>
      </c>
      <c r="B49" s="24">
        <v>5</v>
      </c>
      <c r="D49" s="11">
        <v>20725626</v>
      </c>
      <c r="E49" s="11"/>
      <c r="F49" s="11">
        <v>95617718</v>
      </c>
      <c r="G49" s="11"/>
      <c r="H49" s="11">
        <v>9645817</v>
      </c>
      <c r="I49" s="152"/>
      <c r="J49" s="11">
        <v>18021725</v>
      </c>
      <c r="M49" s="121"/>
      <c r="O49" s="121"/>
      <c r="Q49" s="121"/>
      <c r="S49" s="60"/>
    </row>
    <row r="50" spans="1:19" ht="21.75" customHeight="1">
      <c r="A50" s="18" t="s">
        <v>41</v>
      </c>
      <c r="B50" s="18"/>
      <c r="D50" s="153"/>
      <c r="E50" s="153"/>
      <c r="F50" s="153"/>
      <c r="G50" s="153"/>
      <c r="H50" s="153"/>
      <c r="I50" s="153"/>
      <c r="J50" s="153"/>
      <c r="M50" s="121"/>
      <c r="O50" s="121"/>
      <c r="Q50" s="121"/>
      <c r="S50" s="60"/>
    </row>
    <row r="51" spans="1:19" ht="21.75" customHeight="1">
      <c r="A51" s="18" t="s">
        <v>47</v>
      </c>
      <c r="B51" s="66">
        <v>14</v>
      </c>
      <c r="D51" s="11">
        <v>85552808</v>
      </c>
      <c r="E51" s="11"/>
      <c r="F51" s="11">
        <v>71931851</v>
      </c>
      <c r="G51" s="11"/>
      <c r="H51" s="11">
        <v>50563879</v>
      </c>
      <c r="I51" s="11"/>
      <c r="J51" s="11">
        <v>56525333</v>
      </c>
      <c r="M51" s="121"/>
      <c r="O51" s="121"/>
      <c r="Q51" s="121"/>
      <c r="S51" s="60"/>
    </row>
    <row r="52" spans="1:19" ht="21.75" customHeight="1">
      <c r="A52" s="25" t="s">
        <v>164</v>
      </c>
      <c r="B52" s="66"/>
      <c r="D52" s="11"/>
      <c r="E52" s="11"/>
      <c r="F52" s="11"/>
      <c r="G52" s="11"/>
      <c r="H52" s="11"/>
      <c r="I52" s="11"/>
      <c r="J52" s="11"/>
      <c r="L52" s="121"/>
      <c r="M52" s="121"/>
      <c r="N52" s="121"/>
      <c r="O52" s="121"/>
      <c r="P52" s="121"/>
      <c r="Q52" s="121"/>
      <c r="R52" s="121"/>
      <c r="S52" s="60"/>
    </row>
    <row r="53" spans="1:19" ht="21.75" customHeight="1">
      <c r="A53" s="25" t="s">
        <v>101</v>
      </c>
      <c r="B53" s="304"/>
      <c r="D53" s="11"/>
      <c r="E53" s="11"/>
      <c r="F53" s="11"/>
      <c r="G53" s="11"/>
      <c r="H53" s="11"/>
      <c r="I53" s="11"/>
      <c r="J53" s="11"/>
      <c r="K53" s="121"/>
      <c r="L53" s="121"/>
      <c r="M53" s="121"/>
      <c r="N53" s="121"/>
      <c r="O53" s="121"/>
      <c r="P53" s="121"/>
      <c r="Q53" s="121"/>
      <c r="R53" s="121"/>
      <c r="S53" s="60"/>
    </row>
    <row r="54" spans="1:19" ht="21.75" customHeight="1">
      <c r="A54" s="17" t="s">
        <v>197</v>
      </c>
      <c r="B54" s="304"/>
      <c r="D54" s="11"/>
      <c r="E54" s="11"/>
      <c r="F54" s="11"/>
      <c r="G54" s="11"/>
      <c r="H54" s="11"/>
      <c r="I54" s="11"/>
      <c r="J54" s="11"/>
      <c r="K54" s="121"/>
      <c r="L54" s="121"/>
      <c r="M54" s="121"/>
      <c r="N54" s="121"/>
      <c r="O54" s="121"/>
      <c r="P54" s="121"/>
      <c r="Q54" s="121"/>
      <c r="R54" s="121"/>
      <c r="S54" s="60"/>
    </row>
    <row r="55" spans="1:19" ht="21.75" customHeight="1">
      <c r="A55" s="17" t="s">
        <v>198</v>
      </c>
      <c r="B55" s="66">
        <v>14</v>
      </c>
      <c r="D55" s="11">
        <v>13166911</v>
      </c>
      <c r="E55" s="11"/>
      <c r="F55" s="11">
        <v>9220473</v>
      </c>
      <c r="G55" s="11"/>
      <c r="H55" s="11">
        <v>3519268</v>
      </c>
      <c r="I55" s="152"/>
      <c r="J55" s="11">
        <v>552565</v>
      </c>
      <c r="M55" s="121"/>
      <c r="O55" s="121"/>
      <c r="Q55" s="121"/>
      <c r="S55" s="60"/>
    </row>
    <row r="56" spans="1:19" ht="21.75" customHeight="1">
      <c r="A56" s="19" t="s">
        <v>11</v>
      </c>
      <c r="B56" s="66"/>
      <c r="D56" s="59">
        <f>SUM(D46:D55)</f>
        <v>170252283</v>
      </c>
      <c r="E56" s="1"/>
      <c r="F56" s="59">
        <f>SUM(F46:F55)</f>
        <v>305798586</v>
      </c>
      <c r="G56" s="1"/>
      <c r="H56" s="59">
        <f>SUM(H46:I55)</f>
        <v>94027945</v>
      </c>
      <c r="I56" s="1"/>
      <c r="J56" s="59">
        <f>SUM(J46:J55)</f>
        <v>160326937</v>
      </c>
      <c r="M56" s="121"/>
      <c r="O56" s="121"/>
      <c r="Q56" s="121"/>
      <c r="S56" s="60"/>
    </row>
    <row r="57" spans="1:19" ht="21.75" customHeight="1">
      <c r="A57" s="19"/>
      <c r="B57" s="66"/>
      <c r="D57" s="11"/>
      <c r="E57" s="11"/>
      <c r="F57" s="11"/>
      <c r="G57" s="11"/>
      <c r="H57" s="11"/>
      <c r="I57" s="11"/>
      <c r="J57" s="11"/>
      <c r="M57" s="121"/>
      <c r="O57" s="121"/>
      <c r="Q57" s="121"/>
      <c r="S57" s="60"/>
    </row>
    <row r="58" spans="1:19" ht="21.75" customHeight="1">
      <c r="A58" s="22" t="s">
        <v>12</v>
      </c>
      <c r="B58" s="66"/>
      <c r="D58" s="11"/>
      <c r="E58" s="11"/>
      <c r="F58" s="11"/>
      <c r="G58" s="11"/>
      <c r="H58" s="11"/>
      <c r="I58" s="11"/>
      <c r="J58" s="11"/>
      <c r="M58" s="121"/>
      <c r="O58" s="121"/>
      <c r="Q58" s="121"/>
      <c r="S58" s="60"/>
    </row>
    <row r="59" spans="1:19" ht="21.75" customHeight="1">
      <c r="A59" s="18" t="s">
        <v>41</v>
      </c>
      <c r="B59" s="66">
        <v>14</v>
      </c>
      <c r="D59" s="11">
        <v>368157611</v>
      </c>
      <c r="E59" s="11"/>
      <c r="F59" s="11">
        <v>443909869</v>
      </c>
      <c r="G59" s="11"/>
      <c r="H59" s="11">
        <v>169004161</v>
      </c>
      <c r="I59" s="11"/>
      <c r="J59" s="11">
        <v>196886130</v>
      </c>
      <c r="M59" s="121"/>
      <c r="O59" s="121"/>
      <c r="Q59" s="121"/>
      <c r="S59" s="60"/>
    </row>
    <row r="60" spans="1:19" ht="21.75" customHeight="1">
      <c r="A60" s="25" t="s">
        <v>199</v>
      </c>
      <c r="B60" s="304"/>
      <c r="D60" s="11"/>
      <c r="E60" s="11"/>
      <c r="F60" s="11"/>
      <c r="G60" s="11"/>
      <c r="H60" s="11"/>
      <c r="I60" s="11"/>
      <c r="J60" s="11"/>
      <c r="K60" s="121"/>
      <c r="L60" s="121"/>
      <c r="M60" s="121"/>
      <c r="N60" s="121"/>
      <c r="O60" s="121"/>
      <c r="P60" s="121"/>
      <c r="Q60" s="121"/>
      <c r="R60" s="121"/>
      <c r="S60" s="60"/>
    </row>
    <row r="61" spans="1:19" ht="21.75" customHeight="1">
      <c r="A61" s="17" t="s">
        <v>200</v>
      </c>
      <c r="B61" s="66">
        <v>14</v>
      </c>
      <c r="D61" s="11">
        <v>44519794</v>
      </c>
      <c r="E61" s="11"/>
      <c r="F61" s="11">
        <v>26811097</v>
      </c>
      <c r="G61" s="11"/>
      <c r="H61" s="11">
        <v>8511220</v>
      </c>
      <c r="I61" s="11"/>
      <c r="J61" s="11">
        <v>0</v>
      </c>
      <c r="M61" s="121"/>
      <c r="O61" s="121"/>
      <c r="Q61" s="121"/>
      <c r="S61" s="60"/>
    </row>
    <row r="62" spans="1:19" ht="21.75" customHeight="1">
      <c r="A62" s="18" t="s">
        <v>61</v>
      </c>
      <c r="B62" s="66">
        <v>19</v>
      </c>
      <c r="D62" s="11">
        <v>29848537</v>
      </c>
      <c r="E62" s="11"/>
      <c r="F62" s="11">
        <v>31200933</v>
      </c>
      <c r="G62" s="11"/>
      <c r="H62" s="11">
        <v>8922575</v>
      </c>
      <c r="I62" s="11"/>
      <c r="J62" s="11">
        <v>10216231</v>
      </c>
      <c r="L62" s="121"/>
      <c r="M62" s="121"/>
      <c r="O62" s="121"/>
      <c r="Q62" s="121"/>
      <c r="S62" s="60"/>
    </row>
    <row r="63" spans="1:19" ht="21.75" customHeight="1">
      <c r="A63" s="25" t="s">
        <v>159</v>
      </c>
      <c r="B63" s="66"/>
      <c r="D63" s="11">
        <v>952565</v>
      </c>
      <c r="E63" s="11"/>
      <c r="F63" s="11">
        <v>928863</v>
      </c>
      <c r="G63" s="11"/>
      <c r="H63" s="11">
        <v>723496</v>
      </c>
      <c r="I63" s="11"/>
      <c r="J63" s="11">
        <v>928863</v>
      </c>
      <c r="M63" s="121"/>
      <c r="O63" s="121"/>
      <c r="Q63" s="121"/>
      <c r="S63" s="60"/>
    </row>
    <row r="64" spans="1:19" ht="21.75" customHeight="1">
      <c r="A64" s="25" t="s">
        <v>100</v>
      </c>
      <c r="B64" s="91"/>
      <c r="D64" s="11">
        <v>1090000</v>
      </c>
      <c r="E64" s="11"/>
      <c r="F64" s="11">
        <v>1090000</v>
      </c>
      <c r="G64" s="11"/>
      <c r="H64" s="11">
        <v>1090000</v>
      </c>
      <c r="I64" s="11"/>
      <c r="J64" s="11">
        <v>1090000</v>
      </c>
      <c r="M64" s="121"/>
      <c r="O64" s="121"/>
      <c r="Q64" s="121"/>
      <c r="S64" s="60"/>
    </row>
    <row r="65" spans="1:19" ht="21.75" customHeight="1">
      <c r="A65" s="19" t="s">
        <v>13</v>
      </c>
      <c r="B65" s="66"/>
      <c r="D65" s="59">
        <f>SUM(D59:D64)</f>
        <v>444568507</v>
      </c>
      <c r="E65" s="1"/>
      <c r="F65" s="59">
        <f>SUM(F59:F64)</f>
        <v>503940762</v>
      </c>
      <c r="G65" s="1"/>
      <c r="H65" s="59">
        <f>SUM(H59:H64)</f>
        <v>188251452</v>
      </c>
      <c r="I65" s="1"/>
      <c r="J65" s="59">
        <f>SUM(J59:J64)</f>
        <v>209121224</v>
      </c>
      <c r="M65" s="121"/>
      <c r="O65" s="121"/>
      <c r="Q65" s="121"/>
      <c r="S65" s="60"/>
    </row>
    <row r="66" spans="1:19" ht="21.75" customHeight="1">
      <c r="A66" s="19"/>
      <c r="B66" s="66"/>
      <c r="D66" s="1"/>
      <c r="E66" s="1"/>
      <c r="F66" s="1"/>
      <c r="G66" s="1"/>
      <c r="H66" s="1"/>
      <c r="I66" s="1"/>
      <c r="J66" s="1"/>
      <c r="M66" s="121"/>
      <c r="O66" s="121"/>
      <c r="Q66" s="121"/>
      <c r="S66" s="60"/>
    </row>
    <row r="67" spans="1:19" ht="21.75" customHeight="1">
      <c r="A67" s="19" t="s">
        <v>14</v>
      </c>
      <c r="B67" s="66"/>
      <c r="D67" s="140">
        <f>SUM(D56+D65)</f>
        <v>614820790</v>
      </c>
      <c r="E67" s="1"/>
      <c r="F67" s="140">
        <f>SUM(F56+F65)</f>
        <v>809739348</v>
      </c>
      <c r="G67" s="1"/>
      <c r="H67" s="140">
        <f>SUM(H56+H65)</f>
        <v>282279397</v>
      </c>
      <c r="I67" s="1"/>
      <c r="J67" s="140">
        <f>SUM(J56+J65)</f>
        <v>369448161</v>
      </c>
      <c r="M67" s="121"/>
      <c r="O67" s="121"/>
      <c r="Q67" s="121"/>
      <c r="S67" s="60"/>
    </row>
    <row r="68" spans="1:19" ht="21.75" customHeight="1">
      <c r="A68" s="19"/>
      <c r="B68" s="131"/>
      <c r="D68" s="1"/>
      <c r="E68" s="1"/>
      <c r="F68" s="1"/>
      <c r="G68" s="1"/>
      <c r="H68" s="1"/>
      <c r="I68" s="1"/>
      <c r="J68" s="1"/>
      <c r="K68" s="121"/>
      <c r="M68" s="121"/>
      <c r="O68" s="121"/>
      <c r="Q68" s="121"/>
      <c r="S68" s="60"/>
    </row>
    <row r="69" spans="1:19" ht="22.5" customHeight="1">
      <c r="A69" s="99" t="s">
        <v>82</v>
      </c>
      <c r="B69" s="99"/>
      <c r="C69" s="15"/>
      <c r="D69" s="147"/>
      <c r="E69" s="147"/>
      <c r="F69" s="147"/>
      <c r="G69" s="147"/>
      <c r="H69" s="147"/>
      <c r="I69" s="147"/>
      <c r="J69" s="147"/>
      <c r="M69" s="121"/>
      <c r="O69" s="121"/>
      <c r="Q69" s="121"/>
      <c r="S69" s="60"/>
    </row>
    <row r="70" spans="1:19" ht="22.5" customHeight="1">
      <c r="A70" s="16" t="s">
        <v>51</v>
      </c>
      <c r="B70" s="28"/>
      <c r="C70" s="15"/>
      <c r="D70" s="147"/>
      <c r="E70" s="147"/>
      <c r="F70" s="147"/>
      <c r="G70" s="147"/>
      <c r="H70" s="147"/>
      <c r="I70" s="147"/>
      <c r="J70" s="147"/>
      <c r="M70" s="121"/>
      <c r="O70" s="121"/>
      <c r="Q70" s="121"/>
      <c r="S70" s="60"/>
    </row>
    <row r="71" spans="1:19" ht="22">
      <c r="A71" s="30"/>
      <c r="D71" s="149"/>
      <c r="E71" s="149"/>
      <c r="F71" s="149"/>
      <c r="G71" s="149"/>
      <c r="H71" s="149"/>
      <c r="I71" s="149"/>
      <c r="J71" s="149"/>
      <c r="M71" s="121"/>
      <c r="O71" s="121"/>
      <c r="Q71" s="121"/>
      <c r="S71" s="60"/>
    </row>
    <row r="72" spans="1:19" ht="22.5" customHeight="1">
      <c r="A72" s="19"/>
      <c r="B72" s="66"/>
      <c r="C72" s="67"/>
      <c r="D72" s="308" t="s">
        <v>20</v>
      </c>
      <c r="E72" s="308"/>
      <c r="F72" s="308"/>
      <c r="G72" s="150"/>
      <c r="H72" s="308" t="s">
        <v>37</v>
      </c>
      <c r="I72" s="308"/>
      <c r="J72" s="308"/>
      <c r="L72" s="121"/>
      <c r="M72" s="121"/>
      <c r="N72" s="121"/>
      <c r="O72" s="121"/>
      <c r="P72" s="121"/>
      <c r="Q72" s="121"/>
      <c r="R72" s="121"/>
      <c r="S72" s="60"/>
    </row>
    <row r="73" spans="1:19" ht="22.5" customHeight="1">
      <c r="A73" s="19"/>
      <c r="B73" s="66"/>
      <c r="C73" s="67"/>
      <c r="D73" s="312" t="s">
        <v>55</v>
      </c>
      <c r="E73" s="312"/>
      <c r="F73" s="312"/>
      <c r="G73" s="149"/>
      <c r="H73" s="312" t="s">
        <v>55</v>
      </c>
      <c r="I73" s="312"/>
      <c r="J73" s="312"/>
      <c r="L73" s="121"/>
      <c r="M73" s="121"/>
      <c r="N73" s="121"/>
      <c r="O73" s="121"/>
      <c r="P73" s="121"/>
      <c r="Q73" s="121"/>
      <c r="R73" s="121"/>
      <c r="S73" s="60"/>
    </row>
    <row r="74" spans="1:19" ht="25.5" customHeight="1">
      <c r="A74" s="20" t="s">
        <v>40</v>
      </c>
      <c r="B74" s="66" t="s">
        <v>0</v>
      </c>
      <c r="C74" s="67"/>
      <c r="D74" s="151">
        <v>2563</v>
      </c>
      <c r="E74" s="151"/>
      <c r="F74" s="151">
        <v>2562</v>
      </c>
      <c r="G74" s="151"/>
      <c r="H74" s="151">
        <v>2563</v>
      </c>
      <c r="I74" s="151"/>
      <c r="J74" s="151">
        <v>2562</v>
      </c>
      <c r="L74" s="121"/>
      <c r="M74" s="121"/>
      <c r="N74" s="121"/>
      <c r="O74" s="121"/>
      <c r="P74" s="121"/>
      <c r="Q74" s="121"/>
      <c r="R74" s="121"/>
      <c r="S74" s="60"/>
    </row>
    <row r="75" spans="1:19" ht="22.5" customHeight="1">
      <c r="A75" s="19"/>
      <c r="B75" s="66"/>
      <c r="C75" s="67"/>
      <c r="D75" s="309" t="s">
        <v>42</v>
      </c>
      <c r="E75" s="309"/>
      <c r="F75" s="309"/>
      <c r="G75" s="309"/>
      <c r="H75" s="309"/>
      <c r="I75" s="309"/>
      <c r="J75" s="309"/>
      <c r="L75" s="121"/>
      <c r="M75" s="121"/>
      <c r="N75" s="121"/>
      <c r="O75" s="121"/>
      <c r="P75" s="121"/>
      <c r="Q75" s="121"/>
      <c r="R75" s="121"/>
      <c r="S75" s="60"/>
    </row>
    <row r="76" spans="1:19" ht="22.5" customHeight="1">
      <c r="A76" s="22" t="s">
        <v>15</v>
      </c>
      <c r="B76" s="66"/>
      <c r="D76" s="4"/>
      <c r="E76" s="4"/>
      <c r="F76" s="4"/>
      <c r="G76" s="4"/>
      <c r="H76" s="4"/>
      <c r="I76" s="4"/>
      <c r="J76" s="4"/>
      <c r="L76" s="121"/>
      <c r="M76" s="121"/>
      <c r="N76" s="121"/>
      <c r="O76" s="121"/>
      <c r="P76" s="121"/>
      <c r="Q76" s="121"/>
      <c r="R76" s="121"/>
      <c r="S76" s="60"/>
    </row>
    <row r="77" spans="1:19" ht="22.5" customHeight="1">
      <c r="A77" s="18" t="s">
        <v>16</v>
      </c>
      <c r="B77" s="110"/>
      <c r="D77" s="11"/>
      <c r="E77" s="11"/>
      <c r="F77" s="11"/>
      <c r="G77" s="11"/>
      <c r="H77" s="11"/>
      <c r="I77" s="11"/>
      <c r="J77" s="11"/>
      <c r="L77" s="121"/>
      <c r="M77" s="121"/>
      <c r="N77" s="121"/>
      <c r="O77" s="121"/>
      <c r="P77" s="121"/>
      <c r="Q77" s="121"/>
      <c r="R77" s="121"/>
      <c r="S77" s="60"/>
    </row>
    <row r="78" spans="1:19" ht="22.5" customHeight="1">
      <c r="A78" s="25" t="s">
        <v>148</v>
      </c>
      <c r="B78" s="158"/>
      <c r="D78" s="11"/>
      <c r="E78" s="11"/>
      <c r="F78" s="11"/>
      <c r="G78" s="11"/>
      <c r="H78" s="11"/>
      <c r="I78" s="11"/>
      <c r="J78" s="11"/>
      <c r="K78" s="121"/>
      <c r="L78" s="121"/>
      <c r="M78" s="121"/>
      <c r="N78" s="121"/>
      <c r="O78" s="121"/>
      <c r="P78" s="121"/>
      <c r="Q78" s="121"/>
      <c r="R78" s="121"/>
      <c r="S78" s="60"/>
    </row>
    <row r="79" spans="1:19" ht="22.5" customHeight="1" thickBot="1">
      <c r="A79" s="17" t="s">
        <v>147</v>
      </c>
      <c r="B79" s="66"/>
      <c r="D79" s="154">
        <v>465000000</v>
      </c>
      <c r="E79" s="11"/>
      <c r="F79" s="154">
        <v>465000000</v>
      </c>
      <c r="G79" s="11"/>
      <c r="H79" s="154">
        <v>465000000</v>
      </c>
      <c r="I79" s="11"/>
      <c r="J79" s="154">
        <v>465000000</v>
      </c>
      <c r="M79" s="121"/>
      <c r="O79" s="121"/>
      <c r="Q79" s="121"/>
      <c r="S79" s="60"/>
    </row>
    <row r="80" spans="1:19" ht="22.5" customHeight="1" thickTop="1">
      <c r="A80" s="25" t="s">
        <v>146</v>
      </c>
      <c r="D80" s="171"/>
      <c r="E80" s="11"/>
      <c r="F80" s="11"/>
      <c r="G80" s="11"/>
      <c r="H80" s="11"/>
      <c r="I80" s="11"/>
      <c r="J80" s="11"/>
      <c r="M80" s="121"/>
      <c r="O80" s="121"/>
      <c r="Q80" s="121"/>
      <c r="S80" s="60"/>
    </row>
    <row r="81" spans="1:19" ht="22.5" customHeight="1">
      <c r="A81" s="17" t="s">
        <v>147</v>
      </c>
      <c r="D81" s="11">
        <v>465000000</v>
      </c>
      <c r="E81" s="11"/>
      <c r="F81" s="11">
        <v>465000000</v>
      </c>
      <c r="G81" s="11"/>
      <c r="H81" s="11">
        <v>465000000</v>
      </c>
      <c r="I81" s="11"/>
      <c r="J81" s="11">
        <v>465000000</v>
      </c>
      <c r="K81" s="121"/>
      <c r="M81" s="121"/>
      <c r="O81" s="121"/>
      <c r="Q81" s="121"/>
      <c r="S81" s="60"/>
    </row>
    <row r="82" spans="1:19" ht="22.5" customHeight="1">
      <c r="A82" s="25" t="s">
        <v>102</v>
      </c>
      <c r="B82" s="105">
        <v>15</v>
      </c>
      <c r="D82" s="11">
        <v>297618600</v>
      </c>
      <c r="E82" s="11"/>
      <c r="F82" s="11">
        <v>297618600</v>
      </c>
      <c r="G82" s="11"/>
      <c r="H82" s="11">
        <v>297618600</v>
      </c>
      <c r="I82" s="11"/>
      <c r="J82" s="11">
        <v>297618600</v>
      </c>
      <c r="M82" s="121"/>
      <c r="O82" s="121"/>
      <c r="Q82" s="121"/>
      <c r="S82" s="60"/>
    </row>
    <row r="83" spans="1:19" ht="22.5" customHeight="1">
      <c r="A83" s="18" t="s">
        <v>25</v>
      </c>
      <c r="B83" s="66"/>
      <c r="D83" s="11"/>
      <c r="E83" s="11"/>
      <c r="F83" s="11"/>
      <c r="G83" s="11"/>
      <c r="H83" s="11"/>
      <c r="I83" s="11"/>
      <c r="J83" s="11"/>
      <c r="M83" s="121"/>
      <c r="O83" s="121"/>
      <c r="Q83" s="121"/>
      <c r="S83" s="60"/>
    </row>
    <row r="84" spans="1:19" ht="22.5" customHeight="1">
      <c r="A84" s="18" t="s">
        <v>27</v>
      </c>
      <c r="B84" s="66"/>
      <c r="D84" s="159"/>
      <c r="E84" s="11"/>
      <c r="F84" s="11"/>
      <c r="G84" s="11"/>
      <c r="H84" s="11"/>
      <c r="I84" s="11"/>
      <c r="J84" s="11"/>
      <c r="M84" s="121"/>
      <c r="O84" s="121"/>
      <c r="Q84" s="121"/>
      <c r="S84" s="60"/>
    </row>
    <row r="85" spans="1:19" ht="22.5" customHeight="1">
      <c r="A85" s="18" t="s">
        <v>48</v>
      </c>
      <c r="B85" s="66">
        <v>15</v>
      </c>
      <c r="D85" s="11">
        <f>Consolidate!G51</f>
        <v>33568000</v>
      </c>
      <c r="E85" s="11"/>
      <c r="F85" s="11">
        <f>Consolidate!G23</f>
        <v>31820000</v>
      </c>
      <c r="G85" s="11"/>
      <c r="H85" s="11">
        <f>'Statement of change'!G50</f>
        <v>33568000</v>
      </c>
      <c r="I85" s="11"/>
      <c r="J85" s="11">
        <f>'Statement of change'!G22</f>
        <v>31820000</v>
      </c>
      <c r="M85" s="121"/>
      <c r="O85" s="121"/>
      <c r="Q85" s="121"/>
      <c r="S85" s="60"/>
    </row>
    <row r="86" spans="1:19" ht="22.5" customHeight="1">
      <c r="A86" s="18" t="s">
        <v>28</v>
      </c>
      <c r="B86" s="66"/>
      <c r="D86" s="11">
        <f>Consolidate!I51</f>
        <v>133735348</v>
      </c>
      <c r="E86" s="11"/>
      <c r="F86" s="11">
        <f>Consolidate!I23</f>
        <v>121055784</v>
      </c>
      <c r="G86" s="11"/>
      <c r="H86" s="11">
        <f>'Statement of change'!I50</f>
        <v>154917886</v>
      </c>
      <c r="I86" s="11"/>
      <c r="J86" s="11">
        <f>'Statement of change'!I22</f>
        <v>147846005</v>
      </c>
      <c r="M86" s="121"/>
      <c r="O86" s="121"/>
      <c r="Q86" s="121"/>
      <c r="S86" s="60"/>
    </row>
    <row r="87" spans="1:19" ht="22.5" customHeight="1">
      <c r="A87" s="18" t="s">
        <v>53</v>
      </c>
      <c r="B87" s="66"/>
      <c r="D87" s="204">
        <v>0</v>
      </c>
      <c r="E87" s="11"/>
      <c r="F87" s="204">
        <v>79628</v>
      </c>
      <c r="G87" s="11"/>
      <c r="H87" s="204">
        <v>0</v>
      </c>
      <c r="I87" s="11"/>
      <c r="J87" s="204">
        <v>5170</v>
      </c>
      <c r="L87" s="121"/>
      <c r="M87" s="121"/>
      <c r="N87" s="121"/>
      <c r="O87" s="121"/>
      <c r="P87" s="121"/>
      <c r="Q87" s="121"/>
      <c r="R87" s="121"/>
      <c r="S87" s="60"/>
    </row>
    <row r="88" spans="1:19" ht="22.5" customHeight="1">
      <c r="A88" s="19" t="s">
        <v>123</v>
      </c>
      <c r="B88" s="115"/>
      <c r="D88" s="1">
        <f>SUM(D81:D87)</f>
        <v>929921948</v>
      </c>
      <c r="E88" s="1"/>
      <c r="F88" s="1">
        <f>SUM(F80:F87)</f>
        <v>915574012</v>
      </c>
      <c r="G88" s="1"/>
      <c r="H88" s="1">
        <f>SUM(H80:H87)</f>
        <v>951104486</v>
      </c>
      <c r="I88" s="1"/>
      <c r="J88" s="1">
        <f>SUM(J80:J87)</f>
        <v>942289775</v>
      </c>
      <c r="M88" s="121"/>
      <c r="O88" s="121"/>
      <c r="Q88" s="121"/>
      <c r="S88" s="60"/>
    </row>
    <row r="89" spans="1:19" ht="22.5" customHeight="1">
      <c r="A89" s="25" t="s">
        <v>124</v>
      </c>
      <c r="B89" s="115"/>
      <c r="D89" s="204">
        <f>Consolidate!O51</f>
        <v>73658976</v>
      </c>
      <c r="E89" s="11"/>
      <c r="F89" s="204">
        <f>Consolidate!O23</f>
        <v>73618372</v>
      </c>
      <c r="G89" s="11"/>
      <c r="H89" s="204">
        <v>0</v>
      </c>
      <c r="I89" s="11"/>
      <c r="J89" s="204">
        <v>0</v>
      </c>
      <c r="M89" s="121"/>
      <c r="O89" s="121"/>
      <c r="Q89" s="121"/>
      <c r="S89" s="60"/>
    </row>
    <row r="90" spans="1:19" ht="22.5" customHeight="1">
      <c r="A90" s="31" t="s">
        <v>29</v>
      </c>
      <c r="B90" s="32"/>
      <c r="D90" s="59">
        <f>SUM(D88:D89)</f>
        <v>1003580924</v>
      </c>
      <c r="E90" s="1"/>
      <c r="F90" s="59">
        <f>SUM(F88:F89)</f>
        <v>989192384</v>
      </c>
      <c r="G90" s="1"/>
      <c r="H90" s="59">
        <f>SUM(H88:H89)</f>
        <v>951104486</v>
      </c>
      <c r="I90" s="1"/>
      <c r="J90" s="59">
        <f>SUM(J88:J89)</f>
        <v>942289775</v>
      </c>
      <c r="L90" s="121"/>
      <c r="M90" s="121"/>
      <c r="N90" s="121"/>
      <c r="O90" s="121"/>
      <c r="P90" s="121"/>
      <c r="Q90" s="121"/>
      <c r="R90" s="121"/>
      <c r="S90" s="60"/>
    </row>
    <row r="91" spans="1:19" ht="22.5" customHeight="1">
      <c r="A91" s="19"/>
      <c r="B91" s="66"/>
      <c r="D91" s="169"/>
      <c r="E91" s="4"/>
      <c r="F91" s="4"/>
      <c r="G91" s="4"/>
      <c r="H91" s="4"/>
      <c r="I91" s="4"/>
      <c r="J91" s="4"/>
      <c r="M91" s="121"/>
      <c r="O91" s="121"/>
      <c r="Q91" s="121"/>
      <c r="S91" s="60"/>
    </row>
    <row r="92" spans="1:19" ht="22.5" customHeight="1" thickBot="1">
      <c r="A92" s="19" t="s">
        <v>17</v>
      </c>
      <c r="B92" s="66"/>
      <c r="D92" s="138">
        <f t="shared" ref="D92:J92" si="0">D90+D67</f>
        <v>1618401714</v>
      </c>
      <c r="E92" s="2">
        <f t="shared" si="0"/>
        <v>0</v>
      </c>
      <c r="F92" s="138">
        <f t="shared" si="0"/>
        <v>1798931732</v>
      </c>
      <c r="G92" s="2">
        <f t="shared" si="0"/>
        <v>0</v>
      </c>
      <c r="H92" s="138">
        <f t="shared" si="0"/>
        <v>1233383883</v>
      </c>
      <c r="I92" s="2">
        <f t="shared" si="0"/>
        <v>0</v>
      </c>
      <c r="J92" s="138">
        <f t="shared" si="0"/>
        <v>1311737936</v>
      </c>
      <c r="M92" s="121"/>
      <c r="O92" s="121"/>
      <c r="Q92" s="121"/>
      <c r="S92" s="60"/>
    </row>
    <row r="93" spans="1:19" ht="22.5" customHeight="1" thickTop="1">
      <c r="D93" s="168"/>
      <c r="E93" s="65"/>
      <c r="F93" s="168"/>
      <c r="G93" s="37"/>
      <c r="H93" s="168"/>
      <c r="I93" s="37"/>
      <c r="J93" s="168"/>
      <c r="M93" s="121"/>
      <c r="O93" s="121"/>
      <c r="Q93" s="121"/>
    </row>
    <row r="94" spans="1:19" ht="22.5" customHeight="1">
      <c r="D94" s="127"/>
      <c r="F94" s="33"/>
      <c r="H94" s="33"/>
      <c r="J94" s="33"/>
      <c r="O94" s="121"/>
    </row>
    <row r="95" spans="1:19" ht="22.5" customHeight="1">
      <c r="D95" s="60"/>
      <c r="F95" s="60"/>
      <c r="H95" s="60"/>
    </row>
    <row r="96" spans="1:19" ht="22.5" customHeight="1">
      <c r="H96" s="61"/>
      <c r="J96" s="61"/>
    </row>
    <row r="97" spans="4:6">
      <c r="D97" s="172"/>
    </row>
    <row r="98" spans="4:6" ht="22.5" customHeight="1">
      <c r="D98" s="60"/>
      <c r="F98" s="60"/>
    </row>
  </sheetData>
  <mergeCells count="15">
    <mergeCell ref="D72:F72"/>
    <mergeCell ref="H72:J72"/>
    <mergeCell ref="D75:J75"/>
    <mergeCell ref="D4:F4"/>
    <mergeCell ref="H4:J4"/>
    <mergeCell ref="D7:J7"/>
    <mergeCell ref="H73:J73"/>
    <mergeCell ref="D73:F73"/>
    <mergeCell ref="D41:F41"/>
    <mergeCell ref="H41:J41"/>
    <mergeCell ref="H5:J5"/>
    <mergeCell ref="D5:F5"/>
    <mergeCell ref="H42:J42"/>
    <mergeCell ref="D42:F42"/>
    <mergeCell ref="D44:J44"/>
  </mergeCells>
  <pageMargins left="0.7" right="0.7" top="0.48" bottom="0.5" header="0.5" footer="0.5"/>
  <pageSetup paperSize="9" scale="88" firstPageNumber="6" fitToHeight="3" orientation="portrait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2" manualBreakCount="2">
    <brk id="37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"/>
  <sheetViews>
    <sheetView showGridLines="0" zoomScale="80" zoomScaleNormal="80" zoomScaleSheetLayoutView="85" workbookViewId="0">
      <selection activeCell="E36" sqref="E36"/>
    </sheetView>
  </sheetViews>
  <sheetFormatPr defaultColWidth="14.59765625" defaultRowHeight="22.5" customHeight="1"/>
  <cols>
    <col min="1" max="1" width="41.09765625" style="63" customWidth="1"/>
    <col min="2" max="2" width="9.69921875" style="36" customWidth="1"/>
    <col min="3" max="3" width="0.8984375" style="63" customWidth="1"/>
    <col min="4" max="4" width="13.3984375" style="63" customWidth="1"/>
    <col min="5" max="5" width="1.19921875" style="63" customWidth="1"/>
    <col min="6" max="6" width="13.3984375" style="87" customWidth="1"/>
    <col min="7" max="7" width="1.19921875" style="63" customWidth="1"/>
    <col min="8" max="8" width="13.19921875" style="63" customWidth="1"/>
    <col min="9" max="9" width="1.19921875" style="63" customWidth="1"/>
    <col min="10" max="10" width="13.69921875" style="87" bestFit="1" customWidth="1"/>
    <col min="11" max="11" width="9.09765625" style="63" customWidth="1"/>
    <col min="12" max="12" width="14.19921875" style="63" bestFit="1" customWidth="1"/>
    <col min="13" max="13" width="11.8984375" style="63" bestFit="1" customWidth="1"/>
    <col min="14" max="14" width="12.69921875" style="63" bestFit="1" customWidth="1"/>
    <col min="15" max="15" width="5.19921875" style="63" bestFit="1" customWidth="1"/>
    <col min="16" max="16" width="12.69921875" style="63" bestFit="1" customWidth="1"/>
    <col min="17" max="17" width="5.19921875" style="63" bestFit="1" customWidth="1"/>
    <col min="18" max="18" width="12.69921875" style="63" bestFit="1" customWidth="1"/>
    <col min="19" max="19" width="13.19921875" style="63" customWidth="1"/>
    <col min="20" max="227" width="9.09765625" style="63" customWidth="1"/>
    <col min="228" max="228" width="47" style="63" customWidth="1"/>
    <col min="229" max="229" width="7.8984375" style="63" customWidth="1"/>
    <col min="230" max="230" width="0" style="63" hidden="1" customWidth="1"/>
    <col min="231" max="231" width="18" style="63" customWidth="1"/>
    <col min="232" max="232" width="1.09765625" style="63" customWidth="1"/>
    <col min="233" max="233" width="18" style="63" customWidth="1"/>
    <col min="234" max="234" width="1.09765625" style="63" customWidth="1"/>
    <col min="235" max="235" width="18" style="63" customWidth="1"/>
    <col min="236" max="236" width="1.09765625" style="63" customWidth="1"/>
    <col min="237" max="237" width="18" style="63" customWidth="1"/>
    <col min="238" max="238" width="9.09765625" style="63" customWidth="1"/>
    <col min="239" max="239" width="19.3984375" style="63" bestFit="1" customWidth="1"/>
    <col min="240" max="240" width="14.59765625" style="63" bestFit="1"/>
    <col min="241" max="16384" width="14.59765625" style="63"/>
  </cols>
  <sheetData>
    <row r="1" spans="1:19" ht="22.5" customHeight="1">
      <c r="A1" s="314" t="s">
        <v>82</v>
      </c>
      <c r="B1" s="314"/>
      <c r="D1" s="34"/>
      <c r="E1" s="35"/>
      <c r="F1" s="34"/>
      <c r="G1" s="35"/>
      <c r="H1" s="34"/>
      <c r="I1" s="35"/>
      <c r="J1" s="34"/>
    </row>
    <row r="2" spans="1:19" ht="22.5" customHeight="1">
      <c r="A2" s="16" t="s">
        <v>52</v>
      </c>
      <c r="I2" s="37"/>
    </row>
    <row r="3" spans="1:19" ht="9.65" customHeight="1"/>
    <row r="4" spans="1:19" ht="21.75" customHeight="1">
      <c r="A4" s="39"/>
      <c r="B4" s="68"/>
      <c r="C4" s="40"/>
      <c r="D4" s="310" t="s">
        <v>21</v>
      </c>
      <c r="E4" s="310"/>
      <c r="F4" s="310"/>
      <c r="G4" s="41"/>
      <c r="H4" s="310" t="s">
        <v>37</v>
      </c>
      <c r="I4" s="310"/>
      <c r="J4" s="310"/>
    </row>
    <row r="5" spans="1:19" ht="21.75" customHeight="1">
      <c r="A5" s="39"/>
      <c r="B5" s="68"/>
      <c r="C5" s="40"/>
      <c r="D5" s="313" t="s">
        <v>56</v>
      </c>
      <c r="E5" s="313"/>
      <c r="F5" s="313"/>
      <c r="G5" s="40"/>
      <c r="H5" s="313" t="s">
        <v>56</v>
      </c>
      <c r="I5" s="313"/>
      <c r="J5" s="313"/>
    </row>
    <row r="6" spans="1:19" ht="21.75" customHeight="1">
      <c r="A6" s="39"/>
      <c r="B6" s="68" t="s">
        <v>0</v>
      </c>
      <c r="C6" s="40"/>
      <c r="D6" s="21">
        <v>2563</v>
      </c>
      <c r="E6" s="21"/>
      <c r="F6" s="21">
        <v>2562</v>
      </c>
      <c r="G6" s="40"/>
      <c r="H6" s="21">
        <v>2563</v>
      </c>
      <c r="I6" s="21"/>
      <c r="J6" s="21">
        <v>2562</v>
      </c>
    </row>
    <row r="7" spans="1:19" ht="21.75" customHeight="1">
      <c r="A7" s="42"/>
      <c r="B7" s="68"/>
      <c r="C7" s="40"/>
      <c r="D7" s="315" t="s">
        <v>42</v>
      </c>
      <c r="E7" s="315"/>
      <c r="F7" s="315"/>
      <c r="G7" s="315"/>
      <c r="H7" s="315"/>
      <c r="I7" s="315"/>
      <c r="J7" s="315"/>
    </row>
    <row r="8" spans="1:19" ht="21.75" customHeight="1">
      <c r="A8" s="58" t="s">
        <v>79</v>
      </c>
      <c r="B8" s="24">
        <v>16</v>
      </c>
      <c r="C8" s="40"/>
      <c r="D8" s="68"/>
      <c r="E8" s="68"/>
      <c r="F8" s="90"/>
      <c r="G8" s="68"/>
      <c r="H8" s="68"/>
      <c r="I8" s="68"/>
      <c r="J8" s="90"/>
    </row>
    <row r="9" spans="1:19" ht="21.75" customHeight="1">
      <c r="A9" s="63" t="s">
        <v>62</v>
      </c>
      <c r="B9" s="24"/>
      <c r="C9" s="40"/>
      <c r="D9" s="94">
        <v>207655289</v>
      </c>
      <c r="E9" s="44"/>
      <c r="F9" s="94">
        <v>238574548</v>
      </c>
      <c r="G9" s="44"/>
      <c r="H9" s="136">
        <v>207655289</v>
      </c>
      <c r="I9" s="44"/>
      <c r="J9" s="94">
        <v>238574548</v>
      </c>
      <c r="M9" s="232"/>
      <c r="O9" s="232"/>
      <c r="Q9" s="232"/>
      <c r="S9" s="232"/>
    </row>
    <row r="10" spans="1:19" ht="21.75" customHeight="1">
      <c r="A10" s="63" t="s">
        <v>63</v>
      </c>
      <c r="B10" s="24">
        <v>9</v>
      </c>
      <c r="C10" s="40"/>
      <c r="D10" s="94">
        <v>18753410</v>
      </c>
      <c r="E10" s="44"/>
      <c r="F10" s="94">
        <v>19727423</v>
      </c>
      <c r="G10" s="44"/>
      <c r="H10" s="94">
        <v>18753410</v>
      </c>
      <c r="I10" s="44"/>
      <c r="J10" s="94">
        <v>19727423</v>
      </c>
      <c r="M10" s="232"/>
      <c r="O10" s="232"/>
      <c r="Q10" s="232"/>
      <c r="S10" s="232"/>
    </row>
    <row r="11" spans="1:19" s="129" customFormat="1" ht="21.75" customHeight="1">
      <c r="A11" s="129" t="s">
        <v>137</v>
      </c>
      <c r="B11" s="24"/>
      <c r="C11" s="40"/>
      <c r="D11" s="94">
        <v>303714368</v>
      </c>
      <c r="E11" s="44"/>
      <c r="F11" s="94">
        <v>118786070</v>
      </c>
      <c r="G11" s="44"/>
      <c r="H11" s="136" t="s">
        <v>180</v>
      </c>
      <c r="I11" s="44"/>
      <c r="J11" s="94" t="s">
        <v>180</v>
      </c>
      <c r="M11" s="232"/>
      <c r="O11" s="232"/>
      <c r="Q11" s="232"/>
      <c r="S11" s="232"/>
    </row>
    <row r="12" spans="1:19" ht="21.75" customHeight="1">
      <c r="A12" s="63" t="s">
        <v>18</v>
      </c>
      <c r="B12" s="24"/>
      <c r="C12" s="40"/>
      <c r="D12" s="114">
        <v>3536741</v>
      </c>
      <c r="E12" s="44"/>
      <c r="F12" s="114">
        <v>17007375</v>
      </c>
      <c r="G12" s="44"/>
      <c r="H12" s="137">
        <v>24712775</v>
      </c>
      <c r="I12" s="44"/>
      <c r="J12" s="114">
        <v>34865409</v>
      </c>
      <c r="M12" s="232"/>
      <c r="O12" s="232"/>
      <c r="Q12" s="232"/>
      <c r="S12" s="232"/>
    </row>
    <row r="13" spans="1:19" ht="24.75" customHeight="1">
      <c r="A13" s="39" t="s">
        <v>64</v>
      </c>
      <c r="B13" s="24"/>
      <c r="C13" s="40"/>
      <c r="D13" s="26">
        <f>SUM(D9:D12)</f>
        <v>533659808</v>
      </c>
      <c r="E13" s="34"/>
      <c r="F13" s="26">
        <f>SUM(F9:F12)</f>
        <v>394095416</v>
      </c>
      <c r="G13" s="34"/>
      <c r="H13" s="26">
        <f>SUM(H9:H12)</f>
        <v>251121474</v>
      </c>
      <c r="I13" s="34"/>
      <c r="J13" s="26">
        <f>SUM(J9:J12)</f>
        <v>293167380</v>
      </c>
      <c r="M13" s="232"/>
      <c r="O13" s="232"/>
      <c r="Q13" s="232"/>
      <c r="S13" s="232"/>
    </row>
    <row r="14" spans="1:19" ht="9.65" customHeight="1">
      <c r="A14" s="39"/>
      <c r="B14" s="24"/>
      <c r="C14" s="40"/>
      <c r="D14" s="43"/>
      <c r="E14" s="44"/>
      <c r="F14" s="94"/>
      <c r="G14" s="44"/>
      <c r="H14" s="43"/>
      <c r="I14" s="44"/>
      <c r="J14" s="94"/>
      <c r="M14" s="232"/>
      <c r="O14" s="232"/>
      <c r="Q14" s="232"/>
      <c r="S14" s="232"/>
    </row>
    <row r="15" spans="1:19" ht="21.75" customHeight="1">
      <c r="A15" s="57" t="s">
        <v>80</v>
      </c>
      <c r="B15" s="24">
        <v>18</v>
      </c>
      <c r="C15" s="40"/>
      <c r="D15" s="43"/>
      <c r="E15" s="44"/>
      <c r="F15" s="94"/>
      <c r="G15" s="44"/>
      <c r="H15" s="43"/>
      <c r="I15" s="44"/>
      <c r="J15" s="94"/>
      <c r="M15" s="232"/>
      <c r="O15" s="232"/>
      <c r="Q15" s="232"/>
      <c r="S15" s="232"/>
    </row>
    <row r="16" spans="1:19" ht="21.75" customHeight="1">
      <c r="A16" s="63" t="s">
        <v>65</v>
      </c>
      <c r="B16" s="24"/>
      <c r="C16" s="40"/>
      <c r="D16" s="94">
        <f>133469612+178045</f>
        <v>133647657</v>
      </c>
      <c r="E16" s="44"/>
      <c r="F16" s="94">
        <v>149031936</v>
      </c>
      <c r="G16" s="44"/>
      <c r="H16" s="136">
        <f>133469612+178045</f>
        <v>133647657</v>
      </c>
      <c r="I16" s="44"/>
      <c r="J16" s="94">
        <v>149031936</v>
      </c>
      <c r="M16" s="232"/>
      <c r="O16" s="232"/>
      <c r="Q16" s="232"/>
      <c r="S16" s="232"/>
    </row>
    <row r="17" spans="1:19" s="129" customFormat="1" ht="21.75" customHeight="1">
      <c r="A17" s="129" t="s">
        <v>138</v>
      </c>
      <c r="B17" s="24">
        <v>8</v>
      </c>
      <c r="C17" s="40"/>
      <c r="D17" s="94">
        <v>228580812</v>
      </c>
      <c r="E17" s="44"/>
      <c r="F17" s="94">
        <v>98171635</v>
      </c>
      <c r="G17" s="44"/>
      <c r="H17" s="136" t="s">
        <v>180</v>
      </c>
      <c r="I17" s="44"/>
      <c r="J17" s="94" t="s">
        <v>180</v>
      </c>
      <c r="M17" s="232"/>
      <c r="O17" s="232"/>
      <c r="Q17" s="232"/>
      <c r="S17" s="232"/>
    </row>
    <row r="18" spans="1:19" ht="21.75" customHeight="1">
      <c r="A18" s="63" t="s">
        <v>165</v>
      </c>
      <c r="B18" s="24" t="s">
        <v>182</v>
      </c>
      <c r="C18" s="40"/>
      <c r="D18" s="14">
        <v>104314449</v>
      </c>
      <c r="E18" s="44"/>
      <c r="F18" s="14">
        <v>100436744</v>
      </c>
      <c r="G18" s="44"/>
      <c r="H18" s="136">
        <f>71516526-178045</f>
        <v>71338481</v>
      </c>
      <c r="I18" s="44"/>
      <c r="J18" s="94">
        <v>71723478</v>
      </c>
      <c r="M18" s="232"/>
      <c r="O18" s="232"/>
      <c r="Q18" s="232"/>
      <c r="S18" s="232"/>
    </row>
    <row r="19" spans="1:19" s="129" customFormat="1" ht="21.75" customHeight="1">
      <c r="A19" s="39" t="s">
        <v>66</v>
      </c>
      <c r="B19" s="24"/>
      <c r="C19" s="40"/>
      <c r="D19" s="26">
        <f>SUM(D14:D18)</f>
        <v>466542918</v>
      </c>
      <c r="E19" s="34"/>
      <c r="F19" s="26">
        <f>SUM(F14:F18)</f>
        <v>347640315</v>
      </c>
      <c r="G19" s="34"/>
      <c r="H19" s="26">
        <f>SUM(H14:H18)</f>
        <v>204986138</v>
      </c>
      <c r="I19" s="34"/>
      <c r="J19" s="26">
        <f>SUM(J14:J18)</f>
        <v>220755414</v>
      </c>
      <c r="M19" s="232"/>
      <c r="O19" s="232"/>
      <c r="Q19" s="232"/>
      <c r="S19" s="232"/>
    </row>
    <row r="20" spans="1:19" s="129" customFormat="1" ht="9.65" customHeight="1">
      <c r="A20" s="39"/>
      <c r="B20" s="24"/>
      <c r="C20" s="40"/>
      <c r="D20" s="27"/>
      <c r="E20" s="34"/>
      <c r="F20" s="27"/>
      <c r="G20" s="34"/>
      <c r="H20" s="27"/>
      <c r="I20" s="34"/>
      <c r="J20" s="27"/>
      <c r="M20" s="232"/>
      <c r="O20" s="232"/>
      <c r="Q20" s="232"/>
      <c r="S20" s="232"/>
    </row>
    <row r="21" spans="1:19" s="129" customFormat="1" ht="21.75" customHeight="1">
      <c r="A21" s="39" t="s">
        <v>174</v>
      </c>
      <c r="B21" s="24"/>
      <c r="C21" s="40"/>
      <c r="D21" s="27">
        <f>D13-D19</f>
        <v>67116890</v>
      </c>
      <c r="E21" s="34"/>
      <c r="F21" s="27">
        <f>F13-F19</f>
        <v>46455101</v>
      </c>
      <c r="G21" s="34"/>
      <c r="H21" s="27">
        <f>H13-H19</f>
        <v>46135336</v>
      </c>
      <c r="I21" s="34"/>
      <c r="J21" s="27">
        <f>J13-J19</f>
        <v>72411966</v>
      </c>
      <c r="M21" s="232"/>
      <c r="O21" s="232"/>
      <c r="Q21" s="232"/>
      <c r="S21" s="232"/>
    </row>
    <row r="22" spans="1:19" ht="21.75" customHeight="1">
      <c r="A22" s="45" t="s">
        <v>46</v>
      </c>
      <c r="B22" s="24"/>
      <c r="C22" s="40"/>
      <c r="D22" s="114">
        <v>-31101188</v>
      </c>
      <c r="E22" s="44"/>
      <c r="F22" s="114">
        <v>-20580127</v>
      </c>
      <c r="G22" s="44"/>
      <c r="H22" s="137">
        <v>-11734899</v>
      </c>
      <c r="I22" s="44"/>
      <c r="J22" s="114">
        <v>-21842863</v>
      </c>
      <c r="M22" s="232"/>
      <c r="O22" s="232"/>
      <c r="Q22" s="232"/>
      <c r="S22" s="232"/>
    </row>
    <row r="23" spans="1:19" ht="9.65" customHeight="1">
      <c r="A23" s="39"/>
      <c r="B23" s="24"/>
      <c r="C23" s="40"/>
      <c r="D23" s="27"/>
      <c r="E23" s="34"/>
      <c r="F23" s="27"/>
      <c r="G23" s="34"/>
      <c r="H23" s="27"/>
      <c r="I23" s="34"/>
      <c r="J23" s="27"/>
      <c r="L23" s="129"/>
      <c r="M23" s="232"/>
      <c r="N23" s="129"/>
      <c r="O23" s="232"/>
      <c r="P23" s="129"/>
      <c r="Q23" s="232"/>
      <c r="R23" s="129"/>
      <c r="S23" s="232"/>
    </row>
    <row r="24" spans="1:19" ht="21.75" customHeight="1">
      <c r="A24" s="46" t="s">
        <v>125</v>
      </c>
      <c r="B24" s="24"/>
      <c r="C24" s="40"/>
      <c r="D24" s="27">
        <f>SUM(D21:D22)</f>
        <v>36015702</v>
      </c>
      <c r="E24" s="34"/>
      <c r="F24" s="27">
        <f>SUM(F21:F22)</f>
        <v>25874974</v>
      </c>
      <c r="G24" s="34"/>
      <c r="H24" s="27">
        <f>SUM(H21:H22)</f>
        <v>34400437</v>
      </c>
      <c r="I24" s="34"/>
      <c r="J24" s="27">
        <f>SUM(J21:J22)</f>
        <v>50569103</v>
      </c>
      <c r="M24" s="232"/>
      <c r="O24" s="232"/>
      <c r="Q24" s="232"/>
      <c r="S24" s="232"/>
    </row>
    <row r="25" spans="1:19" ht="21.75" customHeight="1">
      <c r="A25" s="174" t="s">
        <v>177</v>
      </c>
      <c r="B25" s="24">
        <v>19</v>
      </c>
      <c r="C25" s="40"/>
      <c r="D25" s="114">
        <f>1312214</f>
        <v>1312214</v>
      </c>
      <c r="E25" s="44"/>
      <c r="F25" s="114">
        <v>-770516</v>
      </c>
      <c r="G25" s="44"/>
      <c r="H25" s="176">
        <f>-583660+469653+660000</f>
        <v>545993</v>
      </c>
      <c r="I25" s="44"/>
      <c r="J25" s="114">
        <v>-223476</v>
      </c>
      <c r="M25" s="232"/>
      <c r="O25" s="232"/>
      <c r="Q25" s="232"/>
      <c r="S25" s="232"/>
    </row>
    <row r="26" spans="1:19" ht="21.75" customHeight="1" thickBot="1">
      <c r="A26" s="39" t="s">
        <v>67</v>
      </c>
      <c r="B26" s="24"/>
      <c r="C26" s="40"/>
      <c r="D26" s="47">
        <f>SUM(D24:D25)</f>
        <v>37327916</v>
      </c>
      <c r="E26" s="34"/>
      <c r="F26" s="47">
        <f>SUM(F24:F25)</f>
        <v>25104458</v>
      </c>
      <c r="G26" s="34"/>
      <c r="H26" s="47">
        <f>SUM(H24:H25)</f>
        <v>34946430</v>
      </c>
      <c r="I26" s="34"/>
      <c r="J26" s="47">
        <f>SUM(J24:J25)</f>
        <v>50345627</v>
      </c>
      <c r="L26" s="234"/>
      <c r="M26" s="232"/>
      <c r="O26" s="232"/>
      <c r="Q26" s="232"/>
      <c r="S26" s="232"/>
    </row>
    <row r="27" spans="1:19" s="119" customFormat="1" ht="9.65" customHeight="1" thickTop="1">
      <c r="A27" s="46"/>
      <c r="B27" s="24"/>
      <c r="C27" s="40"/>
      <c r="D27" s="27"/>
      <c r="E27" s="34"/>
      <c r="F27" s="27"/>
      <c r="G27" s="34"/>
      <c r="H27" s="27"/>
      <c r="I27" s="34"/>
      <c r="J27" s="27"/>
      <c r="L27" s="63"/>
      <c r="M27" s="232"/>
      <c r="N27" s="63"/>
      <c r="O27" s="232"/>
      <c r="P27" s="63"/>
      <c r="Q27" s="232"/>
      <c r="R27" s="63"/>
      <c r="S27" s="232"/>
    </row>
    <row r="28" spans="1:19" ht="22.5" customHeight="1">
      <c r="A28" s="42" t="s">
        <v>70</v>
      </c>
      <c r="B28" s="68"/>
      <c r="C28" s="40"/>
      <c r="D28" s="34"/>
      <c r="E28" s="34"/>
      <c r="F28" s="34"/>
      <c r="G28" s="34"/>
      <c r="H28" s="34"/>
      <c r="I28" s="34"/>
      <c r="J28" s="34"/>
      <c r="L28" s="121"/>
      <c r="M28" s="121"/>
      <c r="N28" s="121"/>
      <c r="O28" s="121"/>
      <c r="P28" s="121"/>
      <c r="Q28" s="232"/>
      <c r="R28" s="119"/>
      <c r="S28" s="232"/>
    </row>
    <row r="29" spans="1:19" s="96" customFormat="1" ht="22.5" customHeight="1">
      <c r="A29" s="100" t="s">
        <v>103</v>
      </c>
      <c r="B29" s="98"/>
      <c r="C29" s="40"/>
      <c r="D29" s="34"/>
      <c r="E29" s="34"/>
      <c r="F29" s="34"/>
      <c r="G29" s="34"/>
      <c r="H29" s="34"/>
      <c r="I29" s="34"/>
      <c r="J29" s="34"/>
      <c r="L29" s="63"/>
      <c r="M29" s="232"/>
      <c r="N29" s="63"/>
      <c r="O29" s="232"/>
      <c r="P29" s="63"/>
      <c r="Q29" s="232"/>
      <c r="R29" s="63"/>
      <c r="S29" s="232"/>
    </row>
    <row r="30" spans="1:19" s="96" customFormat="1" ht="22.5" customHeight="1">
      <c r="A30" s="100" t="s">
        <v>97</v>
      </c>
      <c r="B30" s="106"/>
      <c r="C30" s="40"/>
      <c r="D30" s="34"/>
      <c r="E30" s="34"/>
      <c r="F30" s="34"/>
      <c r="G30" s="34"/>
      <c r="H30" s="34"/>
      <c r="I30" s="34"/>
      <c r="J30" s="34"/>
      <c r="M30" s="232"/>
      <c r="O30" s="232"/>
      <c r="Q30" s="232"/>
      <c r="S30" s="232"/>
    </row>
    <row r="31" spans="1:19" s="129" customFormat="1" ht="22.5" customHeight="1">
      <c r="A31" s="104" t="s">
        <v>175</v>
      </c>
      <c r="B31" s="203"/>
      <c r="C31" s="40"/>
      <c r="D31" s="94">
        <v>-79628</v>
      </c>
      <c r="E31" s="94"/>
      <c r="F31" s="94">
        <v>533327</v>
      </c>
      <c r="G31" s="94"/>
      <c r="H31" s="94">
        <v>-5170</v>
      </c>
      <c r="I31" s="94"/>
      <c r="J31" s="94">
        <v>54454</v>
      </c>
      <c r="L31" s="96"/>
      <c r="M31" s="232"/>
      <c r="N31" s="96"/>
      <c r="O31" s="232"/>
      <c r="P31" s="96"/>
      <c r="Q31" s="232"/>
      <c r="R31" s="96"/>
      <c r="S31" s="232"/>
    </row>
    <row r="32" spans="1:19" s="129" customFormat="1" ht="22.5" customHeight="1">
      <c r="A32" s="104" t="s">
        <v>160</v>
      </c>
      <c r="B32" s="203"/>
      <c r="C32" s="40"/>
      <c r="D32" s="34"/>
      <c r="E32" s="34"/>
      <c r="F32" s="34"/>
      <c r="G32" s="34"/>
      <c r="H32" s="34"/>
      <c r="I32" s="34"/>
      <c r="J32" s="34"/>
      <c r="M32" s="232"/>
      <c r="O32" s="232"/>
      <c r="Q32" s="232"/>
      <c r="S32" s="232"/>
    </row>
    <row r="33" spans="1:19" ht="22.5" customHeight="1">
      <c r="A33" s="63" t="s">
        <v>161</v>
      </c>
      <c r="B33" s="63"/>
      <c r="C33" s="40"/>
      <c r="D33" s="114">
        <v>0</v>
      </c>
      <c r="E33" s="44"/>
      <c r="F33" s="114">
        <v>-1351769</v>
      </c>
      <c r="G33" s="44"/>
      <c r="H33" s="114">
        <v>0</v>
      </c>
      <c r="I33" s="44"/>
      <c r="J33" s="114">
        <v>-105292</v>
      </c>
      <c r="L33" s="129"/>
      <c r="M33" s="232"/>
      <c r="N33" s="129"/>
      <c r="O33" s="232"/>
      <c r="P33" s="129"/>
      <c r="Q33" s="232"/>
      <c r="R33" s="129"/>
      <c r="S33" s="232"/>
    </row>
    <row r="34" spans="1:19" s="96" customFormat="1" ht="22.5" customHeight="1">
      <c r="A34" s="7" t="s">
        <v>98</v>
      </c>
      <c r="B34" s="98"/>
      <c r="C34" s="40"/>
      <c r="D34" s="94"/>
      <c r="E34" s="44"/>
      <c r="F34" s="94"/>
      <c r="G34" s="44"/>
      <c r="H34" s="94"/>
      <c r="I34" s="44"/>
      <c r="J34" s="94"/>
      <c r="L34" s="129"/>
      <c r="M34" s="232"/>
      <c r="N34" s="129"/>
      <c r="O34" s="232"/>
      <c r="P34" s="129"/>
      <c r="Q34" s="232"/>
      <c r="R34" s="129"/>
      <c r="S34" s="232"/>
    </row>
    <row r="35" spans="1:19" s="96" customFormat="1" ht="22.5" customHeight="1">
      <c r="A35" s="7" t="s">
        <v>97</v>
      </c>
      <c r="B35" s="68"/>
      <c r="C35" s="40"/>
      <c r="D35" s="102">
        <f>SUM(D31:D33)</f>
        <v>-79628</v>
      </c>
      <c r="E35" s="34"/>
      <c r="F35" s="102">
        <f>SUM(F31:F33)</f>
        <v>-818442</v>
      </c>
      <c r="G35" s="34"/>
      <c r="H35" s="102">
        <f>SUM(H31:H33)</f>
        <v>-5170</v>
      </c>
      <c r="I35" s="34"/>
      <c r="J35" s="102">
        <f>SUM(J31:J33)</f>
        <v>-50838</v>
      </c>
      <c r="L35" s="63"/>
      <c r="M35" s="232"/>
      <c r="N35" s="63"/>
      <c r="O35" s="232"/>
      <c r="P35" s="63"/>
      <c r="Q35" s="232"/>
      <c r="R35" s="63"/>
      <c r="S35" s="232"/>
    </row>
    <row r="36" spans="1:19" s="96" customFormat="1" ht="9.65" customHeight="1">
      <c r="A36" s="7"/>
      <c r="B36" s="98"/>
      <c r="C36" s="40"/>
      <c r="D36" s="34"/>
      <c r="E36" s="34"/>
      <c r="F36" s="34"/>
      <c r="G36" s="34"/>
      <c r="H36" s="34"/>
      <c r="I36" s="34"/>
      <c r="J36" s="34"/>
      <c r="M36" s="232"/>
      <c r="O36" s="232"/>
      <c r="Q36" s="232"/>
      <c r="S36" s="232"/>
    </row>
    <row r="37" spans="1:19" ht="22.5" customHeight="1">
      <c r="A37" s="314" t="s">
        <v>82</v>
      </c>
      <c r="B37" s="314"/>
      <c r="F37" s="121"/>
      <c r="G37" s="121"/>
      <c r="H37" s="121"/>
      <c r="I37" s="121"/>
      <c r="J37" s="121"/>
      <c r="L37" s="96"/>
      <c r="M37" s="232"/>
      <c r="N37" s="96"/>
      <c r="O37" s="232"/>
      <c r="P37" s="96"/>
      <c r="Q37" s="232"/>
      <c r="R37" s="96"/>
      <c r="S37" s="232"/>
    </row>
    <row r="38" spans="1:19" ht="22.5" customHeight="1">
      <c r="A38" s="16" t="s">
        <v>52</v>
      </c>
      <c r="B38" s="28"/>
      <c r="L38" s="129"/>
      <c r="M38" s="232"/>
      <c r="N38" s="129"/>
      <c r="O38" s="232"/>
      <c r="P38" s="129"/>
      <c r="Q38" s="232"/>
      <c r="R38" s="129"/>
      <c r="S38" s="232"/>
    </row>
    <row r="39" spans="1:19" ht="22.5" customHeight="1">
      <c r="A39" s="39"/>
      <c r="B39" s="68"/>
      <c r="C39" s="40"/>
      <c r="D39" s="44"/>
      <c r="E39" s="44"/>
      <c r="F39" s="44"/>
      <c r="G39" s="44"/>
      <c r="H39" s="44"/>
      <c r="I39" s="44"/>
      <c r="J39" s="44"/>
      <c r="L39" s="129"/>
      <c r="M39" s="232"/>
      <c r="N39" s="129"/>
      <c r="O39" s="232"/>
      <c r="P39" s="129"/>
      <c r="Q39" s="232"/>
      <c r="R39" s="129"/>
      <c r="S39" s="232"/>
    </row>
    <row r="40" spans="1:19" ht="22.5" customHeight="1">
      <c r="A40" s="39"/>
      <c r="B40" s="68"/>
      <c r="C40" s="40"/>
      <c r="D40" s="310" t="s">
        <v>21</v>
      </c>
      <c r="E40" s="310"/>
      <c r="F40" s="310"/>
      <c r="G40" s="41"/>
      <c r="H40" s="310" t="s">
        <v>37</v>
      </c>
      <c r="I40" s="310"/>
      <c r="J40" s="310"/>
      <c r="L40" s="129"/>
      <c r="M40" s="232"/>
      <c r="N40" s="129"/>
      <c r="O40" s="232"/>
      <c r="P40" s="129"/>
      <c r="Q40" s="232"/>
      <c r="R40" s="129"/>
      <c r="S40" s="232"/>
    </row>
    <row r="41" spans="1:19" ht="22.5" customHeight="1">
      <c r="A41" s="39"/>
      <c r="B41" s="68"/>
      <c r="C41" s="40"/>
      <c r="D41" s="313" t="s">
        <v>56</v>
      </c>
      <c r="E41" s="313"/>
      <c r="F41" s="313"/>
      <c r="G41" s="40"/>
      <c r="H41" s="313" t="s">
        <v>56</v>
      </c>
      <c r="I41" s="313"/>
      <c r="J41" s="313"/>
      <c r="L41" s="129"/>
      <c r="M41" s="232"/>
      <c r="N41" s="129"/>
      <c r="O41" s="232"/>
      <c r="P41" s="129"/>
      <c r="Q41" s="232"/>
      <c r="R41" s="129"/>
      <c r="S41" s="232"/>
    </row>
    <row r="42" spans="1:19" ht="22.5" customHeight="1">
      <c r="A42" s="39"/>
      <c r="B42" s="68" t="s">
        <v>0</v>
      </c>
      <c r="C42" s="40"/>
      <c r="D42" s="21">
        <v>2563</v>
      </c>
      <c r="E42" s="21"/>
      <c r="F42" s="21">
        <v>2562</v>
      </c>
      <c r="G42" s="40"/>
      <c r="H42" s="21">
        <v>2563</v>
      </c>
      <c r="I42" s="21"/>
      <c r="J42" s="21">
        <v>2562</v>
      </c>
      <c r="L42" s="129"/>
      <c r="M42" s="232"/>
      <c r="N42" s="129"/>
      <c r="O42" s="232"/>
      <c r="P42" s="129"/>
      <c r="Q42" s="232"/>
      <c r="R42" s="129"/>
      <c r="S42" s="232"/>
    </row>
    <row r="43" spans="1:19" ht="22.5" customHeight="1">
      <c r="A43" s="39"/>
      <c r="B43" s="68"/>
      <c r="C43" s="40"/>
      <c r="D43" s="315" t="s">
        <v>43</v>
      </c>
      <c r="E43" s="315"/>
      <c r="F43" s="315"/>
      <c r="G43" s="315"/>
      <c r="H43" s="315"/>
      <c r="I43" s="315"/>
      <c r="J43" s="315"/>
      <c r="L43" s="129"/>
      <c r="M43" s="232"/>
      <c r="N43" s="129"/>
      <c r="O43" s="232"/>
      <c r="P43" s="129"/>
      <c r="Q43" s="232"/>
      <c r="R43" s="129"/>
      <c r="S43" s="232"/>
    </row>
    <row r="44" spans="1:19" s="96" customFormat="1" ht="22.5" customHeight="1">
      <c r="A44" s="100" t="s">
        <v>104</v>
      </c>
      <c r="B44" s="98"/>
      <c r="C44" s="40"/>
      <c r="D44" s="34"/>
      <c r="E44" s="34"/>
      <c r="F44" s="34"/>
      <c r="G44" s="34"/>
      <c r="H44" s="34"/>
      <c r="I44" s="34"/>
      <c r="J44" s="34"/>
      <c r="L44" s="129"/>
      <c r="M44" s="232"/>
      <c r="N44" s="129"/>
      <c r="O44" s="232"/>
      <c r="P44" s="129"/>
      <c r="Q44" s="232"/>
      <c r="R44" s="129"/>
      <c r="S44" s="232"/>
    </row>
    <row r="45" spans="1:19" s="96" customFormat="1" ht="22.5" customHeight="1">
      <c r="A45" s="100" t="s">
        <v>97</v>
      </c>
      <c r="B45" s="106"/>
      <c r="C45" s="40"/>
      <c r="D45" s="34"/>
      <c r="E45" s="34"/>
      <c r="F45" s="34"/>
      <c r="G45" s="34"/>
      <c r="H45" s="34"/>
      <c r="I45" s="34"/>
      <c r="J45" s="34"/>
      <c r="L45" s="129"/>
      <c r="M45" s="232"/>
      <c r="N45" s="129"/>
      <c r="O45" s="232"/>
      <c r="P45" s="129"/>
      <c r="Q45" s="232"/>
      <c r="R45" s="129"/>
      <c r="S45" s="232"/>
    </row>
    <row r="46" spans="1:19" s="96" customFormat="1" ht="22.5" customHeight="1">
      <c r="A46" s="101" t="s">
        <v>183</v>
      </c>
      <c r="B46" s="98"/>
      <c r="C46" s="40"/>
      <c r="D46" s="34"/>
      <c r="E46" s="34"/>
      <c r="F46" s="34"/>
      <c r="G46" s="34"/>
      <c r="H46" s="34"/>
      <c r="I46" s="34"/>
      <c r="J46" s="34"/>
      <c r="L46" s="129"/>
      <c r="M46" s="232"/>
      <c r="N46" s="129"/>
      <c r="O46" s="232"/>
      <c r="P46" s="129"/>
      <c r="Q46" s="232"/>
      <c r="R46" s="129"/>
      <c r="S46" s="232"/>
    </row>
    <row r="47" spans="1:19" s="96" customFormat="1" ht="22.5" customHeight="1">
      <c r="A47" s="101" t="s">
        <v>99</v>
      </c>
      <c r="B47" s="97"/>
      <c r="C47" s="40"/>
      <c r="D47" s="114">
        <v>390247</v>
      </c>
      <c r="E47" s="34"/>
      <c r="F47" s="114">
        <v>-114095</v>
      </c>
      <c r="G47" s="34"/>
      <c r="H47" s="137">
        <v>390247</v>
      </c>
      <c r="I47" s="34"/>
      <c r="J47" s="114">
        <v>-114095</v>
      </c>
      <c r="M47" s="232"/>
      <c r="O47" s="232"/>
      <c r="Q47" s="232"/>
      <c r="S47" s="232"/>
    </row>
    <row r="48" spans="1:19" s="96" customFormat="1" ht="22.5" customHeight="1">
      <c r="A48" s="7" t="s">
        <v>96</v>
      </c>
      <c r="B48" s="98"/>
      <c r="C48" s="40"/>
      <c r="D48" s="103"/>
      <c r="E48" s="34"/>
      <c r="F48" s="103"/>
      <c r="G48" s="34"/>
      <c r="H48" s="103"/>
      <c r="I48" s="34"/>
      <c r="J48" s="103"/>
      <c r="L48" s="63"/>
      <c r="M48" s="232"/>
      <c r="N48" s="63"/>
      <c r="O48" s="232"/>
      <c r="P48" s="63"/>
      <c r="Q48" s="232"/>
      <c r="R48" s="63"/>
      <c r="S48" s="232"/>
    </row>
    <row r="49" spans="1:19" s="25" customFormat="1" ht="22.5" customHeight="1">
      <c r="A49" s="7" t="s">
        <v>97</v>
      </c>
      <c r="B49" s="66"/>
      <c r="C49" s="38"/>
      <c r="D49" s="139">
        <f>D47</f>
        <v>390247</v>
      </c>
      <c r="E49" s="34"/>
      <c r="F49" s="102">
        <f>F47</f>
        <v>-114095</v>
      </c>
      <c r="G49" s="34"/>
      <c r="H49" s="139">
        <f>H47</f>
        <v>390247</v>
      </c>
      <c r="I49" s="34"/>
      <c r="J49" s="102">
        <f>J47</f>
        <v>-114095</v>
      </c>
      <c r="L49" s="63"/>
      <c r="M49" s="232"/>
      <c r="N49" s="63"/>
      <c r="O49" s="232"/>
      <c r="P49" s="63"/>
      <c r="Q49" s="232"/>
      <c r="R49" s="63"/>
      <c r="S49" s="232"/>
    </row>
    <row r="50" spans="1:19" s="25" customFormat="1" ht="22.5" customHeight="1">
      <c r="A50" s="48" t="s">
        <v>153</v>
      </c>
      <c r="B50" s="66"/>
      <c r="C50" s="38"/>
      <c r="D50" s="29">
        <f>SUM(D35,D49)</f>
        <v>310619</v>
      </c>
      <c r="E50" s="49"/>
      <c r="F50" s="29">
        <f>SUM(F35,F49)</f>
        <v>-932537</v>
      </c>
      <c r="G50" s="49"/>
      <c r="H50" s="140">
        <f>SUM(H35,H49)</f>
        <v>385077</v>
      </c>
      <c r="I50" s="49"/>
      <c r="J50" s="29">
        <f>SUM(J35,J49)</f>
        <v>-164933</v>
      </c>
      <c r="L50" s="63"/>
      <c r="M50" s="232"/>
      <c r="N50" s="63"/>
      <c r="O50" s="232"/>
      <c r="P50" s="63"/>
      <c r="Q50" s="232"/>
      <c r="R50" s="63"/>
      <c r="S50" s="232"/>
    </row>
    <row r="51" spans="1:19" ht="22.5" customHeight="1" thickBot="1">
      <c r="A51" s="42" t="s">
        <v>105</v>
      </c>
      <c r="B51" s="68"/>
      <c r="C51" s="40"/>
      <c r="D51" s="50">
        <f>D50+D26</f>
        <v>37638535</v>
      </c>
      <c r="E51" s="34"/>
      <c r="F51" s="50">
        <f>F50+F26</f>
        <v>24171921</v>
      </c>
      <c r="G51" s="34"/>
      <c r="H51" s="141">
        <f>H50+H26</f>
        <v>35331507</v>
      </c>
      <c r="I51" s="34"/>
      <c r="J51" s="50">
        <f>J50+J26</f>
        <v>50180694</v>
      </c>
      <c r="L51" s="234"/>
      <c r="M51" s="232"/>
      <c r="O51" s="232"/>
      <c r="Q51" s="232"/>
      <c r="S51" s="232"/>
    </row>
    <row r="52" spans="1:19" s="129" customFormat="1" ht="22.5" customHeight="1" thickTop="1">
      <c r="A52" s="42"/>
      <c r="B52" s="132"/>
      <c r="C52" s="40"/>
      <c r="D52" s="34"/>
      <c r="E52" s="34"/>
      <c r="F52" s="34"/>
      <c r="G52" s="34"/>
      <c r="H52" s="34"/>
      <c r="I52" s="34"/>
      <c r="J52" s="34"/>
      <c r="L52" s="63"/>
      <c r="M52" s="232"/>
      <c r="N52" s="63"/>
      <c r="O52" s="232"/>
      <c r="P52" s="63"/>
      <c r="Q52" s="232"/>
      <c r="R52" s="63"/>
      <c r="S52" s="232"/>
    </row>
    <row r="53" spans="1:19" ht="21.75" customHeight="1">
      <c r="A53" s="46" t="s">
        <v>120</v>
      </c>
      <c r="B53" s="24"/>
      <c r="C53" s="40"/>
      <c r="D53" s="27"/>
      <c r="E53" s="34"/>
      <c r="F53" s="1"/>
      <c r="G53" s="155"/>
      <c r="H53" s="1"/>
      <c r="I53" s="155"/>
      <c r="J53" s="1"/>
      <c r="K53" s="205"/>
      <c r="L53" s="129"/>
      <c r="M53" s="232"/>
      <c r="N53" s="129"/>
      <c r="O53" s="232"/>
      <c r="P53" s="129"/>
      <c r="Q53" s="232"/>
      <c r="R53" s="129"/>
      <c r="S53" s="232"/>
    </row>
    <row r="54" spans="1:19" ht="21.75" customHeight="1">
      <c r="A54" s="117" t="s">
        <v>121</v>
      </c>
      <c r="B54" s="24"/>
      <c r="C54" s="40"/>
      <c r="D54" s="136">
        <f>D56-D55</f>
        <v>37287312</v>
      </c>
      <c r="E54" s="205"/>
      <c r="F54" s="136">
        <f>F56-F55</f>
        <v>27608581</v>
      </c>
      <c r="G54" s="205"/>
      <c r="H54" s="136">
        <f>H26-H55</f>
        <v>34946430</v>
      </c>
      <c r="I54" s="205"/>
      <c r="J54" s="136">
        <f>J26-J55</f>
        <v>50345627</v>
      </c>
      <c r="K54" s="205"/>
      <c r="L54" s="96"/>
      <c r="M54" s="232"/>
      <c r="N54" s="96"/>
      <c r="O54" s="232"/>
      <c r="P54" s="96"/>
      <c r="Q54" s="232"/>
      <c r="R54" s="96"/>
      <c r="S54" s="232"/>
    </row>
    <row r="55" spans="1:19" ht="21.75" customHeight="1">
      <c r="A55" s="117" t="s">
        <v>122</v>
      </c>
      <c r="B55" s="24"/>
      <c r="C55" s="40"/>
      <c r="D55" s="137">
        <v>40604</v>
      </c>
      <c r="E55" s="206"/>
      <c r="F55" s="137">
        <v>-2504123</v>
      </c>
      <c r="G55" s="206"/>
      <c r="H55" s="137">
        <v>0</v>
      </c>
      <c r="I55" s="206"/>
      <c r="J55" s="137">
        <v>0</v>
      </c>
      <c r="K55" s="205"/>
      <c r="L55" s="96"/>
      <c r="M55" s="232"/>
      <c r="N55" s="96"/>
      <c r="O55" s="232"/>
      <c r="P55" s="96"/>
      <c r="Q55" s="232"/>
      <c r="R55" s="96"/>
      <c r="S55" s="232"/>
    </row>
    <row r="56" spans="1:19" ht="21.75" customHeight="1" thickBot="1">
      <c r="A56" s="46"/>
      <c r="B56" s="24"/>
      <c r="C56" s="40"/>
      <c r="D56" s="138">
        <f>D26</f>
        <v>37327916</v>
      </c>
      <c r="E56" s="155"/>
      <c r="F56" s="138">
        <f>F26</f>
        <v>25104458</v>
      </c>
      <c r="G56" s="155"/>
      <c r="H56" s="138">
        <f>H26</f>
        <v>34946430</v>
      </c>
      <c r="I56" s="155"/>
      <c r="J56" s="138">
        <f>J26</f>
        <v>50345627</v>
      </c>
      <c r="K56" s="205"/>
      <c r="L56" s="96"/>
      <c r="M56" s="232"/>
      <c r="N56" s="96"/>
      <c r="O56" s="232"/>
      <c r="P56" s="96"/>
      <c r="Q56" s="232"/>
      <c r="R56" s="96"/>
      <c r="S56" s="232"/>
    </row>
    <row r="57" spans="1:19" ht="16.5" customHeight="1" thickTop="1">
      <c r="A57" s="46"/>
      <c r="B57" s="24"/>
      <c r="C57" s="40"/>
      <c r="D57" s="1"/>
      <c r="E57" s="155"/>
      <c r="F57" s="1"/>
      <c r="G57" s="155"/>
      <c r="H57" s="1"/>
      <c r="I57" s="155"/>
      <c r="J57" s="1"/>
      <c r="K57" s="205"/>
      <c r="L57" s="96"/>
      <c r="M57" s="232"/>
      <c r="N57" s="96"/>
      <c r="O57" s="232"/>
      <c r="P57" s="96"/>
      <c r="Q57" s="232"/>
      <c r="R57" s="96"/>
      <c r="S57" s="232"/>
    </row>
    <row r="58" spans="1:19" ht="21.75" customHeight="1">
      <c r="A58" s="42" t="s">
        <v>127</v>
      </c>
      <c r="B58" s="68"/>
      <c r="C58" s="40"/>
      <c r="D58" s="206"/>
      <c r="E58" s="206"/>
      <c r="F58" s="206"/>
      <c r="G58" s="206"/>
      <c r="H58" s="206"/>
      <c r="I58" s="206"/>
      <c r="J58" s="206"/>
      <c r="K58" s="205"/>
      <c r="L58" s="96"/>
      <c r="M58" s="232"/>
      <c r="N58" s="96"/>
      <c r="O58" s="232"/>
      <c r="P58" s="96"/>
      <c r="Q58" s="232"/>
      <c r="R58" s="96"/>
      <c r="S58" s="232"/>
    </row>
    <row r="59" spans="1:19" ht="21.75" customHeight="1">
      <c r="A59" s="56" t="s">
        <v>68</v>
      </c>
      <c r="B59" s="68"/>
      <c r="C59" s="40"/>
      <c r="D59" s="136">
        <f>D61-D60</f>
        <v>37597931</v>
      </c>
      <c r="E59" s="206"/>
      <c r="F59" s="136">
        <f>F61-F60</f>
        <v>26676196</v>
      </c>
      <c r="G59" s="206"/>
      <c r="H59" s="136">
        <f>H54+H50</f>
        <v>35331507</v>
      </c>
      <c r="I59" s="206"/>
      <c r="J59" s="136">
        <f>J54+J50</f>
        <v>50180694</v>
      </c>
      <c r="K59" s="205"/>
      <c r="L59" s="25"/>
      <c r="M59" s="232"/>
      <c r="N59" s="25"/>
      <c r="O59" s="232"/>
      <c r="P59" s="25"/>
      <c r="Q59" s="232"/>
      <c r="R59" s="25"/>
      <c r="S59" s="232"/>
    </row>
    <row r="60" spans="1:19" ht="21.75" customHeight="1">
      <c r="A60" s="56" t="s">
        <v>69</v>
      </c>
      <c r="B60" s="68"/>
      <c r="C60" s="40"/>
      <c r="D60" s="137">
        <f>D55--Consolidate!O47</f>
        <v>40604</v>
      </c>
      <c r="E60" s="206"/>
      <c r="F60" s="137">
        <v>-2504275</v>
      </c>
      <c r="G60" s="206"/>
      <c r="H60" s="211">
        <v>0</v>
      </c>
      <c r="I60" s="206"/>
      <c r="J60" s="211">
        <f>J55</f>
        <v>0</v>
      </c>
      <c r="K60" s="205"/>
      <c r="L60" s="25"/>
      <c r="M60" s="232"/>
      <c r="N60" s="25"/>
      <c r="O60" s="232"/>
      <c r="P60" s="25"/>
      <c r="Q60" s="232"/>
      <c r="R60" s="25"/>
      <c r="S60" s="232"/>
    </row>
    <row r="61" spans="1:19" ht="21.75" customHeight="1" thickBot="1">
      <c r="A61" s="42"/>
      <c r="B61" s="68"/>
      <c r="C61" s="40"/>
      <c r="D61" s="207">
        <f>D51</f>
        <v>37638535</v>
      </c>
      <c r="E61" s="155"/>
      <c r="F61" s="207">
        <f>F51</f>
        <v>24171921</v>
      </c>
      <c r="G61" s="155"/>
      <c r="H61" s="207">
        <f>H51</f>
        <v>35331507</v>
      </c>
      <c r="I61" s="155"/>
      <c r="J61" s="207">
        <f>J51</f>
        <v>50180694</v>
      </c>
      <c r="K61" s="205"/>
      <c r="M61" s="232"/>
      <c r="O61" s="232"/>
      <c r="Q61" s="232"/>
      <c r="S61" s="232"/>
    </row>
    <row r="62" spans="1:19" s="107" customFormat="1" ht="21.75" customHeight="1" thickTop="1">
      <c r="A62" s="42"/>
      <c r="B62" s="116"/>
      <c r="C62" s="40"/>
      <c r="D62" s="155"/>
      <c r="E62" s="155"/>
      <c r="F62" s="155"/>
      <c r="G62" s="155"/>
      <c r="H62" s="155"/>
      <c r="I62" s="155"/>
      <c r="J62" s="155"/>
      <c r="K62" s="205"/>
      <c r="L62" s="129"/>
      <c r="M62" s="232"/>
      <c r="N62" s="129"/>
      <c r="O62" s="232"/>
      <c r="P62" s="129"/>
      <c r="Q62" s="232"/>
      <c r="R62" s="129"/>
      <c r="S62" s="232"/>
    </row>
    <row r="63" spans="1:19" s="96" customFormat="1" thickBot="1">
      <c r="A63" s="108" t="s">
        <v>129</v>
      </c>
      <c r="B63" s="24">
        <v>20</v>
      </c>
      <c r="C63" s="40"/>
      <c r="D63" s="208">
        <f>D54/(Consolidate!C23/0.5)</f>
        <v>4.0093883870967739E-2</v>
      </c>
      <c r="E63" s="209"/>
      <c r="F63" s="210">
        <v>0.03</v>
      </c>
      <c r="G63" s="209"/>
      <c r="H63" s="208">
        <f>H54/(Consolidate!C23/0.5)</f>
        <v>3.7576806451612904E-2</v>
      </c>
      <c r="I63" s="209"/>
      <c r="J63" s="210">
        <v>5.3999999999999999E-2</v>
      </c>
      <c r="K63" s="205"/>
      <c r="L63" s="63"/>
      <c r="M63" s="232"/>
      <c r="N63" s="63"/>
      <c r="O63" s="232"/>
      <c r="P63" s="63"/>
      <c r="Q63" s="232"/>
      <c r="R63" s="63"/>
      <c r="S63" s="232"/>
    </row>
    <row r="64" spans="1:19" ht="21.75" customHeight="1" thickTop="1">
      <c r="A64" s="39"/>
      <c r="B64" s="24"/>
      <c r="C64" s="40"/>
      <c r="D64" s="34"/>
      <c r="E64" s="34"/>
      <c r="F64" s="155"/>
      <c r="G64" s="155"/>
      <c r="H64" s="155"/>
      <c r="I64" s="34"/>
      <c r="J64" s="34"/>
      <c r="M64" s="232"/>
      <c r="O64" s="232"/>
      <c r="Q64" s="232"/>
      <c r="S64" s="96"/>
    </row>
    <row r="65" spans="1:18" ht="21.65" customHeight="1">
      <c r="A65" s="46"/>
      <c r="B65" s="68"/>
      <c r="C65" s="40"/>
      <c r="D65" s="51"/>
      <c r="E65" s="51"/>
      <c r="F65" s="156"/>
      <c r="G65" s="156"/>
      <c r="H65" s="156"/>
      <c r="I65" s="51"/>
      <c r="J65" s="51"/>
    </row>
    <row r="66" spans="1:18" ht="21.65" customHeight="1">
      <c r="A66" s="46"/>
      <c r="B66" s="68"/>
      <c r="C66" s="40"/>
      <c r="D66" s="51"/>
      <c r="E66" s="51"/>
      <c r="F66" s="51"/>
      <c r="G66" s="51"/>
      <c r="H66" s="51"/>
      <c r="I66" s="51"/>
      <c r="J66" s="51"/>
    </row>
    <row r="67" spans="1:18" ht="22.5" customHeight="1">
      <c r="B67" s="68"/>
      <c r="C67" s="40"/>
      <c r="D67" s="52"/>
      <c r="E67" s="53"/>
      <c r="F67" s="52"/>
      <c r="G67" s="53"/>
      <c r="H67" s="52"/>
      <c r="I67" s="53"/>
      <c r="J67" s="52"/>
    </row>
    <row r="72" spans="1:18" ht="22.5" customHeight="1">
      <c r="L72" s="107"/>
      <c r="M72" s="107"/>
      <c r="N72" s="107"/>
      <c r="O72" s="107"/>
      <c r="P72" s="107"/>
      <c r="Q72" s="107"/>
      <c r="R72" s="107"/>
    </row>
    <row r="73" spans="1:18" ht="22.5" customHeight="1">
      <c r="L73" s="96"/>
      <c r="M73" s="96"/>
      <c r="N73" s="96"/>
      <c r="O73" s="96"/>
      <c r="P73" s="96"/>
      <c r="Q73" s="96"/>
      <c r="R73" s="96"/>
    </row>
  </sheetData>
  <mergeCells count="12">
    <mergeCell ref="A1:B1"/>
    <mergeCell ref="A37:B37"/>
    <mergeCell ref="D43:J43"/>
    <mergeCell ref="D4:F4"/>
    <mergeCell ref="H4:J4"/>
    <mergeCell ref="D5:F5"/>
    <mergeCell ref="H5:J5"/>
    <mergeCell ref="D7:J7"/>
    <mergeCell ref="D40:F40"/>
    <mergeCell ref="H40:J40"/>
    <mergeCell ref="D41:F41"/>
    <mergeCell ref="H41:J41"/>
  </mergeCells>
  <pageMargins left="0.8" right="0.8" top="0.48" bottom="0.4" header="0.5" footer="0.5"/>
  <pageSetup paperSize="9" scale="89" firstPageNumber="9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&amp;C&amp;14 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3"/>
  <sheetViews>
    <sheetView showGridLines="0" zoomScale="70" zoomScaleNormal="70" zoomScaleSheetLayoutView="85" workbookViewId="0">
      <selection activeCell="E36" sqref="E36"/>
    </sheetView>
  </sheetViews>
  <sheetFormatPr defaultColWidth="12.69921875" defaultRowHeight="22.5" customHeight="1"/>
  <cols>
    <col min="1" max="1" width="58.8984375" style="3" customWidth="1"/>
    <col min="2" max="2" width="10.5" style="3" customWidth="1"/>
    <col min="3" max="3" width="13.3984375" style="3" customWidth="1"/>
    <col min="4" max="4" width="1.8984375" style="3" customWidth="1"/>
    <col min="5" max="5" width="13.19921875" style="3" customWidth="1"/>
    <col min="6" max="6" width="1.8984375" style="3" customWidth="1"/>
    <col min="7" max="7" width="13.09765625" style="3" customWidth="1"/>
    <col min="8" max="8" width="1.8984375" style="3" customWidth="1"/>
    <col min="9" max="9" width="14" style="3" customWidth="1"/>
    <col min="10" max="10" width="1.8984375" style="3" customWidth="1"/>
    <col min="11" max="11" width="15.59765625" style="3" customWidth="1"/>
    <col min="12" max="12" width="1.8984375" style="3" customWidth="1"/>
    <col min="13" max="13" width="13.8984375" style="3" customWidth="1"/>
    <col min="14" max="14" width="1.8984375" style="3" customWidth="1"/>
    <col min="15" max="15" width="14.8984375" style="3" customWidth="1"/>
    <col min="16" max="16" width="1.8984375" style="3" customWidth="1"/>
    <col min="17" max="17" width="14.69921875" style="3" customWidth="1"/>
    <col min="18" max="18" width="4.69921875" style="3" customWidth="1"/>
    <col min="19" max="19" width="9.09765625" style="3" customWidth="1"/>
    <col min="20" max="20" width="13.59765625" style="3" bestFit="1" customWidth="1"/>
    <col min="21" max="230" width="9.09765625" style="3" customWidth="1"/>
    <col min="231" max="231" width="47.59765625" style="3" customWidth="1"/>
    <col min="232" max="232" width="9.19921875" style="3" customWidth="1"/>
    <col min="233" max="233" width="11.19921875" style="3" customWidth="1"/>
    <col min="234" max="234" width="1.19921875" style="3" customWidth="1"/>
    <col min="235" max="235" width="12" style="3" customWidth="1"/>
    <col min="236" max="236" width="1.19921875" style="3" customWidth="1"/>
    <col min="237" max="237" width="12.8984375" style="3" customWidth="1"/>
    <col min="238" max="238" width="1.09765625" style="3" customWidth="1"/>
    <col min="239" max="239" width="12.8984375" style="3" customWidth="1"/>
    <col min="240" max="240" width="1.19921875" style="3" customWidth="1"/>
    <col min="241" max="241" width="12.8984375" style="3" customWidth="1"/>
    <col min="242" max="242" width="1.19921875" style="3" customWidth="1"/>
    <col min="243" max="243" width="17.09765625" style="3" customWidth="1"/>
    <col min="244" max="244" width="1.09765625" style="3" customWidth="1"/>
    <col min="245" max="245" width="17.09765625" style="3" customWidth="1"/>
    <col min="246" max="246" width="1.09765625" style="3" customWidth="1"/>
    <col min="247" max="247" width="17.09765625" style="3" customWidth="1"/>
    <col min="248" max="248" width="1.09765625" style="3" customWidth="1"/>
    <col min="249" max="249" width="17.09765625" style="3" customWidth="1"/>
    <col min="250" max="250" width="1.09765625" style="3" customWidth="1"/>
    <col min="251" max="251" width="17.59765625" style="3" customWidth="1"/>
    <col min="252" max="252" width="1.09765625" style="3" customWidth="1"/>
    <col min="253" max="253" width="13.3984375" style="3" customWidth="1"/>
    <col min="254" max="254" width="1.09765625" style="3" customWidth="1"/>
    <col min="255" max="16384" width="12.69921875" style="3"/>
  </cols>
  <sheetData>
    <row r="1" spans="1:17" ht="22.5" customHeight="1">
      <c r="A1" s="314" t="s">
        <v>82</v>
      </c>
      <c r="B1" s="314"/>
      <c r="M1" s="5"/>
      <c r="O1" s="5"/>
      <c r="Q1" s="5"/>
    </row>
    <row r="2" spans="1:17" ht="22.5" customHeight="1">
      <c r="A2" s="10" t="s">
        <v>54</v>
      </c>
      <c r="B2" s="8"/>
      <c r="C2" s="8"/>
      <c r="D2" s="8"/>
      <c r="E2" s="8"/>
      <c r="F2" s="8"/>
      <c r="G2" s="8"/>
      <c r="H2" s="8"/>
      <c r="I2" s="8"/>
      <c r="M2" s="5"/>
      <c r="O2" s="5"/>
      <c r="Q2" s="5"/>
    </row>
    <row r="3" spans="1:17" ht="22.5" customHeight="1">
      <c r="A3" s="10"/>
      <c r="B3" s="8"/>
      <c r="C3" s="8"/>
      <c r="D3" s="8"/>
      <c r="E3" s="8"/>
      <c r="F3" s="8"/>
      <c r="G3" s="8"/>
      <c r="H3" s="8"/>
      <c r="I3" s="8"/>
      <c r="M3" s="5"/>
      <c r="O3" s="5"/>
      <c r="Q3" s="5"/>
    </row>
    <row r="4" spans="1:17" ht="22.5" customHeight="1">
      <c r="A4" s="6"/>
      <c r="B4" s="240"/>
      <c r="C4" s="316" t="s">
        <v>21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</row>
    <row r="5" spans="1:17" ht="22.5" customHeight="1">
      <c r="A5" s="6"/>
      <c r="B5" s="241"/>
      <c r="C5" s="242" t="s">
        <v>22</v>
      </c>
      <c r="D5" s="242"/>
      <c r="E5" s="242"/>
      <c r="F5" s="242"/>
      <c r="G5" s="317" t="s">
        <v>36</v>
      </c>
      <c r="H5" s="317"/>
      <c r="I5" s="317"/>
      <c r="J5" s="242"/>
      <c r="K5" s="243" t="s">
        <v>72</v>
      </c>
      <c r="L5" s="242"/>
      <c r="M5" s="242" t="s">
        <v>58</v>
      </c>
      <c r="N5" s="242"/>
      <c r="O5" s="242"/>
      <c r="P5" s="242"/>
      <c r="Q5" s="242"/>
    </row>
    <row r="6" spans="1:17" ht="22.5" customHeight="1">
      <c r="A6" s="6"/>
      <c r="B6" s="240"/>
      <c r="C6" s="242" t="s">
        <v>23</v>
      </c>
      <c r="D6" s="242"/>
      <c r="E6" s="242" t="s">
        <v>90</v>
      </c>
      <c r="F6" s="242"/>
      <c r="G6" s="242" t="s">
        <v>44</v>
      </c>
      <c r="H6" s="242"/>
      <c r="I6" s="242" t="s">
        <v>57</v>
      </c>
      <c r="J6" s="242"/>
      <c r="K6" s="244" t="s">
        <v>71</v>
      </c>
      <c r="L6" s="242"/>
      <c r="M6" s="242" t="s">
        <v>74</v>
      </c>
      <c r="N6" s="242"/>
      <c r="O6" s="242" t="s">
        <v>118</v>
      </c>
      <c r="P6" s="242"/>
      <c r="Q6" s="242" t="s">
        <v>58</v>
      </c>
    </row>
    <row r="7" spans="1:17" ht="22.5" customHeight="1">
      <c r="A7" s="6"/>
      <c r="B7" s="245" t="s">
        <v>0</v>
      </c>
      <c r="C7" s="242" t="s">
        <v>24</v>
      </c>
      <c r="D7" s="242"/>
      <c r="E7" s="242" t="s">
        <v>91</v>
      </c>
      <c r="F7" s="242"/>
      <c r="G7" s="242" t="s">
        <v>59</v>
      </c>
      <c r="H7" s="242"/>
      <c r="I7" s="242" t="s">
        <v>60</v>
      </c>
      <c r="J7" s="242"/>
      <c r="K7" s="246" t="s">
        <v>73</v>
      </c>
      <c r="L7" s="242"/>
      <c r="M7" s="246" t="s">
        <v>117</v>
      </c>
      <c r="N7" s="242"/>
      <c r="O7" s="246" t="s">
        <v>119</v>
      </c>
      <c r="P7" s="242"/>
      <c r="Q7" s="242" t="s">
        <v>74</v>
      </c>
    </row>
    <row r="8" spans="1:17" ht="22.5" customHeight="1">
      <c r="A8" s="6"/>
      <c r="B8" s="247"/>
      <c r="C8" s="318" t="s">
        <v>43</v>
      </c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</row>
    <row r="9" spans="1:17" ht="22.5" customHeight="1">
      <c r="A9" s="249" t="s">
        <v>132</v>
      </c>
      <c r="B9" s="24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2.5" customHeight="1">
      <c r="A10" s="250" t="s">
        <v>133</v>
      </c>
      <c r="B10" s="249"/>
      <c r="C10" s="1">
        <v>465000000</v>
      </c>
      <c r="D10" s="1"/>
      <c r="E10" s="1">
        <v>297618600</v>
      </c>
      <c r="F10" s="1"/>
      <c r="G10" s="1">
        <v>29300000</v>
      </c>
      <c r="H10" s="1"/>
      <c r="I10" s="1">
        <v>151881256</v>
      </c>
      <c r="J10" s="1"/>
      <c r="K10" s="1">
        <v>897918</v>
      </c>
      <c r="L10" s="2"/>
      <c r="M10" s="1">
        <v>944697774</v>
      </c>
      <c r="N10" s="2"/>
      <c r="O10" s="1">
        <v>74822647</v>
      </c>
      <c r="P10" s="2"/>
      <c r="Q10" s="1">
        <f>O10+M10</f>
        <v>1019520421</v>
      </c>
    </row>
    <row r="11" spans="1:17" ht="22.5" customHeight="1">
      <c r="A11" s="250" t="s">
        <v>139</v>
      </c>
      <c r="B11" s="249"/>
      <c r="C11" s="1"/>
      <c r="D11" s="1"/>
      <c r="E11" s="1"/>
      <c r="F11" s="1"/>
      <c r="G11" s="1"/>
      <c r="H11" s="1"/>
      <c r="I11" s="1"/>
      <c r="J11" s="1"/>
      <c r="K11" s="1"/>
      <c r="L11" s="2"/>
      <c r="M11" s="1"/>
      <c r="N11" s="2"/>
      <c r="O11" s="1"/>
      <c r="P11" s="2"/>
      <c r="Q11" s="1"/>
    </row>
    <row r="12" spans="1:17" ht="22.5" customHeight="1">
      <c r="A12" s="253" t="s">
        <v>140</v>
      </c>
      <c r="B12" s="249"/>
      <c r="C12" s="1"/>
      <c r="D12" s="1"/>
      <c r="E12" s="1"/>
      <c r="F12" s="1"/>
      <c r="G12" s="1"/>
      <c r="H12" s="1"/>
      <c r="I12" s="1"/>
      <c r="J12" s="1"/>
      <c r="K12" s="1"/>
      <c r="L12" s="2"/>
      <c r="M12" s="1"/>
      <c r="N12" s="2"/>
      <c r="O12" s="1"/>
      <c r="P12" s="2"/>
      <c r="Q12" s="1"/>
    </row>
    <row r="13" spans="1:17" ht="22.5" customHeight="1">
      <c r="A13" s="251" t="s">
        <v>141</v>
      </c>
      <c r="B13" s="245"/>
      <c r="C13" s="159">
        <v>0</v>
      </c>
      <c r="D13" s="159"/>
      <c r="E13" s="159">
        <v>0</v>
      </c>
      <c r="F13" s="159"/>
      <c r="G13" s="159">
        <v>0</v>
      </c>
      <c r="H13" s="163"/>
      <c r="I13" s="11">
        <v>0</v>
      </c>
      <c r="J13" s="11"/>
      <c r="K13" s="11">
        <v>0</v>
      </c>
      <c r="L13" s="11"/>
      <c r="M13" s="11">
        <v>0</v>
      </c>
      <c r="N13" s="2"/>
      <c r="O13" s="11">
        <v>1300000</v>
      </c>
      <c r="P13" s="2"/>
      <c r="Q13" s="11">
        <f>O13+M13</f>
        <v>1300000</v>
      </c>
    </row>
    <row r="14" spans="1:17" ht="22.5" customHeight="1">
      <c r="A14" s="251" t="s">
        <v>142</v>
      </c>
      <c r="B14" s="245">
        <v>21</v>
      </c>
      <c r="C14" s="11">
        <v>0</v>
      </c>
      <c r="D14" s="11"/>
      <c r="E14" s="11">
        <v>0</v>
      </c>
      <c r="F14" s="11"/>
      <c r="G14" s="11">
        <v>0</v>
      </c>
      <c r="H14" s="1"/>
      <c r="I14" s="11">
        <v>-55799958</v>
      </c>
      <c r="J14" s="1"/>
      <c r="K14" s="11">
        <v>0</v>
      </c>
      <c r="L14" s="2"/>
      <c r="M14" s="11">
        <f>SUM(C14:K14)</f>
        <v>-55799958</v>
      </c>
      <c r="N14" s="2"/>
      <c r="O14" s="113">
        <v>0</v>
      </c>
      <c r="P14" s="2"/>
      <c r="Q14" s="11">
        <f>O14+M14</f>
        <v>-55799958</v>
      </c>
    </row>
    <row r="15" spans="1:17" ht="22.5" customHeight="1">
      <c r="A15" s="250" t="s">
        <v>143</v>
      </c>
      <c r="B15" s="249"/>
      <c r="C15" s="59">
        <f>SUM(C11:C14)</f>
        <v>0</v>
      </c>
      <c r="D15" s="55"/>
      <c r="E15" s="59">
        <f>SUM(E11:E14)</f>
        <v>0</v>
      </c>
      <c r="F15" s="55"/>
      <c r="G15" s="59">
        <f>SUM(G11:G14)</f>
        <v>0</v>
      </c>
      <c r="H15" s="9"/>
      <c r="I15" s="59">
        <f>SUM(I11:I14)</f>
        <v>-55799958</v>
      </c>
      <c r="J15" s="80"/>
      <c r="K15" s="59">
        <f>SUM(K11:K14)</f>
        <v>0</v>
      </c>
      <c r="L15" s="81"/>
      <c r="M15" s="79">
        <f>SUM(M11:M14)</f>
        <v>-55799958</v>
      </c>
      <c r="N15" s="81"/>
      <c r="O15" s="79">
        <f>SUM(O11:O14)</f>
        <v>1300000</v>
      </c>
      <c r="P15" s="81"/>
      <c r="Q15" s="79">
        <f>O15+M15</f>
        <v>-54499958</v>
      </c>
    </row>
    <row r="16" spans="1:17" ht="22.5" customHeight="1">
      <c r="A16" s="250"/>
      <c r="B16" s="249"/>
      <c r="C16" s="1"/>
      <c r="D16" s="55"/>
      <c r="E16" s="1"/>
      <c r="F16" s="55"/>
      <c r="G16" s="1"/>
      <c r="H16" s="9"/>
      <c r="I16" s="1"/>
      <c r="J16" s="80"/>
      <c r="K16" s="1"/>
      <c r="L16" s="81"/>
      <c r="M16" s="80"/>
      <c r="N16" s="81"/>
      <c r="O16" s="80"/>
      <c r="P16" s="81"/>
      <c r="Q16" s="80"/>
    </row>
    <row r="17" spans="1:19" ht="22.5" customHeight="1">
      <c r="A17" s="238" t="s">
        <v>172</v>
      </c>
      <c r="B17" s="249"/>
      <c r="C17" s="11"/>
      <c r="D17" s="11"/>
      <c r="E17" s="11"/>
      <c r="F17" s="11"/>
      <c r="G17" s="11"/>
      <c r="H17" s="2"/>
      <c r="I17" s="2"/>
      <c r="J17" s="2"/>
      <c r="K17" s="2"/>
      <c r="L17" s="2"/>
      <c r="M17" s="4"/>
      <c r="N17" s="2"/>
      <c r="O17" s="128" t="s">
        <v>135</v>
      </c>
      <c r="P17" s="2"/>
      <c r="Q17" s="4"/>
    </row>
    <row r="18" spans="1:19" ht="22.5" customHeight="1">
      <c r="A18" s="251" t="s">
        <v>158</v>
      </c>
      <c r="B18" s="241"/>
      <c r="C18" s="11">
        <v>0</v>
      </c>
      <c r="D18" s="11"/>
      <c r="E18" s="11">
        <v>0</v>
      </c>
      <c r="F18" s="11"/>
      <c r="G18" s="11">
        <v>0</v>
      </c>
      <c r="H18" s="4"/>
      <c r="I18" s="11">
        <f>PL!F54</f>
        <v>27608581</v>
      </c>
      <c r="J18" s="11"/>
      <c r="K18" s="11">
        <v>0</v>
      </c>
      <c r="L18" s="11"/>
      <c r="M18" s="11">
        <f>SUM(C18:K18)</f>
        <v>27608581</v>
      </c>
      <c r="N18" s="11"/>
      <c r="O18" s="11">
        <v>-2504123</v>
      </c>
      <c r="P18" s="11"/>
      <c r="Q18" s="11">
        <f>O18+M18</f>
        <v>25104458</v>
      </c>
      <c r="S18" s="121"/>
    </row>
    <row r="19" spans="1:19" ht="22.5" customHeight="1">
      <c r="A19" s="251" t="s">
        <v>144</v>
      </c>
      <c r="B19" s="240"/>
      <c r="C19" s="11">
        <v>0</v>
      </c>
      <c r="D19" s="11"/>
      <c r="E19" s="11">
        <v>0</v>
      </c>
      <c r="F19" s="11"/>
      <c r="G19" s="11">
        <v>0</v>
      </c>
      <c r="H19" s="4"/>
      <c r="I19" s="11">
        <v>-114095</v>
      </c>
      <c r="J19" s="11"/>
      <c r="K19" s="11">
        <v>-818290</v>
      </c>
      <c r="L19" s="11"/>
      <c r="M19" s="11">
        <f>SUM(C19:K19)</f>
        <v>-932385</v>
      </c>
      <c r="N19" s="11"/>
      <c r="O19" s="11">
        <v>-152</v>
      </c>
      <c r="P19" s="11"/>
      <c r="Q19" s="11">
        <f>O19+M19</f>
        <v>-932537</v>
      </c>
      <c r="S19" s="118"/>
    </row>
    <row r="20" spans="1:19" ht="23">
      <c r="A20" s="238" t="s">
        <v>145</v>
      </c>
      <c r="B20" s="240"/>
      <c r="C20" s="54">
        <f>SUM(C18:C19)</f>
        <v>0</v>
      </c>
      <c r="D20" s="55"/>
      <c r="E20" s="54">
        <f>SUM(E18:E19)</f>
        <v>0</v>
      </c>
      <c r="F20" s="55"/>
      <c r="G20" s="54">
        <f>SUM(G18:G19)</f>
        <v>0</v>
      </c>
      <c r="H20" s="9"/>
      <c r="I20" s="79">
        <f>SUM(I18:I19)</f>
        <v>27494486</v>
      </c>
      <c r="J20" s="80"/>
      <c r="K20" s="79">
        <f>SUM(K18:K19)</f>
        <v>-818290</v>
      </c>
      <c r="L20" s="81"/>
      <c r="M20" s="79">
        <f>SUM(M18:M19)</f>
        <v>26676196</v>
      </c>
      <c r="N20" s="81"/>
      <c r="O20" s="79">
        <f>SUM(O18:O19)</f>
        <v>-2504275</v>
      </c>
      <c r="P20" s="81"/>
      <c r="Q20" s="79">
        <f>O20+M20</f>
        <v>24171921</v>
      </c>
      <c r="S20" s="118"/>
    </row>
    <row r="21" spans="1:19" ht="23">
      <c r="A21" s="238"/>
      <c r="B21" s="240"/>
      <c r="C21" s="62"/>
      <c r="D21" s="55"/>
      <c r="E21" s="62"/>
      <c r="F21" s="55"/>
      <c r="G21" s="62"/>
      <c r="H21" s="9"/>
      <c r="I21" s="80"/>
      <c r="J21" s="80"/>
      <c r="K21" s="80"/>
      <c r="L21" s="81"/>
      <c r="M21" s="80"/>
      <c r="N21" s="81"/>
      <c r="O21" s="80"/>
      <c r="P21" s="81"/>
      <c r="Q21" s="80"/>
    </row>
    <row r="22" spans="1:19" ht="23">
      <c r="A22" s="251" t="s">
        <v>84</v>
      </c>
      <c r="B22" s="245">
        <v>15</v>
      </c>
      <c r="C22" s="12">
        <v>0</v>
      </c>
      <c r="D22" s="83"/>
      <c r="E22" s="12">
        <v>0</v>
      </c>
      <c r="F22" s="83"/>
      <c r="G22" s="11">
        <v>2520000</v>
      </c>
      <c r="H22" s="84"/>
      <c r="I22" s="85">
        <f>-G22</f>
        <v>-2520000</v>
      </c>
      <c r="J22" s="12"/>
      <c r="K22" s="11">
        <v>0</v>
      </c>
      <c r="L22" s="83"/>
      <c r="M22" s="11">
        <v>0</v>
      </c>
      <c r="N22" s="83"/>
      <c r="O22" s="11">
        <v>0</v>
      </c>
      <c r="P22" s="83"/>
      <c r="Q22" s="11">
        <v>0</v>
      </c>
    </row>
    <row r="23" spans="1:19" ht="22.5" customHeight="1" thickBot="1">
      <c r="A23" s="252" t="s">
        <v>134</v>
      </c>
      <c r="B23" s="252"/>
      <c r="C23" s="82">
        <f>SUM(C10,C20)</f>
        <v>465000000</v>
      </c>
      <c r="D23" s="13"/>
      <c r="E23" s="82">
        <f>SUM(E10,E20)</f>
        <v>297618600</v>
      </c>
      <c r="F23" s="13"/>
      <c r="G23" s="82">
        <f>SUM(G10,G20,G22)</f>
        <v>31820000</v>
      </c>
      <c r="H23" s="13"/>
      <c r="I23" s="82">
        <f>SUM(I10,I15,I20,I22)</f>
        <v>121055784</v>
      </c>
      <c r="J23" s="13"/>
      <c r="K23" s="82">
        <f>SUM(K10,K20)</f>
        <v>79628</v>
      </c>
      <c r="L23" s="13"/>
      <c r="M23" s="120">
        <f>SUM(M10,M15,M20)</f>
        <v>915574012</v>
      </c>
      <c r="N23" s="62"/>
      <c r="O23" s="120">
        <f>SUM(O10,O20,O15)</f>
        <v>73618372</v>
      </c>
      <c r="P23" s="13"/>
      <c r="Q23" s="82">
        <f>O23+M23</f>
        <v>989192384</v>
      </c>
    </row>
    <row r="24" spans="1:19" ht="22.5" customHeight="1" thickTop="1">
      <c r="A24" s="241"/>
      <c r="B24" s="241"/>
    </row>
    <row r="25" spans="1:19" ht="22.5" customHeight="1">
      <c r="A25" s="314" t="s">
        <v>82</v>
      </c>
      <c r="B25" s="314"/>
      <c r="M25" s="5"/>
      <c r="O25" s="5"/>
      <c r="Q25" s="5"/>
    </row>
    <row r="26" spans="1:19" ht="22.5" customHeight="1">
      <c r="A26" s="10" t="s">
        <v>54</v>
      </c>
      <c r="B26" s="10"/>
      <c r="C26" s="8"/>
      <c r="D26" s="8"/>
      <c r="E26" s="8"/>
      <c r="F26" s="8"/>
      <c r="G26" s="8"/>
      <c r="H26" s="8"/>
      <c r="I26" s="8"/>
      <c r="M26" s="5"/>
      <c r="O26" s="5"/>
      <c r="Q26" s="5"/>
    </row>
    <row r="27" spans="1:19" ht="22.5" customHeight="1">
      <c r="A27" s="10"/>
      <c r="B27" s="10"/>
      <c r="C27" s="8"/>
      <c r="D27" s="8"/>
      <c r="E27" s="8"/>
      <c r="F27" s="8"/>
      <c r="G27" s="8"/>
      <c r="H27" s="8"/>
      <c r="I27" s="8"/>
      <c r="M27" s="5"/>
      <c r="O27" s="5"/>
      <c r="Q27" s="5"/>
    </row>
    <row r="28" spans="1:19" ht="22.5" customHeight="1">
      <c r="A28" s="240"/>
      <c r="B28" s="240"/>
      <c r="C28" s="316" t="s">
        <v>21</v>
      </c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  <c r="O28" s="316"/>
      <c r="P28" s="316"/>
      <c r="Q28" s="316"/>
    </row>
    <row r="29" spans="1:19" ht="22.5" customHeight="1">
      <c r="A29" s="240"/>
      <c r="B29" s="240"/>
      <c r="C29" s="248"/>
      <c r="D29" s="248"/>
      <c r="E29" s="248"/>
      <c r="F29" s="248"/>
      <c r="G29" s="248"/>
      <c r="H29" s="248"/>
      <c r="I29" s="248"/>
      <c r="J29" s="248"/>
      <c r="K29" s="243" t="s">
        <v>72</v>
      </c>
      <c r="L29" s="248"/>
      <c r="M29" s="248"/>
      <c r="N29" s="248"/>
      <c r="O29" s="248"/>
      <c r="P29" s="248"/>
      <c r="Q29" s="248"/>
    </row>
    <row r="30" spans="1:19" ht="22.5" customHeight="1">
      <c r="A30" s="240"/>
      <c r="B30" s="240"/>
      <c r="C30" s="248"/>
      <c r="D30" s="248"/>
      <c r="E30" s="248"/>
      <c r="F30" s="248"/>
      <c r="G30" s="248"/>
      <c r="H30" s="248"/>
      <c r="I30" s="248"/>
      <c r="J30" s="248"/>
      <c r="K30" s="244" t="s">
        <v>71</v>
      </c>
      <c r="L30" s="248"/>
      <c r="M30" s="248"/>
      <c r="N30" s="248"/>
      <c r="O30" s="248"/>
      <c r="P30" s="248"/>
      <c r="Q30" s="248"/>
    </row>
    <row r="31" spans="1:19" ht="22.5" customHeight="1">
      <c r="A31" s="240"/>
      <c r="B31" s="241"/>
      <c r="C31" s="242" t="s">
        <v>22</v>
      </c>
      <c r="D31" s="242"/>
      <c r="E31" s="242"/>
      <c r="F31" s="242"/>
      <c r="G31" s="317" t="s">
        <v>36</v>
      </c>
      <c r="H31" s="317"/>
      <c r="I31" s="317"/>
      <c r="J31" s="242"/>
      <c r="K31" s="228" t="s">
        <v>169</v>
      </c>
      <c r="L31" s="242"/>
      <c r="M31" s="242" t="s">
        <v>58</v>
      </c>
      <c r="N31" s="242"/>
      <c r="O31" s="242"/>
      <c r="P31" s="242"/>
      <c r="Q31" s="242"/>
    </row>
    <row r="32" spans="1:19" ht="22.5" customHeight="1">
      <c r="A32" s="240"/>
      <c r="B32" s="240"/>
      <c r="C32" s="242" t="s">
        <v>23</v>
      </c>
      <c r="D32" s="242"/>
      <c r="E32" s="242" t="s">
        <v>90</v>
      </c>
      <c r="F32" s="242"/>
      <c r="G32" s="242" t="s">
        <v>44</v>
      </c>
      <c r="H32" s="242"/>
      <c r="I32" s="242" t="s">
        <v>57</v>
      </c>
      <c r="J32" s="242"/>
      <c r="K32" s="227" t="s">
        <v>170</v>
      </c>
      <c r="L32" s="242"/>
      <c r="M32" s="242" t="s">
        <v>74</v>
      </c>
      <c r="N32" s="242"/>
      <c r="O32" s="242" t="s">
        <v>118</v>
      </c>
      <c r="P32" s="242"/>
      <c r="Q32" s="242" t="s">
        <v>58</v>
      </c>
    </row>
    <row r="33" spans="1:19" ht="22.5" customHeight="1">
      <c r="A33" s="240"/>
      <c r="B33" s="245" t="s">
        <v>0</v>
      </c>
      <c r="C33" s="242" t="s">
        <v>24</v>
      </c>
      <c r="D33" s="242"/>
      <c r="E33" s="242" t="s">
        <v>91</v>
      </c>
      <c r="F33" s="242"/>
      <c r="G33" s="242" t="s">
        <v>59</v>
      </c>
      <c r="H33" s="242"/>
      <c r="I33" s="242" t="s">
        <v>60</v>
      </c>
      <c r="J33" s="242"/>
      <c r="K33" s="227" t="s">
        <v>171</v>
      </c>
      <c r="L33" s="242"/>
      <c r="M33" s="246" t="s">
        <v>117</v>
      </c>
      <c r="N33" s="242"/>
      <c r="O33" s="246" t="s">
        <v>119</v>
      </c>
      <c r="P33" s="242"/>
      <c r="Q33" s="242" t="s">
        <v>74</v>
      </c>
    </row>
    <row r="34" spans="1:19" ht="22.5" customHeight="1">
      <c r="A34" s="240"/>
      <c r="B34" s="247"/>
      <c r="C34" s="318" t="s">
        <v>43</v>
      </c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</row>
    <row r="35" spans="1:19" ht="22.5" customHeight="1">
      <c r="A35" s="249" t="s">
        <v>162</v>
      </c>
      <c r="B35" s="24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9" s="215" customFormat="1" ht="22.5" customHeight="1">
      <c r="A36" s="212" t="s">
        <v>184</v>
      </c>
      <c r="B36" s="213"/>
      <c r="C36" s="223">
        <v>465000000</v>
      </c>
      <c r="D36" s="223"/>
      <c r="E36" s="223">
        <v>297618600</v>
      </c>
      <c r="F36" s="223"/>
      <c r="G36" s="223">
        <v>31820000</v>
      </c>
      <c r="H36" s="223"/>
      <c r="I36" s="223">
        <v>121055784</v>
      </c>
      <c r="J36" s="223"/>
      <c r="K36" s="223">
        <v>79628</v>
      </c>
      <c r="L36" s="223"/>
      <c r="M36" s="223">
        <v>915574012</v>
      </c>
      <c r="N36" s="223"/>
      <c r="O36" s="223">
        <v>73618372</v>
      </c>
      <c r="P36" s="223"/>
      <c r="Q36" s="224">
        <v>989192384</v>
      </c>
    </row>
    <row r="37" spans="1:19" s="215" customFormat="1" ht="22.5" customHeight="1">
      <c r="A37" s="212" t="s">
        <v>167</v>
      </c>
      <c r="B37" s="216">
        <v>3</v>
      </c>
      <c r="C37" s="226">
        <v>0</v>
      </c>
      <c r="D37" s="221"/>
      <c r="E37" s="226">
        <v>0</v>
      </c>
      <c r="F37" s="221"/>
      <c r="G37" s="226">
        <v>0</v>
      </c>
      <c r="H37" s="221"/>
      <c r="I37" s="226">
        <v>0</v>
      </c>
      <c r="J37" s="221"/>
      <c r="K37" s="226">
        <v>0</v>
      </c>
      <c r="L37" s="221"/>
      <c r="M37" s="226">
        <v>0</v>
      </c>
      <c r="N37" s="221"/>
      <c r="O37" s="226">
        <v>0</v>
      </c>
      <c r="P37" s="221"/>
      <c r="Q37" s="225">
        <v>0</v>
      </c>
    </row>
    <row r="38" spans="1:19" s="215" customFormat="1" ht="22.5" customHeight="1">
      <c r="A38" s="213" t="s">
        <v>168</v>
      </c>
      <c r="B38" s="213"/>
      <c r="C38" s="222">
        <f>SUM(C36:C37)</f>
        <v>465000000</v>
      </c>
      <c r="D38" s="220"/>
      <c r="E38" s="222">
        <f>SUM(E36:E37)</f>
        <v>297618600</v>
      </c>
      <c r="F38" s="220"/>
      <c r="G38" s="222">
        <f>SUM(G36:G37)</f>
        <v>31820000</v>
      </c>
      <c r="H38" s="220"/>
      <c r="I38" s="222">
        <f>SUM(I36:I37)</f>
        <v>121055784</v>
      </c>
      <c r="J38" s="220"/>
      <c r="K38" s="222">
        <f>SUM(K36:K37)</f>
        <v>79628</v>
      </c>
      <c r="L38" s="220"/>
      <c r="M38" s="222">
        <f>SUM(M36:M37)</f>
        <v>915574012</v>
      </c>
      <c r="N38" s="220"/>
      <c r="O38" s="222">
        <f>SUM(O36:O37)</f>
        <v>73618372</v>
      </c>
      <c r="P38" s="220"/>
      <c r="Q38" s="222">
        <f>SUM(Q36:Q37)</f>
        <v>989192384</v>
      </c>
    </row>
    <row r="39" spans="1:19" s="215" customFormat="1" ht="12.65" customHeight="1">
      <c r="C39" s="217"/>
      <c r="D39" s="217"/>
      <c r="E39" s="217"/>
      <c r="F39" s="217"/>
      <c r="G39" s="217"/>
      <c r="H39" s="217"/>
      <c r="I39" s="217"/>
      <c r="J39" s="220"/>
      <c r="K39" s="218"/>
      <c r="L39" s="219"/>
      <c r="M39" s="218"/>
      <c r="N39" s="219"/>
      <c r="O39" s="218"/>
      <c r="P39" s="218"/>
    </row>
    <row r="40" spans="1:19" ht="22.5" customHeight="1">
      <c r="A40" s="250" t="s">
        <v>139</v>
      </c>
      <c r="B40" s="249"/>
      <c r="C40" s="160"/>
      <c r="D40" s="160"/>
      <c r="E40" s="160"/>
      <c r="F40" s="160"/>
      <c r="G40" s="160"/>
      <c r="H40" s="160"/>
      <c r="I40" s="160"/>
      <c r="J40" s="160"/>
      <c r="K40" s="160"/>
      <c r="L40" s="161"/>
      <c r="M40" s="160"/>
      <c r="N40" s="161"/>
      <c r="O40" s="160"/>
      <c r="P40" s="161"/>
      <c r="Q40" s="160"/>
    </row>
    <row r="41" spans="1:19" ht="22.5" customHeight="1">
      <c r="A41" s="253" t="s">
        <v>166</v>
      </c>
      <c r="B41" s="245"/>
      <c r="C41" s="159"/>
      <c r="D41" s="159"/>
      <c r="E41" s="159"/>
      <c r="F41" s="159"/>
      <c r="G41" s="159"/>
      <c r="H41" s="159"/>
      <c r="I41" s="159"/>
      <c r="J41" s="159"/>
      <c r="K41" s="159"/>
      <c r="L41" s="162"/>
      <c r="M41" s="159"/>
      <c r="N41" s="159"/>
      <c r="O41" s="159"/>
      <c r="P41" s="162"/>
      <c r="Q41" s="159"/>
    </row>
    <row r="42" spans="1:19" ht="22.5" customHeight="1">
      <c r="A42" s="251" t="s">
        <v>142</v>
      </c>
      <c r="B42" s="245">
        <v>21</v>
      </c>
      <c r="C42" s="159">
        <v>0</v>
      </c>
      <c r="D42" s="159"/>
      <c r="E42" s="159">
        <v>0</v>
      </c>
      <c r="F42" s="159"/>
      <c r="G42" s="159">
        <v>0</v>
      </c>
      <c r="H42" s="163"/>
      <c r="I42" s="85">
        <v>-23249995</v>
      </c>
      <c r="J42" s="80"/>
      <c r="K42" s="85">
        <v>0</v>
      </c>
      <c r="L42" s="81"/>
      <c r="M42" s="11">
        <f>SUM(C42:K42)</f>
        <v>-23249995</v>
      </c>
      <c r="N42" s="84"/>
      <c r="O42" s="85">
        <v>0</v>
      </c>
      <c r="P42" s="81"/>
      <c r="Q42" s="11">
        <f>O42+M42</f>
        <v>-23249995</v>
      </c>
    </row>
    <row r="43" spans="1:19" ht="22.5" customHeight="1">
      <c r="A43" s="250" t="s">
        <v>176</v>
      </c>
      <c r="B43" s="249"/>
      <c r="C43" s="165">
        <f>SUM(C40:C42)</f>
        <v>0</v>
      </c>
      <c r="D43" s="166"/>
      <c r="E43" s="165">
        <f>SUM(E40:E42)</f>
        <v>0</v>
      </c>
      <c r="F43" s="166"/>
      <c r="G43" s="165">
        <f>SUM(G40:G42)</f>
        <v>0</v>
      </c>
      <c r="H43" s="163"/>
      <c r="I43" s="59">
        <f>SUM(I40:I42)</f>
        <v>-23249995</v>
      </c>
      <c r="J43" s="80"/>
      <c r="K43" s="59">
        <f>SUM(K40:K42)</f>
        <v>0</v>
      </c>
      <c r="L43" s="81"/>
      <c r="M43" s="79">
        <f>SUM(M40:M42)</f>
        <v>-23249995</v>
      </c>
      <c r="N43" s="81"/>
      <c r="O43" s="79">
        <f>SUM(O40:O42)</f>
        <v>0</v>
      </c>
      <c r="P43" s="81"/>
      <c r="Q43" s="79">
        <f>O43+M43</f>
        <v>-23249995</v>
      </c>
    </row>
    <row r="44" spans="1:19" ht="17.399999999999999" customHeight="1">
      <c r="A44" s="253"/>
      <c r="B44" s="249"/>
      <c r="C44" s="160"/>
      <c r="D44" s="166"/>
      <c r="E44" s="160"/>
      <c r="F44" s="166"/>
      <c r="G44" s="160"/>
      <c r="H44" s="163"/>
      <c r="I44" s="1"/>
      <c r="J44" s="80"/>
      <c r="K44" s="1"/>
      <c r="L44" s="81"/>
      <c r="M44" s="80"/>
      <c r="N44" s="81"/>
      <c r="O44" s="80"/>
      <c r="P44" s="81"/>
      <c r="Q44" s="80"/>
    </row>
    <row r="45" spans="1:19" ht="22.5" customHeight="1">
      <c r="A45" s="238" t="s">
        <v>172</v>
      </c>
      <c r="B45" s="249"/>
      <c r="C45" s="159"/>
      <c r="D45" s="159"/>
      <c r="E45" s="159"/>
      <c r="F45" s="159"/>
      <c r="G45" s="159"/>
      <c r="H45" s="161"/>
      <c r="I45" s="80"/>
      <c r="J45" s="80"/>
      <c r="K45" s="80"/>
      <c r="L45" s="80"/>
      <c r="M45" s="169"/>
      <c r="N45" s="80"/>
      <c r="O45" s="169"/>
      <c r="P45" s="80"/>
      <c r="Q45" s="169"/>
    </row>
    <row r="46" spans="1:19" ht="22.5" customHeight="1">
      <c r="A46" s="251" t="s">
        <v>81</v>
      </c>
      <c r="B46" s="241"/>
      <c r="C46" s="159">
        <v>0</v>
      </c>
      <c r="D46" s="159"/>
      <c r="E46" s="159">
        <v>0</v>
      </c>
      <c r="F46" s="159"/>
      <c r="G46" s="159">
        <v>0</v>
      </c>
      <c r="H46" s="167"/>
      <c r="I46" s="11">
        <f>PL!D54</f>
        <v>37287312</v>
      </c>
      <c r="J46" s="11"/>
      <c r="K46" s="11">
        <v>0</v>
      </c>
      <c r="L46" s="11"/>
      <c r="M46" s="11">
        <f>SUM(C46:K46)</f>
        <v>37287312</v>
      </c>
      <c r="N46" s="11"/>
      <c r="O46" s="11">
        <f>PL!D55</f>
        <v>40604</v>
      </c>
      <c r="P46" s="11"/>
      <c r="Q46" s="11">
        <f>PL!D26</f>
        <v>37327916</v>
      </c>
    </row>
    <row r="47" spans="1:19" ht="22.5" customHeight="1">
      <c r="A47" s="251" t="s">
        <v>144</v>
      </c>
      <c r="B47" s="240"/>
      <c r="C47" s="159">
        <v>0</v>
      </c>
      <c r="D47" s="159"/>
      <c r="E47" s="159">
        <v>0</v>
      </c>
      <c r="F47" s="159"/>
      <c r="G47" s="159">
        <v>0</v>
      </c>
      <c r="H47" s="167"/>
      <c r="I47" s="11">
        <v>390247</v>
      </c>
      <c r="J47" s="11"/>
      <c r="K47" s="11">
        <v>-79628</v>
      </c>
      <c r="L47" s="11"/>
      <c r="M47" s="11">
        <f>SUM(C47:K47)</f>
        <v>310619</v>
      </c>
      <c r="N47" s="11"/>
      <c r="O47" s="11">
        <v>0</v>
      </c>
      <c r="P47" s="11"/>
      <c r="Q47" s="11">
        <f>M47+O47</f>
        <v>310619</v>
      </c>
      <c r="S47" s="202"/>
    </row>
    <row r="48" spans="1:19" ht="22.5" customHeight="1">
      <c r="A48" s="238" t="s">
        <v>145</v>
      </c>
      <c r="B48" s="240"/>
      <c r="C48" s="165">
        <f>SUM(C46:C47)</f>
        <v>0</v>
      </c>
      <c r="D48" s="166"/>
      <c r="E48" s="165">
        <f>SUM(E46:E47)</f>
        <v>0</v>
      </c>
      <c r="F48" s="166"/>
      <c r="G48" s="165">
        <f>SUM(G46:G47)</f>
        <v>0</v>
      </c>
      <c r="H48" s="163"/>
      <c r="I48" s="79">
        <f>SUM(I46:I47)</f>
        <v>37677559</v>
      </c>
      <c r="J48" s="80"/>
      <c r="K48" s="79">
        <f>SUM(K46:K47)</f>
        <v>-79628</v>
      </c>
      <c r="L48" s="81"/>
      <c r="M48" s="79">
        <f>SUM(M46:M47)</f>
        <v>37597931</v>
      </c>
      <c r="N48" s="81"/>
      <c r="O48" s="79">
        <f>SUM(O46:O47)</f>
        <v>40604</v>
      </c>
      <c r="P48" s="81"/>
      <c r="Q48" s="79">
        <f>O48+M48</f>
        <v>37638535</v>
      </c>
    </row>
    <row r="49" spans="1:17" ht="17.399999999999999" customHeight="1">
      <c r="A49" s="238"/>
      <c r="B49" s="240"/>
      <c r="C49" s="160"/>
      <c r="D49" s="166"/>
      <c r="E49" s="160"/>
      <c r="F49" s="166"/>
      <c r="G49" s="160"/>
      <c r="H49" s="163"/>
      <c r="I49" s="80"/>
      <c r="J49" s="80"/>
      <c r="K49" s="80"/>
      <c r="L49" s="81"/>
      <c r="M49" s="80"/>
      <c r="N49" s="81"/>
      <c r="O49" s="80"/>
      <c r="P49" s="81"/>
      <c r="Q49" s="80"/>
    </row>
    <row r="50" spans="1:17" ht="22.5" customHeight="1">
      <c r="A50" s="251" t="s">
        <v>84</v>
      </c>
      <c r="B50" s="245">
        <v>15</v>
      </c>
      <c r="C50" s="11">
        <v>0</v>
      </c>
      <c r="D50" s="170"/>
      <c r="E50" s="11">
        <v>0</v>
      </c>
      <c r="F50" s="170"/>
      <c r="G50" s="11">
        <f>1748000</f>
        <v>1748000</v>
      </c>
      <c r="H50" s="164"/>
      <c r="I50" s="85">
        <f>-G50</f>
        <v>-1748000</v>
      </c>
      <c r="J50" s="11"/>
      <c r="K50" s="11">
        <v>0</v>
      </c>
      <c r="L50" s="170"/>
      <c r="M50" s="11">
        <f>SUM(C50:K50)</f>
        <v>0</v>
      </c>
      <c r="N50" s="11"/>
      <c r="O50" s="11">
        <v>0</v>
      </c>
      <c r="P50" s="170"/>
      <c r="Q50" s="11">
        <v>0</v>
      </c>
    </row>
    <row r="51" spans="1:17" ht="22.5" customHeight="1" thickBot="1">
      <c r="A51" s="252" t="s">
        <v>163</v>
      </c>
      <c r="B51" s="252"/>
      <c r="C51" s="120">
        <f>SUM(C38,C48,C50,C43)</f>
        <v>465000000</v>
      </c>
      <c r="D51" s="1"/>
      <c r="E51" s="120">
        <f>SUM(E38,E48,E50,E43)</f>
        <v>297618600</v>
      </c>
      <c r="F51" s="1"/>
      <c r="G51" s="120">
        <f>SUM(G38,G48,G50,G43)</f>
        <v>33568000</v>
      </c>
      <c r="H51" s="160"/>
      <c r="I51" s="120">
        <f>SUM(I38,I48,I50,I43)</f>
        <v>133735348</v>
      </c>
      <c r="J51" s="1"/>
      <c r="K51" s="120">
        <f>SUM(K38,K48,K50,K43)</f>
        <v>0</v>
      </c>
      <c r="L51" s="1"/>
      <c r="M51" s="120">
        <f>SUM(M38,M48,M50,M43)</f>
        <v>929921948</v>
      </c>
      <c r="N51" s="1"/>
      <c r="O51" s="120">
        <f>SUM(O38,O48,O50,O43)</f>
        <v>73658976</v>
      </c>
      <c r="P51" s="1"/>
      <c r="Q51" s="120">
        <f>SUM(Q38,Q48,Q50,Q43)</f>
        <v>1003580924</v>
      </c>
    </row>
    <row r="52" spans="1:17" ht="22.5" customHeight="1" thickTop="1">
      <c r="N52" s="175"/>
    </row>
    <row r="53" spans="1:17" ht="22.5" customHeight="1">
      <c r="M53" s="202"/>
      <c r="Q53" s="202"/>
    </row>
  </sheetData>
  <mergeCells count="8">
    <mergeCell ref="A25:B25"/>
    <mergeCell ref="C28:Q28"/>
    <mergeCell ref="G31:I31"/>
    <mergeCell ref="C34:Q34"/>
    <mergeCell ref="A1:B1"/>
    <mergeCell ref="C4:Q4"/>
    <mergeCell ref="G5:I5"/>
    <mergeCell ref="C8:Q8"/>
  </mergeCells>
  <pageMargins left="0.8" right="0.8" top="0.48" bottom="0.5" header="0.5" footer="0.5"/>
  <pageSetup paperSize="9" scale="75" firstPageNumber="11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1"/>
  <sheetViews>
    <sheetView showGridLines="0" zoomScale="90" zoomScaleNormal="90" zoomScaleSheetLayoutView="90" workbookViewId="0">
      <selection activeCell="E36" sqref="E36"/>
    </sheetView>
  </sheetViews>
  <sheetFormatPr defaultColWidth="12.69921875" defaultRowHeight="22.5" customHeight="1"/>
  <cols>
    <col min="1" max="1" width="55.8984375" style="3" customWidth="1"/>
    <col min="2" max="2" width="10.09765625" style="3" customWidth="1"/>
    <col min="3" max="3" width="14.69921875" style="3" customWidth="1"/>
    <col min="4" max="4" width="1.8984375" style="3" customWidth="1"/>
    <col min="5" max="5" width="14.69921875" style="3" customWidth="1"/>
    <col min="6" max="6" width="1.8984375" style="3" customWidth="1"/>
    <col min="7" max="7" width="14.69921875" style="3" customWidth="1"/>
    <col min="8" max="8" width="1.8984375" style="3" customWidth="1"/>
    <col min="9" max="9" width="14.69921875" style="3" customWidth="1"/>
    <col min="10" max="10" width="1.8984375" style="3" customWidth="1"/>
    <col min="11" max="11" width="14.69921875" style="3" customWidth="1"/>
    <col min="12" max="12" width="1.8984375" style="3" customWidth="1"/>
    <col min="13" max="13" width="14.69921875" style="3" customWidth="1"/>
    <col min="14" max="226" width="9.09765625" style="3" customWidth="1"/>
    <col min="227" max="227" width="47.59765625" style="3" customWidth="1"/>
    <col min="228" max="228" width="9.19921875" style="3" customWidth="1"/>
    <col min="229" max="229" width="11.19921875" style="3" customWidth="1"/>
    <col min="230" max="230" width="1.19921875" style="3" customWidth="1"/>
    <col min="231" max="231" width="12" style="3" customWidth="1"/>
    <col min="232" max="232" width="1.19921875" style="3" customWidth="1"/>
    <col min="233" max="233" width="12.8984375" style="3" customWidth="1"/>
    <col min="234" max="234" width="1.09765625" style="3" customWidth="1"/>
    <col min="235" max="235" width="12.8984375" style="3" customWidth="1"/>
    <col min="236" max="236" width="1.19921875" style="3" customWidth="1"/>
    <col min="237" max="237" width="12.8984375" style="3" customWidth="1"/>
    <col min="238" max="238" width="1.19921875" style="3" customWidth="1"/>
    <col min="239" max="239" width="17.09765625" style="3" customWidth="1"/>
    <col min="240" max="240" width="1.09765625" style="3" customWidth="1"/>
    <col min="241" max="241" width="17.09765625" style="3" customWidth="1"/>
    <col min="242" max="242" width="1.09765625" style="3" customWidth="1"/>
    <col min="243" max="243" width="17.09765625" style="3" customWidth="1"/>
    <col min="244" max="244" width="1.09765625" style="3" customWidth="1"/>
    <col min="245" max="245" width="17.09765625" style="3" customWidth="1"/>
    <col min="246" max="246" width="1.09765625" style="3" customWidth="1"/>
    <col min="247" max="247" width="17.59765625" style="3" customWidth="1"/>
    <col min="248" max="248" width="1.09765625" style="3" customWidth="1"/>
    <col min="249" max="249" width="13.3984375" style="3" customWidth="1"/>
    <col min="250" max="250" width="1.09765625" style="3" customWidth="1"/>
    <col min="251" max="16384" width="12.69921875" style="3"/>
  </cols>
  <sheetData>
    <row r="1" spans="1:13" ht="22.5" customHeight="1">
      <c r="A1" s="314" t="s">
        <v>82</v>
      </c>
      <c r="B1" s="314"/>
      <c r="M1" s="5"/>
    </row>
    <row r="2" spans="1:13" ht="22.5" customHeight="1">
      <c r="A2" s="10" t="s">
        <v>54</v>
      </c>
      <c r="B2" s="8"/>
      <c r="C2" s="8"/>
      <c r="D2" s="8"/>
      <c r="E2" s="8"/>
      <c r="F2" s="8"/>
      <c r="G2" s="8"/>
      <c r="H2" s="8"/>
      <c r="I2" s="8"/>
      <c r="M2" s="5"/>
    </row>
    <row r="3" spans="1:13" ht="22.5" customHeight="1">
      <c r="A3" s="6"/>
      <c r="B3" s="240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ht="22.5" customHeight="1">
      <c r="A4" s="6"/>
      <c r="B4" s="240"/>
      <c r="C4" s="316" t="s">
        <v>45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13" ht="22.5" customHeight="1">
      <c r="A5" s="6"/>
      <c r="B5" s="241"/>
      <c r="C5" s="242" t="s">
        <v>22</v>
      </c>
      <c r="D5" s="242"/>
      <c r="E5" s="242"/>
      <c r="F5" s="242"/>
      <c r="G5" s="317" t="s">
        <v>36</v>
      </c>
      <c r="H5" s="317"/>
      <c r="I5" s="317"/>
      <c r="J5" s="242"/>
      <c r="K5" s="243" t="s">
        <v>72</v>
      </c>
      <c r="L5" s="242"/>
      <c r="M5" s="254"/>
    </row>
    <row r="6" spans="1:13" ht="22.5" customHeight="1">
      <c r="A6" s="6"/>
      <c r="B6" s="240"/>
      <c r="C6" s="242" t="s">
        <v>23</v>
      </c>
      <c r="D6" s="242"/>
      <c r="E6" s="242" t="s">
        <v>90</v>
      </c>
      <c r="F6" s="242"/>
      <c r="G6" s="242" t="s">
        <v>44</v>
      </c>
      <c r="H6" s="242"/>
      <c r="I6" s="242" t="s">
        <v>57</v>
      </c>
      <c r="J6" s="242"/>
      <c r="K6" s="244" t="s">
        <v>71</v>
      </c>
      <c r="L6" s="242"/>
      <c r="M6" s="242" t="s">
        <v>58</v>
      </c>
    </row>
    <row r="7" spans="1:13" ht="22.5" customHeight="1">
      <c r="A7" s="6"/>
      <c r="B7" s="245" t="s">
        <v>0</v>
      </c>
      <c r="C7" s="242" t="s">
        <v>24</v>
      </c>
      <c r="D7" s="242"/>
      <c r="E7" s="242" t="s">
        <v>91</v>
      </c>
      <c r="F7" s="242"/>
      <c r="G7" s="242" t="s">
        <v>59</v>
      </c>
      <c r="H7" s="242"/>
      <c r="I7" s="242" t="s">
        <v>60</v>
      </c>
      <c r="J7" s="242"/>
      <c r="K7" s="246" t="s">
        <v>73</v>
      </c>
      <c r="L7" s="242"/>
      <c r="M7" s="242" t="s">
        <v>74</v>
      </c>
    </row>
    <row r="8" spans="1:13" ht="22.5" customHeight="1">
      <c r="A8" s="6"/>
      <c r="B8" s="247"/>
      <c r="C8" s="318" t="s">
        <v>43</v>
      </c>
      <c r="D8" s="318"/>
      <c r="E8" s="318"/>
      <c r="F8" s="318"/>
      <c r="G8" s="318"/>
      <c r="H8" s="318"/>
      <c r="I8" s="318"/>
      <c r="J8" s="318"/>
      <c r="K8" s="318"/>
      <c r="L8" s="318"/>
      <c r="M8" s="318"/>
    </row>
    <row r="9" spans="1:13" ht="22.5" customHeight="1">
      <c r="A9" s="249" t="s">
        <v>132</v>
      </c>
      <c r="B9" s="247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</row>
    <row r="10" spans="1:13" ht="22.5" customHeight="1">
      <c r="A10" s="250" t="s">
        <v>133</v>
      </c>
      <c r="B10" s="249"/>
      <c r="C10" s="239">
        <v>465000000</v>
      </c>
      <c r="D10" s="239"/>
      <c r="E10" s="239">
        <v>297618600</v>
      </c>
      <c r="F10" s="239"/>
      <c r="G10" s="239">
        <v>29300000</v>
      </c>
      <c r="H10" s="239"/>
      <c r="I10" s="239">
        <v>155934431</v>
      </c>
      <c r="J10" s="239"/>
      <c r="K10" s="239">
        <v>56008</v>
      </c>
      <c r="L10" s="255"/>
      <c r="M10" s="237">
        <f>SUM(C10:K10)</f>
        <v>947909039</v>
      </c>
    </row>
    <row r="11" spans="1:13" ht="22.5" customHeight="1">
      <c r="A11" s="250" t="s">
        <v>139</v>
      </c>
      <c r="B11" s="249"/>
      <c r="C11" s="239"/>
      <c r="D11" s="239"/>
      <c r="E11" s="239"/>
      <c r="F11" s="239"/>
      <c r="G11" s="239"/>
      <c r="H11" s="239"/>
      <c r="I11" s="239"/>
      <c r="J11" s="239"/>
      <c r="K11" s="239"/>
      <c r="L11" s="255"/>
      <c r="M11" s="239"/>
    </row>
    <row r="12" spans="1:13" ht="22.5" customHeight="1">
      <c r="A12" s="253" t="s">
        <v>166</v>
      </c>
      <c r="B12" s="249"/>
      <c r="C12" s="239"/>
      <c r="D12" s="239"/>
      <c r="E12" s="239"/>
      <c r="F12" s="239"/>
      <c r="G12" s="239"/>
      <c r="H12" s="239"/>
      <c r="I12" s="239"/>
      <c r="J12" s="239"/>
      <c r="K12" s="239"/>
      <c r="L12" s="255"/>
      <c r="M12" s="239"/>
    </row>
    <row r="13" spans="1:13" ht="22.5" customHeight="1">
      <c r="A13" s="251" t="s">
        <v>142</v>
      </c>
      <c r="B13" s="245">
        <v>21</v>
      </c>
      <c r="C13" s="217">
        <v>0</v>
      </c>
      <c r="D13" s="217"/>
      <c r="E13" s="217">
        <v>0</v>
      </c>
      <c r="F13" s="217"/>
      <c r="G13" s="217">
        <v>0</v>
      </c>
      <c r="H13" s="239"/>
      <c r="I13" s="256">
        <v>-55799958</v>
      </c>
      <c r="J13" s="241"/>
      <c r="K13" s="257">
        <v>0</v>
      </c>
      <c r="L13" s="241"/>
      <c r="M13" s="217">
        <f>SUM(C13:K13)</f>
        <v>-55799958</v>
      </c>
    </row>
    <row r="14" spans="1:13" ht="22.5" customHeight="1">
      <c r="A14" s="250" t="s">
        <v>176</v>
      </c>
      <c r="B14" s="249"/>
      <c r="C14" s="258">
        <f>SUM(C12:C13)</f>
        <v>0</v>
      </c>
      <c r="D14" s="259"/>
      <c r="E14" s="258">
        <f>SUM(E12:E13)</f>
        <v>0</v>
      </c>
      <c r="F14" s="259"/>
      <c r="G14" s="258">
        <f>SUM(G12:G13)</f>
        <v>0</v>
      </c>
      <c r="H14" s="260"/>
      <c r="I14" s="261">
        <f>SUM(I12:I13)</f>
        <v>-55799958</v>
      </c>
      <c r="J14" s="262"/>
      <c r="K14" s="261">
        <f>SUM(K12:K13)</f>
        <v>0</v>
      </c>
      <c r="L14" s="263"/>
      <c r="M14" s="261">
        <f>SUM(M12:M13)</f>
        <v>-55799958</v>
      </c>
    </row>
    <row r="15" spans="1:13" ht="22.5" customHeight="1">
      <c r="A15" s="250"/>
      <c r="B15" s="249"/>
      <c r="C15" s="239"/>
      <c r="D15" s="239"/>
      <c r="E15" s="239"/>
      <c r="F15" s="239"/>
      <c r="G15" s="239"/>
      <c r="H15" s="239"/>
      <c r="I15" s="239"/>
      <c r="J15" s="239"/>
      <c r="K15" s="239"/>
      <c r="L15" s="255"/>
      <c r="M15" s="237"/>
    </row>
    <row r="16" spans="1:13" ht="22.5" customHeight="1">
      <c r="A16" s="238" t="s">
        <v>172</v>
      </c>
      <c r="B16" s="249"/>
      <c r="C16" s="217"/>
      <c r="D16" s="217"/>
      <c r="E16" s="217"/>
      <c r="F16" s="217"/>
      <c r="G16" s="217"/>
      <c r="H16" s="255"/>
      <c r="I16" s="255"/>
      <c r="J16" s="255"/>
      <c r="K16" s="255"/>
      <c r="L16" s="255"/>
      <c r="M16" s="264"/>
    </row>
    <row r="17" spans="1:15" ht="22.5" customHeight="1">
      <c r="A17" s="251" t="s">
        <v>81</v>
      </c>
      <c r="B17" s="241"/>
      <c r="C17" s="217">
        <v>0</v>
      </c>
      <c r="D17" s="217"/>
      <c r="E17" s="217">
        <v>0</v>
      </c>
      <c r="F17" s="217"/>
      <c r="G17" s="217">
        <v>0</v>
      </c>
      <c r="H17" s="265"/>
      <c r="I17" s="217">
        <v>50345627</v>
      </c>
      <c r="J17" s="217"/>
      <c r="K17" s="217">
        <v>0</v>
      </c>
      <c r="L17" s="217"/>
      <c r="M17" s="236">
        <f>SUM(C17:K17)</f>
        <v>50345627</v>
      </c>
    </row>
    <row r="18" spans="1:15" ht="22.5" customHeight="1">
      <c r="A18" s="251" t="s">
        <v>144</v>
      </c>
      <c r="B18" s="240"/>
      <c r="C18" s="217">
        <v>0</v>
      </c>
      <c r="D18" s="217"/>
      <c r="E18" s="217">
        <v>0</v>
      </c>
      <c r="F18" s="217"/>
      <c r="G18" s="217">
        <v>0</v>
      </c>
      <c r="H18" s="265"/>
      <c r="I18" s="217">
        <v>-114095</v>
      </c>
      <c r="J18" s="217"/>
      <c r="K18" s="217">
        <v>-50838</v>
      </c>
      <c r="L18" s="217"/>
      <c r="M18" s="236">
        <f>SUM(C18:K18)</f>
        <v>-164933</v>
      </c>
    </row>
    <row r="19" spans="1:15" ht="22.5" customHeight="1">
      <c r="A19" s="238" t="s">
        <v>145</v>
      </c>
      <c r="B19" s="240"/>
      <c r="C19" s="258">
        <f>SUM(C17:C18)</f>
        <v>0</v>
      </c>
      <c r="D19" s="259"/>
      <c r="E19" s="258">
        <f>SUM(E17:E18)</f>
        <v>0</v>
      </c>
      <c r="F19" s="259"/>
      <c r="G19" s="258">
        <f>SUM(G17:G18)</f>
        <v>0</v>
      </c>
      <c r="H19" s="260"/>
      <c r="I19" s="261">
        <f>SUM(I17:I18)</f>
        <v>50231532</v>
      </c>
      <c r="J19" s="262"/>
      <c r="K19" s="261">
        <f>SUM(K17:K18)</f>
        <v>-50838</v>
      </c>
      <c r="L19" s="263"/>
      <c r="M19" s="261">
        <f>SUM(M17:M18)</f>
        <v>50180694</v>
      </c>
    </row>
    <row r="20" spans="1:15" ht="23">
      <c r="A20" s="238"/>
      <c r="B20" s="240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</row>
    <row r="21" spans="1:15" ht="23">
      <c r="A21" s="251" t="s">
        <v>84</v>
      </c>
      <c r="B21" s="245">
        <v>15</v>
      </c>
      <c r="C21" s="266">
        <v>0</v>
      </c>
      <c r="D21" s="267"/>
      <c r="E21" s="266">
        <v>0</v>
      </c>
      <c r="F21" s="267"/>
      <c r="G21" s="217">
        <v>2520000</v>
      </c>
      <c r="H21" s="268"/>
      <c r="I21" s="269">
        <f>-G21</f>
        <v>-2520000</v>
      </c>
      <c r="J21" s="266"/>
      <c r="K21" s="217">
        <v>0</v>
      </c>
      <c r="L21" s="267"/>
      <c r="M21" s="217">
        <v>0</v>
      </c>
    </row>
    <row r="22" spans="1:15" ht="22.5" customHeight="1" thickBot="1">
      <c r="A22" s="252" t="s">
        <v>134</v>
      </c>
      <c r="B22" s="252"/>
      <c r="C22" s="270">
        <f>C10+C19</f>
        <v>465000000</v>
      </c>
      <c r="D22" s="259"/>
      <c r="E22" s="270">
        <f>E10+E19</f>
        <v>297618600</v>
      </c>
      <c r="F22" s="259"/>
      <c r="G22" s="270">
        <f>G10+G19+G21</f>
        <v>31820000</v>
      </c>
      <c r="H22" s="260"/>
      <c r="I22" s="271">
        <f>I10+I14+I19+I21</f>
        <v>147846005</v>
      </c>
      <c r="J22" s="262"/>
      <c r="K22" s="271">
        <f>K10+K19</f>
        <v>5170</v>
      </c>
      <c r="L22" s="263"/>
      <c r="M22" s="271">
        <f>M10+M14+M19</f>
        <v>942289775</v>
      </c>
    </row>
    <row r="23" spans="1:15" ht="22.5" customHeight="1" thickTop="1">
      <c r="A23" s="241"/>
    </row>
    <row r="24" spans="1:15" ht="22.5" customHeight="1">
      <c r="A24" s="314" t="s">
        <v>82</v>
      </c>
      <c r="B24" s="314"/>
      <c r="C24" s="241"/>
      <c r="D24" s="241"/>
      <c r="E24" s="241"/>
      <c r="F24" s="241"/>
      <c r="G24" s="241"/>
      <c r="H24" s="241"/>
      <c r="I24" s="241"/>
      <c r="J24" s="241"/>
      <c r="K24" s="241"/>
      <c r="L24" s="241"/>
      <c r="M24" s="272"/>
    </row>
    <row r="25" spans="1:15" ht="22.5" customHeight="1">
      <c r="A25" s="10" t="s">
        <v>54</v>
      </c>
      <c r="B25" s="10"/>
      <c r="C25" s="10"/>
      <c r="D25" s="10"/>
      <c r="E25" s="10"/>
      <c r="F25" s="10"/>
      <c r="G25" s="10"/>
      <c r="H25" s="10"/>
      <c r="I25" s="10"/>
      <c r="J25" s="241"/>
      <c r="K25" s="241"/>
      <c r="L25" s="241"/>
      <c r="M25" s="272"/>
    </row>
    <row r="26" spans="1:15" ht="12" customHeight="1">
      <c r="A26" s="240"/>
      <c r="B26" s="240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</row>
    <row r="27" spans="1:15" ht="22.5" customHeight="1">
      <c r="A27" s="240"/>
      <c r="B27" s="240"/>
      <c r="C27" s="316" t="s">
        <v>45</v>
      </c>
      <c r="D27" s="316"/>
      <c r="E27" s="316"/>
      <c r="F27" s="316"/>
      <c r="G27" s="316"/>
      <c r="H27" s="316"/>
      <c r="I27" s="316"/>
      <c r="J27" s="316"/>
      <c r="K27" s="316"/>
      <c r="L27" s="316"/>
      <c r="M27" s="316"/>
    </row>
    <row r="28" spans="1:15" ht="22.5" customHeight="1">
      <c r="A28" s="240"/>
      <c r="B28" s="240"/>
      <c r="C28" s="248"/>
      <c r="D28" s="248"/>
      <c r="E28" s="248"/>
      <c r="F28" s="248"/>
      <c r="G28" s="248"/>
      <c r="H28" s="248"/>
      <c r="I28" s="248"/>
      <c r="J28" s="248"/>
      <c r="K28" s="243" t="s">
        <v>72</v>
      </c>
      <c r="L28" s="248"/>
      <c r="M28" s="248"/>
    </row>
    <row r="29" spans="1:15" ht="22.5" customHeight="1">
      <c r="A29" s="240"/>
      <c r="B29" s="240"/>
      <c r="C29" s="248"/>
      <c r="D29" s="248"/>
      <c r="E29" s="248"/>
      <c r="F29" s="248"/>
      <c r="G29" s="248"/>
      <c r="H29" s="248"/>
      <c r="I29" s="248"/>
      <c r="J29" s="248"/>
      <c r="K29" s="244" t="s">
        <v>71</v>
      </c>
      <c r="L29" s="248"/>
      <c r="M29" s="248"/>
    </row>
    <row r="30" spans="1:15" ht="22.5" customHeight="1">
      <c r="A30" s="240"/>
      <c r="B30" s="241"/>
      <c r="C30" s="242" t="s">
        <v>22</v>
      </c>
      <c r="D30" s="242"/>
      <c r="E30" s="242"/>
      <c r="F30" s="242"/>
      <c r="G30" s="317" t="s">
        <v>36</v>
      </c>
      <c r="H30" s="317"/>
      <c r="I30" s="317"/>
      <c r="J30" s="242"/>
      <c r="K30" s="228" t="s">
        <v>169</v>
      </c>
      <c r="L30" s="242"/>
      <c r="M30" s="254"/>
      <c r="O30" s="228"/>
    </row>
    <row r="31" spans="1:15" ht="22.5" customHeight="1">
      <c r="A31" s="240"/>
      <c r="B31" s="240"/>
      <c r="C31" s="242" t="s">
        <v>23</v>
      </c>
      <c r="D31" s="242"/>
      <c r="E31" s="242" t="s">
        <v>90</v>
      </c>
      <c r="F31" s="242"/>
      <c r="G31" s="242" t="s">
        <v>44</v>
      </c>
      <c r="H31" s="242"/>
      <c r="I31" s="242" t="s">
        <v>57</v>
      </c>
      <c r="J31" s="242"/>
      <c r="K31" s="227" t="s">
        <v>170</v>
      </c>
      <c r="L31" s="242"/>
      <c r="M31" s="242" t="s">
        <v>58</v>
      </c>
      <c r="O31" s="227"/>
    </row>
    <row r="32" spans="1:15" ht="22.5" customHeight="1">
      <c r="A32" s="240"/>
      <c r="B32" s="245" t="s">
        <v>0</v>
      </c>
      <c r="C32" s="242" t="s">
        <v>24</v>
      </c>
      <c r="D32" s="242"/>
      <c r="E32" s="242" t="s">
        <v>91</v>
      </c>
      <c r="F32" s="242"/>
      <c r="G32" s="242" t="s">
        <v>59</v>
      </c>
      <c r="H32" s="242"/>
      <c r="I32" s="242" t="s">
        <v>60</v>
      </c>
      <c r="J32" s="242"/>
      <c r="K32" s="227" t="s">
        <v>171</v>
      </c>
      <c r="L32" s="242"/>
      <c r="M32" s="242" t="s">
        <v>74</v>
      </c>
      <c r="O32" s="227"/>
    </row>
    <row r="33" spans="1:13" ht="22.5" customHeight="1">
      <c r="A33" s="240"/>
      <c r="B33" s="247"/>
      <c r="C33" s="318" t="s">
        <v>43</v>
      </c>
      <c r="D33" s="318"/>
      <c r="E33" s="318"/>
      <c r="F33" s="318"/>
      <c r="G33" s="318"/>
      <c r="H33" s="318"/>
      <c r="I33" s="318"/>
      <c r="J33" s="318"/>
      <c r="K33" s="318"/>
      <c r="L33" s="318"/>
      <c r="M33" s="318"/>
    </row>
    <row r="34" spans="1:13" ht="22.5" customHeight="1">
      <c r="A34" s="249" t="s">
        <v>162</v>
      </c>
      <c r="B34" s="247"/>
      <c r="C34" s="255"/>
      <c r="D34" s="255"/>
      <c r="E34" s="255"/>
      <c r="F34" s="255"/>
      <c r="G34" s="255"/>
      <c r="H34" s="255"/>
      <c r="I34" s="255"/>
      <c r="J34" s="255"/>
      <c r="K34" s="255"/>
      <c r="L34" s="255"/>
      <c r="M34" s="255"/>
    </row>
    <row r="35" spans="1:13" s="215" customFormat="1" ht="22.5" customHeight="1">
      <c r="A35" s="215" t="s">
        <v>184</v>
      </c>
      <c r="B35" s="229"/>
      <c r="C35" s="214">
        <v>465000000</v>
      </c>
      <c r="D35" s="214"/>
      <c r="E35" s="214">
        <v>297618600</v>
      </c>
      <c r="F35" s="214"/>
      <c r="G35" s="214">
        <v>31820000</v>
      </c>
      <c r="H35" s="214"/>
      <c r="I35" s="214">
        <v>147846005</v>
      </c>
      <c r="J35" s="214"/>
      <c r="K35" s="214">
        <v>5170</v>
      </c>
      <c r="L35" s="218"/>
      <c r="M35" s="214">
        <v>942289775</v>
      </c>
    </row>
    <row r="36" spans="1:13" s="215" customFormat="1" ht="22.5" customHeight="1">
      <c r="A36" s="215" t="s">
        <v>167</v>
      </c>
      <c r="B36" s="216">
        <v>3</v>
      </c>
      <c r="C36" s="214">
        <v>0</v>
      </c>
      <c r="D36" s="214"/>
      <c r="E36" s="214">
        <v>0</v>
      </c>
      <c r="F36" s="214"/>
      <c r="G36" s="214">
        <v>0</v>
      </c>
      <c r="H36" s="214"/>
      <c r="I36" s="269">
        <v>-3266801</v>
      </c>
      <c r="J36" s="214"/>
      <c r="K36" s="214">
        <v>0</v>
      </c>
      <c r="L36" s="218"/>
      <c r="M36" s="214">
        <f>SUM(C36:K36)</f>
        <v>-3266801</v>
      </c>
    </row>
    <row r="37" spans="1:13" ht="22.5" customHeight="1">
      <c r="A37" s="250" t="s">
        <v>168</v>
      </c>
      <c r="B37" s="249"/>
      <c r="C37" s="273">
        <f>SUM(C35:C36)</f>
        <v>465000000</v>
      </c>
      <c r="D37" s="239"/>
      <c r="E37" s="273">
        <f>SUM(E35:E36)</f>
        <v>297618600</v>
      </c>
      <c r="F37" s="239"/>
      <c r="G37" s="273">
        <f>SUM(G35:G36)</f>
        <v>31820000</v>
      </c>
      <c r="H37" s="239"/>
      <c r="I37" s="273">
        <f>SUM(I35:I36)</f>
        <v>144579204</v>
      </c>
      <c r="J37" s="239"/>
      <c r="K37" s="273">
        <f>SUM(K35:K36)</f>
        <v>5170</v>
      </c>
      <c r="L37" s="255"/>
      <c r="M37" s="273">
        <f>SUM(M35:M36)</f>
        <v>939022974</v>
      </c>
    </row>
    <row r="38" spans="1:13" s="215" customFormat="1" ht="12" customHeight="1">
      <c r="B38" s="216"/>
      <c r="C38" s="214"/>
      <c r="D38" s="214"/>
      <c r="E38" s="214"/>
      <c r="F38" s="214"/>
      <c r="G38" s="214"/>
      <c r="H38" s="214"/>
      <c r="I38" s="214"/>
      <c r="J38" s="214"/>
      <c r="K38" s="214"/>
      <c r="L38" s="218"/>
      <c r="M38" s="214"/>
    </row>
    <row r="39" spans="1:13" ht="22.5" customHeight="1">
      <c r="A39" s="250" t="s">
        <v>139</v>
      </c>
      <c r="B39" s="249"/>
      <c r="C39" s="239"/>
      <c r="D39" s="239"/>
      <c r="E39" s="239"/>
      <c r="F39" s="239"/>
      <c r="G39" s="239"/>
      <c r="H39" s="239"/>
      <c r="I39" s="239"/>
      <c r="J39" s="239"/>
      <c r="K39" s="239"/>
      <c r="L39" s="255"/>
      <c r="M39" s="239"/>
    </row>
    <row r="40" spans="1:13" ht="22.5" customHeight="1">
      <c r="A40" s="253" t="s">
        <v>166</v>
      </c>
      <c r="B40" s="249"/>
      <c r="C40" s="239"/>
      <c r="D40" s="239"/>
      <c r="E40" s="239"/>
      <c r="F40" s="239"/>
      <c r="G40" s="239"/>
      <c r="H40" s="239"/>
      <c r="I40" s="239"/>
      <c r="J40" s="239"/>
      <c r="K40" s="239"/>
      <c r="L40" s="255"/>
      <c r="M40" s="239"/>
    </row>
    <row r="41" spans="1:13" ht="22.5" customHeight="1">
      <c r="A41" s="251" t="s">
        <v>142</v>
      </c>
      <c r="B41" s="245">
        <v>21</v>
      </c>
      <c r="C41" s="217">
        <v>0</v>
      </c>
      <c r="D41" s="217"/>
      <c r="E41" s="217">
        <v>0</v>
      </c>
      <c r="F41" s="217"/>
      <c r="G41" s="217">
        <v>0</v>
      </c>
      <c r="H41" s="239"/>
      <c r="I41" s="256">
        <v>-23249995</v>
      </c>
      <c r="J41" s="241"/>
      <c r="K41" s="257">
        <v>0</v>
      </c>
      <c r="L41" s="241"/>
      <c r="M41" s="217">
        <f>SUM(C41:K41)</f>
        <v>-23249995</v>
      </c>
    </row>
    <row r="42" spans="1:13" ht="22.5" customHeight="1">
      <c r="A42" s="250" t="s">
        <v>176</v>
      </c>
      <c r="B42" s="249"/>
      <c r="C42" s="258">
        <f>SUM(C40:C41)</f>
        <v>0</v>
      </c>
      <c r="D42" s="259"/>
      <c r="E42" s="258">
        <f>SUM(E40:E41)</f>
        <v>0</v>
      </c>
      <c r="F42" s="259"/>
      <c r="G42" s="258">
        <f>SUM(G40:G41)</f>
        <v>0</v>
      </c>
      <c r="H42" s="260"/>
      <c r="I42" s="261">
        <f>SUM(I40:I41)</f>
        <v>-23249995</v>
      </c>
      <c r="J42" s="262"/>
      <c r="K42" s="261">
        <f>SUM(K40:K41)</f>
        <v>0</v>
      </c>
      <c r="L42" s="263"/>
      <c r="M42" s="261">
        <f>SUM(M40:M41)</f>
        <v>-23249995</v>
      </c>
    </row>
    <row r="43" spans="1:13" ht="11.15" customHeight="1">
      <c r="A43" s="253"/>
      <c r="B43" s="249"/>
      <c r="C43" s="239"/>
      <c r="D43" s="239"/>
      <c r="E43" s="239"/>
      <c r="F43" s="239"/>
      <c r="G43" s="239"/>
      <c r="H43" s="239"/>
      <c r="I43" s="239"/>
      <c r="J43" s="239"/>
      <c r="K43" s="239"/>
      <c r="L43" s="255"/>
      <c r="M43" s="239"/>
    </row>
    <row r="44" spans="1:13" ht="22.5" customHeight="1">
      <c r="A44" s="238" t="s">
        <v>172</v>
      </c>
      <c r="B44" s="249"/>
      <c r="C44" s="217"/>
      <c r="D44" s="217"/>
      <c r="E44" s="217"/>
      <c r="F44" s="217"/>
      <c r="G44" s="217"/>
      <c r="H44" s="255"/>
      <c r="I44" s="255"/>
      <c r="J44" s="255"/>
      <c r="K44" s="255"/>
      <c r="L44" s="255"/>
      <c r="M44" s="265"/>
    </row>
    <row r="45" spans="1:13" ht="22.5" customHeight="1">
      <c r="A45" s="251" t="s">
        <v>81</v>
      </c>
      <c r="B45" s="241"/>
      <c r="C45" s="217">
        <v>0</v>
      </c>
      <c r="D45" s="217"/>
      <c r="E45" s="217">
        <v>0</v>
      </c>
      <c r="F45" s="217"/>
      <c r="G45" s="217">
        <v>0</v>
      </c>
      <c r="H45" s="265"/>
      <c r="I45" s="217">
        <f>PL!H26</f>
        <v>34946430</v>
      </c>
      <c r="J45" s="217"/>
      <c r="K45" s="217">
        <v>0</v>
      </c>
      <c r="L45" s="217"/>
      <c r="M45" s="217">
        <f>SUM(C45:K45)</f>
        <v>34946430</v>
      </c>
    </row>
    <row r="46" spans="1:13" ht="22.5" customHeight="1">
      <c r="A46" s="251" t="s">
        <v>144</v>
      </c>
      <c r="B46" s="240"/>
      <c r="C46" s="217">
        <v>0</v>
      </c>
      <c r="D46" s="217"/>
      <c r="E46" s="217">
        <v>0</v>
      </c>
      <c r="F46" s="217"/>
      <c r="G46" s="217">
        <v>0</v>
      </c>
      <c r="H46" s="265"/>
      <c r="I46" s="217">
        <v>390247</v>
      </c>
      <c r="J46" s="217"/>
      <c r="K46" s="217">
        <v>-5170</v>
      </c>
      <c r="L46" s="217"/>
      <c r="M46" s="217">
        <f>SUM(C46:K46)</f>
        <v>385077</v>
      </c>
    </row>
    <row r="47" spans="1:13" ht="22.5" customHeight="1">
      <c r="A47" s="238" t="s">
        <v>145</v>
      </c>
      <c r="B47" s="240"/>
      <c r="C47" s="258">
        <f>SUM(C45:C46)</f>
        <v>0</v>
      </c>
      <c r="D47" s="259"/>
      <c r="E47" s="258">
        <f>SUM(E45:E46)</f>
        <v>0</v>
      </c>
      <c r="F47" s="259"/>
      <c r="G47" s="258">
        <f>SUM(G45:G46)</f>
        <v>0</v>
      </c>
      <c r="H47" s="260"/>
      <c r="I47" s="261">
        <f>SUM(I45:I46)</f>
        <v>35336677</v>
      </c>
      <c r="J47" s="262"/>
      <c r="K47" s="261">
        <f>SUM(K45:K46)</f>
        <v>-5170</v>
      </c>
      <c r="L47" s="263"/>
      <c r="M47" s="261">
        <f>SUM(M45:M46)</f>
        <v>35331507</v>
      </c>
    </row>
    <row r="48" spans="1:13" ht="11.15" customHeight="1">
      <c r="A48" s="238"/>
      <c r="B48" s="240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 ht="22.5" customHeight="1">
      <c r="A49" s="251" t="s">
        <v>84</v>
      </c>
      <c r="B49" s="245">
        <v>15</v>
      </c>
      <c r="C49" s="266">
        <v>0</v>
      </c>
      <c r="D49" s="267"/>
      <c r="E49" s="266">
        <v>0</v>
      </c>
      <c r="F49" s="267"/>
      <c r="G49" s="217">
        <f>Consolidate!G50</f>
        <v>1748000</v>
      </c>
      <c r="H49" s="268"/>
      <c r="I49" s="269">
        <f>-G49</f>
        <v>-1748000</v>
      </c>
      <c r="J49" s="266"/>
      <c r="K49" s="217">
        <v>0</v>
      </c>
      <c r="L49" s="267"/>
      <c r="M49" s="217">
        <f>SUM(C49:K49)</f>
        <v>0</v>
      </c>
    </row>
    <row r="50" spans="1:13" ht="22.5" customHeight="1" thickBot="1">
      <c r="A50" s="252" t="s">
        <v>163</v>
      </c>
      <c r="B50" s="252"/>
      <c r="C50" s="270">
        <f>C37+C47</f>
        <v>465000000</v>
      </c>
      <c r="D50" s="259"/>
      <c r="E50" s="270">
        <f>E37+E47</f>
        <v>297618600</v>
      </c>
      <c r="F50" s="259"/>
      <c r="G50" s="270">
        <f>G37+G47+G49</f>
        <v>33568000</v>
      </c>
      <c r="H50" s="260"/>
      <c r="I50" s="270">
        <f>I37+I47+I49+I42</f>
        <v>154917886</v>
      </c>
      <c r="J50" s="262"/>
      <c r="K50" s="270">
        <f>K37+K47+K49+K42</f>
        <v>0</v>
      </c>
      <c r="L50" s="263"/>
      <c r="M50" s="270">
        <f>M37+M47+M49+M42</f>
        <v>951104486</v>
      </c>
    </row>
    <row r="51" spans="1:13" ht="22.5" customHeight="1" thickTop="1">
      <c r="A51" s="252"/>
      <c r="B51" s="252"/>
      <c r="C51" s="239"/>
      <c r="D51" s="259"/>
      <c r="E51" s="239"/>
      <c r="F51" s="259"/>
      <c r="G51" s="239"/>
      <c r="H51" s="260"/>
      <c r="I51" s="239"/>
      <c r="J51" s="262"/>
      <c r="K51" s="239"/>
      <c r="L51" s="263"/>
      <c r="M51" s="239"/>
    </row>
  </sheetData>
  <mergeCells count="8">
    <mergeCell ref="A24:B24"/>
    <mergeCell ref="C27:M27"/>
    <mergeCell ref="G30:I30"/>
    <mergeCell ref="C33:M33"/>
    <mergeCell ref="A1:B1"/>
    <mergeCell ref="C4:M4"/>
    <mergeCell ref="G5:I5"/>
    <mergeCell ref="C8:M8"/>
  </mergeCells>
  <pageMargins left="0.8" right="0.8" top="0.48" bottom="0.5" header="0.5" footer="0.5"/>
  <pageSetup paperSize="9" scale="86" firstPageNumber="13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2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9"/>
  <sheetViews>
    <sheetView showGridLines="0" zoomScaleNormal="100" zoomScaleSheetLayoutView="100" workbookViewId="0">
      <selection activeCell="A77" sqref="A77"/>
    </sheetView>
  </sheetViews>
  <sheetFormatPr defaultColWidth="9.09765625" defaultRowHeight="22.5" customHeight="1"/>
  <cols>
    <col min="1" max="1" width="42.19921875" style="64" customWidth="1"/>
    <col min="2" max="2" width="7.8984375" style="64" customWidth="1"/>
    <col min="3" max="3" width="13.19921875" style="64" customWidth="1"/>
    <col min="4" max="4" width="0.69921875" style="64" customWidth="1"/>
    <col min="5" max="5" width="13.19921875" style="88" customWidth="1"/>
    <col min="6" max="6" width="0.69921875" style="64" customWidth="1"/>
    <col min="7" max="7" width="13.19921875" style="135" customWidth="1"/>
    <col min="8" max="8" width="0.69921875" style="64" customWidth="1"/>
    <col min="9" max="9" width="13.19921875" style="88" customWidth="1"/>
    <col min="10" max="227" width="9.09765625" style="64"/>
    <col min="228" max="228" width="49" style="64" customWidth="1"/>
    <col min="229" max="229" width="8" style="64" customWidth="1"/>
    <col min="230" max="230" width="0.8984375" style="64" customWidth="1"/>
    <col min="231" max="231" width="15" style="64" customWidth="1"/>
    <col min="232" max="232" width="1.3984375" style="64" customWidth="1"/>
    <col min="233" max="233" width="16.69921875" style="64" bestFit="1" customWidth="1"/>
    <col min="234" max="234" width="1.3984375" style="64" customWidth="1"/>
    <col min="235" max="235" width="17.19921875" style="64" customWidth="1"/>
    <col min="236" max="236" width="1.3984375" style="64" customWidth="1"/>
    <col min="237" max="237" width="15.8984375" style="64" customWidth="1"/>
    <col min="238" max="238" width="1.3984375" style="64" customWidth="1"/>
    <col min="239" max="239" width="18.09765625" style="64" bestFit="1" customWidth="1"/>
    <col min="240" max="240" width="17.3984375" style="64" bestFit="1" customWidth="1"/>
    <col min="241" max="241" width="16.8984375" style="64" customWidth="1"/>
    <col min="242" max="16384" width="9.09765625" style="64"/>
  </cols>
  <sheetData>
    <row r="1" spans="1:9" ht="22.5" customHeight="1">
      <c r="A1" s="99" t="s">
        <v>82</v>
      </c>
      <c r="B1" s="99"/>
      <c r="G1" s="142"/>
      <c r="H1" s="69"/>
      <c r="I1" s="69"/>
    </row>
    <row r="2" spans="1:9" ht="22.5" customHeight="1">
      <c r="A2" s="70" t="s">
        <v>30</v>
      </c>
    </row>
    <row r="4" spans="1:9" ht="19.5" customHeight="1">
      <c r="A4" s="177"/>
      <c r="B4" s="178"/>
      <c r="C4" s="323" t="s">
        <v>21</v>
      </c>
      <c r="D4" s="323"/>
      <c r="E4" s="323"/>
      <c r="F4" s="179"/>
      <c r="G4" s="323" t="s">
        <v>37</v>
      </c>
      <c r="H4" s="323"/>
      <c r="I4" s="323"/>
    </row>
    <row r="5" spans="1:9" ht="19.5" customHeight="1">
      <c r="A5" s="177"/>
      <c r="C5" s="324" t="s">
        <v>56</v>
      </c>
      <c r="D5" s="324"/>
      <c r="E5" s="324"/>
      <c r="F5" s="177"/>
      <c r="G5" s="324" t="s">
        <v>56</v>
      </c>
      <c r="H5" s="324"/>
      <c r="I5" s="324"/>
    </row>
    <row r="6" spans="1:9" ht="19.5" customHeight="1">
      <c r="A6" s="179"/>
      <c r="B6" s="307" t="s">
        <v>0</v>
      </c>
      <c r="C6" s="178">
        <v>2563</v>
      </c>
      <c r="D6" s="178"/>
      <c r="E6" s="178">
        <v>2562</v>
      </c>
      <c r="F6" s="178"/>
      <c r="G6" s="181">
        <v>2563</v>
      </c>
      <c r="H6" s="178"/>
      <c r="I6" s="178">
        <v>2562</v>
      </c>
    </row>
    <row r="7" spans="1:9" ht="19.5" customHeight="1">
      <c r="A7" s="179"/>
      <c r="C7" s="322" t="s">
        <v>42</v>
      </c>
      <c r="D7" s="322"/>
      <c r="E7" s="322"/>
      <c r="F7" s="322"/>
      <c r="G7" s="322"/>
      <c r="H7" s="322"/>
      <c r="I7" s="322"/>
    </row>
    <row r="8" spans="1:9" ht="19.5" customHeight="1">
      <c r="A8" s="182" t="s">
        <v>31</v>
      </c>
      <c r="B8" s="192"/>
      <c r="C8" s="183"/>
      <c r="D8" s="192"/>
      <c r="E8" s="183"/>
      <c r="F8" s="192"/>
      <c r="G8" s="193"/>
      <c r="H8" s="192"/>
      <c r="I8" s="192"/>
    </row>
    <row r="9" spans="1:9" ht="19.5" customHeight="1">
      <c r="A9" s="190" t="s">
        <v>67</v>
      </c>
      <c r="B9" s="178"/>
      <c r="C9" s="185">
        <f>PL!D26</f>
        <v>37327916</v>
      </c>
      <c r="D9" s="185"/>
      <c r="E9" s="185">
        <f>PL!F26</f>
        <v>25104458</v>
      </c>
      <c r="F9" s="185"/>
      <c r="G9" s="186">
        <f>PL!H26</f>
        <v>34946430</v>
      </c>
      <c r="H9" s="185"/>
      <c r="I9" s="185">
        <f>PL!J26</f>
        <v>50345627</v>
      </c>
    </row>
    <row r="10" spans="1:9" ht="19.5" customHeight="1">
      <c r="A10" s="194" t="s">
        <v>85</v>
      </c>
      <c r="B10" s="178"/>
      <c r="C10" s="185"/>
      <c r="D10" s="185"/>
      <c r="E10" s="185"/>
      <c r="F10" s="185"/>
      <c r="G10" s="186"/>
      <c r="H10" s="185"/>
      <c r="I10" s="185"/>
    </row>
    <row r="11" spans="1:9" ht="19.5" customHeight="1">
      <c r="A11" s="177" t="s">
        <v>185</v>
      </c>
      <c r="B11" s="180">
        <v>19</v>
      </c>
      <c r="C11" s="185">
        <v>-1312214</v>
      </c>
      <c r="D11" s="185"/>
      <c r="E11" s="185">
        <f>-PL!F25</f>
        <v>770516</v>
      </c>
      <c r="F11" s="185"/>
      <c r="G11" s="186">
        <f>-PL!H25</f>
        <v>-545993</v>
      </c>
      <c r="H11" s="185"/>
      <c r="I11" s="186">
        <f>-PL!J25</f>
        <v>223476</v>
      </c>
    </row>
    <row r="12" spans="1:9" ht="19.5" customHeight="1">
      <c r="A12" s="195" t="s">
        <v>46</v>
      </c>
      <c r="B12" s="180"/>
      <c r="C12" s="185">
        <f>-PL!D22</f>
        <v>31101188</v>
      </c>
      <c r="D12" s="185"/>
      <c r="E12" s="185">
        <f>-PL!F22</f>
        <v>20580127</v>
      </c>
      <c r="F12" s="185"/>
      <c r="G12" s="185">
        <f>-PL!H22</f>
        <v>11734899</v>
      </c>
      <c r="H12" s="185"/>
      <c r="I12" s="185">
        <f>-PL!J22</f>
        <v>21842863</v>
      </c>
    </row>
    <row r="13" spans="1:9" ht="19.5" customHeight="1">
      <c r="A13" s="177" t="s">
        <v>50</v>
      </c>
      <c r="B13" s="180" t="s">
        <v>204</v>
      </c>
      <c r="C13" s="185">
        <v>67366631</v>
      </c>
      <c r="D13" s="185"/>
      <c r="E13" s="185">
        <v>36339544</v>
      </c>
      <c r="F13" s="185"/>
      <c r="G13" s="186">
        <v>13606666</v>
      </c>
      <c r="H13" s="185"/>
      <c r="I13" s="185">
        <v>9139631</v>
      </c>
    </row>
    <row r="14" spans="1:9" ht="19.5" customHeight="1">
      <c r="A14" s="195" t="s">
        <v>86</v>
      </c>
      <c r="B14" s="180"/>
      <c r="C14" s="185">
        <v>-236050</v>
      </c>
      <c r="D14" s="185"/>
      <c r="E14" s="185">
        <v>-1351569</v>
      </c>
      <c r="F14" s="185"/>
      <c r="G14" s="186">
        <v>-52066</v>
      </c>
      <c r="H14" s="185"/>
      <c r="I14" s="185">
        <v>-105292</v>
      </c>
    </row>
    <row r="15" spans="1:9" s="133" customFormat="1" ht="19.5" customHeight="1">
      <c r="A15" s="195" t="s">
        <v>207</v>
      </c>
      <c r="B15" s="233"/>
      <c r="C15" s="185">
        <v>639840</v>
      </c>
      <c r="D15" s="185"/>
      <c r="E15" s="185">
        <v>0</v>
      </c>
      <c r="F15" s="185"/>
      <c r="G15" s="186">
        <v>0</v>
      </c>
      <c r="H15" s="185"/>
      <c r="I15" s="185">
        <v>0</v>
      </c>
    </row>
    <row r="16" spans="1:9" s="133" customFormat="1" ht="19.5" customHeight="1">
      <c r="A16" s="195" t="s">
        <v>208</v>
      </c>
      <c r="B16" s="233" t="s">
        <v>205</v>
      </c>
      <c r="C16" s="185">
        <v>0</v>
      </c>
      <c r="D16" s="185"/>
      <c r="E16" s="185">
        <v>0</v>
      </c>
      <c r="F16" s="185"/>
      <c r="G16" s="186">
        <v>3300000</v>
      </c>
      <c r="H16" s="185"/>
      <c r="I16" s="185">
        <v>0</v>
      </c>
    </row>
    <row r="17" spans="1:9" s="133" customFormat="1" ht="19.5" customHeight="1">
      <c r="A17" s="195" t="s">
        <v>189</v>
      </c>
      <c r="B17" s="233">
        <v>5</v>
      </c>
      <c r="C17" s="185">
        <v>0</v>
      </c>
      <c r="D17" s="185"/>
      <c r="E17" s="185">
        <v>0</v>
      </c>
      <c r="F17" s="185"/>
      <c r="G17" s="186">
        <v>-1407108</v>
      </c>
      <c r="H17" s="185"/>
      <c r="I17" s="185">
        <v>0</v>
      </c>
    </row>
    <row r="18" spans="1:9" ht="19.5" customHeight="1">
      <c r="A18" s="195" t="s">
        <v>186</v>
      </c>
      <c r="B18" s="180"/>
      <c r="C18" s="185">
        <v>0</v>
      </c>
      <c r="D18" s="185"/>
      <c r="E18" s="185">
        <v>64077</v>
      </c>
      <c r="F18" s="185"/>
      <c r="G18" s="186">
        <v>0</v>
      </c>
      <c r="H18" s="185"/>
      <c r="I18" s="185">
        <v>64077</v>
      </c>
    </row>
    <row r="19" spans="1:9" ht="19.5" customHeight="1">
      <c r="A19" s="177" t="s">
        <v>115</v>
      </c>
      <c r="B19" s="180"/>
      <c r="C19" s="185">
        <v>482986</v>
      </c>
      <c r="D19" s="185"/>
      <c r="E19" s="185">
        <v>174216</v>
      </c>
      <c r="F19" s="185"/>
      <c r="G19" s="186">
        <v>253917</v>
      </c>
      <c r="H19" s="185"/>
      <c r="I19" s="185">
        <v>174216</v>
      </c>
    </row>
    <row r="20" spans="1:9" ht="19.5" customHeight="1">
      <c r="A20" s="177" t="s">
        <v>77</v>
      </c>
      <c r="B20" s="180"/>
      <c r="C20" s="185">
        <v>-557890</v>
      </c>
      <c r="D20" s="185"/>
      <c r="E20" s="185">
        <v>-703423</v>
      </c>
      <c r="F20" s="185"/>
      <c r="G20" s="186">
        <v>-21643151</v>
      </c>
      <c r="H20" s="185"/>
      <c r="I20" s="185">
        <v>-31106601</v>
      </c>
    </row>
    <row r="21" spans="1:9" ht="19.5" customHeight="1">
      <c r="A21" s="177"/>
      <c r="B21" s="178"/>
      <c r="C21" s="196">
        <f>SUM(C9:C20)</f>
        <v>134812407</v>
      </c>
      <c r="D21" s="183"/>
      <c r="E21" s="196">
        <f>SUM(E9:E20)</f>
        <v>80977946</v>
      </c>
      <c r="F21" s="183"/>
      <c r="G21" s="197">
        <f>SUM(G9:G20)</f>
        <v>40193594</v>
      </c>
      <c r="H21" s="183"/>
      <c r="I21" s="196">
        <f>SUM(I9:I20)</f>
        <v>50577997</v>
      </c>
    </row>
    <row r="22" spans="1:9" ht="19.5" customHeight="1">
      <c r="A22" s="194" t="s">
        <v>32</v>
      </c>
      <c r="B22" s="178"/>
      <c r="C22" s="183"/>
      <c r="D22" s="183"/>
      <c r="E22" s="183"/>
      <c r="F22" s="183"/>
      <c r="G22" s="184"/>
      <c r="H22" s="183"/>
      <c r="I22" s="183"/>
    </row>
    <row r="23" spans="1:9" ht="19.5" customHeight="1">
      <c r="A23" s="177" t="s">
        <v>33</v>
      </c>
      <c r="B23" s="178"/>
      <c r="C23" s="185">
        <v>15410507</v>
      </c>
      <c r="D23" s="183"/>
      <c r="E23" s="185">
        <v>-51388394</v>
      </c>
      <c r="F23" s="183"/>
      <c r="G23" s="184">
        <v>6256250</v>
      </c>
      <c r="H23" s="183"/>
      <c r="I23" s="183">
        <v>1593682</v>
      </c>
    </row>
    <row r="24" spans="1:9" ht="19.5" customHeight="1">
      <c r="A24" s="177" t="s">
        <v>113</v>
      </c>
      <c r="B24" s="178"/>
      <c r="C24" s="185">
        <v>4464738</v>
      </c>
      <c r="D24" s="183"/>
      <c r="E24" s="185">
        <v>-4620168</v>
      </c>
      <c r="F24" s="183"/>
      <c r="G24" s="184">
        <v>-229691</v>
      </c>
      <c r="H24" s="183"/>
      <c r="I24" s="183">
        <v>6090129</v>
      </c>
    </row>
    <row r="25" spans="1:9" ht="19.5" customHeight="1">
      <c r="A25" s="177" t="s">
        <v>75</v>
      </c>
      <c r="B25" s="178"/>
      <c r="C25" s="185">
        <v>12919100</v>
      </c>
      <c r="D25" s="183"/>
      <c r="E25" s="185">
        <v>11945086</v>
      </c>
      <c r="F25" s="183"/>
      <c r="G25" s="184">
        <v>12919100</v>
      </c>
      <c r="H25" s="183"/>
      <c r="I25" s="183">
        <v>11945086</v>
      </c>
    </row>
    <row r="26" spans="1:9" s="133" customFormat="1" ht="19.5" customHeight="1">
      <c r="A26" s="198" t="s">
        <v>136</v>
      </c>
      <c r="B26" s="178"/>
      <c r="C26" s="185">
        <v>7423488</v>
      </c>
      <c r="D26" s="191"/>
      <c r="E26" s="185">
        <v>-11283210</v>
      </c>
      <c r="F26" s="191"/>
      <c r="G26" s="65">
        <v>0</v>
      </c>
      <c r="H26" s="191"/>
      <c r="I26" s="191">
        <v>0</v>
      </c>
    </row>
    <row r="27" spans="1:9" ht="19.5" customHeight="1">
      <c r="A27" s="177" t="s">
        <v>78</v>
      </c>
      <c r="B27" s="178"/>
      <c r="C27" s="185">
        <v>1260228</v>
      </c>
      <c r="D27" s="183"/>
      <c r="E27" s="185">
        <v>-1508195</v>
      </c>
      <c r="F27" s="183"/>
      <c r="G27" s="184">
        <v>1373592</v>
      </c>
      <c r="H27" s="183"/>
      <c r="I27" s="183">
        <v>-1285415</v>
      </c>
    </row>
    <row r="28" spans="1:9" s="88" customFormat="1" ht="19.5" customHeight="1">
      <c r="A28" s="177" t="s">
        <v>89</v>
      </c>
      <c r="B28" s="178"/>
      <c r="C28" s="185">
        <v>-218172</v>
      </c>
      <c r="D28" s="183"/>
      <c r="E28" s="185">
        <v>-6843838</v>
      </c>
      <c r="F28" s="183"/>
      <c r="G28" s="184">
        <v>-217095</v>
      </c>
      <c r="H28" s="183"/>
      <c r="I28" s="183">
        <v>-6044700</v>
      </c>
    </row>
    <row r="29" spans="1:9" ht="19.5" customHeight="1">
      <c r="A29" s="177" t="s">
        <v>10</v>
      </c>
      <c r="B29" s="178"/>
      <c r="C29" s="185">
        <v>-242141</v>
      </c>
      <c r="D29" s="183"/>
      <c r="E29" s="185">
        <v>10925609</v>
      </c>
      <c r="F29" s="183"/>
      <c r="G29" s="186">
        <v>-2097950</v>
      </c>
      <c r="H29" s="183"/>
      <c r="I29" s="183">
        <v>-1394081</v>
      </c>
    </row>
    <row r="30" spans="1:9" ht="19.5" customHeight="1">
      <c r="A30" s="177" t="s">
        <v>114</v>
      </c>
      <c r="B30" s="178"/>
      <c r="C30" s="185">
        <v>-3835947</v>
      </c>
      <c r="D30" s="183"/>
      <c r="E30" s="185">
        <v>8895578</v>
      </c>
      <c r="F30" s="183"/>
      <c r="G30" s="184">
        <v>-4211969</v>
      </c>
      <c r="H30" s="183"/>
      <c r="I30" s="183">
        <v>3705382</v>
      </c>
    </row>
    <row r="31" spans="1:9" s="88" customFormat="1" ht="19.5" customHeight="1">
      <c r="A31" s="177" t="s">
        <v>76</v>
      </c>
      <c r="B31" s="178"/>
      <c r="C31" s="185">
        <v>0</v>
      </c>
      <c r="D31" s="183"/>
      <c r="E31" s="185">
        <v>-148048</v>
      </c>
      <c r="F31" s="183"/>
      <c r="G31" s="65">
        <v>0</v>
      </c>
      <c r="H31" s="183"/>
      <c r="I31" s="183">
        <v>-148048</v>
      </c>
    </row>
    <row r="32" spans="1:9" ht="19.5" customHeight="1">
      <c r="A32" s="199" t="s">
        <v>154</v>
      </c>
      <c r="B32" s="178"/>
      <c r="C32" s="197">
        <f>SUM(C21:C31)</f>
        <v>171994208</v>
      </c>
      <c r="D32" s="183"/>
      <c r="E32" s="196">
        <f>SUM(E21:E31)</f>
        <v>36952366</v>
      </c>
      <c r="F32" s="183"/>
      <c r="G32" s="197">
        <f>SUM(G21:G31)</f>
        <v>53985831</v>
      </c>
      <c r="H32" s="183"/>
      <c r="I32" s="196">
        <f>SUM(I21:I31)</f>
        <v>65040032</v>
      </c>
    </row>
    <row r="33" spans="1:9" ht="19.5" customHeight="1">
      <c r="A33" s="177" t="s">
        <v>87</v>
      </c>
      <c r="B33" s="178"/>
      <c r="C33" s="185">
        <v>-5923036</v>
      </c>
      <c r="D33" s="183"/>
      <c r="E33" s="185">
        <v>-6534309</v>
      </c>
      <c r="F33" s="183"/>
      <c r="G33" s="184">
        <v>-5864508</v>
      </c>
      <c r="H33" s="183"/>
      <c r="I33" s="183">
        <v>-6406152</v>
      </c>
    </row>
    <row r="34" spans="1:9" ht="19.5" customHeight="1">
      <c r="A34" s="179" t="s">
        <v>157</v>
      </c>
      <c r="B34" s="178"/>
      <c r="C34" s="187">
        <f>SUM(C32:C33)</f>
        <v>166071172</v>
      </c>
      <c r="D34" s="188"/>
      <c r="E34" s="187">
        <f>SUM(E32:E33)</f>
        <v>30418057</v>
      </c>
      <c r="F34" s="188"/>
      <c r="G34" s="189">
        <f>SUM(G32:G33)</f>
        <v>48121323</v>
      </c>
      <c r="H34" s="188"/>
      <c r="I34" s="187">
        <f>SUM(I32:I33)</f>
        <v>58633880</v>
      </c>
    </row>
    <row r="35" spans="1:9" ht="22">
      <c r="A35" s="71"/>
      <c r="B35" s="126"/>
      <c r="C35" s="72"/>
      <c r="D35" s="72"/>
      <c r="E35" s="72"/>
      <c r="F35" s="72"/>
      <c r="G35" s="144"/>
      <c r="H35" s="72"/>
      <c r="I35" s="75"/>
    </row>
    <row r="36" spans="1:9" ht="23">
      <c r="A36" s="99" t="s">
        <v>82</v>
      </c>
      <c r="B36" s="99"/>
      <c r="C36" s="75"/>
      <c r="D36" s="126"/>
      <c r="E36" s="75"/>
      <c r="F36" s="73"/>
      <c r="G36" s="143"/>
      <c r="H36" s="69"/>
      <c r="I36" s="72"/>
    </row>
    <row r="37" spans="1:9" ht="22">
      <c r="A37" s="70" t="s">
        <v>30</v>
      </c>
      <c r="B37" s="126"/>
      <c r="C37" s="126"/>
      <c r="D37" s="126"/>
      <c r="E37" s="126"/>
      <c r="F37" s="73"/>
      <c r="H37" s="73"/>
    </row>
    <row r="38" spans="1:9" ht="14.15" customHeight="1">
      <c r="A38" s="177"/>
      <c r="B38" s="235"/>
      <c r="C38" s="320" t="s">
        <v>21</v>
      </c>
      <c r="D38" s="320"/>
      <c r="E38" s="320"/>
      <c r="F38" s="274"/>
      <c r="G38" s="320" t="s">
        <v>37</v>
      </c>
      <c r="H38" s="320"/>
      <c r="I38" s="320"/>
    </row>
    <row r="39" spans="1:9" ht="19.5" customHeight="1">
      <c r="A39" s="177"/>
      <c r="B39" s="235"/>
      <c r="C39" s="321" t="s">
        <v>56</v>
      </c>
      <c r="D39" s="321"/>
      <c r="E39" s="321"/>
      <c r="F39" s="275"/>
      <c r="G39" s="321" t="s">
        <v>56</v>
      </c>
      <c r="H39" s="321"/>
      <c r="I39" s="321"/>
    </row>
    <row r="40" spans="1:9" ht="19.5" customHeight="1">
      <c r="A40" s="179"/>
      <c r="B40" s="307" t="s">
        <v>0</v>
      </c>
      <c r="C40" s="276">
        <v>2563</v>
      </c>
      <c r="D40" s="276"/>
      <c r="E40" s="276">
        <v>2562</v>
      </c>
      <c r="F40" s="276"/>
      <c r="G40" s="277">
        <v>2563</v>
      </c>
      <c r="H40" s="276"/>
      <c r="I40" s="276">
        <v>2562</v>
      </c>
    </row>
    <row r="41" spans="1:9" ht="19.5" customHeight="1">
      <c r="A41" s="179"/>
      <c r="B41" s="235"/>
      <c r="C41" s="319" t="s">
        <v>42</v>
      </c>
      <c r="D41" s="319"/>
      <c r="E41" s="319"/>
      <c r="F41" s="319"/>
      <c r="G41" s="319"/>
      <c r="H41" s="319"/>
      <c r="I41" s="319"/>
    </row>
    <row r="42" spans="1:9" ht="19.5" customHeight="1">
      <c r="A42" s="278" t="s">
        <v>34</v>
      </c>
      <c r="B42" s="275"/>
      <c r="C42" s="279"/>
      <c r="D42" s="279"/>
      <c r="E42" s="279"/>
      <c r="F42" s="279"/>
      <c r="G42" s="280"/>
      <c r="H42" s="279"/>
      <c r="I42" s="279"/>
    </row>
    <row r="43" spans="1:9" ht="19.5" customHeight="1">
      <c r="A43" s="281" t="s">
        <v>155</v>
      </c>
      <c r="B43" s="282"/>
      <c r="C43" s="283">
        <v>76574302</v>
      </c>
      <c r="D43" s="283"/>
      <c r="E43" s="283">
        <v>95373364</v>
      </c>
      <c r="F43" s="283"/>
      <c r="G43" s="284">
        <v>40614254</v>
      </c>
      <c r="H43" s="283"/>
      <c r="I43" s="283">
        <v>13088650</v>
      </c>
    </row>
    <row r="44" spans="1:9" ht="19.5" customHeight="1">
      <c r="A44" s="281" t="s">
        <v>156</v>
      </c>
      <c r="B44" s="282"/>
      <c r="C44" s="283">
        <v>-18514690</v>
      </c>
      <c r="D44" s="283"/>
      <c r="E44" s="283">
        <v>-97252124</v>
      </c>
      <c r="F44" s="283"/>
      <c r="G44" s="284">
        <v>-514690</v>
      </c>
      <c r="H44" s="283"/>
      <c r="I44" s="283">
        <v>-40128090</v>
      </c>
    </row>
    <row r="45" spans="1:9" s="109" customFormat="1" ht="19.5" customHeight="1">
      <c r="A45" s="285" t="s">
        <v>190</v>
      </c>
      <c r="B45" s="282"/>
      <c r="C45" s="283">
        <v>-11868630</v>
      </c>
      <c r="D45" s="283"/>
      <c r="E45" s="283">
        <v>-30000000</v>
      </c>
      <c r="F45" s="283"/>
      <c r="G45" s="284">
        <v>-6942466</v>
      </c>
      <c r="H45" s="283"/>
      <c r="I45" s="283">
        <v>-434000000</v>
      </c>
    </row>
    <row r="46" spans="1:9" s="133" customFormat="1" ht="19.5" customHeight="1">
      <c r="A46" s="285" t="s">
        <v>193</v>
      </c>
      <c r="B46" s="282"/>
      <c r="C46" s="283"/>
      <c r="D46" s="283"/>
      <c r="E46" s="283"/>
      <c r="F46" s="283"/>
      <c r="G46" s="284"/>
      <c r="H46" s="283"/>
      <c r="I46" s="283"/>
    </row>
    <row r="47" spans="1:9" s="109" customFormat="1" ht="19.5" customHeight="1">
      <c r="A47" s="285" t="s">
        <v>194</v>
      </c>
      <c r="B47" s="282"/>
      <c r="C47" s="283">
        <f>20000000+12000000</f>
        <v>32000000</v>
      </c>
      <c r="D47" s="283"/>
      <c r="E47" s="283">
        <v>2300000</v>
      </c>
      <c r="F47" s="283"/>
      <c r="G47" s="284">
        <f>21775141+12000000</f>
        <v>33775141</v>
      </c>
      <c r="H47" s="283"/>
      <c r="I47" s="283">
        <v>272079247</v>
      </c>
    </row>
    <row r="48" spans="1:9" s="133" customFormat="1" ht="19.5" customHeight="1">
      <c r="A48" s="286" t="s">
        <v>201</v>
      </c>
      <c r="B48" s="305"/>
      <c r="C48" s="283"/>
      <c r="D48" s="283"/>
      <c r="E48" s="283"/>
      <c r="F48" s="283"/>
      <c r="G48" s="284"/>
      <c r="H48" s="283"/>
      <c r="I48" s="283"/>
    </row>
    <row r="49" spans="1:15" s="109" customFormat="1" ht="19.5" customHeight="1">
      <c r="A49" s="306" t="s">
        <v>202</v>
      </c>
      <c r="B49" s="282"/>
      <c r="C49" s="283">
        <v>-7270457</v>
      </c>
      <c r="D49" s="283"/>
      <c r="E49" s="283">
        <v>11893484</v>
      </c>
      <c r="F49" s="283"/>
      <c r="G49" s="284">
        <v>0</v>
      </c>
      <c r="H49" s="283"/>
      <c r="I49" s="283">
        <v>15099074</v>
      </c>
    </row>
    <row r="50" spans="1:15" s="109" customFormat="1" ht="19.5" customHeight="1">
      <c r="A50" s="285" t="s">
        <v>108</v>
      </c>
      <c r="B50" s="282"/>
      <c r="C50" s="283">
        <v>0</v>
      </c>
      <c r="D50" s="283"/>
      <c r="E50" s="283">
        <v>0</v>
      </c>
      <c r="F50" s="283"/>
      <c r="G50" s="284">
        <v>0</v>
      </c>
      <c r="H50" s="283"/>
      <c r="I50" s="283">
        <v>-4700000</v>
      </c>
    </row>
    <row r="51" spans="1:15" s="109" customFormat="1" ht="19.5" customHeight="1">
      <c r="A51" s="285" t="s">
        <v>109</v>
      </c>
      <c r="B51" s="282"/>
      <c r="C51" s="283"/>
      <c r="D51" s="283"/>
      <c r="E51" s="283"/>
      <c r="F51" s="283"/>
      <c r="G51" s="284"/>
      <c r="H51" s="283"/>
      <c r="I51" s="283"/>
    </row>
    <row r="52" spans="1:15" s="109" customFormat="1" ht="19.5" customHeight="1">
      <c r="A52" s="285" t="s">
        <v>110</v>
      </c>
      <c r="B52" s="282"/>
      <c r="C52" s="283">
        <v>0</v>
      </c>
      <c r="D52" s="283"/>
      <c r="E52" s="283">
        <v>1300000</v>
      </c>
      <c r="F52" s="283"/>
      <c r="G52" s="284">
        <v>0</v>
      </c>
      <c r="H52" s="283"/>
      <c r="I52" s="283">
        <v>0</v>
      </c>
    </row>
    <row r="53" spans="1:15" ht="19.5" customHeight="1">
      <c r="A53" s="275" t="s">
        <v>130</v>
      </c>
      <c r="B53" s="275"/>
      <c r="C53" s="283">
        <v>0</v>
      </c>
      <c r="D53" s="283"/>
      <c r="E53" s="283">
        <v>9813</v>
      </c>
      <c r="F53" s="283"/>
      <c r="G53" s="284">
        <v>0</v>
      </c>
      <c r="H53" s="283"/>
      <c r="I53" s="283">
        <v>9813</v>
      </c>
    </row>
    <row r="54" spans="1:15" ht="19.5" customHeight="1">
      <c r="A54" s="275" t="s">
        <v>92</v>
      </c>
      <c r="B54" s="275"/>
      <c r="C54" s="283">
        <v>-75612665</v>
      </c>
      <c r="D54" s="283"/>
      <c r="E54" s="283">
        <v>-377045957</v>
      </c>
      <c r="F54" s="283"/>
      <c r="G54" s="284">
        <v>-6579501</v>
      </c>
      <c r="H54" s="283"/>
      <c r="I54" s="283">
        <v>-13034905</v>
      </c>
    </row>
    <row r="55" spans="1:15" ht="19.5" customHeight="1">
      <c r="A55" s="275" t="s">
        <v>93</v>
      </c>
      <c r="B55" s="275"/>
      <c r="C55" s="283">
        <v>-1222518</v>
      </c>
      <c r="D55" s="283"/>
      <c r="E55" s="283">
        <v>-1739747</v>
      </c>
      <c r="F55" s="283"/>
      <c r="G55" s="284">
        <v>-1170841</v>
      </c>
      <c r="H55" s="283"/>
      <c r="I55" s="283">
        <v>-1739747</v>
      </c>
    </row>
    <row r="56" spans="1:15" ht="19.5" customHeight="1">
      <c r="A56" s="275" t="s">
        <v>111</v>
      </c>
      <c r="B56" s="275"/>
      <c r="C56" s="283">
        <v>421997</v>
      </c>
      <c r="D56" s="283"/>
      <c r="E56" s="283">
        <v>612960</v>
      </c>
      <c r="F56" s="283"/>
      <c r="G56" s="284">
        <v>24297194</v>
      </c>
      <c r="H56" s="283"/>
      <c r="I56" s="283">
        <v>30063740</v>
      </c>
    </row>
    <row r="57" spans="1:15" ht="19.5" customHeight="1">
      <c r="A57" s="287" t="s">
        <v>196</v>
      </c>
      <c r="B57" s="275"/>
      <c r="C57" s="288">
        <f>SUM(C43:C56)</f>
        <v>-5492661</v>
      </c>
      <c r="D57" s="289"/>
      <c r="E57" s="288">
        <f>SUM(E43:E56)</f>
        <v>-394548207</v>
      </c>
      <c r="F57" s="289"/>
      <c r="G57" s="290">
        <f>SUM(G43:G56)</f>
        <v>83479091</v>
      </c>
      <c r="H57" s="289"/>
      <c r="I57" s="288">
        <f>SUM(I43:I56)</f>
        <v>-163262218</v>
      </c>
    </row>
    <row r="58" spans="1:15" ht="19.5" customHeight="1">
      <c r="A58" s="274"/>
      <c r="B58" s="275"/>
      <c r="C58" s="279"/>
      <c r="D58" s="279"/>
      <c r="E58" s="279"/>
      <c r="F58" s="279"/>
      <c r="G58" s="291"/>
      <c r="H58" s="279"/>
      <c r="I58" s="292"/>
    </row>
    <row r="59" spans="1:15" ht="19.5" customHeight="1">
      <c r="A59" s="278" t="s">
        <v>35</v>
      </c>
      <c r="B59" s="275"/>
      <c r="C59" s="279"/>
      <c r="D59" s="279"/>
      <c r="E59" s="279"/>
      <c r="F59" s="279"/>
      <c r="G59" s="291"/>
      <c r="H59" s="279"/>
      <c r="I59" s="292"/>
    </row>
    <row r="60" spans="1:15" s="88" customFormat="1" ht="19.5" customHeight="1">
      <c r="A60" s="275" t="s">
        <v>191</v>
      </c>
      <c r="B60" s="275"/>
      <c r="C60" s="292">
        <f>63650918+16050000</f>
        <v>79700918</v>
      </c>
      <c r="D60" s="279"/>
      <c r="E60" s="283">
        <f>373481541+391500000</f>
        <v>764981541</v>
      </c>
      <c r="F60" s="279"/>
      <c r="G60" s="284">
        <f>42000000+14850000</f>
        <v>56850000</v>
      </c>
      <c r="H60" s="279"/>
      <c r="I60" s="293">
        <f>342000000+135000000</f>
        <v>477000000</v>
      </c>
      <c r="K60" s="130"/>
      <c r="L60" s="130"/>
      <c r="M60" s="130"/>
      <c r="N60" s="130"/>
      <c r="O60" s="130"/>
    </row>
    <row r="61" spans="1:15" s="133" customFormat="1" ht="19.5" customHeight="1">
      <c r="A61" s="275" t="s">
        <v>203</v>
      </c>
      <c r="B61" s="275"/>
      <c r="C61" s="292">
        <v>-221339612</v>
      </c>
      <c r="D61" s="279"/>
      <c r="E61" s="283">
        <v>-403381822</v>
      </c>
      <c r="F61" s="279"/>
      <c r="G61" s="284">
        <v>-161207367</v>
      </c>
      <c r="H61" s="279"/>
      <c r="I61" s="293">
        <v>-364555383</v>
      </c>
    </row>
    <row r="62" spans="1:15" s="133" customFormat="1" ht="19.5" customHeight="1">
      <c r="A62" s="275" t="s">
        <v>178</v>
      </c>
      <c r="B62" s="282"/>
      <c r="C62" s="283">
        <v>0</v>
      </c>
      <c r="D62" s="283"/>
      <c r="E62" s="283">
        <v>0</v>
      </c>
      <c r="F62" s="283"/>
      <c r="G62" s="284">
        <v>28600000</v>
      </c>
      <c r="H62" s="283"/>
      <c r="I62" s="283">
        <v>0</v>
      </c>
    </row>
    <row r="63" spans="1:15" s="133" customFormat="1" ht="19.5" customHeight="1">
      <c r="A63" s="275" t="s">
        <v>179</v>
      </c>
      <c r="B63" s="282"/>
      <c r="C63" s="283">
        <v>0</v>
      </c>
      <c r="D63" s="283"/>
      <c r="E63" s="283">
        <v>0</v>
      </c>
      <c r="F63" s="283"/>
      <c r="G63" s="284">
        <v>-11800000</v>
      </c>
      <c r="H63" s="283"/>
      <c r="I63" s="283">
        <v>0</v>
      </c>
    </row>
    <row r="64" spans="1:15" s="133" customFormat="1" ht="19.5" customHeight="1">
      <c r="A64" s="294" t="s">
        <v>152</v>
      </c>
      <c r="B64" s="282"/>
      <c r="C64" s="283">
        <v>0</v>
      </c>
      <c r="D64" s="283"/>
      <c r="E64" s="283">
        <v>41292060</v>
      </c>
      <c r="F64" s="283"/>
      <c r="G64" s="295">
        <v>0</v>
      </c>
      <c r="H64" s="283"/>
      <c r="I64" s="295">
        <v>0</v>
      </c>
    </row>
    <row r="65" spans="1:9" s="200" customFormat="1" ht="19.5" customHeight="1">
      <c r="A65" s="294" t="s">
        <v>173</v>
      </c>
      <c r="B65" s="282"/>
      <c r="C65" s="283">
        <v>-14153881</v>
      </c>
      <c r="D65" s="283"/>
      <c r="E65" s="283">
        <v>-6061203</v>
      </c>
      <c r="F65" s="283"/>
      <c r="G65" s="284">
        <v>-4209427</v>
      </c>
      <c r="H65" s="283"/>
      <c r="I65" s="283">
        <v>-957675</v>
      </c>
    </row>
    <row r="66" spans="1:9" s="88" customFormat="1" ht="19.5" customHeight="1">
      <c r="A66" s="275" t="s">
        <v>88</v>
      </c>
      <c r="B66" s="282">
        <v>21</v>
      </c>
      <c r="C66" s="283">
        <v>-23249995</v>
      </c>
      <c r="D66" s="283"/>
      <c r="E66" s="283">
        <v>-55799958</v>
      </c>
      <c r="F66" s="283"/>
      <c r="G66" s="284">
        <v>-23249995</v>
      </c>
      <c r="H66" s="283"/>
      <c r="I66" s="283">
        <v>-55799958</v>
      </c>
    </row>
    <row r="67" spans="1:9" ht="19.5" customHeight="1">
      <c r="A67" s="275" t="s">
        <v>94</v>
      </c>
      <c r="B67" s="275"/>
      <c r="C67" s="283">
        <v>-29133334</v>
      </c>
      <c r="D67" s="283"/>
      <c r="E67" s="283">
        <v>-17945227</v>
      </c>
      <c r="F67" s="283"/>
      <c r="G67" s="284">
        <v>-10348063</v>
      </c>
      <c r="H67" s="283"/>
      <c r="I67" s="283">
        <v>-21883403</v>
      </c>
    </row>
    <row r="68" spans="1:9" ht="19.5" customHeight="1">
      <c r="A68" s="287" t="s">
        <v>192</v>
      </c>
      <c r="B68" s="275"/>
      <c r="C68" s="290">
        <f>SUM(C60:C67)</f>
        <v>-208175904</v>
      </c>
      <c r="D68" s="289"/>
      <c r="E68" s="288">
        <f>SUM(E60:E67)</f>
        <v>323085391</v>
      </c>
      <c r="F68" s="289"/>
      <c r="G68" s="290">
        <f>SUM(G60:G67)</f>
        <v>-125364852</v>
      </c>
      <c r="H68" s="289"/>
      <c r="I68" s="288">
        <f>SUM(I60:I67)</f>
        <v>33803581</v>
      </c>
    </row>
    <row r="69" spans="1:9" ht="19.5" customHeight="1">
      <c r="A69" s="287"/>
      <c r="B69" s="275"/>
      <c r="C69" s="280"/>
      <c r="D69" s="279"/>
      <c r="E69" s="279"/>
      <c r="F69" s="279"/>
      <c r="G69" s="291"/>
      <c r="H69" s="279"/>
      <c r="I69" s="292"/>
    </row>
    <row r="70" spans="1:9" ht="19.5" customHeight="1">
      <c r="A70" s="287" t="s">
        <v>151</v>
      </c>
      <c r="B70" s="275"/>
      <c r="C70" s="296">
        <f>C34+C57+C68</f>
        <v>-47597393</v>
      </c>
      <c r="D70" s="289"/>
      <c r="E70" s="289">
        <f>E34+E57+E68</f>
        <v>-41044759</v>
      </c>
      <c r="F70" s="289"/>
      <c r="G70" s="296">
        <f>G34+G57+G68</f>
        <v>6235562</v>
      </c>
      <c r="H70" s="289"/>
      <c r="I70" s="289">
        <f>I34+I57+I68</f>
        <v>-70824757</v>
      </c>
    </row>
    <row r="71" spans="1:9" s="200" customFormat="1" ht="19.5" customHeight="1">
      <c r="A71" s="297" t="s">
        <v>106</v>
      </c>
      <c r="B71" s="275"/>
      <c r="C71" s="298">
        <v>82208998</v>
      </c>
      <c r="D71" s="299"/>
      <c r="E71" s="300">
        <v>123253757</v>
      </c>
      <c r="F71" s="299"/>
      <c r="G71" s="284">
        <v>8552125</v>
      </c>
      <c r="H71" s="299"/>
      <c r="I71" s="300">
        <v>79376882</v>
      </c>
    </row>
    <row r="72" spans="1:9" ht="19.5" customHeight="1" thickBot="1">
      <c r="A72" s="287" t="s">
        <v>107</v>
      </c>
      <c r="B72" s="282">
        <v>6</v>
      </c>
      <c r="C72" s="301">
        <f>SUM(C70:C71)</f>
        <v>34611605</v>
      </c>
      <c r="D72" s="289"/>
      <c r="E72" s="302">
        <f>SUM(E70:E71)</f>
        <v>82208998</v>
      </c>
      <c r="F72" s="289"/>
      <c r="G72" s="301">
        <f>SUM(G70:G71)</f>
        <v>14787687</v>
      </c>
      <c r="H72" s="289"/>
      <c r="I72" s="302">
        <f>SUM(I70:I71)</f>
        <v>8552125</v>
      </c>
    </row>
    <row r="73" spans="1:9" s="122" customFormat="1" ht="19.5" customHeight="1" thickTop="1">
      <c r="A73" s="287"/>
      <c r="B73" s="282"/>
      <c r="C73" s="289"/>
      <c r="D73" s="289"/>
      <c r="E73" s="289"/>
      <c r="F73" s="289"/>
      <c r="G73" s="296"/>
      <c r="H73" s="289"/>
      <c r="I73" s="289"/>
    </row>
    <row r="74" spans="1:9" s="122" customFormat="1" ht="19.5" customHeight="1">
      <c r="A74" s="287" t="s">
        <v>126</v>
      </c>
      <c r="B74" s="282"/>
      <c r="C74" s="289"/>
      <c r="D74" s="289"/>
      <c r="E74" s="289"/>
      <c r="F74" s="289"/>
      <c r="G74" s="296"/>
      <c r="H74" s="289"/>
      <c r="I74" s="289"/>
    </row>
    <row r="75" spans="1:9" s="200" customFormat="1" ht="19.5" customHeight="1">
      <c r="A75" s="281" t="s">
        <v>131</v>
      </c>
      <c r="B75" s="282"/>
      <c r="C75" s="279">
        <v>32524</v>
      </c>
      <c r="D75" s="279"/>
      <c r="E75" s="279">
        <v>64484536</v>
      </c>
      <c r="F75" s="303"/>
      <c r="G75" s="284">
        <v>32524</v>
      </c>
      <c r="H75" s="303"/>
      <c r="I75" s="283">
        <v>2724136</v>
      </c>
    </row>
    <row r="76" spans="1:9" ht="8.25" customHeight="1">
      <c r="I76" s="133"/>
    </row>
    <row r="77" spans="1:9" ht="22.5" customHeight="1">
      <c r="C77" s="201"/>
      <c r="E77" s="37"/>
      <c r="G77" s="145"/>
      <c r="H77" s="37"/>
      <c r="I77" s="37"/>
    </row>
    <row r="78" spans="1:9" ht="22.5" customHeight="1">
      <c r="A78" s="95"/>
      <c r="C78" s="86"/>
    </row>
    <row r="79" spans="1:9" s="76" customFormat="1" ht="21.5">
      <c r="A79" s="64"/>
      <c r="B79" s="64"/>
      <c r="C79" s="33"/>
      <c r="D79" s="64"/>
      <c r="E79" s="77"/>
      <c r="F79" s="64"/>
      <c r="G79" s="146"/>
      <c r="H79" s="78"/>
      <c r="I79" s="78"/>
    </row>
  </sheetData>
  <mergeCells count="10">
    <mergeCell ref="C7:I7"/>
    <mergeCell ref="C4:E4"/>
    <mergeCell ref="G4:I4"/>
    <mergeCell ref="C5:E5"/>
    <mergeCell ref="G5:I5"/>
    <mergeCell ref="C41:I41"/>
    <mergeCell ref="C38:E38"/>
    <mergeCell ref="G38:I38"/>
    <mergeCell ref="C39:E39"/>
    <mergeCell ref="G39:I39"/>
  </mergeCells>
  <pageMargins left="0.7" right="0.7" top="0.48" bottom="0.2" header="0.5" footer="0.3"/>
  <pageSetup paperSize="9" scale="95" firstPageNumber="15" fitToHeight="2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
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Statement of change</vt:lpstr>
      <vt:lpstr>Cashflows</vt:lpstr>
      <vt:lpstr>BS!Print_Area</vt:lpstr>
      <vt:lpstr>Cashflows!Print_Area</vt:lpstr>
      <vt:lpstr>Consolidate!Print_Area</vt:lpstr>
      <vt:lpstr>PL!Print_Area</vt:lpstr>
      <vt:lpstr>'Statement of change'!Print_Area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Phanathip, Chitayapuntagool</cp:lastModifiedBy>
  <cp:lastPrinted>2021-03-01T12:03:24Z</cp:lastPrinted>
  <dcterms:created xsi:type="dcterms:W3CDTF">2005-03-29T02:08:44Z</dcterms:created>
  <dcterms:modified xsi:type="dcterms:W3CDTF">2021-03-01T14:34:27Z</dcterms:modified>
</cp:coreProperties>
</file>