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kolenergy-my.sharepoint.com/personal/pranisar_s_sakolenergy_com/Documents/Consolidate worksheet/Draft FS/FY2020/"/>
    </mc:Choice>
  </mc:AlternateContent>
  <xr:revisionPtr revIDLastSave="0" documentId="13_ncr:1_{669D35A2-FDCB-4CE8-AE8B-C806CF2A9969}" xr6:coauthVersionLast="46" xr6:coauthVersionMax="46" xr10:uidLastSave="{00000000-0000-0000-0000-000000000000}"/>
  <bookViews>
    <workbookView xWindow="-108" yWindow="-108" windowWidth="23256" windowHeight="12720" tabRatio="794" xr2:uid="{00000000-000D-0000-FFFF-FFFF00000000}"/>
  </bookViews>
  <sheets>
    <sheet name="BS" sheetId="1" r:id="rId1"/>
    <sheet name="PL" sheetId="22" r:id="rId2"/>
    <sheet name="Consolidated" sheetId="24" r:id="rId3"/>
    <sheet name="Statement of change" sheetId="25" r:id="rId4"/>
    <sheet name="Cashflow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2">#REF!</definedName>
    <definedName name="\m" localSheetId="1">#REF!</definedName>
    <definedName name="\m" localSheetId="3">#REF!</definedName>
    <definedName name="\m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2">#REF!</definedName>
    <definedName name="_DAT1" localSheetId="1">#REF!</definedName>
    <definedName name="_DAT1" localSheetId="3">#REF!</definedName>
    <definedName name="_DAT1">#REF!</definedName>
    <definedName name="_DAT10" localSheetId="2">#REF!</definedName>
    <definedName name="_DAT10" localSheetId="1">#REF!</definedName>
    <definedName name="_DAT10" localSheetId="3">#REF!</definedName>
    <definedName name="_DAT10">#REF!</definedName>
    <definedName name="_DAT11" localSheetId="2">#REF!</definedName>
    <definedName name="_DAT11" localSheetId="1">#REF!</definedName>
    <definedName name="_DAT11" localSheetId="3">#REF!</definedName>
    <definedName name="_DAT11">#REF!</definedName>
    <definedName name="_DAT12" localSheetId="2">#REF!</definedName>
    <definedName name="_DAT12" localSheetId="1">#REF!</definedName>
    <definedName name="_DAT12" localSheetId="3">#REF!</definedName>
    <definedName name="_DAT12">#REF!</definedName>
    <definedName name="_DAT13" localSheetId="2">#REF!</definedName>
    <definedName name="_DAT13" localSheetId="1">#REF!</definedName>
    <definedName name="_DAT13" localSheetId="3">#REF!</definedName>
    <definedName name="_DAT13">#REF!</definedName>
    <definedName name="_DAT14" localSheetId="2">'[1]PTTAP (2)'!$I$2:$I$850</definedName>
    <definedName name="_DAT14" localSheetId="1">'[1]PTTAP (2)'!$I$2:$I$850</definedName>
    <definedName name="_DAT14" localSheetId="3">'[1]PTTAP (2)'!$I$2:$I$850</definedName>
    <definedName name="_DAT14">'[2]PTTAP (2)'!$I$2:$I$850</definedName>
    <definedName name="_DAT2" localSheetId="2">#REF!</definedName>
    <definedName name="_DAT2" localSheetId="1">#REF!</definedName>
    <definedName name="_DAT2" localSheetId="3">#REF!</definedName>
    <definedName name="_DAT2">#REF!</definedName>
    <definedName name="_DAT3" localSheetId="2">#REF!</definedName>
    <definedName name="_DAT3" localSheetId="1">#REF!</definedName>
    <definedName name="_DAT3" localSheetId="3">#REF!</definedName>
    <definedName name="_DAT3">#REF!</definedName>
    <definedName name="_DAT4" localSheetId="2">#REF!</definedName>
    <definedName name="_DAT4" localSheetId="1">#REF!</definedName>
    <definedName name="_DAT4" localSheetId="3">#REF!</definedName>
    <definedName name="_DAT4">#REF!</definedName>
    <definedName name="_DAT5" localSheetId="2">#REF!</definedName>
    <definedName name="_DAT5" localSheetId="1">#REF!</definedName>
    <definedName name="_DAT5" localSheetId="3">#REF!</definedName>
    <definedName name="_DAT5">#REF!</definedName>
    <definedName name="_DAT6" localSheetId="2">#REF!</definedName>
    <definedName name="_DAT6" localSheetId="1">#REF!</definedName>
    <definedName name="_DAT6" localSheetId="3">#REF!</definedName>
    <definedName name="_DAT6">#REF!</definedName>
    <definedName name="_DAT7" localSheetId="2">#REF!</definedName>
    <definedName name="_DAT7" localSheetId="1">#REF!</definedName>
    <definedName name="_DAT7" localSheetId="3">#REF!</definedName>
    <definedName name="_DAT7">#REF!</definedName>
    <definedName name="_DAT8" localSheetId="2">#REF!</definedName>
    <definedName name="_DAT8" localSheetId="1">#REF!</definedName>
    <definedName name="_DAT8" localSheetId="3">#REF!</definedName>
    <definedName name="_DAT8">#REF!</definedName>
    <definedName name="_DAT9" localSheetId="2">#REF!</definedName>
    <definedName name="_DAT9" localSheetId="1">#REF!</definedName>
    <definedName name="_DAT9" localSheetId="3">#REF!</definedName>
    <definedName name="_DAT9">#REF!</definedName>
    <definedName name="_FUR1" localSheetId="2">#REF!</definedName>
    <definedName name="_FUR1" localSheetId="1">#REF!</definedName>
    <definedName name="_FUR1" localSheetId="3">#REF!</definedName>
    <definedName name="_FUR1">#REF!</definedName>
    <definedName name="_FUR2" localSheetId="2">#REF!</definedName>
    <definedName name="_FUR2" localSheetId="1">#REF!</definedName>
    <definedName name="_FUR2" localSheetId="3">#REF!</definedName>
    <definedName name="_FUR2">#REF!</definedName>
    <definedName name="_FUR3" localSheetId="2">#REF!</definedName>
    <definedName name="_FUR3" localSheetId="1">#REF!</definedName>
    <definedName name="_FUR3" localSheetId="3">#REF!</definedName>
    <definedName name="_FUR3">#REF!</definedName>
    <definedName name="_FUR4" localSheetId="2">#REF!</definedName>
    <definedName name="_FUR4" localSheetId="1">#REF!</definedName>
    <definedName name="_FUR4" localSheetId="3">#REF!</definedName>
    <definedName name="_FUR4">#REF!</definedName>
    <definedName name="_FUR5" localSheetId="2">#REF!</definedName>
    <definedName name="_FUR5" localSheetId="1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2">#REF!</definedName>
    <definedName name="_OFF1" localSheetId="1">#REF!</definedName>
    <definedName name="_OFF1" localSheetId="3">#REF!</definedName>
    <definedName name="_OFF1">#REF!</definedName>
    <definedName name="_OFF2" localSheetId="2">#REF!</definedName>
    <definedName name="_OFF2" localSheetId="1">#REF!</definedName>
    <definedName name="_OFF2" localSheetId="3">#REF!</definedName>
    <definedName name="_OFF2">#REF!</definedName>
    <definedName name="_OFF3" localSheetId="2">#REF!</definedName>
    <definedName name="_OFF3" localSheetId="1">#REF!</definedName>
    <definedName name="_OFF3" localSheetId="3">#REF!</definedName>
    <definedName name="_OFF3">#REF!</definedName>
    <definedName name="_OFF4" localSheetId="2">#REF!</definedName>
    <definedName name="_OFF4" localSheetId="1">#REF!</definedName>
    <definedName name="_OFF4" localSheetId="3">#REF!</definedName>
    <definedName name="_OFF4">#REF!</definedName>
    <definedName name="_Order2" hidden="1">255</definedName>
    <definedName name="_SUM1" localSheetId="2">#REF!</definedName>
    <definedName name="_SUM1" localSheetId="1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2">[3]Sheet1!#REF!</definedName>
    <definedName name="DATA1" localSheetId="1">[3]Sheet1!#REF!</definedName>
    <definedName name="DATA1" localSheetId="3">[3]Sheet1!#REF!</definedName>
    <definedName name="DATA1">[4]Sheet1!#REF!</definedName>
    <definedName name="DELIVERY" localSheetId="2">[5]OIL!#REF!</definedName>
    <definedName name="DELIVERY" localSheetId="1">[5]OIL!#REF!</definedName>
    <definedName name="DELIVERY" localSheetId="3">[5]OIL!#REF!</definedName>
    <definedName name="DELIVERY">[6]OIL!#REF!</definedName>
    <definedName name="EGAT_elec._payment" localSheetId="2">#REF!</definedName>
    <definedName name="EGAT_elec._payment" localSheetId="1">#REF!</definedName>
    <definedName name="EGAT_elec._payment" localSheetId="3">#REF!</definedName>
    <definedName name="EGAT_elec._payment">#REF!</definedName>
    <definedName name="FT" localSheetId="2">#REF!</definedName>
    <definedName name="FT" localSheetId="1">#REF!</definedName>
    <definedName name="FT" localSheetId="3">#REF!</definedName>
    <definedName name="FT">#REF!</definedName>
    <definedName name="FURPAGE" localSheetId="2">#REF!</definedName>
    <definedName name="FURPAGE" localSheetId="1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2">#REF!</definedName>
    <definedName name="LT" localSheetId="1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2">#REF!</definedName>
    <definedName name="MT" localSheetId="1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2">#REF!</definedName>
    <definedName name="OFFPAGE" localSheetId="1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2">#REF!</definedName>
    <definedName name="OT" localSheetId="1">#REF!</definedName>
    <definedName name="OT" localSheetId="3">#REF!</definedName>
    <definedName name="OT">#REF!</definedName>
    <definedName name="PAGE" localSheetId="2">#REF!</definedName>
    <definedName name="PAGE" localSheetId="1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2">#REF!</definedName>
    <definedName name="PRINT" localSheetId="1">#REF!</definedName>
    <definedName name="PRINT" localSheetId="3">#REF!</definedName>
    <definedName name="PRINT">#REF!</definedName>
    <definedName name="_xlnm.Print_Area" localSheetId="0">BS!$A$1:$J$93</definedName>
    <definedName name="_xlnm.Print_Area" localSheetId="4">Cashflows!$A$1:$J$78</definedName>
    <definedName name="_xlnm.Print_Area" localSheetId="2">Consolidated!$A$1:$S$59</definedName>
    <definedName name="_xlnm.Print_Area" localSheetId="1">PL!$A$1:$J$66</definedName>
    <definedName name="_xlnm.Print_Area" localSheetId="3">'Statement of change'!$A$1:$M$52</definedName>
    <definedName name="_xlnm.Print_Area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2">#REF!</definedName>
    <definedName name="sheet3" localSheetId="1">#REF!</definedName>
    <definedName name="sheet3" localSheetId="3">#REF!</definedName>
    <definedName name="sheet3">#REF!</definedName>
    <definedName name="SHIP" localSheetId="2">#REF!</definedName>
    <definedName name="SHIP" localSheetId="1">#REF!</definedName>
    <definedName name="SHIP" localSheetId="3">#REF!</definedName>
    <definedName name="SHIP">#REF!</definedName>
    <definedName name="SHIPFUR" localSheetId="2">#REF!</definedName>
    <definedName name="SHIPFUR" localSheetId="1">#REF!</definedName>
    <definedName name="SHIPFUR" localSheetId="3">#REF!</definedName>
    <definedName name="SHIPFUR">#REF!</definedName>
    <definedName name="SHIPFUR1" localSheetId="2">#REF!</definedName>
    <definedName name="SHIPFUR1" localSheetId="1">#REF!</definedName>
    <definedName name="SHIPFUR1" localSheetId="3">#REF!</definedName>
    <definedName name="SHIPFUR1">#REF!</definedName>
    <definedName name="ss" localSheetId="2">#REF!</definedName>
    <definedName name="ss" localSheetId="1">#REF!</definedName>
    <definedName name="ss" localSheetId="3">#REF!</definedName>
    <definedName name="ss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2">#REF!</definedName>
    <definedName name="TABLE2" localSheetId="1">#REF!</definedName>
    <definedName name="TABLE2" localSheetId="3">#REF!</definedName>
    <definedName name="TABLE2">#REF!</definedName>
    <definedName name="TABLE2A" localSheetId="2">#REF!</definedName>
    <definedName name="TABLE2A" localSheetId="1">#REF!</definedName>
    <definedName name="TABLE2A" localSheetId="3">#REF!</definedName>
    <definedName name="TABLE2A">#REF!</definedName>
    <definedName name="TABLE2B" localSheetId="2">#REF!</definedName>
    <definedName name="TABLE2B" localSheetId="1">#REF!</definedName>
    <definedName name="TABLE2B" localSheetId="3">#REF!</definedName>
    <definedName name="TABLE2B">#REF!</definedName>
    <definedName name="TABLE2C" localSheetId="2">#REF!</definedName>
    <definedName name="TABLE2C" localSheetId="1">#REF!</definedName>
    <definedName name="TABLE2C" localSheetId="3">#REF!</definedName>
    <definedName name="TABLE2C">#REF!</definedName>
    <definedName name="TABLE3" localSheetId="2">#REF!</definedName>
    <definedName name="TABLE3" localSheetId="1">#REF!</definedName>
    <definedName name="TABLE3" localSheetId="3">#REF!</definedName>
    <definedName name="TABLE3">#REF!</definedName>
    <definedName name="TABLE3A" localSheetId="2">#REF!</definedName>
    <definedName name="TABLE3A" localSheetId="1">#REF!</definedName>
    <definedName name="TABLE3A" localSheetId="3">#REF!</definedName>
    <definedName name="TABLE3A">#REF!</definedName>
    <definedName name="TABLE3B" localSheetId="2">#REF!</definedName>
    <definedName name="TABLE3B" localSheetId="1">#REF!</definedName>
    <definedName name="TABLE3B" localSheetId="3">#REF!</definedName>
    <definedName name="TABLE3B">#REF!</definedName>
    <definedName name="TABLE3C" localSheetId="2">#REF!</definedName>
    <definedName name="TABLE3C" localSheetId="1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2">#REF!</definedName>
    <definedName name="TUI" localSheetId="1">#REF!</definedName>
    <definedName name="TUI" localSheetId="3">#REF!</definedName>
    <definedName name="TUI">#REF!</definedName>
    <definedName name="WSTOOL" localSheetId="2">#REF!</definedName>
    <definedName name="WSTOOL" localSheetId="1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7" i="24" l="1"/>
  <c r="F31" i="1" l="1"/>
  <c r="O49" i="24" l="1"/>
  <c r="D20" i="22"/>
  <c r="K39" i="25"/>
  <c r="I39" i="25"/>
  <c r="G39" i="25"/>
  <c r="E39" i="25"/>
  <c r="C39" i="25"/>
  <c r="M38" i="25"/>
  <c r="M37" i="25"/>
  <c r="M45" i="24"/>
  <c r="K45" i="24"/>
  <c r="I45" i="24"/>
  <c r="G45" i="24"/>
  <c r="E45" i="24"/>
  <c r="O43" i="24"/>
  <c r="O45" i="24" s="1"/>
  <c r="J20" i="22"/>
  <c r="H20" i="22"/>
  <c r="F20" i="22"/>
  <c r="M12" i="25"/>
  <c r="K16" i="25"/>
  <c r="I16" i="25"/>
  <c r="G16" i="25"/>
  <c r="E16" i="25"/>
  <c r="C16" i="25"/>
  <c r="M15" i="25"/>
  <c r="M16" i="25" s="1"/>
  <c r="O25" i="24"/>
  <c r="S25" i="24" s="1"/>
  <c r="O24" i="24"/>
  <c r="S24" i="24" s="1"/>
  <c r="Q21" i="24"/>
  <c r="O21" i="24"/>
  <c r="M21" i="24"/>
  <c r="K21" i="24"/>
  <c r="I21" i="24"/>
  <c r="G21" i="24"/>
  <c r="E21" i="24"/>
  <c r="S19" i="24"/>
  <c r="S18" i="24"/>
  <c r="S21" i="24" l="1"/>
  <c r="J43" i="22"/>
  <c r="F43" i="22"/>
  <c r="J39" i="22" l="1"/>
  <c r="H39" i="22"/>
  <c r="F39" i="22"/>
  <c r="D39" i="22"/>
  <c r="E13" i="23" l="1"/>
  <c r="G13" i="23"/>
  <c r="I13" i="23"/>
  <c r="M48" i="25"/>
  <c r="M47" i="25"/>
  <c r="M43" i="25"/>
  <c r="O54" i="24"/>
  <c r="S54" i="24" s="1"/>
  <c r="O53" i="24"/>
  <c r="M49" i="25" l="1"/>
  <c r="K50" i="24"/>
  <c r="K44" i="25" l="1"/>
  <c r="I44" i="25"/>
  <c r="G44" i="25"/>
  <c r="E44" i="25"/>
  <c r="E52" i="25" s="1"/>
  <c r="C44" i="25"/>
  <c r="C52" i="25" s="1"/>
  <c r="M44" i="25"/>
  <c r="H43" i="22"/>
  <c r="D43" i="22"/>
  <c r="D44" i="22" s="1"/>
  <c r="J71" i="23"/>
  <c r="H71" i="23"/>
  <c r="F71" i="23"/>
  <c r="J60" i="23"/>
  <c r="H60" i="23"/>
  <c r="F60" i="23"/>
  <c r="J88" i="1"/>
  <c r="J90" i="1" s="1"/>
  <c r="F88" i="1"/>
  <c r="F90" i="1" s="1"/>
  <c r="J62" i="1"/>
  <c r="H62" i="1"/>
  <c r="F62" i="1"/>
  <c r="J53" i="1"/>
  <c r="H53" i="1"/>
  <c r="F53" i="1"/>
  <c r="J33" i="1"/>
  <c r="H33" i="1"/>
  <c r="F33" i="1"/>
  <c r="J20" i="1"/>
  <c r="H20" i="1"/>
  <c r="F20" i="1"/>
  <c r="J63" i="22"/>
  <c r="F63" i="22"/>
  <c r="J58" i="22"/>
  <c r="F58" i="22"/>
  <c r="J14" i="22"/>
  <c r="J22" i="22" s="1"/>
  <c r="J25" i="22" s="1"/>
  <c r="F14" i="22"/>
  <c r="F22" i="22" s="1"/>
  <c r="F25" i="22" s="1"/>
  <c r="K55" i="24"/>
  <c r="O55" i="24"/>
  <c r="M55" i="24"/>
  <c r="Q55" i="24"/>
  <c r="O50" i="24"/>
  <c r="M50" i="24"/>
  <c r="I50" i="24"/>
  <c r="I58" i="24" s="1"/>
  <c r="G50" i="24"/>
  <c r="G58" i="24" s="1"/>
  <c r="E50" i="24"/>
  <c r="E58" i="24" s="1"/>
  <c r="S49" i="24"/>
  <c r="I49" i="25"/>
  <c r="K49" i="25"/>
  <c r="K52" i="25" s="1"/>
  <c r="M39" i="25"/>
  <c r="Q50" i="24"/>
  <c r="D60" i="23"/>
  <c r="D71" i="23"/>
  <c r="E24" i="25"/>
  <c r="C24" i="25"/>
  <c r="G24" i="25"/>
  <c r="K21" i="25"/>
  <c r="K24" i="25" s="1"/>
  <c r="I21" i="25"/>
  <c r="I24" i="25" s="1"/>
  <c r="O26" i="24"/>
  <c r="M26" i="24"/>
  <c r="K26" i="24"/>
  <c r="K29" i="24"/>
  <c r="I29" i="24"/>
  <c r="G29" i="24"/>
  <c r="E29" i="24"/>
  <c r="S13" i="24"/>
  <c r="D58" i="22"/>
  <c r="H14" i="22"/>
  <c r="H22" i="22" s="1"/>
  <c r="H25" i="22" s="1"/>
  <c r="D14" i="22"/>
  <c r="D22" i="22" s="1"/>
  <c r="D25" i="22" s="1"/>
  <c r="D62" i="1"/>
  <c r="D53" i="1"/>
  <c r="D33" i="1"/>
  <c r="D20" i="1"/>
  <c r="M20" i="25"/>
  <c r="M19" i="25"/>
  <c r="H58" i="22"/>
  <c r="Q26" i="24"/>
  <c r="Q29" i="24"/>
  <c r="Q43" i="24" s="1"/>
  <c r="Q45" i="24" l="1"/>
  <c r="S43" i="24"/>
  <c r="S45" i="24" s="1"/>
  <c r="M58" i="24"/>
  <c r="O58" i="24"/>
  <c r="D35" i="1"/>
  <c r="D65" i="22"/>
  <c r="H65" i="22"/>
  <c r="M21" i="25"/>
  <c r="M24" i="25" s="1"/>
  <c r="H35" i="1"/>
  <c r="H64" i="1"/>
  <c r="Q58" i="24"/>
  <c r="F44" i="22"/>
  <c r="H44" i="22"/>
  <c r="H63" i="22" s="1"/>
  <c r="J44" i="22"/>
  <c r="M52" i="25"/>
  <c r="D64" i="1"/>
  <c r="J64" i="1"/>
  <c r="J92" i="1" s="1"/>
  <c r="F35" i="1"/>
  <c r="J35" i="1"/>
  <c r="F64" i="1"/>
  <c r="F92" i="1" s="1"/>
  <c r="S55" i="24"/>
  <c r="S50" i="24"/>
  <c r="M29" i="24"/>
  <c r="O29" i="24"/>
  <c r="S26" i="24"/>
  <c r="S29" i="24" l="1"/>
  <c r="H27" i="22"/>
  <c r="H45" i="22" s="1"/>
  <c r="J27" i="22"/>
  <c r="F27" i="22"/>
  <c r="F10" i="23" s="1"/>
  <c r="F23" i="23" s="1"/>
  <c r="F34" i="23" s="1"/>
  <c r="F36" i="23" s="1"/>
  <c r="F73" i="23" s="1"/>
  <c r="F75" i="23" s="1"/>
  <c r="D27" i="22"/>
  <c r="S58" i="24"/>
  <c r="J10" i="23" l="1"/>
  <c r="J23" i="23" s="1"/>
  <c r="J34" i="23" s="1"/>
  <c r="J36" i="23" s="1"/>
  <c r="J73" i="23" s="1"/>
  <c r="J75" i="23" s="1"/>
  <c r="H10" i="23"/>
  <c r="H32" i="22"/>
  <c r="J45" i="22"/>
  <c r="S53" i="24"/>
  <c r="D10" i="23"/>
  <c r="D32" i="22"/>
  <c r="D45" i="22"/>
  <c r="F45" i="22"/>
  <c r="D63" i="22" l="1"/>
  <c r="H23" i="23" l="1"/>
  <c r="H34" i="23" s="1"/>
  <c r="H36" i="23" s="1"/>
  <c r="H73" i="23" s="1"/>
  <c r="H75" i="23" s="1"/>
  <c r="D23" i="23" l="1"/>
  <c r="D34" i="23" s="1"/>
  <c r="D36" i="23" l="1"/>
  <c r="D73" i="23" s="1"/>
  <c r="D75" i="23" s="1"/>
  <c r="I52" i="25"/>
  <c r="K58" i="24"/>
  <c r="M51" i="25" l="1"/>
  <c r="G52" i="25"/>
  <c r="H88" i="1" l="1"/>
  <c r="H90" i="1" l="1"/>
  <c r="H92" i="1"/>
  <c r="D88" i="1"/>
  <c r="D90" i="1" l="1"/>
  <c r="D92" i="1"/>
</calcChain>
</file>

<file path=xl/sharedStrings.xml><?xml version="1.0" encoding="utf-8"?>
<sst xmlns="http://schemas.openxmlformats.org/spreadsheetml/2006/main" count="389" uniqueCount="220">
  <si>
    <t>Statement of financial position</t>
  </si>
  <si>
    <t>Assets</t>
  </si>
  <si>
    <t>Note</t>
  </si>
  <si>
    <t>Current assets</t>
  </si>
  <si>
    <t xml:space="preserve">Cash and cash equivalents </t>
  </si>
  <si>
    <t>Current investments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</si>
  <si>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</si>
  <si>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</si>
  <si>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</si>
  <si>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</si>
  <si>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</si>
  <si>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</si>
  <si>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</si>
  <si>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</si>
  <si>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</si>
  <si>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</si>
  <si>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</si>
  <si>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</si>
  <si>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</si>
  <si>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</si>
  <si>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</si>
  <si>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</si>
  <si>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</si>
  <si>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</si>
  <si>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Revenue from rendering of services</t>
  </si>
  <si>
    <t>Other income</t>
  </si>
  <si>
    <t>Expenses</t>
  </si>
  <si>
    <t>Cost of rendering of services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</si>
  <si>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</si>
  <si>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</si>
  <si>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</si>
  <si>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</si>
  <si>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</si>
  <si>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</si>
  <si>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</si>
  <si>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share capital</t>
  </si>
  <si>
    <t xml:space="preserve">Unappropriated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</si>
  <si>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</si>
  <si>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</si>
  <si>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</si>
  <si>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</si>
  <si>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</si>
  <si>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</si>
  <si>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</si>
  <si>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</si>
  <si>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</si>
  <si>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</si>
  <si>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Spare parts and supplies</t>
  </si>
  <si>
    <t xml:space="preserve">Dividends paid to owners of the Company </t>
  </si>
  <si>
    <t>Consolidated</t>
  </si>
  <si>
    <t xml:space="preserve">  financial statements</t>
  </si>
  <si>
    <t>Separate</t>
  </si>
  <si>
    <t xml:space="preserve"> financial statements</t>
  </si>
  <si>
    <t>Separate financial statements</t>
  </si>
  <si>
    <t>Sakol Energy Public Company Limited and its subsidiaries</t>
  </si>
  <si>
    <t>Year ended 31 December</t>
  </si>
  <si>
    <t>(Baht)</t>
  </si>
  <si>
    <t xml:space="preserve">Profit for the year </t>
  </si>
  <si>
    <t>Statement of comprehensive income</t>
  </si>
  <si>
    <t>Total comprehensive income for the year</t>
  </si>
  <si>
    <t>Statement of changes in equity</t>
  </si>
  <si>
    <t>Legal reserve</t>
  </si>
  <si>
    <t>Statement of cash flows</t>
  </si>
  <si>
    <t>Profit for the year</t>
  </si>
  <si>
    <t>Non-cash transactions</t>
  </si>
  <si>
    <t>Discontinued operation</t>
  </si>
  <si>
    <t>Transfer to legal reserve</t>
  </si>
  <si>
    <t>Current spare parts and supplies</t>
  </si>
  <si>
    <t>Non-current spare parts and supplies</t>
  </si>
  <si>
    <t>Other non-current assets</t>
  </si>
  <si>
    <t>Acquisition of building and equipment</t>
  </si>
  <si>
    <t>Taxes paid</t>
  </si>
  <si>
    <t>Net cash generated from operating</t>
  </si>
  <si>
    <t xml:space="preserve">   from financial institutions</t>
  </si>
  <si>
    <t>Financial lease receivable</t>
  </si>
  <si>
    <t>Investment properties</t>
  </si>
  <si>
    <t>Revenue from financial lease</t>
  </si>
  <si>
    <t>Cash and cash equivalents at 1 January</t>
  </si>
  <si>
    <t>Cash and cash equivalents at 31 December</t>
  </si>
  <si>
    <t>Current portion of long-term borrowings</t>
  </si>
  <si>
    <t xml:space="preserve">  Issued and paid share capital</t>
  </si>
  <si>
    <t>Share premium on ordinary shares</t>
  </si>
  <si>
    <t>Profit for the year from discontinued operation,</t>
  </si>
  <si>
    <t xml:space="preserve">   net of tax</t>
  </si>
  <si>
    <t>Total</t>
  </si>
  <si>
    <t>Consolidated financial</t>
  </si>
  <si>
    <t>Separate financial</t>
  </si>
  <si>
    <t>statements</t>
  </si>
  <si>
    <t xml:space="preserve">   to profit or loss</t>
  </si>
  <si>
    <t xml:space="preserve">   Owners of the parent</t>
  </si>
  <si>
    <t xml:space="preserve">   Non-controlling interests</t>
  </si>
  <si>
    <t>paid-up</t>
  </si>
  <si>
    <t>Share premium</t>
  </si>
  <si>
    <t>on ordinary</t>
  </si>
  <si>
    <t xml:space="preserve"> shares</t>
  </si>
  <si>
    <t>of equity</t>
  </si>
  <si>
    <t>Available</t>
  </si>
  <si>
    <t>-for-sale</t>
  </si>
  <si>
    <t>investments</t>
  </si>
  <si>
    <t>Equity attributable</t>
  </si>
  <si>
    <t>to owners of</t>
  </si>
  <si>
    <t>the parent</t>
  </si>
  <si>
    <t>Non-controlling</t>
  </si>
  <si>
    <t>interests</t>
  </si>
  <si>
    <t>equity</t>
  </si>
  <si>
    <t>Long-term loans to related parties</t>
  </si>
  <si>
    <t>Deposits at financial institutions with</t>
  </si>
  <si>
    <t xml:space="preserve">    restrictions on withdrawal</t>
  </si>
  <si>
    <t>Acquisition of intangible assets</t>
  </si>
  <si>
    <t>Other receivables</t>
  </si>
  <si>
    <t>Other payables</t>
  </si>
  <si>
    <t>Current portion of long-term loans to related parties</t>
  </si>
  <si>
    <t>Liabilities and equity</t>
  </si>
  <si>
    <t>Total  equity</t>
  </si>
  <si>
    <t>Total liabilities and equity</t>
  </si>
  <si>
    <t>Equity attributable to owners of the parent</t>
  </si>
  <si>
    <t xml:space="preserve">Basic earnings per share </t>
  </si>
  <si>
    <t>Equity</t>
  </si>
  <si>
    <t xml:space="preserve">    share capital in subsidiaries</t>
  </si>
  <si>
    <t>Other payables of building and equipment purchased</t>
  </si>
  <si>
    <t>Year ended 31 December 2019</t>
  </si>
  <si>
    <t>Balance at 1 January 2019</t>
  </si>
  <si>
    <t>Balance at 31 December 2019</t>
  </si>
  <si>
    <t>Revenue from sale of goods</t>
  </si>
  <si>
    <t>Cost of sales of goods</t>
  </si>
  <si>
    <t xml:space="preserve">  Dividends </t>
  </si>
  <si>
    <t>Transactions with owners, recorded directly in equity</t>
  </si>
  <si>
    <t xml:space="preserve">    Dividends</t>
  </si>
  <si>
    <t xml:space="preserve">Current portion of deposits at financial institutions </t>
  </si>
  <si>
    <t xml:space="preserve">      with restrictions on withdrawal </t>
  </si>
  <si>
    <t>Bank overdrafts and short-term borrowings</t>
  </si>
  <si>
    <t>Item that will not be reclassified to profit or loss</t>
  </si>
  <si>
    <t>Total item that will not be reclassified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</si>
  <si>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</si>
  <si>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</si>
  <si>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</si>
  <si>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Other comprehensive income (expense)</t>
  </si>
  <si>
    <t>Total comprehensive income (expense) for the year</t>
  </si>
  <si>
    <t>Gain on disposal of mutual fund</t>
  </si>
  <si>
    <t xml:space="preserve">  (930,000,000 ordinary shares, par value </t>
  </si>
  <si>
    <t xml:space="preserve">   at Baht 0.5 per share)</t>
  </si>
  <si>
    <t>Net cash from operating activities</t>
  </si>
  <si>
    <t>Net increase (decrease) in cash and cash equivalents</t>
  </si>
  <si>
    <t>Long-term provisions</t>
  </si>
  <si>
    <t xml:space="preserve">    Profit (loss)</t>
  </si>
  <si>
    <t>Employee benefits paid</t>
  </si>
  <si>
    <t>Non-controlling interests</t>
  </si>
  <si>
    <t>Proceeds from sale of current investments</t>
  </si>
  <si>
    <t>Acquisition of current investments</t>
  </si>
  <si>
    <t>Net change in fair value of available-for-sale investments</t>
  </si>
  <si>
    <t xml:space="preserve">    transferred to profit or loss</t>
  </si>
  <si>
    <t>Trade accounts receivable</t>
  </si>
  <si>
    <t>Inventories</t>
  </si>
  <si>
    <t>Intangible assets</t>
  </si>
  <si>
    <t>Items that will be reclassified subsequently to profit or loss</t>
  </si>
  <si>
    <t xml:space="preserve">Total items that will be reclassified subsequently </t>
  </si>
  <si>
    <t>Empolyee benefits expenses</t>
  </si>
  <si>
    <t>Proceeds from sale of equipment</t>
  </si>
  <si>
    <t>Provisions for employee benefits</t>
  </si>
  <si>
    <t>Year ended 31 December 2020</t>
  </si>
  <si>
    <t>Balance at 31 December 2020</t>
  </si>
  <si>
    <t>Balance at 31 December 2019 - as reported</t>
  </si>
  <si>
    <t>Impact of changes in accounting policies</t>
  </si>
  <si>
    <t>Balance at 1 January 2020 - restated</t>
  </si>
  <si>
    <t>Comprehensive income (expense) for the year</t>
  </si>
  <si>
    <t>Current portion of lease liabilities</t>
  </si>
  <si>
    <t xml:space="preserve">  Authorised share capital</t>
  </si>
  <si>
    <t>Other components of equity</t>
  </si>
  <si>
    <t>Profit from operating activities</t>
  </si>
  <si>
    <t>Revenues</t>
  </si>
  <si>
    <t xml:space="preserve">Selling and administrative expenses  </t>
  </si>
  <si>
    <t>financial assets</t>
  </si>
  <si>
    <t>Gain (loss)</t>
  </si>
  <si>
    <t>on measuring</t>
  </si>
  <si>
    <t xml:space="preserve">  Distributions to owners of the parent</t>
  </si>
  <si>
    <t xml:space="preserve"> Total distributions to owners of the parent</t>
  </si>
  <si>
    <t xml:space="preserve">  Total Distributions to owners of the parent</t>
  </si>
  <si>
    <t>Payment of lease liabilities</t>
  </si>
  <si>
    <t>Long-term borrowings from financial institutions</t>
  </si>
  <si>
    <t>Tax income (expense)</t>
  </si>
  <si>
    <t>Proceeds from short-term borrowings from related parties</t>
  </si>
  <si>
    <t>Tax expense (income)</t>
  </si>
  <si>
    <t>Current portion of financial lease receivable</t>
  </si>
  <si>
    <t>Short-term loans</t>
  </si>
  <si>
    <t>5, 14</t>
  </si>
  <si>
    <t>Proceeds from borrowings from financial institutions</t>
  </si>
  <si>
    <t>Repayment of short-term borrowings from related parties</t>
  </si>
  <si>
    <t>Gain (loss) on measurement of financial assets</t>
  </si>
  <si>
    <t>Gain on disposal of equipment</t>
  </si>
  <si>
    <t xml:space="preserve">Net cash from (used in) financing activities  </t>
  </si>
  <si>
    <t xml:space="preserve"> -   </t>
  </si>
  <si>
    <t>Gain (loss) on remeasurements of defined benefit plans</t>
  </si>
  <si>
    <t xml:space="preserve">  Contributions by and distributions to </t>
  </si>
  <si>
    <t xml:space="preserve">    owners of the parent</t>
  </si>
  <si>
    <t xml:space="preserve">  Total distributions to owners of the parent</t>
  </si>
  <si>
    <t xml:space="preserve">Proceeds from non-controlling interest of increase </t>
  </si>
  <si>
    <t xml:space="preserve">Net cash from (used in) investing activities  </t>
  </si>
  <si>
    <t>Acquisition of subsidiary</t>
  </si>
  <si>
    <t>Loans to other parties or related parties</t>
  </si>
  <si>
    <t>Proceeds from loans to other parties or related parties</t>
  </si>
  <si>
    <t xml:space="preserve">   deposits at financial institutions</t>
  </si>
  <si>
    <t>Total revenue</t>
  </si>
  <si>
    <t xml:space="preserve">   (2019: Current portion of finance lease</t>
  </si>
  <si>
    <t xml:space="preserve">   and hire purchase liabilities)</t>
  </si>
  <si>
    <t xml:space="preserve">Adjustments to reconcile profit to </t>
  </si>
  <si>
    <t xml:space="preserve">   cash receipts (payment)</t>
  </si>
  <si>
    <t>12, 13</t>
  </si>
  <si>
    <t>Depreciation and amortisation</t>
  </si>
  <si>
    <t>Reversal of impairment of loans to</t>
  </si>
  <si>
    <t>10, 13</t>
  </si>
  <si>
    <t>Repayment of borrowings from financial institutions</t>
  </si>
  <si>
    <t xml:space="preserve">Decrease (Increase) in restricted withdrawal </t>
  </si>
  <si>
    <t>Proceeds from financial lease liabilities</t>
  </si>
  <si>
    <t xml:space="preserve">   hire purchase liabilities)</t>
  </si>
  <si>
    <r>
      <t xml:space="preserve">Lease liabilities </t>
    </r>
    <r>
      <rPr>
        <i/>
        <sz val="11"/>
        <rFont val="Times New Roman"/>
        <family val="1"/>
      </rPr>
      <t xml:space="preserve">(2019: Finance lease and </t>
    </r>
  </si>
  <si>
    <t xml:space="preserve">  Investment in subsidiaries</t>
  </si>
  <si>
    <t xml:space="preserve">  Dividends</t>
  </si>
  <si>
    <t xml:space="preserve">  Total contributions by and distributions to </t>
  </si>
  <si>
    <t>Impairment loss of goodwill</t>
  </si>
  <si>
    <t>Impairment loss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</si>
</sst>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&quot;$&quot;#,##0_);[Red]\(&quot;$&quot;#,##0\)"/>
    <numFmt numFmtId="165" formatCode="&quot;$&quot;#,##0.00_);[Red]\(&quot;$&quot;#,##0.00\)"/>
    <numFmt numFmtId="166" formatCode="_-* #,##0.00_-;\-* #,##0.00_-;_-* &quot;-&quot;??_-;_-@_-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_(* #,##0.000_);_(* \(#,##0.000\);_(* &quot;-&quot;??_);_(@_)"/>
  </numFmts>
  <fonts count="3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indexed="10"/>
      <name val="Times New Roman"/>
      <family val="1"/>
    </font>
    <font>
      <b/>
      <sz val="11.5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9" fillId="0" borderId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1" fillId="0" borderId="0"/>
    <xf numFmtId="0" fontId="11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4" fillId="0" borderId="0"/>
    <xf numFmtId="0" fontId="11" fillId="0" borderId="0"/>
    <xf numFmtId="0" fontId="3" fillId="0" borderId="0"/>
    <xf numFmtId="0" fontId="28" fillId="0" borderId="0"/>
    <xf numFmtId="0" fontId="3" fillId="0" borderId="0"/>
    <xf numFmtId="10" fontId="9" fillId="0" borderId="0" applyFont="0" applyFill="0" applyBorder="0" applyAlignment="0" applyProtection="0"/>
    <xf numFmtId="9" fontId="13" fillId="0" borderId="2" applyNumberFormat="0" applyBorder="0"/>
    <xf numFmtId="37" fontId="3" fillId="0" borderId="0"/>
    <xf numFmtId="0" fontId="2" fillId="0" borderId="0"/>
    <xf numFmtId="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57">
    <xf numFmtId="0" fontId="0" fillId="0" borderId="0" xfId="0"/>
    <xf numFmtId="43" fontId="3" fillId="0" borderId="0" xfId="15" applyFont="1" applyFill="1" applyBorder="1" applyAlignment="1"/>
    <xf numFmtId="0" fontId="3" fillId="0" borderId="0" xfId="29" applyFont="1" applyFill="1" applyBorder="1" applyAlignment="1"/>
    <xf numFmtId="0" fontId="3" fillId="0" borderId="0" xfId="29" applyFont="1" applyFill="1" applyBorder="1" applyAlignment="1">
      <alignment horizontal="justify"/>
    </xf>
    <xf numFmtId="43" fontId="3" fillId="0" borderId="0" xfId="29" applyNumberFormat="1" applyFont="1" applyFill="1" applyBorder="1" applyAlignment="1"/>
    <xf numFmtId="167" fontId="29" fillId="0" borderId="0" xfId="29" applyNumberFormat="1" applyFont="1" applyFill="1" applyBorder="1" applyAlignment="1"/>
    <xf numFmtId="43" fontId="3" fillId="0" borderId="0" xfId="10" applyFont="1" applyFill="1" applyBorder="1" applyAlignment="1"/>
    <xf numFmtId="168" fontId="8" fillId="4" borderId="0" xfId="10" applyNumberFormat="1" applyFont="1" applyFill="1" applyBorder="1" applyAlignment="1">
      <alignment horizontal="right"/>
    </xf>
    <xf numFmtId="0" fontId="7" fillId="4" borderId="0" xfId="0" applyFont="1" applyFill="1" applyBorder="1" applyAlignment="1"/>
    <xf numFmtId="0" fontId="8" fillId="4" borderId="0" xfId="0" applyFont="1" applyFill="1" applyBorder="1" applyAlignment="1"/>
    <xf numFmtId="0" fontId="3" fillId="4" borderId="0" xfId="0" applyFont="1" applyFill="1" applyBorder="1" applyAlignment="1"/>
    <xf numFmtId="0" fontId="5" fillId="4" borderId="0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6" fillId="4" borderId="0" xfId="0" applyFont="1" applyFill="1" applyBorder="1" applyAlignment="1"/>
    <xf numFmtId="0" fontId="8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right"/>
    </xf>
    <xf numFmtId="0" fontId="0" fillId="4" borderId="0" xfId="0" applyFont="1" applyFill="1" applyBorder="1" applyAlignment="1"/>
    <xf numFmtId="167" fontId="5" fillId="4" borderId="0" xfId="0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168" fontId="5" fillId="4" borderId="0" xfId="10" applyNumberFormat="1" applyFont="1" applyFill="1" applyBorder="1" applyAlignment="1">
      <alignment horizontal="right"/>
    </xf>
    <xf numFmtId="43" fontId="8" fillId="4" borderId="0" xfId="10" applyFont="1" applyFill="1" applyBorder="1" applyAlignment="1"/>
    <xf numFmtId="43" fontId="15" fillId="4" borderId="0" xfId="0" applyNumberFormat="1" applyFont="1" applyFill="1" applyBorder="1" applyAlignment="1"/>
    <xf numFmtId="43" fontId="8" fillId="4" borderId="0" xfId="0" applyNumberFormat="1" applyFont="1" applyFill="1" applyBorder="1" applyAlignment="1"/>
    <xf numFmtId="166" fontId="8" fillId="4" borderId="0" xfId="0" applyNumberFormat="1" applyFont="1" applyFill="1" applyBorder="1" applyAlignment="1"/>
    <xf numFmtId="43" fontId="6" fillId="4" borderId="0" xfId="10" applyFont="1" applyFill="1" applyBorder="1" applyAlignment="1"/>
    <xf numFmtId="43" fontId="3" fillId="0" borderId="0" xfId="10" applyFont="1" applyFill="1" applyBorder="1" applyAlignment="1">
      <alignment horizontal="justify"/>
    </xf>
    <xf numFmtId="0" fontId="3" fillId="4" borderId="0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left"/>
    </xf>
    <xf numFmtId="0" fontId="17" fillId="4" borderId="0" xfId="0" applyFont="1" applyFill="1" applyAlignment="1">
      <alignment horizontal="left"/>
    </xf>
    <xf numFmtId="0" fontId="18" fillId="4" borderId="0" xfId="0" applyFont="1" applyFill="1" applyBorder="1" applyAlignment="1"/>
    <xf numFmtId="0" fontId="20" fillId="4" borderId="0" xfId="0" applyFont="1" applyFill="1" applyBorder="1" applyAlignment="1"/>
    <xf numFmtId="0" fontId="18" fillId="4" borderId="0" xfId="0" applyFont="1" applyFill="1" applyBorder="1" applyAlignment="1">
      <alignment horizontal="justify"/>
    </xf>
    <xf numFmtId="0" fontId="21" fillId="4" borderId="0" xfId="0" applyFont="1" applyFill="1" applyBorder="1" applyAlignment="1"/>
    <xf numFmtId="0" fontId="19" fillId="4" borderId="0" xfId="0" applyFont="1" applyFill="1" applyBorder="1" applyAlignment="1"/>
    <xf numFmtId="0" fontId="19" fillId="4" borderId="0" xfId="28" applyFont="1" applyFill="1" applyBorder="1" applyAlignment="1">
      <alignment horizontal="center"/>
    </xf>
    <xf numFmtId="0" fontId="18" fillId="4" borderId="0" xfId="28" applyFont="1" applyFill="1" applyBorder="1" applyAlignment="1">
      <alignment horizontal="center"/>
    </xf>
    <xf numFmtId="0" fontId="21" fillId="4" borderId="0" xfId="28" applyFont="1" applyFill="1" applyAlignment="1">
      <alignment horizontal="left"/>
    </xf>
    <xf numFmtId="0" fontId="19" fillId="4" borderId="0" xfId="28" applyFont="1" applyFill="1" applyBorder="1" applyAlignment="1"/>
    <xf numFmtId="0" fontId="18" fillId="4" borderId="0" xfId="28" applyFont="1" applyFill="1" applyBorder="1" applyAlignment="1"/>
    <xf numFmtId="0" fontId="21" fillId="4" borderId="0" xfId="28" applyFont="1" applyFill="1" applyBorder="1" applyAlignment="1"/>
    <xf numFmtId="0" fontId="19" fillId="4" borderId="0" xfId="28" applyFont="1" applyFill="1" applyBorder="1" applyAlignment="1">
      <alignment horizontal="left"/>
    </xf>
    <xf numFmtId="0" fontId="18" fillId="4" borderId="0" xfId="28" quotePrefix="1" applyFont="1" applyFill="1" applyBorder="1" applyAlignment="1">
      <alignment horizontal="left"/>
    </xf>
    <xf numFmtId="0" fontId="18" fillId="4" borderId="0" xfId="28" applyFont="1" applyFill="1" applyAlignment="1">
      <alignment horizontal="left"/>
    </xf>
    <xf numFmtId="0" fontId="16" fillId="0" borderId="0" xfId="30" applyFont="1" applyFill="1" applyAlignment="1"/>
    <xf numFmtId="0" fontId="17" fillId="0" borderId="0" xfId="30" applyFont="1" applyFill="1" applyAlignment="1"/>
    <xf numFmtId="0" fontId="19" fillId="0" borderId="0" xfId="30" applyFont="1" applyFill="1" applyAlignment="1">
      <alignment wrapText="1"/>
    </xf>
    <xf numFmtId="0" fontId="19" fillId="0" borderId="0" xfId="30" applyFont="1" applyFill="1" applyBorder="1" applyAlignment="1">
      <alignment horizontal="center" wrapText="1"/>
    </xf>
    <xf numFmtId="0" fontId="19" fillId="0" borderId="0" xfId="30" applyFont="1" applyFill="1" applyAlignment="1">
      <alignment horizontal="center"/>
    </xf>
    <xf numFmtId="0" fontId="20" fillId="0" borderId="0" xfId="3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8" fillId="0" borderId="0" xfId="29" applyFont="1" applyFill="1" applyBorder="1" applyAlignment="1"/>
    <xf numFmtId="0" fontId="19" fillId="0" borderId="0" xfId="29" applyFont="1" applyFill="1" applyBorder="1" applyAlignment="1"/>
    <xf numFmtId="0" fontId="21" fillId="0" borderId="0" xfId="29" applyFont="1" applyFill="1" applyBorder="1" applyAlignment="1"/>
    <xf numFmtId="0" fontId="30" fillId="0" borderId="0" xfId="29" quotePrefix="1" applyFont="1" applyFill="1" applyBorder="1" applyAlignment="1">
      <alignment horizontal="left"/>
    </xf>
    <xf numFmtId="0" fontId="20" fillId="0" borderId="0" xfId="29" applyFont="1" applyFill="1" applyBorder="1" applyAlignment="1"/>
    <xf numFmtId="0" fontId="19" fillId="0" borderId="0" xfId="29" applyFont="1" applyFill="1" applyAlignment="1">
      <alignment horizontal="left"/>
    </xf>
    <xf numFmtId="0" fontId="18" fillId="0" borderId="0" xfId="29" quotePrefix="1" applyFont="1" applyFill="1" applyBorder="1" applyAlignment="1">
      <alignment horizontal="left"/>
    </xf>
    <xf numFmtId="0" fontId="30" fillId="0" borderId="0" xfId="29" applyFont="1" applyFill="1" applyBorder="1" applyAlignment="1"/>
    <xf numFmtId="0" fontId="19" fillId="0" borderId="0" xfId="0" applyFont="1" applyAlignment="1"/>
    <xf numFmtId="0" fontId="18" fillId="0" borderId="0" xfId="30" applyFont="1" applyFill="1" applyAlignment="1">
      <alignment vertical="top" wrapText="1"/>
    </xf>
    <xf numFmtId="0" fontId="20" fillId="4" borderId="0" xfId="0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0" fontId="19" fillId="4" borderId="0" xfId="0" applyFont="1" applyFill="1" applyBorder="1" applyAlignment="1">
      <alignment horizontal="right"/>
    </xf>
    <xf numFmtId="0" fontId="20" fillId="4" borderId="0" xfId="0" quotePrefix="1" applyFont="1" applyFill="1" applyBorder="1" applyAlignment="1">
      <alignment horizontal="center"/>
    </xf>
    <xf numFmtId="168" fontId="19" fillId="4" borderId="0" xfId="10" applyNumberFormat="1" applyFont="1" applyFill="1" applyBorder="1" applyAlignment="1">
      <alignment horizontal="right"/>
    </xf>
    <xf numFmtId="168" fontId="18" fillId="4" borderId="3" xfId="10" applyNumberFormat="1" applyFont="1" applyFill="1" applyBorder="1" applyAlignment="1">
      <alignment horizontal="right"/>
    </xf>
    <xf numFmtId="167" fontId="18" fillId="4" borderId="0" xfId="0" applyNumberFormat="1" applyFont="1" applyFill="1" applyBorder="1" applyAlignment="1">
      <alignment horizontal="right"/>
    </xf>
    <xf numFmtId="0" fontId="22" fillId="4" borderId="0" xfId="0" applyFont="1" applyFill="1" applyBorder="1" applyAlignment="1"/>
    <xf numFmtId="0" fontId="22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43" fontId="19" fillId="4" borderId="0" xfId="10" applyFont="1" applyFill="1" applyBorder="1" applyAlignment="1">
      <alignment horizontal="right"/>
    </xf>
    <xf numFmtId="167" fontId="19" fillId="4" borderId="0" xfId="0" applyNumberFormat="1" applyFont="1" applyFill="1" applyBorder="1" applyAlignment="1">
      <alignment horizontal="right"/>
    </xf>
    <xf numFmtId="168" fontId="18" fillId="4" borderId="4" xfId="10" applyNumberFormat="1" applyFont="1" applyFill="1" applyBorder="1" applyAlignment="1">
      <alignment horizontal="right"/>
    </xf>
    <xf numFmtId="49" fontId="19" fillId="4" borderId="0" xfId="0" applyNumberFormat="1" applyFont="1" applyFill="1" applyBorder="1" applyAlignment="1">
      <alignment horizontal="center"/>
    </xf>
    <xf numFmtId="168" fontId="19" fillId="4" borderId="0" xfId="10" applyNumberFormat="1" applyFont="1" applyFill="1" applyBorder="1" applyAlignment="1">
      <alignment horizontal="center"/>
    </xf>
    <xf numFmtId="168" fontId="19" fillId="4" borderId="0" xfId="10" applyNumberFormat="1" applyFont="1" applyFill="1" applyBorder="1" applyAlignment="1"/>
    <xf numFmtId="168" fontId="18" fillId="4" borderId="0" xfId="10" applyNumberFormat="1" applyFont="1" applyFill="1" applyBorder="1" applyAlignment="1">
      <alignment horizontal="right"/>
    </xf>
    <xf numFmtId="168" fontId="18" fillId="4" borderId="5" xfId="10" applyNumberFormat="1" applyFont="1" applyFill="1" applyBorder="1" applyAlignment="1">
      <alignment horizontal="right"/>
    </xf>
    <xf numFmtId="168" fontId="19" fillId="4" borderId="4" xfId="10" applyNumberFormat="1" applyFont="1" applyFill="1" applyBorder="1" applyAlignment="1">
      <alignment horizontal="right"/>
    </xf>
    <xf numFmtId="168" fontId="19" fillId="4" borderId="5" xfId="10" applyNumberFormat="1" applyFont="1" applyFill="1" applyBorder="1" applyAlignment="1">
      <alignment horizontal="right"/>
    </xf>
    <xf numFmtId="43" fontId="18" fillId="4" borderId="0" xfId="10" applyFont="1" applyFill="1" applyBorder="1" applyAlignment="1">
      <alignment horizontal="right"/>
    </xf>
    <xf numFmtId="0" fontId="20" fillId="4" borderId="0" xfId="28" applyFont="1" applyFill="1" applyBorder="1" applyAlignment="1"/>
    <xf numFmtId="168" fontId="19" fillId="4" borderId="0" xfId="13" applyNumberFormat="1" applyFont="1" applyFill="1" applyBorder="1" applyAlignment="1">
      <alignment horizontal="right"/>
    </xf>
    <xf numFmtId="168" fontId="30" fillId="4" borderId="0" xfId="13" applyNumberFormat="1" applyFont="1" applyFill="1" applyBorder="1" applyAlignment="1">
      <alignment horizontal="right"/>
    </xf>
    <xf numFmtId="168" fontId="19" fillId="4" borderId="5" xfId="13" applyNumberFormat="1" applyFont="1" applyFill="1" applyBorder="1" applyAlignment="1">
      <alignment horizontal="right"/>
    </xf>
    <xf numFmtId="168" fontId="18" fillId="4" borderId="0" xfId="13" applyNumberFormat="1" applyFont="1" applyFill="1" applyBorder="1" applyAlignment="1">
      <alignment horizontal="right"/>
    </xf>
    <xf numFmtId="168" fontId="18" fillId="4" borderId="6" xfId="13" applyNumberFormat="1" applyFont="1" applyFill="1" applyBorder="1" applyAlignment="1">
      <alignment horizontal="right"/>
    </xf>
    <xf numFmtId="168" fontId="19" fillId="0" borderId="0" xfId="10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43" fontId="19" fillId="0" borderId="0" xfId="10" applyFont="1" applyFill="1" applyBorder="1" applyAlignment="1">
      <alignment horizontal="right"/>
    </xf>
    <xf numFmtId="43" fontId="19" fillId="0" borderId="0" xfId="0" applyNumberFormat="1" applyFont="1" applyFill="1" applyAlignment="1">
      <alignment horizontal="right"/>
    </xf>
    <xf numFmtId="167" fontId="19" fillId="0" borderId="0" xfId="0" applyNumberFormat="1" applyFont="1" applyFill="1" applyAlignment="1">
      <alignment horizontal="right"/>
    </xf>
    <xf numFmtId="168" fontId="19" fillId="0" borderId="5" xfId="10" applyNumberFormat="1" applyFont="1" applyFill="1" applyBorder="1" applyAlignment="1">
      <alignment horizontal="right"/>
    </xf>
    <xf numFmtId="43" fontId="18" fillId="0" borderId="3" xfId="10" applyFont="1" applyFill="1" applyBorder="1" applyAlignment="1">
      <alignment horizontal="right"/>
    </xf>
    <xf numFmtId="43" fontId="18" fillId="0" borderId="0" xfId="10" applyFont="1" applyFill="1" applyAlignment="1">
      <alignment horizontal="right"/>
    </xf>
    <xf numFmtId="167" fontId="18" fillId="0" borderId="0" xfId="0" applyNumberFormat="1" applyFont="1" applyFill="1" applyAlignment="1">
      <alignment horizontal="right"/>
    </xf>
    <xf numFmtId="167" fontId="18" fillId="0" borderId="4" xfId="10" applyNumberFormat="1" applyFont="1" applyFill="1" applyBorder="1" applyAlignment="1">
      <alignment horizontal="right"/>
    </xf>
    <xf numFmtId="167" fontId="18" fillId="0" borderId="0" xfId="10" applyNumberFormat="1" applyFont="1" applyFill="1" applyBorder="1" applyAlignment="1">
      <alignment horizontal="right"/>
    </xf>
    <xf numFmtId="168" fontId="18" fillId="0" borderId="3" xfId="10" applyNumberFormat="1" applyFont="1" applyFill="1" applyBorder="1" applyAlignment="1">
      <alignment horizontal="right"/>
    </xf>
    <xf numFmtId="0" fontId="19" fillId="0" borderId="0" xfId="30" applyFont="1" applyFill="1" applyAlignment="1">
      <alignment vertical="top" wrapText="1"/>
    </xf>
    <xf numFmtId="0" fontId="19" fillId="0" borderId="0" xfId="30" applyFont="1" applyFill="1"/>
    <xf numFmtId="168" fontId="18" fillId="0" borderId="0" xfId="10" applyNumberFormat="1" applyFont="1" applyFill="1" applyBorder="1" applyAlignment="1">
      <alignment horizontal="right"/>
    </xf>
    <xf numFmtId="0" fontId="18" fillId="0" borderId="0" xfId="30" applyFont="1" applyFill="1" applyBorder="1" applyAlignment="1">
      <alignment vertical="top" wrapText="1"/>
    </xf>
    <xf numFmtId="43" fontId="19" fillId="0" borderId="0" xfId="10" applyFont="1" applyFill="1" applyBorder="1" applyAlignment="1"/>
    <xf numFmtId="0" fontId="19" fillId="0" borderId="0" xfId="29" applyFont="1" applyFill="1" applyBorder="1" applyAlignment="1">
      <alignment horizontal="right"/>
    </xf>
    <xf numFmtId="167" fontId="19" fillId="0" borderId="0" xfId="29" applyNumberFormat="1" applyFont="1" applyFill="1" applyBorder="1" applyAlignment="1">
      <alignment horizontal="right"/>
    </xf>
    <xf numFmtId="43" fontId="19" fillId="0" borderId="0" xfId="29" applyNumberFormat="1" applyFont="1" applyFill="1" applyBorder="1" applyAlignment="1"/>
    <xf numFmtId="167" fontId="19" fillId="0" borderId="7" xfId="29" applyNumberFormat="1" applyFont="1" applyFill="1" applyBorder="1" applyAlignment="1">
      <alignment horizontal="right"/>
    </xf>
    <xf numFmtId="167" fontId="18" fillId="0" borderId="3" xfId="29" applyNumberFormat="1" applyFont="1" applyFill="1" applyBorder="1" applyAlignment="1">
      <alignment horizontal="right"/>
    </xf>
    <xf numFmtId="167" fontId="18" fillId="0" borderId="0" xfId="29" applyNumberFormat="1" applyFont="1" applyFill="1" applyBorder="1" applyAlignment="1">
      <alignment horizontal="right"/>
    </xf>
    <xf numFmtId="167" fontId="19" fillId="0" borderId="0" xfId="29" applyNumberFormat="1" applyFont="1" applyFill="1" applyBorder="1" applyAlignment="1"/>
    <xf numFmtId="37" fontId="19" fillId="0" borderId="0" xfId="29" applyNumberFormat="1" applyFont="1" applyFill="1" applyBorder="1" applyAlignment="1"/>
    <xf numFmtId="167" fontId="30" fillId="0" borderId="0" xfId="29" applyNumberFormat="1" applyFont="1" applyFill="1" applyBorder="1" applyAlignment="1">
      <alignment horizontal="right"/>
    </xf>
    <xf numFmtId="168" fontId="19" fillId="0" borderId="0" xfId="15" applyNumberFormat="1" applyFont="1" applyFill="1" applyBorder="1" applyAlignment="1">
      <alignment horizontal="right"/>
    </xf>
    <xf numFmtId="167" fontId="18" fillId="0" borderId="6" xfId="29" applyNumberFormat="1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0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24" fillId="4" borderId="0" xfId="28" applyFont="1" applyFill="1" applyBorder="1" applyAlignment="1"/>
    <xf numFmtId="0" fontId="25" fillId="0" borderId="0" xfId="30" applyFont="1" applyFill="1" applyAlignment="1"/>
    <xf numFmtId="0" fontId="24" fillId="0" borderId="0" xfId="30" applyFont="1" applyFill="1" applyAlignment="1"/>
    <xf numFmtId="0" fontId="18" fillId="0" borderId="0" xfId="30" applyFont="1" applyFill="1" applyBorder="1" applyAlignment="1">
      <alignment wrapText="1"/>
    </xf>
    <xf numFmtId="0" fontId="24" fillId="0" borderId="0" xfId="30" applyFont="1" applyFill="1"/>
    <xf numFmtId="0" fontId="25" fillId="0" borderId="0" xfId="30" applyFont="1" applyFill="1"/>
    <xf numFmtId="0" fontId="24" fillId="0" borderId="0" xfId="0" applyFont="1" applyFill="1" applyBorder="1" applyAlignment="1">
      <alignment horizontal="right"/>
    </xf>
    <xf numFmtId="0" fontId="24" fillId="0" borderId="0" xfId="30" applyFont="1" applyFill="1" applyAlignment="1">
      <alignment vertical="top" wrapText="1"/>
    </xf>
    <xf numFmtId="0" fontId="24" fillId="0" borderId="0" xfId="30" applyFont="1" applyFill="1" applyBorder="1" applyAlignment="1">
      <alignment vertical="top" wrapText="1"/>
    </xf>
    <xf numFmtId="0" fontId="19" fillId="0" borderId="0" xfId="29" applyFont="1" applyFill="1" applyBorder="1" applyAlignment="1">
      <alignment horizontal="justify"/>
    </xf>
    <xf numFmtId="43" fontId="19" fillId="0" borderId="0" xfId="10" applyFont="1" applyFill="1" applyBorder="1" applyAlignment="1">
      <alignment horizontal="center"/>
    </xf>
    <xf numFmtId="0" fontId="21" fillId="0" borderId="0" xfId="0" applyFont="1" applyAlignment="1"/>
    <xf numFmtId="43" fontId="26" fillId="0" borderId="0" xfId="15" applyFont="1" applyFill="1" applyBorder="1" applyAlignment="1">
      <alignment horizontal="right"/>
    </xf>
    <xf numFmtId="167" fontId="26" fillId="0" borderId="0" xfId="29" applyNumberFormat="1" applyFont="1" applyFill="1" applyBorder="1" applyAlignment="1">
      <alignment horizontal="right"/>
    </xf>
    <xf numFmtId="43" fontId="19" fillId="0" borderId="0" xfId="15" applyFont="1" applyFill="1" applyBorder="1" applyAlignment="1"/>
    <xf numFmtId="0" fontId="19" fillId="0" borderId="0" xfId="0" applyFont="1" applyFill="1" applyAlignment="1">
      <alignment vertical="center"/>
    </xf>
    <xf numFmtId="168" fontId="19" fillId="0" borderId="0" xfId="10" applyNumberFormat="1" applyFont="1" applyFill="1" applyBorder="1" applyAlignment="1"/>
    <xf numFmtId="0" fontId="18" fillId="0" borderId="0" xfId="0" applyFont="1" applyFill="1" applyAlignment="1"/>
    <xf numFmtId="43" fontId="19" fillId="0" borderId="0" xfId="10" applyFont="1" applyFill="1" applyAlignment="1"/>
    <xf numFmtId="43" fontId="18" fillId="0" borderId="0" xfId="10" applyFont="1" applyFill="1" applyBorder="1" applyAlignment="1">
      <alignment horizontal="right"/>
    </xf>
    <xf numFmtId="43" fontId="19" fillId="0" borderId="5" xfId="10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1" fontId="20" fillId="0" borderId="0" xfId="10" applyNumberFormat="1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19" fillId="0" borderId="0" xfId="3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3" fontId="29" fillId="0" borderId="0" xfId="10" applyFont="1" applyFill="1" applyBorder="1" applyAlignment="1"/>
    <xf numFmtId="176" fontId="19" fillId="4" borderId="4" xfId="10" applyNumberFormat="1" applyFont="1" applyFill="1" applyBorder="1" applyAlignment="1">
      <alignment horizontal="right"/>
    </xf>
    <xf numFmtId="176" fontId="19" fillId="4" borderId="0" xfId="13" applyNumberFormat="1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0" fontId="19" fillId="0" borderId="0" xfId="28" quotePrefix="1" applyFont="1" applyFill="1" applyBorder="1" applyAlignment="1">
      <alignment horizontal="left" vertical="center"/>
    </xf>
    <xf numFmtId="0" fontId="20" fillId="4" borderId="0" xfId="0" applyFont="1" applyFill="1" applyBorder="1" applyAlignment="1">
      <alignment horizontal="center"/>
    </xf>
    <xf numFmtId="168" fontId="19" fillId="0" borderId="0" xfId="1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4" borderId="0" xfId="0" applyFont="1" applyFill="1" applyAlignment="1">
      <alignment horizontal="left"/>
    </xf>
    <xf numFmtId="0" fontId="21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18" fillId="4" borderId="0" xfId="0" applyFont="1" applyFill="1" applyBorder="1" applyAlignment="1">
      <alignment horizontal="left"/>
    </xf>
    <xf numFmtId="167" fontId="18" fillId="4" borderId="0" xfId="28" applyNumberFormat="1" applyFont="1" applyFill="1" applyBorder="1" applyAlignment="1">
      <alignment horizontal="right"/>
    </xf>
    <xf numFmtId="43" fontId="19" fillId="4" borderId="0" xfId="10" applyFont="1" applyFill="1" applyBorder="1" applyAlignment="1"/>
    <xf numFmtId="0" fontId="20" fillId="4" borderId="0" xfId="28" applyFont="1" applyFill="1" applyAlignment="1">
      <alignment horizontal="center"/>
    </xf>
    <xf numFmtId="0" fontId="19" fillId="4" borderId="0" xfId="28" applyFont="1" applyFill="1" applyAlignment="1">
      <alignment horizontal="center"/>
    </xf>
    <xf numFmtId="168" fontId="18" fillId="4" borderId="0" xfId="13" applyNumberFormat="1" applyFont="1" applyFill="1" applyAlignment="1">
      <alignment horizontal="right"/>
    </xf>
    <xf numFmtId="168" fontId="30" fillId="4" borderId="0" xfId="13" applyNumberFormat="1" applyFont="1" applyFill="1" applyAlignment="1">
      <alignment horizontal="right"/>
    </xf>
    <xf numFmtId="168" fontId="19" fillId="4" borderId="0" xfId="13" applyNumberFormat="1" applyFont="1" applyFill="1" applyAlignment="1">
      <alignment horizontal="right"/>
    </xf>
    <xf numFmtId="0" fontId="20" fillId="4" borderId="0" xfId="0" applyFont="1" applyFill="1" applyAlignment="1">
      <alignment horizontal="center"/>
    </xf>
    <xf numFmtId="0" fontId="19" fillId="4" borderId="0" xfId="0" applyFont="1" applyFill="1" applyAlignment="1">
      <alignment horizontal="center"/>
    </xf>
    <xf numFmtId="168" fontId="18" fillId="4" borderId="5" xfId="13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30" applyFont="1" applyAlignment="1">
      <alignment horizontal="center" wrapText="1"/>
    </xf>
    <xf numFmtId="0" fontId="19" fillId="0" borderId="5" xfId="30" applyFont="1" applyBorder="1" applyAlignment="1">
      <alignment horizontal="center" wrapText="1"/>
    </xf>
    <xf numFmtId="0" fontId="19" fillId="0" borderId="0" xfId="30" applyFont="1" applyAlignment="1">
      <alignment horizontal="center"/>
    </xf>
    <xf numFmtId="0" fontId="19" fillId="0" borderId="0" xfId="30" quotePrefix="1" applyFont="1" applyAlignment="1">
      <alignment horizontal="center"/>
    </xf>
    <xf numFmtId="167" fontId="0" fillId="4" borderId="0" xfId="0" applyNumberFormat="1" applyFont="1" applyFill="1" applyBorder="1" applyAlignment="1">
      <alignment horizontal="right"/>
    </xf>
    <xf numFmtId="43" fontId="3" fillId="4" borderId="0" xfId="10" applyFont="1" applyFill="1" applyBorder="1" applyAlignment="1"/>
    <xf numFmtId="168" fontId="3" fillId="4" borderId="0" xfId="10" applyNumberFormat="1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0" fontId="20" fillId="4" borderId="0" xfId="28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8" fillId="4" borderId="0" xfId="28" quotePrefix="1" applyFont="1" applyFill="1" applyAlignment="1">
      <alignment horizontal="left"/>
    </xf>
    <xf numFmtId="0" fontId="19" fillId="4" borderId="0" xfId="28" applyFont="1" applyFill="1" applyAlignment="1">
      <alignment horizontal="left"/>
    </xf>
    <xf numFmtId="0" fontId="24" fillId="4" borderId="0" xfId="0" applyFont="1" applyFill="1" applyBorder="1" applyAlignment="1"/>
    <xf numFmtId="0" fontId="24" fillId="4" borderId="0" xfId="28" applyFont="1" applyFill="1"/>
    <xf numFmtId="0" fontId="24" fillId="4" borderId="0" xfId="0" applyFont="1" applyFill="1"/>
    <xf numFmtId="0" fontId="20" fillId="4" borderId="0" xfId="0" quotePrefix="1" applyFont="1" applyFill="1" applyAlignment="1">
      <alignment horizontal="center"/>
    </xf>
    <xf numFmtId="168" fontId="18" fillId="4" borderId="0" xfId="10" applyNumberFormat="1" applyFont="1" applyFill="1" applyAlignment="1">
      <alignment horizontal="right"/>
    </xf>
    <xf numFmtId="0" fontId="19" fillId="4" borderId="0" xfId="28" applyFont="1" applyFill="1"/>
    <xf numFmtId="168" fontId="18" fillId="4" borderId="6" xfId="10" applyNumberFormat="1" applyFont="1" applyFill="1" applyBorder="1" applyAlignment="1">
      <alignment horizontal="right"/>
    </xf>
    <xf numFmtId="49" fontId="18" fillId="0" borderId="0" xfId="28" quotePrefix="1" applyNumberFormat="1" applyFont="1" applyFill="1" applyBorder="1" applyAlignment="1">
      <alignment horizontal="left" vertical="center"/>
    </xf>
    <xf numFmtId="0" fontId="27" fillId="4" borderId="0" xfId="0" applyFont="1" applyFill="1" applyBorder="1" applyAlignment="1">
      <alignment horizontal="justify"/>
    </xf>
    <xf numFmtId="0" fontId="19" fillId="4" borderId="0" xfId="0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176" fontId="19" fillId="0" borderId="4" xfId="1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0" fontId="20" fillId="4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43" fontId="19" fillId="0" borderId="0" xfId="10" applyFont="1" applyFill="1" applyAlignment="1">
      <alignment horizontal="right"/>
    </xf>
    <xf numFmtId="0" fontId="20" fillId="4" borderId="0" xfId="0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20" fillId="4" borderId="0" xfId="0" applyFont="1" applyFill="1" applyBorder="1" applyAlignment="1">
      <alignment horizontal="center"/>
    </xf>
    <xf numFmtId="43" fontId="18" fillId="4" borderId="0" xfId="10" applyFont="1" applyFill="1" applyBorder="1" applyAlignment="1"/>
    <xf numFmtId="43" fontId="20" fillId="4" borderId="0" xfId="10" applyFont="1" applyFill="1" applyBorder="1" applyAlignment="1"/>
    <xf numFmtId="43" fontId="0" fillId="4" borderId="0" xfId="10" quotePrefix="1" applyFont="1" applyFill="1" applyBorder="1" applyAlignment="1"/>
    <xf numFmtId="43" fontId="0" fillId="4" borderId="0" xfId="10" applyFont="1" applyFill="1" applyBorder="1" applyAlignment="1"/>
    <xf numFmtId="43" fontId="19" fillId="4" borderId="0" xfId="10" quotePrefix="1" applyFont="1" applyFill="1" applyBorder="1" applyAlignment="1"/>
    <xf numFmtId="0" fontId="20" fillId="4" borderId="0" xfId="0" applyFont="1" applyFill="1" applyBorder="1" applyAlignment="1">
      <alignment horizontal="left"/>
    </xf>
    <xf numFmtId="0" fontId="32" fillId="4" borderId="0" xfId="0" applyFont="1" applyFill="1" applyBorder="1" applyAlignment="1"/>
    <xf numFmtId="0" fontId="33" fillId="4" borderId="0" xfId="0" applyFont="1" applyFill="1" applyBorder="1" applyAlignment="1"/>
    <xf numFmtId="43" fontId="18" fillId="0" borderId="0" xfId="0" applyNumberFormat="1" applyFont="1" applyFill="1" applyAlignment="1">
      <alignment horizontal="right"/>
    </xf>
    <xf numFmtId="43" fontId="18" fillId="0" borderId="0" xfId="0" applyNumberFormat="1" applyFont="1" applyFill="1" applyBorder="1" applyAlignment="1">
      <alignment horizontal="right"/>
    </xf>
    <xf numFmtId="43" fontId="18" fillId="0" borderId="5" xfId="10" applyFont="1" applyFill="1" applyBorder="1" applyAlignment="1">
      <alignment horizontal="right"/>
    </xf>
    <xf numFmtId="168" fontId="18" fillId="0" borderId="5" xfId="1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7" fontId="18" fillId="0" borderId="0" xfId="0" applyNumberFormat="1" applyFont="1" applyFill="1" applyBorder="1" applyAlignment="1">
      <alignment horizontal="right"/>
    </xf>
    <xf numFmtId="43" fontId="18" fillId="0" borderId="0" xfId="10" applyFont="1" applyFill="1" applyAlignment="1">
      <alignment horizontal="right"/>
    </xf>
    <xf numFmtId="167" fontId="18" fillId="0" borderId="0" xfId="0" applyNumberFormat="1" applyFont="1" applyFill="1" applyAlignment="1">
      <alignment horizontal="right"/>
    </xf>
    <xf numFmtId="168" fontId="18" fillId="0" borderId="3" xfId="10" applyNumberFormat="1" applyFont="1" applyFill="1" applyBorder="1" applyAlignment="1">
      <alignment horizontal="right"/>
    </xf>
    <xf numFmtId="168" fontId="18" fillId="0" borderId="0" xfId="10" applyNumberFormat="1" applyFont="1" applyFill="1" applyBorder="1" applyAlignment="1">
      <alignment horizontal="right"/>
    </xf>
    <xf numFmtId="0" fontId="20" fillId="0" borderId="0" xfId="29" applyFont="1" applyFill="1" applyBorder="1" applyAlignment="1">
      <alignment horizontal="center"/>
    </xf>
    <xf numFmtId="43" fontId="18" fillId="0" borderId="6" xfId="10" applyFont="1" applyFill="1" applyBorder="1" applyAlignment="1">
      <alignment horizontal="right"/>
    </xf>
    <xf numFmtId="0" fontId="20" fillId="0" borderId="0" xfId="29" applyFont="1" applyFill="1" applyBorder="1" applyAlignment="1">
      <alignment horizontal="center"/>
    </xf>
    <xf numFmtId="168" fontId="34" fillId="4" borderId="0" xfId="13" applyNumberFormat="1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49" fontId="19" fillId="4" borderId="0" xfId="0" applyNumberFormat="1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0" fontId="18" fillId="0" borderId="0" xfId="30" applyFont="1" applyFill="1" applyAlignment="1"/>
    <xf numFmtId="0" fontId="19" fillId="0" borderId="0" xfId="30" applyFont="1" applyFill="1" applyAlignment="1"/>
    <xf numFmtId="168" fontId="19" fillId="0" borderId="0" xfId="30" applyNumberFormat="1" applyFont="1" applyFill="1" applyAlignment="1"/>
    <xf numFmtId="0" fontId="19" fillId="0" borderId="0" xfId="30" applyFont="1" applyFill="1" applyBorder="1" applyAlignment="1">
      <alignment wrapText="1"/>
    </xf>
    <xf numFmtId="0" fontId="21" fillId="0" borderId="0" xfId="30" applyFont="1" applyFill="1" applyAlignment="1">
      <alignment horizontal="center" wrapText="1"/>
    </xf>
    <xf numFmtId="168" fontId="19" fillId="0" borderId="0" xfId="30" applyNumberFormat="1" applyFont="1" applyFill="1" applyBorder="1" applyAlignment="1">
      <alignment wrapText="1"/>
    </xf>
    <xf numFmtId="168" fontId="18" fillId="0" borderId="6" xfId="10" applyNumberFormat="1" applyFont="1" applyFill="1" applyBorder="1" applyAlignment="1">
      <alignment horizontal="right"/>
    </xf>
    <xf numFmtId="0" fontId="19" fillId="0" borderId="0" xfId="30" applyFont="1" applyFill="1" applyBorder="1" applyAlignment="1"/>
    <xf numFmtId="0" fontId="20" fillId="0" borderId="0" xfId="29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49" fontId="19" fillId="4" borderId="0" xfId="0" applyNumberFormat="1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20" fillId="4" borderId="0" xfId="28" applyFont="1" applyFill="1" applyBorder="1" applyAlignment="1">
      <alignment horizontal="center"/>
    </xf>
    <xf numFmtId="0" fontId="18" fillId="0" borderId="0" xfId="30" quotePrefix="1" applyFont="1" applyFill="1" applyBorder="1" applyAlignment="1">
      <alignment horizontal="center" wrapText="1"/>
    </xf>
    <xf numFmtId="0" fontId="19" fillId="0" borderId="5" xfId="30" applyFont="1" applyFill="1" applyBorder="1" applyAlignment="1">
      <alignment horizontal="center" wrapText="1"/>
    </xf>
    <xf numFmtId="0" fontId="20" fillId="0" borderId="0" xfId="30" applyFont="1" applyFill="1" applyBorder="1" applyAlignment="1">
      <alignment horizontal="center" wrapText="1"/>
    </xf>
    <xf numFmtId="0" fontId="18" fillId="0" borderId="0" xfId="29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</cellXfs>
  <cellStyles count="39">
    <cellStyle name="??" xfId="1" xr:uid="{00000000-0005-0000-0000-000000000000}"/>
    <cellStyle name="?? [0.00]_ADMAG" xfId="2" xr:uid="{00000000-0005-0000-0000-000001000000}"/>
    <cellStyle name="?? 2" xfId="34" xr:uid="{9E750C3A-F08E-415E-ABC4-921750DF4FE9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13" xr:uid="{00000000-0005-0000-0000-00000C000000}"/>
    <cellStyle name="Comma 2" xfId="14" xr:uid="{00000000-0005-0000-0000-00000D000000}"/>
    <cellStyle name="Comma 2 2" xfId="15" xr:uid="{00000000-0005-0000-0000-00000E000000}"/>
    <cellStyle name="Comma 3" xfId="16" xr:uid="{00000000-0005-0000-0000-00000F000000}"/>
    <cellStyle name="Comma 3 2" xfId="37" xr:uid="{D26AC6C2-76D0-4062-8703-1D72DA4721FF}"/>
    <cellStyle name="Curren - Style3" xfId="17" xr:uid="{00000000-0005-0000-0000-000010000000}"/>
    <cellStyle name="Curren - Style4" xfId="18" xr:uid="{00000000-0005-0000-0000-000011000000}"/>
    <cellStyle name="Grey" xfId="19" xr:uid="{00000000-0005-0000-0000-000012000000}"/>
    <cellStyle name="Input [yellow]" xfId="20" xr:uid="{00000000-0005-0000-0000-000013000000}"/>
    <cellStyle name="Integer" xfId="21" xr:uid="{00000000-0005-0000-0000-000014000000}"/>
    <cellStyle name="Integer 2" xfId="35" xr:uid="{8B80FC59-74D7-4ECE-9662-2D5FEDF3431D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2" xfId="28" xr:uid="{00000000-0005-0000-0000-00001C000000}"/>
    <cellStyle name="Normal 3" xfId="29" xr:uid="{00000000-0005-0000-0000-00001D000000}"/>
    <cellStyle name="Normal 3 2" xfId="38" xr:uid="{C9EF96FA-164F-42D8-82EE-B838EC7574C4}"/>
    <cellStyle name="Normal_K-12t-THA099 A05AF FINAL" xfId="30" xr:uid="{00000000-0005-0000-0000-00001E000000}"/>
    <cellStyle name="Percent [2]" xfId="31" xr:uid="{00000000-0005-0000-0000-00001F000000}"/>
    <cellStyle name="Percent [2] 2" xfId="36" xr:uid="{BC853E14-6277-4378-8893-DBF7D5264FEC}"/>
    <cellStyle name="PERCENTAGE" xfId="32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"/>
  <sheetViews>
    <sheetView showGridLines="0" tabSelected="1" zoomScaleNormal="100" zoomScaleSheetLayoutView="100" workbookViewId="0"/>
  </sheetViews>
  <sheetFormatPr defaultColWidth="9.125" defaultRowHeight="21.75" customHeight="1"/>
  <cols>
    <col min="1" max="1" width="46.75" style="9" customWidth="1"/>
    <col min="2" max="2" width="6.125" style="70" customWidth="1"/>
    <col min="3" max="3" width="1.625" style="10" customWidth="1"/>
    <col min="4" max="4" width="17.125" style="9" customWidth="1"/>
    <col min="5" max="5" width="1.25" style="9" customWidth="1"/>
    <col min="6" max="6" width="17.125" style="9" customWidth="1"/>
    <col min="7" max="7" width="1.25" style="9" customWidth="1"/>
    <col min="8" max="8" width="16.125" style="9" customWidth="1"/>
    <col min="9" max="9" width="1.25" style="9" customWidth="1"/>
    <col min="10" max="10" width="15.75" style="9" customWidth="1"/>
    <col min="11" max="11" width="1.25" style="9" customWidth="1"/>
    <col min="12" max="12" width="13.875" style="20" bestFit="1" customWidth="1"/>
    <col min="13" max="13" width="2.25" style="20" customWidth="1"/>
    <col min="14" max="14" width="14.125" style="20" bestFit="1" customWidth="1"/>
    <col min="15" max="15" width="13.125" style="20" bestFit="1" customWidth="1"/>
    <col min="16" max="16" width="9.25" style="20" bestFit="1" customWidth="1"/>
    <col min="17" max="17" width="13.125" style="20" bestFit="1" customWidth="1"/>
    <col min="18" max="18" width="9.25" style="20" bestFit="1" customWidth="1"/>
    <col min="19" max="19" width="13.125" style="20" bestFit="1" customWidth="1"/>
    <col min="20" max="23" width="9.25" style="20" bestFit="1" customWidth="1"/>
    <col min="24" max="16384" width="9.125" style="9"/>
  </cols>
  <sheetData>
    <row r="1" spans="1:23" ht="21.75" customHeight="1">
      <c r="A1" s="27" t="s">
        <v>54</v>
      </c>
      <c r="B1" s="27"/>
      <c r="C1" s="8"/>
    </row>
    <row r="2" spans="1:23" ht="21.75" customHeight="1">
      <c r="A2" s="28" t="s">
        <v>0</v>
      </c>
      <c r="B2" s="28"/>
      <c r="C2" s="8"/>
    </row>
    <row r="3" spans="1:23" ht="21.75" customHeight="1">
      <c r="A3" s="10"/>
      <c r="D3" s="247" t="s">
        <v>49</v>
      </c>
      <c r="E3" s="247"/>
      <c r="F3" s="247"/>
      <c r="G3" s="29"/>
      <c r="H3" s="247" t="s">
        <v>51</v>
      </c>
      <c r="I3" s="247"/>
      <c r="J3" s="247"/>
      <c r="K3" s="29"/>
      <c r="L3" s="208"/>
    </row>
    <row r="4" spans="1:23" s="13" customFormat="1" ht="21.75" customHeight="1">
      <c r="A4" s="10"/>
      <c r="B4" s="71"/>
      <c r="C4" s="26"/>
      <c r="D4" s="247" t="s">
        <v>50</v>
      </c>
      <c r="E4" s="247"/>
      <c r="F4" s="247"/>
      <c r="G4" s="29"/>
      <c r="H4" s="247" t="s">
        <v>52</v>
      </c>
      <c r="I4" s="247"/>
      <c r="J4" s="247"/>
      <c r="K4" s="29"/>
      <c r="L4" s="208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s="13" customFormat="1" ht="21.75" customHeight="1">
      <c r="A5" s="11"/>
      <c r="B5" s="120"/>
      <c r="C5" s="121"/>
      <c r="D5" s="248" t="s">
        <v>46</v>
      </c>
      <c r="E5" s="248"/>
      <c r="F5" s="248"/>
      <c r="G5" s="76"/>
      <c r="H5" s="248" t="s">
        <v>46</v>
      </c>
      <c r="I5" s="248"/>
      <c r="J5" s="248"/>
      <c r="K5" s="26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</row>
    <row r="6" spans="1:23" ht="21.75" customHeight="1">
      <c r="A6" s="195" t="s">
        <v>1</v>
      </c>
      <c r="B6" s="120" t="s">
        <v>2</v>
      </c>
      <c r="C6" s="121"/>
      <c r="D6" s="121">
        <v>2020</v>
      </c>
      <c r="E6" s="121"/>
      <c r="F6" s="121">
        <v>2019</v>
      </c>
      <c r="G6" s="121"/>
      <c r="H6" s="147">
        <v>2020</v>
      </c>
      <c r="I6" s="147"/>
      <c r="J6" s="147">
        <v>2019</v>
      </c>
      <c r="K6" s="14"/>
    </row>
    <row r="7" spans="1:23" ht="21.75" customHeight="1">
      <c r="A7" s="11"/>
      <c r="B7" s="120"/>
      <c r="C7" s="121"/>
      <c r="D7" s="246" t="s">
        <v>56</v>
      </c>
      <c r="E7" s="246"/>
      <c r="F7" s="246"/>
      <c r="G7" s="246"/>
      <c r="H7" s="246"/>
      <c r="I7" s="246"/>
      <c r="J7" s="246"/>
      <c r="K7" s="30"/>
      <c r="L7" s="209"/>
    </row>
    <row r="8" spans="1:23" ht="21.75" customHeight="1">
      <c r="A8" s="32" t="s">
        <v>3</v>
      </c>
      <c r="B8" s="120"/>
      <c r="C8" s="65"/>
      <c r="D8" s="65"/>
      <c r="E8" s="65"/>
      <c r="F8" s="65"/>
      <c r="G8" s="65"/>
      <c r="H8" s="65"/>
      <c r="I8" s="65"/>
      <c r="J8" s="65"/>
      <c r="K8" s="15"/>
    </row>
    <row r="9" spans="1:23" ht="21.75" customHeight="1">
      <c r="A9" s="33" t="s">
        <v>4</v>
      </c>
      <c r="B9" s="66">
        <v>6</v>
      </c>
      <c r="C9" s="33"/>
      <c r="D9" s="67">
        <v>34611605</v>
      </c>
      <c r="E9" s="67"/>
      <c r="F9" s="67">
        <v>82208998</v>
      </c>
      <c r="G9" s="67"/>
      <c r="H9" s="67">
        <v>14787687</v>
      </c>
      <c r="I9" s="67"/>
      <c r="J9" s="67">
        <v>8552125</v>
      </c>
      <c r="K9" s="7"/>
      <c r="O9" s="181"/>
      <c r="Q9" s="181"/>
      <c r="S9" s="181"/>
    </row>
    <row r="10" spans="1:23" ht="21.75" customHeight="1">
      <c r="A10" s="33" t="s">
        <v>5</v>
      </c>
      <c r="B10" s="66">
        <v>22</v>
      </c>
      <c r="C10" s="33"/>
      <c r="D10" s="67">
        <v>10030870</v>
      </c>
      <c r="E10" s="67"/>
      <c r="F10" s="67">
        <v>67934060</v>
      </c>
      <c r="G10" s="67"/>
      <c r="H10" s="67">
        <v>0</v>
      </c>
      <c r="I10" s="67"/>
      <c r="J10" s="67">
        <v>40052668</v>
      </c>
      <c r="K10" s="7"/>
      <c r="O10" s="181"/>
      <c r="Q10" s="181"/>
      <c r="S10" s="181"/>
    </row>
    <row r="11" spans="1:23" ht="21.75" customHeight="1">
      <c r="A11" s="200" t="s">
        <v>128</v>
      </c>
      <c r="B11" s="66"/>
      <c r="C11" s="33"/>
      <c r="D11" s="67"/>
      <c r="E11" s="67"/>
      <c r="F11" s="67"/>
      <c r="G11" s="67"/>
      <c r="H11" s="67"/>
      <c r="I11" s="67"/>
      <c r="J11" s="67"/>
      <c r="K11" s="7"/>
      <c r="O11" s="181"/>
      <c r="Q11" s="181"/>
      <c r="S11" s="181"/>
    </row>
    <row r="12" spans="1:23" ht="21.75" customHeight="1">
      <c r="A12" s="200" t="s">
        <v>129</v>
      </c>
      <c r="B12" s="66">
        <v>14</v>
      </c>
      <c r="C12" s="33"/>
      <c r="D12" s="67">
        <v>8952200</v>
      </c>
      <c r="E12" s="67"/>
      <c r="F12" s="67">
        <v>1254589</v>
      </c>
      <c r="G12" s="67"/>
      <c r="H12" s="67">
        <v>0</v>
      </c>
      <c r="I12" s="67"/>
      <c r="J12" s="67">
        <v>0</v>
      </c>
      <c r="K12" s="7"/>
      <c r="O12" s="181"/>
      <c r="Q12" s="181"/>
      <c r="S12" s="181"/>
    </row>
    <row r="13" spans="1:23" ht="21.75" customHeight="1">
      <c r="A13" s="33" t="s">
        <v>151</v>
      </c>
      <c r="B13" s="66">
        <v>7</v>
      </c>
      <c r="C13" s="33"/>
      <c r="D13" s="67">
        <v>78119783</v>
      </c>
      <c r="E13" s="67"/>
      <c r="F13" s="67">
        <v>93530290</v>
      </c>
      <c r="G13" s="67"/>
      <c r="H13" s="67">
        <v>34291964</v>
      </c>
      <c r="I13" s="67"/>
      <c r="J13" s="67">
        <v>40548214</v>
      </c>
      <c r="K13" s="7"/>
      <c r="O13" s="181"/>
      <c r="Q13" s="181"/>
      <c r="S13" s="181"/>
    </row>
    <row r="14" spans="1:23" ht="21.75" customHeight="1">
      <c r="A14" s="33" t="s">
        <v>182</v>
      </c>
      <c r="B14" s="66">
        <v>9</v>
      </c>
      <c r="C14" s="33"/>
      <c r="D14" s="67">
        <v>19637578</v>
      </c>
      <c r="E14" s="67"/>
      <c r="F14" s="67">
        <v>18567364</v>
      </c>
      <c r="G14" s="67"/>
      <c r="H14" s="67">
        <v>19637578</v>
      </c>
      <c r="I14" s="67"/>
      <c r="J14" s="67">
        <v>18567364</v>
      </c>
      <c r="K14" s="7"/>
      <c r="O14" s="181"/>
      <c r="Q14" s="181"/>
      <c r="S14" s="181"/>
    </row>
    <row r="15" spans="1:23" ht="21.75" customHeight="1">
      <c r="A15" s="33" t="s">
        <v>109</v>
      </c>
      <c r="B15" s="120">
        <v>5</v>
      </c>
      <c r="C15" s="33"/>
      <c r="D15" s="67">
        <v>55969703</v>
      </c>
      <c r="E15" s="67"/>
      <c r="F15" s="67">
        <v>57888207</v>
      </c>
      <c r="G15" s="67"/>
      <c r="H15" s="67">
        <v>11234814</v>
      </c>
      <c r="I15" s="67"/>
      <c r="J15" s="67">
        <v>8687126</v>
      </c>
      <c r="K15" s="7"/>
      <c r="L15" s="210"/>
      <c r="O15" s="181"/>
      <c r="Q15" s="181"/>
      <c r="S15" s="181"/>
    </row>
    <row r="16" spans="1:23" ht="21.75" customHeight="1">
      <c r="A16" s="33" t="s">
        <v>111</v>
      </c>
      <c r="B16" s="66">
        <v>5</v>
      </c>
      <c r="C16" s="33"/>
      <c r="D16" s="67">
        <v>0</v>
      </c>
      <c r="E16" s="67"/>
      <c r="F16" s="67">
        <v>0</v>
      </c>
      <c r="G16" s="67"/>
      <c r="H16" s="67">
        <v>9936319</v>
      </c>
      <c r="I16" s="67"/>
      <c r="J16" s="67">
        <v>1733060</v>
      </c>
      <c r="K16" s="7"/>
      <c r="O16" s="181"/>
      <c r="Q16" s="181"/>
      <c r="S16" s="181"/>
    </row>
    <row r="17" spans="1:23" ht="21.75" customHeight="1">
      <c r="A17" s="33" t="s">
        <v>183</v>
      </c>
      <c r="B17" s="66" t="s">
        <v>184</v>
      </c>
      <c r="C17" s="33"/>
      <c r="D17" s="67">
        <v>9868630</v>
      </c>
      <c r="E17" s="67"/>
      <c r="F17" s="67">
        <v>30000000</v>
      </c>
      <c r="G17" s="67"/>
      <c r="H17" s="67">
        <v>4942466</v>
      </c>
      <c r="I17" s="67"/>
      <c r="J17" s="67">
        <v>44000000</v>
      </c>
      <c r="K17" s="7"/>
      <c r="O17" s="181"/>
      <c r="Q17" s="181"/>
      <c r="S17" s="181"/>
    </row>
    <row r="18" spans="1:23" ht="21.75" customHeight="1">
      <c r="A18" s="200" t="s">
        <v>152</v>
      </c>
      <c r="B18" s="66">
        <v>8</v>
      </c>
      <c r="C18" s="33"/>
      <c r="D18" s="67">
        <v>3859722</v>
      </c>
      <c r="E18" s="67"/>
      <c r="F18" s="67">
        <v>11283210</v>
      </c>
      <c r="G18" s="67"/>
      <c r="H18" s="67">
        <v>0</v>
      </c>
      <c r="I18" s="67"/>
      <c r="J18" s="67">
        <v>0</v>
      </c>
      <c r="K18" s="7"/>
      <c r="O18" s="181"/>
      <c r="Q18" s="181"/>
      <c r="S18" s="181"/>
    </row>
    <row r="19" spans="1:23" ht="21.75" customHeight="1">
      <c r="A19" s="33" t="s">
        <v>67</v>
      </c>
      <c r="B19" s="66"/>
      <c r="C19" s="33"/>
      <c r="D19" s="67">
        <v>2107287</v>
      </c>
      <c r="E19" s="67"/>
      <c r="F19" s="67">
        <v>3057119</v>
      </c>
      <c r="G19" s="67"/>
      <c r="H19" s="67">
        <v>1771143</v>
      </c>
      <c r="I19" s="67"/>
      <c r="J19" s="67">
        <v>2834339</v>
      </c>
      <c r="K19" s="7"/>
      <c r="O19" s="181"/>
      <c r="Q19" s="181"/>
      <c r="S19" s="181"/>
    </row>
    <row r="20" spans="1:23" s="13" customFormat="1" ht="21.75" customHeight="1">
      <c r="A20" s="29" t="s">
        <v>6</v>
      </c>
      <c r="B20" s="120"/>
      <c r="C20" s="33"/>
      <c r="D20" s="68">
        <f>SUM(D9:D19)</f>
        <v>223157378</v>
      </c>
      <c r="E20" s="69"/>
      <c r="F20" s="68">
        <f>SUM(F9:F19)</f>
        <v>365723837</v>
      </c>
      <c r="G20" s="69"/>
      <c r="H20" s="68">
        <f>SUM(H9:H19)</f>
        <v>96601971</v>
      </c>
      <c r="I20" s="69"/>
      <c r="J20" s="68">
        <f>SUM(J9:J19)</f>
        <v>164974896</v>
      </c>
      <c r="K20" s="17"/>
      <c r="L20" s="24"/>
      <c r="M20" s="20"/>
      <c r="N20" s="20"/>
      <c r="O20" s="181"/>
      <c r="P20" s="20"/>
      <c r="Q20" s="181"/>
      <c r="R20" s="20"/>
      <c r="S20" s="181"/>
      <c r="T20" s="24"/>
      <c r="U20" s="24"/>
      <c r="V20" s="24"/>
      <c r="W20" s="24"/>
    </row>
    <row r="21" spans="1:23" ht="15" customHeight="1">
      <c r="A21" s="11"/>
      <c r="B21" s="71"/>
      <c r="D21" s="18"/>
      <c r="E21" s="18"/>
      <c r="F21" s="18"/>
      <c r="G21" s="18"/>
      <c r="H21" s="18"/>
      <c r="I21" s="18"/>
      <c r="J21" s="18"/>
      <c r="K21" s="18"/>
      <c r="O21" s="181"/>
      <c r="Q21" s="181"/>
      <c r="S21" s="181"/>
    </row>
    <row r="22" spans="1:23" ht="21.75" customHeight="1">
      <c r="A22" s="32" t="s">
        <v>7</v>
      </c>
      <c r="B22" s="120"/>
      <c r="D22" s="18"/>
      <c r="E22" s="18"/>
      <c r="F22" s="18"/>
      <c r="G22" s="18"/>
      <c r="H22" s="18"/>
      <c r="I22" s="18"/>
      <c r="J22" s="18"/>
      <c r="K22" s="18"/>
      <c r="O22" s="181"/>
      <c r="Q22" s="181"/>
      <c r="S22" s="181"/>
    </row>
    <row r="23" spans="1:23" s="16" customFormat="1" ht="21.75" customHeight="1">
      <c r="A23" s="33" t="s">
        <v>106</v>
      </c>
      <c r="B23" s="157"/>
      <c r="D23" s="179"/>
      <c r="E23" s="179"/>
      <c r="F23" s="179"/>
      <c r="G23" s="179"/>
      <c r="H23" s="179"/>
      <c r="I23" s="179"/>
      <c r="J23" s="179"/>
      <c r="K23" s="179"/>
      <c r="L23" s="211"/>
      <c r="M23" s="180"/>
      <c r="N23" s="20"/>
      <c r="O23" s="181"/>
      <c r="P23" s="20"/>
      <c r="Q23" s="181"/>
      <c r="R23" s="20"/>
      <c r="S23" s="181"/>
      <c r="T23" s="180"/>
      <c r="U23" s="180"/>
      <c r="V23" s="180"/>
      <c r="W23" s="180"/>
    </row>
    <row r="24" spans="1:23" s="16" customFormat="1" ht="21.75" customHeight="1">
      <c r="A24" s="33" t="s">
        <v>107</v>
      </c>
      <c r="B24" s="66">
        <v>14</v>
      </c>
      <c r="C24" s="33"/>
      <c r="D24" s="67">
        <v>3823847</v>
      </c>
      <c r="E24" s="67"/>
      <c r="F24" s="67">
        <v>4251001</v>
      </c>
      <c r="G24" s="67"/>
      <c r="H24" s="67">
        <v>500000</v>
      </c>
      <c r="I24" s="67"/>
      <c r="J24" s="67">
        <v>500000</v>
      </c>
      <c r="K24" s="181"/>
      <c r="L24" s="211"/>
      <c r="M24" s="180"/>
      <c r="N24" s="20"/>
      <c r="O24" s="181"/>
      <c r="P24" s="20"/>
      <c r="Q24" s="181"/>
      <c r="R24" s="20"/>
      <c r="S24" s="181"/>
      <c r="T24" s="180"/>
      <c r="U24" s="180"/>
      <c r="V24" s="180"/>
      <c r="W24" s="180"/>
    </row>
    <row r="25" spans="1:23" s="16" customFormat="1" ht="21.75" customHeight="1">
      <c r="A25" s="33" t="s">
        <v>8</v>
      </c>
      <c r="B25" s="157">
        <v>10</v>
      </c>
      <c r="D25" s="67" t="s">
        <v>190</v>
      </c>
      <c r="E25" s="67"/>
      <c r="F25" s="67">
        <v>0</v>
      </c>
      <c r="G25" s="67"/>
      <c r="H25" s="67">
        <v>509239400</v>
      </c>
      <c r="I25" s="67"/>
      <c r="J25" s="67">
        <v>512539400</v>
      </c>
      <c r="K25" s="181"/>
      <c r="L25" s="211"/>
      <c r="M25" s="180"/>
      <c r="N25" s="20"/>
      <c r="O25" s="181"/>
      <c r="P25" s="20"/>
      <c r="Q25" s="181"/>
      <c r="R25" s="20"/>
      <c r="S25" s="181"/>
      <c r="T25" s="180"/>
      <c r="U25" s="180"/>
      <c r="V25" s="180"/>
      <c r="W25" s="180"/>
    </row>
    <row r="26" spans="1:23" s="16" customFormat="1" ht="21.75" customHeight="1">
      <c r="A26" s="33" t="s">
        <v>74</v>
      </c>
      <c r="B26" s="157">
        <v>9</v>
      </c>
      <c r="D26" s="67">
        <v>171753823</v>
      </c>
      <c r="E26" s="67"/>
      <c r="F26" s="67">
        <v>185743137</v>
      </c>
      <c r="G26" s="67"/>
      <c r="H26" s="67">
        <v>171753823</v>
      </c>
      <c r="I26" s="67"/>
      <c r="J26" s="67">
        <v>185743137</v>
      </c>
      <c r="K26" s="181"/>
      <c r="L26" s="211"/>
      <c r="M26" s="180"/>
      <c r="N26" s="20"/>
      <c r="O26" s="181"/>
      <c r="P26" s="20"/>
      <c r="Q26" s="181"/>
      <c r="R26" s="20"/>
      <c r="S26" s="181"/>
      <c r="T26" s="180"/>
      <c r="U26" s="180"/>
      <c r="V26" s="180"/>
      <c r="W26" s="180"/>
    </row>
    <row r="27" spans="1:23" s="16" customFormat="1" ht="21.75" customHeight="1">
      <c r="A27" s="33" t="s">
        <v>105</v>
      </c>
      <c r="B27" s="66">
        <v>5</v>
      </c>
      <c r="C27" s="33"/>
      <c r="D27" s="67" t="s">
        <v>190</v>
      </c>
      <c r="E27" s="67"/>
      <c r="F27" s="67">
        <v>0</v>
      </c>
      <c r="G27" s="67"/>
      <c r="H27" s="67">
        <v>290533257</v>
      </c>
      <c r="I27" s="67"/>
      <c r="J27" s="67">
        <v>289188050</v>
      </c>
      <c r="K27" s="181"/>
      <c r="L27" s="211"/>
      <c r="M27" s="180"/>
      <c r="N27" s="20"/>
      <c r="O27" s="181"/>
      <c r="P27" s="20"/>
      <c r="Q27" s="181"/>
      <c r="R27" s="20"/>
      <c r="S27" s="181"/>
      <c r="T27" s="180"/>
      <c r="U27" s="180"/>
      <c r="V27" s="180"/>
      <c r="W27" s="180"/>
    </row>
    <row r="28" spans="1:23" s="16" customFormat="1" ht="21.75" customHeight="1">
      <c r="A28" s="33" t="s">
        <v>68</v>
      </c>
      <c r="B28" s="157"/>
      <c r="D28" s="67">
        <v>2949039</v>
      </c>
      <c r="E28" s="67"/>
      <c r="F28" s="67">
        <v>3259435</v>
      </c>
      <c r="G28" s="67"/>
      <c r="H28" s="67">
        <v>2949039</v>
      </c>
      <c r="I28" s="67"/>
      <c r="J28" s="67">
        <v>3259435</v>
      </c>
      <c r="K28" s="181"/>
      <c r="L28" s="211"/>
      <c r="M28" s="180"/>
      <c r="N28" s="20"/>
      <c r="O28" s="181"/>
      <c r="P28" s="20"/>
      <c r="Q28" s="181"/>
      <c r="R28" s="20"/>
      <c r="S28" s="181"/>
      <c r="T28" s="180"/>
      <c r="U28" s="180"/>
      <c r="V28" s="180"/>
      <c r="W28" s="180"/>
    </row>
    <row r="29" spans="1:23" s="16" customFormat="1" ht="21.75" customHeight="1">
      <c r="A29" s="33" t="s">
        <v>75</v>
      </c>
      <c r="B29" s="157">
        <v>11</v>
      </c>
      <c r="D29" s="67">
        <v>171617614</v>
      </c>
      <c r="E29" s="67"/>
      <c r="F29" s="67">
        <v>171617614</v>
      </c>
      <c r="G29" s="67"/>
      <c r="H29" s="67">
        <v>0</v>
      </c>
      <c r="I29" s="67"/>
      <c r="J29" s="67">
        <v>0</v>
      </c>
      <c r="K29" s="181"/>
      <c r="L29" s="211"/>
      <c r="M29" s="180"/>
      <c r="N29" s="20"/>
      <c r="O29" s="181"/>
      <c r="P29" s="20"/>
      <c r="Q29" s="181"/>
      <c r="R29" s="20"/>
      <c r="S29" s="181"/>
      <c r="T29" s="180"/>
      <c r="U29" s="180"/>
      <c r="V29" s="180"/>
      <c r="W29" s="180"/>
    </row>
    <row r="30" spans="1:23" s="16" customFormat="1" ht="21.75" customHeight="1">
      <c r="A30" s="33" t="s">
        <v>9</v>
      </c>
      <c r="B30" s="157">
        <v>12</v>
      </c>
      <c r="D30" s="67">
        <v>914637073</v>
      </c>
      <c r="E30" s="67"/>
      <c r="F30" s="67">
        <v>930701856</v>
      </c>
      <c r="G30" s="67"/>
      <c r="H30" s="67">
        <v>142978779</v>
      </c>
      <c r="I30" s="67"/>
      <c r="J30" s="67">
        <v>135779193</v>
      </c>
      <c r="K30" s="181"/>
      <c r="L30" s="211"/>
      <c r="M30" s="180"/>
      <c r="N30" s="20"/>
      <c r="O30" s="181"/>
      <c r="P30" s="20"/>
      <c r="Q30" s="181"/>
      <c r="R30" s="20"/>
      <c r="S30" s="181"/>
      <c r="T30" s="180"/>
      <c r="U30" s="180"/>
      <c r="V30" s="180"/>
      <c r="W30" s="180"/>
    </row>
    <row r="31" spans="1:23" s="16" customFormat="1" ht="21.75" customHeight="1">
      <c r="A31" s="33" t="s">
        <v>153</v>
      </c>
      <c r="B31" s="157">
        <v>13</v>
      </c>
      <c r="D31" s="67">
        <v>115883705</v>
      </c>
      <c r="E31" s="67"/>
      <c r="F31" s="67">
        <f>115196426+8077363</f>
        <v>123273789</v>
      </c>
      <c r="G31" s="67"/>
      <c r="H31" s="67">
        <v>5177351</v>
      </c>
      <c r="I31" s="67"/>
      <c r="J31" s="67">
        <v>6320657</v>
      </c>
      <c r="K31" s="181"/>
      <c r="L31" s="211"/>
      <c r="M31" s="180"/>
      <c r="N31" s="20"/>
      <c r="O31" s="181"/>
      <c r="P31" s="20"/>
      <c r="Q31" s="181"/>
      <c r="R31" s="20"/>
      <c r="S31" s="181"/>
      <c r="T31" s="180"/>
      <c r="U31" s="180"/>
      <c r="V31" s="180"/>
      <c r="W31" s="180"/>
    </row>
    <row r="32" spans="1:23" s="16" customFormat="1" ht="21.75" customHeight="1">
      <c r="A32" s="33" t="s">
        <v>69</v>
      </c>
      <c r="B32" s="66"/>
      <c r="C32" s="33"/>
      <c r="D32" s="67">
        <v>14579235</v>
      </c>
      <c r="E32" s="67"/>
      <c r="F32" s="67">
        <v>14361063</v>
      </c>
      <c r="G32" s="67"/>
      <c r="H32" s="67">
        <v>13650263</v>
      </c>
      <c r="I32" s="67"/>
      <c r="J32" s="67">
        <v>13433168</v>
      </c>
      <c r="K32" s="181"/>
      <c r="L32" s="211"/>
      <c r="M32" s="180"/>
      <c r="N32" s="20"/>
      <c r="O32" s="181"/>
      <c r="P32" s="20"/>
      <c r="Q32" s="181"/>
      <c r="R32" s="20"/>
      <c r="S32" s="181"/>
      <c r="T32" s="180"/>
      <c r="U32" s="180"/>
      <c r="V32" s="180"/>
      <c r="W32" s="180"/>
    </row>
    <row r="33" spans="1:23" s="13" customFormat="1" ht="21.75" customHeight="1">
      <c r="A33" s="29" t="s">
        <v>10</v>
      </c>
      <c r="B33" s="120"/>
      <c r="C33" s="10"/>
      <c r="D33" s="68">
        <f>SUM(D24:D32)</f>
        <v>1395244336</v>
      </c>
      <c r="E33" s="69"/>
      <c r="F33" s="68">
        <f>SUM(F24:F32)</f>
        <v>1433207895</v>
      </c>
      <c r="G33" s="69"/>
      <c r="H33" s="68">
        <f>SUM(H24:H32)</f>
        <v>1136781912</v>
      </c>
      <c r="I33" s="69"/>
      <c r="J33" s="68">
        <f>SUM(J24:J32)</f>
        <v>1146763040</v>
      </c>
      <c r="K33" s="17"/>
      <c r="L33" s="24"/>
      <c r="M33" s="20"/>
      <c r="N33" s="20"/>
      <c r="O33" s="181"/>
      <c r="P33" s="20"/>
      <c r="Q33" s="181"/>
      <c r="R33" s="20"/>
      <c r="S33" s="181"/>
      <c r="T33" s="24"/>
      <c r="U33" s="24"/>
      <c r="V33" s="24"/>
      <c r="W33" s="24"/>
    </row>
    <row r="34" spans="1:23" ht="15" customHeight="1">
      <c r="A34" s="11"/>
      <c r="B34" s="120"/>
      <c r="D34" s="73"/>
      <c r="E34" s="74"/>
      <c r="F34" s="73"/>
      <c r="G34" s="74"/>
      <c r="H34" s="73"/>
      <c r="I34" s="74"/>
      <c r="J34" s="73"/>
      <c r="K34" s="18"/>
      <c r="O34" s="181"/>
      <c r="Q34" s="181"/>
      <c r="S34" s="181"/>
    </row>
    <row r="35" spans="1:23" s="13" customFormat="1" ht="21.75" customHeight="1" thickBot="1">
      <c r="A35" s="29" t="s">
        <v>11</v>
      </c>
      <c r="B35" s="120"/>
      <c r="C35" s="10"/>
      <c r="D35" s="75">
        <f>SUM(D20+D33)</f>
        <v>1618401714</v>
      </c>
      <c r="E35" s="69"/>
      <c r="F35" s="75">
        <f>SUM(F20+F33)</f>
        <v>1798931732</v>
      </c>
      <c r="G35" s="69"/>
      <c r="H35" s="75">
        <f>SUM(H20+H33)</f>
        <v>1233383883</v>
      </c>
      <c r="I35" s="69"/>
      <c r="J35" s="75">
        <f>SUM(J20+J33)</f>
        <v>1311737936</v>
      </c>
      <c r="K35" s="17"/>
      <c r="L35" s="24"/>
      <c r="M35" s="20"/>
      <c r="N35" s="20"/>
      <c r="O35" s="181"/>
      <c r="P35" s="20"/>
      <c r="Q35" s="181"/>
      <c r="R35" s="20"/>
      <c r="S35" s="181"/>
      <c r="T35" s="24"/>
      <c r="U35" s="24"/>
      <c r="V35" s="24"/>
      <c r="W35" s="24"/>
    </row>
    <row r="36" spans="1:23" s="13" customFormat="1" ht="21.75" customHeight="1" thickTop="1">
      <c r="A36" s="11"/>
      <c r="B36" s="62"/>
      <c r="C36" s="10"/>
      <c r="D36" s="19"/>
      <c r="E36" s="17"/>
      <c r="F36" s="19"/>
      <c r="G36" s="17"/>
      <c r="H36" s="19"/>
      <c r="I36" s="17"/>
      <c r="J36" s="19"/>
      <c r="K36" s="17"/>
      <c r="L36" s="24"/>
      <c r="M36" s="24"/>
      <c r="N36" s="20"/>
      <c r="O36" s="181"/>
      <c r="P36" s="20"/>
      <c r="Q36" s="181"/>
      <c r="R36" s="20"/>
      <c r="S36" s="181"/>
      <c r="T36" s="24"/>
      <c r="U36" s="24"/>
      <c r="V36" s="24"/>
      <c r="W36" s="24"/>
    </row>
    <row r="37" spans="1:23" ht="21.75" customHeight="1">
      <c r="A37" s="27" t="s">
        <v>54</v>
      </c>
      <c r="B37" s="27"/>
      <c r="D37" s="8"/>
      <c r="E37" s="8"/>
      <c r="F37" s="8"/>
      <c r="G37" s="8"/>
      <c r="H37" s="8"/>
      <c r="I37" s="8"/>
      <c r="J37" s="8"/>
      <c r="K37" s="8"/>
      <c r="O37" s="181"/>
      <c r="Q37" s="181"/>
      <c r="S37" s="181"/>
    </row>
    <row r="38" spans="1:23" ht="21.75" customHeight="1">
      <c r="A38" s="28" t="s">
        <v>0</v>
      </c>
      <c r="B38" s="28"/>
      <c r="D38" s="8"/>
      <c r="E38" s="8"/>
      <c r="F38" s="8"/>
      <c r="G38" s="8"/>
      <c r="H38" s="8"/>
      <c r="I38" s="8"/>
      <c r="J38" s="8"/>
      <c r="K38" s="8"/>
      <c r="O38" s="181"/>
      <c r="Q38" s="181"/>
      <c r="S38" s="181"/>
    </row>
    <row r="39" spans="1:23" ht="21.75" customHeight="1">
      <c r="A39" s="10"/>
      <c r="D39" s="247" t="s">
        <v>49</v>
      </c>
      <c r="E39" s="247"/>
      <c r="F39" s="247"/>
      <c r="G39" s="29"/>
      <c r="H39" s="247" t="s">
        <v>51</v>
      </c>
      <c r="I39" s="247"/>
      <c r="J39" s="247"/>
      <c r="K39" s="29"/>
      <c r="L39" s="208"/>
      <c r="O39" s="181"/>
      <c r="Q39" s="181"/>
      <c r="S39" s="181"/>
    </row>
    <row r="40" spans="1:23" s="13" customFormat="1" ht="21.75" customHeight="1">
      <c r="A40" s="11"/>
      <c r="B40" s="71"/>
      <c r="C40" s="8"/>
      <c r="D40" s="247" t="s">
        <v>50</v>
      </c>
      <c r="E40" s="247"/>
      <c r="F40" s="247"/>
      <c r="G40" s="29"/>
      <c r="H40" s="247" t="s">
        <v>52</v>
      </c>
      <c r="I40" s="247"/>
      <c r="J40" s="247"/>
      <c r="K40" s="29"/>
      <c r="L40" s="208"/>
      <c r="M40" s="24"/>
      <c r="N40" s="20"/>
      <c r="O40" s="181"/>
      <c r="P40" s="20"/>
      <c r="Q40" s="181"/>
      <c r="R40" s="20"/>
      <c r="S40" s="181"/>
      <c r="T40" s="24"/>
      <c r="U40" s="24"/>
      <c r="V40" s="24"/>
      <c r="W40" s="24"/>
    </row>
    <row r="41" spans="1:23" s="13" customFormat="1" ht="21.75" customHeight="1">
      <c r="A41" s="11"/>
      <c r="B41" s="71"/>
      <c r="C41" s="8"/>
      <c r="D41" s="248" t="s">
        <v>46</v>
      </c>
      <c r="E41" s="248"/>
      <c r="F41" s="248"/>
      <c r="G41" s="76"/>
      <c r="H41" s="248" t="s">
        <v>46</v>
      </c>
      <c r="I41" s="248"/>
      <c r="J41" s="248"/>
      <c r="K41" s="26"/>
      <c r="L41" s="24"/>
      <c r="M41" s="24"/>
      <c r="N41" s="20"/>
      <c r="O41" s="181"/>
      <c r="P41" s="20"/>
      <c r="Q41" s="181"/>
      <c r="R41" s="20"/>
      <c r="S41" s="181"/>
      <c r="T41" s="24"/>
      <c r="U41" s="24"/>
      <c r="V41" s="24"/>
      <c r="W41" s="24"/>
    </row>
    <row r="42" spans="1:23" ht="21.75" customHeight="1">
      <c r="A42" s="31" t="s">
        <v>112</v>
      </c>
      <c r="B42" s="62" t="s">
        <v>2</v>
      </c>
      <c r="D42" s="196">
        <v>2020</v>
      </c>
      <c r="E42" s="196"/>
      <c r="F42" s="196">
        <v>2019</v>
      </c>
      <c r="G42" s="196"/>
      <c r="H42" s="196">
        <v>2020</v>
      </c>
      <c r="I42" s="196"/>
      <c r="J42" s="196">
        <v>2019</v>
      </c>
      <c r="K42" s="14"/>
      <c r="O42" s="181"/>
      <c r="Q42" s="181"/>
      <c r="S42" s="181"/>
    </row>
    <row r="43" spans="1:23" ht="22.05" customHeight="1">
      <c r="A43" s="31"/>
      <c r="B43" s="71"/>
      <c r="C43" s="12"/>
      <c r="D43" s="246" t="s">
        <v>56</v>
      </c>
      <c r="E43" s="246"/>
      <c r="F43" s="246"/>
      <c r="G43" s="246"/>
      <c r="H43" s="246"/>
      <c r="I43" s="246"/>
      <c r="J43" s="246"/>
      <c r="K43" s="246"/>
      <c r="O43" s="181"/>
      <c r="Q43" s="181"/>
      <c r="S43" s="181"/>
    </row>
    <row r="44" spans="1:23" ht="21.75" customHeight="1">
      <c r="A44" s="32" t="s">
        <v>12</v>
      </c>
      <c r="B44" s="71"/>
      <c r="C44" s="12"/>
      <c r="D44" s="67"/>
      <c r="E44" s="65"/>
      <c r="F44" s="67"/>
      <c r="G44" s="65"/>
      <c r="H44" s="67"/>
      <c r="I44" s="65"/>
      <c r="J44" s="67"/>
      <c r="K44" s="65"/>
      <c r="L44" s="165"/>
      <c r="O44" s="181"/>
      <c r="Q44" s="181"/>
      <c r="S44" s="181"/>
    </row>
    <row r="45" spans="1:23" ht="21.75" customHeight="1">
      <c r="A45" s="33" t="s">
        <v>130</v>
      </c>
      <c r="B45" s="149" t="s">
        <v>184</v>
      </c>
      <c r="C45" s="26"/>
      <c r="D45" s="67">
        <v>23132458</v>
      </c>
      <c r="E45" s="67"/>
      <c r="F45" s="67">
        <v>101111923</v>
      </c>
      <c r="G45" s="67"/>
      <c r="H45" s="67">
        <v>16800000</v>
      </c>
      <c r="I45" s="67"/>
      <c r="J45" s="67">
        <v>69630383</v>
      </c>
      <c r="K45" s="67"/>
      <c r="L45" s="165"/>
      <c r="O45" s="181"/>
      <c r="Q45" s="181"/>
      <c r="S45" s="181"/>
    </row>
    <row r="46" spans="1:23" ht="21.75" customHeight="1">
      <c r="A46" s="33" t="s">
        <v>13</v>
      </c>
      <c r="B46" s="157">
        <v>5</v>
      </c>
      <c r="C46" s="12"/>
      <c r="D46" s="67">
        <v>27674480</v>
      </c>
      <c r="E46" s="67"/>
      <c r="F46" s="67">
        <v>27916621</v>
      </c>
      <c r="G46" s="67"/>
      <c r="H46" s="67">
        <v>13498981</v>
      </c>
      <c r="I46" s="67"/>
      <c r="J46" s="67">
        <v>15596931</v>
      </c>
      <c r="K46" s="67"/>
      <c r="L46" s="165"/>
      <c r="O46" s="181"/>
      <c r="Q46" s="181"/>
      <c r="S46" s="181"/>
    </row>
    <row r="47" spans="1:23" ht="21.75" customHeight="1">
      <c r="A47" s="33" t="s">
        <v>110</v>
      </c>
      <c r="B47" s="157">
        <v>5</v>
      </c>
      <c r="D47" s="67">
        <v>20725626</v>
      </c>
      <c r="E47" s="67"/>
      <c r="F47" s="67">
        <v>95617718</v>
      </c>
      <c r="G47" s="67"/>
      <c r="H47" s="67">
        <v>9645817</v>
      </c>
      <c r="I47" s="77"/>
      <c r="J47" s="67">
        <v>18021725</v>
      </c>
      <c r="K47" s="77"/>
      <c r="L47" s="212"/>
      <c r="O47" s="181"/>
      <c r="Q47" s="181"/>
      <c r="S47" s="181"/>
    </row>
    <row r="48" spans="1:23" ht="21.75" customHeight="1">
      <c r="A48" s="33" t="s">
        <v>79</v>
      </c>
      <c r="B48" s="157"/>
      <c r="D48" s="67"/>
      <c r="E48" s="78"/>
      <c r="F48" s="67"/>
      <c r="G48" s="78"/>
      <c r="H48" s="67"/>
      <c r="I48" s="78"/>
      <c r="J48" s="67"/>
      <c r="K48" s="78"/>
      <c r="L48" s="165"/>
      <c r="O48" s="181"/>
      <c r="Q48" s="181"/>
      <c r="S48" s="181"/>
    </row>
    <row r="49" spans="1:23" ht="21.75" customHeight="1">
      <c r="A49" s="33" t="s">
        <v>73</v>
      </c>
      <c r="B49" s="157">
        <v>14</v>
      </c>
      <c r="D49" s="67">
        <v>85552808</v>
      </c>
      <c r="E49" s="67"/>
      <c r="F49" s="67">
        <v>71931851</v>
      </c>
      <c r="G49" s="67"/>
      <c r="H49" s="67">
        <v>50563879</v>
      </c>
      <c r="I49" s="67"/>
      <c r="J49" s="67">
        <v>56525333</v>
      </c>
      <c r="K49" s="67"/>
      <c r="L49" s="165"/>
      <c r="O49" s="181"/>
      <c r="Q49" s="181"/>
      <c r="S49" s="181"/>
    </row>
    <row r="50" spans="1:23" ht="21.75" customHeight="1">
      <c r="A50" s="33" t="s">
        <v>165</v>
      </c>
      <c r="B50" s="232"/>
      <c r="D50" s="67"/>
      <c r="E50" s="67"/>
      <c r="F50" s="67"/>
      <c r="G50" s="67"/>
      <c r="H50" s="67"/>
      <c r="I50" s="67"/>
      <c r="J50" s="67"/>
      <c r="K50" s="67"/>
      <c r="L50" s="165"/>
      <c r="O50" s="181"/>
      <c r="Q50" s="181"/>
      <c r="S50" s="181"/>
    </row>
    <row r="51" spans="1:23" ht="21.75" customHeight="1">
      <c r="A51" s="30" t="s">
        <v>202</v>
      </c>
      <c r="B51" s="232"/>
      <c r="D51" s="67"/>
      <c r="E51" s="67"/>
      <c r="F51" s="67"/>
      <c r="G51" s="67"/>
      <c r="H51" s="67"/>
      <c r="I51" s="67"/>
      <c r="J51" s="67"/>
      <c r="K51" s="67"/>
      <c r="L51" s="165"/>
      <c r="O51" s="181"/>
      <c r="Q51" s="181"/>
      <c r="S51" s="181"/>
    </row>
    <row r="52" spans="1:23" ht="21.75" customHeight="1">
      <c r="A52" s="30" t="s">
        <v>203</v>
      </c>
      <c r="B52" s="201">
        <v>14</v>
      </c>
      <c r="D52" s="67">
        <v>13166911</v>
      </c>
      <c r="E52" s="67"/>
      <c r="F52" s="67">
        <v>9220473</v>
      </c>
      <c r="G52" s="67"/>
      <c r="H52" s="67">
        <v>3519268</v>
      </c>
      <c r="I52" s="77"/>
      <c r="J52" s="67">
        <v>552565</v>
      </c>
      <c r="K52" s="77"/>
      <c r="L52" s="165"/>
      <c r="O52" s="181"/>
      <c r="Q52" s="181"/>
      <c r="S52" s="181"/>
    </row>
    <row r="53" spans="1:23" s="13" customFormat="1" ht="21.75" customHeight="1">
      <c r="A53" s="29" t="s">
        <v>14</v>
      </c>
      <c r="B53" s="62"/>
      <c r="C53" s="10"/>
      <c r="D53" s="68">
        <f>SUM(D45:D52)</f>
        <v>170252283</v>
      </c>
      <c r="E53" s="79"/>
      <c r="F53" s="68">
        <f>SUM(F45:F52)</f>
        <v>305798586</v>
      </c>
      <c r="G53" s="79"/>
      <c r="H53" s="68">
        <f>SUM(H45:H52)</f>
        <v>94027945</v>
      </c>
      <c r="I53" s="79"/>
      <c r="J53" s="68">
        <f>SUM(J45:J52)</f>
        <v>160326937</v>
      </c>
      <c r="K53" s="79"/>
      <c r="L53" s="165"/>
      <c r="M53" s="20"/>
      <c r="N53" s="20"/>
      <c r="O53" s="181"/>
      <c r="P53" s="20"/>
      <c r="Q53" s="181"/>
      <c r="R53" s="20"/>
      <c r="S53" s="181"/>
      <c r="T53" s="24"/>
      <c r="U53" s="24"/>
      <c r="V53" s="24"/>
      <c r="W53" s="24"/>
    </row>
    <row r="54" spans="1:23" ht="22.2">
      <c r="A54" s="11"/>
      <c r="B54" s="62"/>
      <c r="D54" s="67"/>
      <c r="E54" s="67"/>
      <c r="F54" s="67"/>
      <c r="G54" s="67"/>
      <c r="H54" s="67"/>
      <c r="I54" s="67"/>
      <c r="J54" s="67"/>
      <c r="K54" s="67"/>
      <c r="L54" s="165"/>
      <c r="O54" s="181"/>
      <c r="Q54" s="181"/>
      <c r="S54" s="181"/>
    </row>
    <row r="55" spans="1:23" ht="21.75" customHeight="1">
      <c r="A55" s="32" t="s">
        <v>15</v>
      </c>
      <c r="B55" s="62"/>
      <c r="D55" s="67"/>
      <c r="E55" s="67"/>
      <c r="F55" s="67"/>
      <c r="G55" s="67"/>
      <c r="H55" s="67"/>
      <c r="I55" s="67"/>
      <c r="J55" s="67"/>
      <c r="K55" s="67"/>
      <c r="L55" s="165"/>
      <c r="O55" s="181"/>
      <c r="Q55" s="181"/>
      <c r="S55" s="181"/>
    </row>
    <row r="56" spans="1:23" ht="21.75" customHeight="1">
      <c r="A56" s="33" t="s">
        <v>178</v>
      </c>
      <c r="B56" s="201">
        <v>14</v>
      </c>
      <c r="D56" s="67">
        <v>368157611</v>
      </c>
      <c r="E56" s="67"/>
      <c r="F56" s="67">
        <v>443909869</v>
      </c>
      <c r="G56" s="67"/>
      <c r="H56" s="67">
        <v>169004161</v>
      </c>
      <c r="I56" s="67"/>
      <c r="J56" s="67">
        <v>196886130</v>
      </c>
      <c r="K56" s="67"/>
      <c r="L56" s="165"/>
      <c r="O56" s="181"/>
      <c r="Q56" s="181"/>
      <c r="S56" s="181"/>
    </row>
    <row r="57" spans="1:23" ht="21.6">
      <c r="A57" s="33" t="s">
        <v>214</v>
      </c>
      <c r="B57" s="232"/>
      <c r="D57" s="67"/>
      <c r="E57" s="67"/>
      <c r="F57" s="67"/>
      <c r="G57" s="67"/>
      <c r="H57" s="67"/>
      <c r="I57" s="67"/>
      <c r="J57" s="67"/>
      <c r="K57" s="67"/>
      <c r="L57" s="165"/>
      <c r="O57" s="181"/>
      <c r="Q57" s="181"/>
      <c r="S57" s="181"/>
    </row>
    <row r="58" spans="1:23" ht="17.55" customHeight="1">
      <c r="A58" s="30" t="s">
        <v>213</v>
      </c>
      <c r="B58" s="201">
        <v>14</v>
      </c>
      <c r="D58" s="67">
        <v>44519794</v>
      </c>
      <c r="E58" s="67"/>
      <c r="F58" s="67">
        <v>26811097</v>
      </c>
      <c r="G58" s="67"/>
      <c r="H58" s="67">
        <v>8511220</v>
      </c>
      <c r="I58" s="67"/>
      <c r="J58" s="67">
        <v>0</v>
      </c>
      <c r="K58" s="67"/>
      <c r="L58" s="165"/>
      <c r="O58" s="181"/>
      <c r="Q58" s="181"/>
      <c r="S58" s="181"/>
    </row>
    <row r="59" spans="1:23" ht="21.75" customHeight="1">
      <c r="A59" s="33" t="s">
        <v>16</v>
      </c>
      <c r="B59" s="201">
        <v>19</v>
      </c>
      <c r="D59" s="67">
        <v>29848537</v>
      </c>
      <c r="E59" s="67"/>
      <c r="F59" s="67">
        <v>31200933</v>
      </c>
      <c r="G59" s="67"/>
      <c r="H59" s="67">
        <v>8922575</v>
      </c>
      <c r="I59" s="67"/>
      <c r="J59" s="67">
        <v>10216231</v>
      </c>
      <c r="K59" s="67"/>
      <c r="L59" s="165"/>
      <c r="O59" s="181"/>
      <c r="Q59" s="181"/>
      <c r="S59" s="181"/>
    </row>
    <row r="60" spans="1:23" ht="21.75" customHeight="1">
      <c r="A60" s="33" t="s">
        <v>158</v>
      </c>
      <c r="B60" s="151"/>
      <c r="D60" s="67">
        <v>952565</v>
      </c>
      <c r="E60" s="67"/>
      <c r="F60" s="67">
        <v>928863</v>
      </c>
      <c r="G60" s="67"/>
      <c r="H60" s="67">
        <v>723496</v>
      </c>
      <c r="I60" s="67"/>
      <c r="J60" s="67">
        <v>928863</v>
      </c>
      <c r="K60" s="67"/>
      <c r="L60" s="165"/>
      <c r="O60" s="181"/>
      <c r="Q60" s="181"/>
      <c r="S60" s="181"/>
    </row>
    <row r="61" spans="1:23" ht="21.75" customHeight="1">
      <c r="A61" s="33" t="s">
        <v>143</v>
      </c>
      <c r="B61" s="151"/>
      <c r="D61" s="67">
        <v>1090000</v>
      </c>
      <c r="E61" s="67"/>
      <c r="F61" s="67">
        <v>1090000</v>
      </c>
      <c r="G61" s="67"/>
      <c r="H61" s="67">
        <v>1090000</v>
      </c>
      <c r="J61" s="67">
        <v>1090000</v>
      </c>
      <c r="O61" s="181"/>
      <c r="Q61" s="181"/>
      <c r="S61" s="181"/>
    </row>
    <row r="62" spans="1:23" s="13" customFormat="1" ht="21.75" customHeight="1">
      <c r="A62" s="29" t="s">
        <v>17</v>
      </c>
      <c r="B62" s="71"/>
      <c r="C62" s="10"/>
      <c r="D62" s="68">
        <f>SUM(D56:D61)</f>
        <v>444568507</v>
      </c>
      <c r="E62" s="79"/>
      <c r="F62" s="68">
        <f>SUM(F56:F61)</f>
        <v>503940762</v>
      </c>
      <c r="G62" s="79"/>
      <c r="H62" s="68">
        <f>SUM(H56:H61)</f>
        <v>188251452</v>
      </c>
      <c r="I62" s="79"/>
      <c r="J62" s="68">
        <f>SUM(J56:J61)</f>
        <v>209121224</v>
      </c>
      <c r="K62" s="79"/>
      <c r="L62" s="165"/>
      <c r="M62" s="20"/>
      <c r="N62" s="20"/>
      <c r="O62" s="181"/>
      <c r="P62" s="20"/>
      <c r="Q62" s="181"/>
      <c r="R62" s="20"/>
      <c r="S62" s="181"/>
      <c r="T62" s="24"/>
      <c r="U62" s="24"/>
      <c r="V62" s="24"/>
      <c r="W62" s="24"/>
    </row>
    <row r="63" spans="1:23" s="13" customFormat="1" ht="21.6">
      <c r="A63" s="29"/>
      <c r="B63" s="71"/>
      <c r="C63" s="10"/>
      <c r="D63" s="79"/>
      <c r="E63" s="79"/>
      <c r="F63" s="79"/>
      <c r="G63" s="79"/>
      <c r="H63" s="79"/>
      <c r="I63" s="79"/>
      <c r="J63" s="79"/>
      <c r="K63" s="79"/>
      <c r="L63" s="165"/>
      <c r="M63" s="20"/>
      <c r="N63" s="20"/>
      <c r="O63" s="181"/>
      <c r="P63" s="20"/>
      <c r="Q63" s="181"/>
      <c r="R63" s="20"/>
      <c r="S63" s="181"/>
      <c r="T63" s="24"/>
      <c r="U63" s="24"/>
      <c r="V63" s="24"/>
      <c r="W63" s="24"/>
    </row>
    <row r="64" spans="1:23" s="13" customFormat="1" ht="21.75" customHeight="1">
      <c r="A64" s="29" t="s">
        <v>18</v>
      </c>
      <c r="B64" s="71"/>
      <c r="C64" s="10"/>
      <c r="D64" s="80">
        <f>SUM(D53+D62)</f>
        <v>614820790</v>
      </c>
      <c r="E64" s="79"/>
      <c r="F64" s="80">
        <f>SUM(F53+F62)</f>
        <v>809739348</v>
      </c>
      <c r="G64" s="79"/>
      <c r="H64" s="80">
        <f>SUM(H53+H62)</f>
        <v>282279397</v>
      </c>
      <c r="I64" s="79"/>
      <c r="J64" s="80">
        <f>SUM(J53+J62)</f>
        <v>369448161</v>
      </c>
      <c r="K64" s="79"/>
      <c r="L64" s="165"/>
      <c r="M64" s="20"/>
      <c r="N64" s="20"/>
      <c r="O64" s="181"/>
      <c r="P64" s="20"/>
      <c r="Q64" s="181"/>
      <c r="R64" s="20"/>
      <c r="S64" s="181"/>
      <c r="T64" s="24"/>
      <c r="U64" s="24"/>
      <c r="V64" s="24"/>
      <c r="W64" s="24"/>
    </row>
    <row r="65" spans="1:23" s="13" customFormat="1" ht="12.45" customHeight="1">
      <c r="A65" s="11"/>
      <c r="B65" s="71"/>
      <c r="C65" s="10"/>
      <c r="D65" s="79"/>
      <c r="E65" s="79"/>
      <c r="F65" s="79"/>
      <c r="G65" s="79"/>
      <c r="H65" s="79"/>
      <c r="I65" s="79"/>
      <c r="J65" s="79"/>
      <c r="K65" s="79"/>
      <c r="L65" s="165"/>
      <c r="M65" s="24"/>
      <c r="N65" s="20"/>
      <c r="O65" s="181"/>
      <c r="P65" s="20"/>
      <c r="Q65" s="181"/>
      <c r="R65" s="20"/>
      <c r="S65" s="181"/>
      <c r="T65" s="24"/>
      <c r="U65" s="24"/>
      <c r="V65" s="24"/>
      <c r="W65" s="24"/>
    </row>
    <row r="66" spans="1:23" ht="21.75" customHeight="1">
      <c r="A66" s="27" t="s">
        <v>54</v>
      </c>
      <c r="B66" s="27"/>
      <c r="D66" s="8"/>
      <c r="E66" s="8"/>
      <c r="F66" s="8"/>
      <c r="G66" s="8"/>
      <c r="H66" s="8"/>
      <c r="I66" s="8"/>
      <c r="J66" s="8"/>
      <c r="K66" s="8"/>
      <c r="O66" s="181"/>
      <c r="Q66" s="181"/>
      <c r="S66" s="181"/>
    </row>
    <row r="67" spans="1:23" ht="21.75" customHeight="1">
      <c r="A67" s="28" t="s">
        <v>0</v>
      </c>
      <c r="B67" s="28"/>
      <c r="D67" s="8"/>
      <c r="E67" s="8"/>
      <c r="F67" s="8"/>
      <c r="G67" s="8"/>
      <c r="H67" s="8"/>
      <c r="I67" s="8"/>
      <c r="J67" s="8"/>
      <c r="K67" s="8"/>
      <c r="O67" s="181"/>
      <c r="Q67" s="181"/>
      <c r="S67" s="181"/>
    </row>
    <row r="68" spans="1:23" ht="21.75" customHeight="1">
      <c r="A68" s="28"/>
      <c r="B68" s="28"/>
      <c r="D68" s="8"/>
      <c r="E68" s="8"/>
      <c r="F68" s="8"/>
      <c r="G68" s="8"/>
      <c r="H68" s="8"/>
      <c r="I68" s="8"/>
      <c r="J68" s="8"/>
      <c r="K68" s="8"/>
      <c r="O68" s="181"/>
      <c r="Q68" s="181"/>
      <c r="S68" s="181"/>
    </row>
    <row r="69" spans="1:23" ht="21.75" customHeight="1">
      <c r="A69" s="10"/>
      <c r="D69" s="247" t="s">
        <v>49</v>
      </c>
      <c r="E69" s="247"/>
      <c r="F69" s="247"/>
      <c r="G69" s="29"/>
      <c r="H69" s="247" t="s">
        <v>51</v>
      </c>
      <c r="I69" s="247"/>
      <c r="J69" s="247"/>
      <c r="K69" s="29"/>
      <c r="L69" s="208"/>
      <c r="O69" s="181"/>
      <c r="Q69" s="181"/>
      <c r="S69" s="181"/>
    </row>
    <row r="70" spans="1:23" s="13" customFormat="1" ht="21.75" customHeight="1">
      <c r="A70" s="11"/>
      <c r="B70" s="71"/>
      <c r="C70" s="8"/>
      <c r="D70" s="247" t="s">
        <v>50</v>
      </c>
      <c r="E70" s="247"/>
      <c r="F70" s="247"/>
      <c r="G70" s="29"/>
      <c r="H70" s="247" t="s">
        <v>52</v>
      </c>
      <c r="I70" s="247"/>
      <c r="J70" s="247"/>
      <c r="K70" s="29"/>
      <c r="L70" s="208"/>
      <c r="M70" s="24"/>
      <c r="N70" s="20"/>
      <c r="O70" s="181"/>
      <c r="P70" s="20"/>
      <c r="Q70" s="181"/>
      <c r="R70" s="20"/>
      <c r="S70" s="181"/>
      <c r="T70" s="24"/>
      <c r="U70" s="24"/>
      <c r="V70" s="24"/>
      <c r="W70" s="24"/>
    </row>
    <row r="71" spans="1:23" s="13" customFormat="1" ht="21.75" customHeight="1">
      <c r="A71" s="11"/>
      <c r="B71" s="71"/>
      <c r="C71" s="8"/>
      <c r="D71" s="248" t="s">
        <v>46</v>
      </c>
      <c r="E71" s="248"/>
      <c r="F71" s="248"/>
      <c r="G71" s="233"/>
      <c r="H71" s="248" t="s">
        <v>46</v>
      </c>
      <c r="I71" s="248"/>
      <c r="J71" s="248"/>
      <c r="K71" s="26"/>
      <c r="L71" s="24"/>
      <c r="M71" s="24"/>
      <c r="N71" s="20"/>
      <c r="O71" s="181"/>
      <c r="P71" s="20"/>
      <c r="Q71" s="181"/>
      <c r="R71" s="20"/>
      <c r="S71" s="181"/>
      <c r="T71" s="24"/>
      <c r="U71" s="24"/>
      <c r="V71" s="24"/>
      <c r="W71" s="24"/>
    </row>
    <row r="72" spans="1:23" ht="21.75" customHeight="1">
      <c r="A72" s="31" t="s">
        <v>112</v>
      </c>
      <c r="B72" s="232" t="s">
        <v>2</v>
      </c>
      <c r="D72" s="234">
        <v>2020</v>
      </c>
      <c r="E72" s="234"/>
      <c r="F72" s="234">
        <v>2019</v>
      </c>
      <c r="G72" s="234"/>
      <c r="H72" s="234">
        <v>2020</v>
      </c>
      <c r="I72" s="234"/>
      <c r="J72" s="234">
        <v>2019</v>
      </c>
      <c r="K72" s="14"/>
      <c r="O72" s="181"/>
      <c r="Q72" s="181"/>
      <c r="S72" s="181"/>
    </row>
    <row r="73" spans="1:23" ht="22.05" customHeight="1">
      <c r="A73" s="31"/>
      <c r="B73" s="71"/>
      <c r="C73" s="26"/>
      <c r="D73" s="246" t="s">
        <v>56</v>
      </c>
      <c r="E73" s="246"/>
      <c r="F73" s="246"/>
      <c r="G73" s="246"/>
      <c r="H73" s="246"/>
      <c r="I73" s="246"/>
      <c r="J73" s="246"/>
      <c r="K73" s="246"/>
      <c r="O73" s="181"/>
      <c r="Q73" s="181"/>
      <c r="S73" s="181"/>
    </row>
    <row r="74" spans="1:23" ht="21.75" customHeight="1">
      <c r="A74" s="32" t="s">
        <v>117</v>
      </c>
      <c r="B74" s="71"/>
      <c r="D74" s="74"/>
      <c r="E74" s="74"/>
      <c r="F74" s="74"/>
      <c r="G74" s="74"/>
      <c r="H74" s="74"/>
      <c r="I74" s="74"/>
      <c r="J74" s="74"/>
      <c r="K74" s="74"/>
      <c r="L74" s="165"/>
      <c r="O74" s="181"/>
      <c r="Q74" s="181"/>
      <c r="S74" s="181"/>
    </row>
    <row r="75" spans="1:23" ht="21.75" customHeight="1">
      <c r="A75" s="33" t="s">
        <v>19</v>
      </c>
      <c r="B75" s="155"/>
      <c r="D75" s="67"/>
      <c r="E75" s="67"/>
      <c r="F75" s="67"/>
      <c r="G75" s="67"/>
      <c r="H75" s="67"/>
      <c r="I75" s="67"/>
      <c r="J75" s="67"/>
      <c r="K75" s="67"/>
      <c r="L75" s="165"/>
      <c r="O75" s="181"/>
      <c r="Q75" s="181"/>
      <c r="S75" s="181"/>
    </row>
    <row r="76" spans="1:23" ht="21.75" customHeight="1">
      <c r="A76" s="33" t="s">
        <v>166</v>
      </c>
      <c r="B76" s="204"/>
      <c r="D76" s="67"/>
      <c r="E76" s="67"/>
      <c r="F76" s="67"/>
      <c r="G76" s="67"/>
      <c r="H76" s="67"/>
      <c r="I76" s="67"/>
      <c r="J76" s="67"/>
      <c r="K76" s="67"/>
      <c r="L76" s="165"/>
      <c r="O76" s="181"/>
      <c r="Q76" s="181"/>
      <c r="S76" s="181"/>
    </row>
    <row r="77" spans="1:23" ht="21.75" customHeight="1">
      <c r="A77" s="213" t="s">
        <v>139</v>
      </c>
      <c r="B77" s="123"/>
      <c r="K77" s="67"/>
      <c r="L77" s="165"/>
      <c r="O77" s="181"/>
      <c r="Q77" s="181"/>
      <c r="S77" s="181"/>
    </row>
    <row r="78" spans="1:23" ht="21.75" customHeight="1" thickBot="1">
      <c r="A78" s="30" t="s">
        <v>140</v>
      </c>
      <c r="B78" s="207"/>
      <c r="D78" s="81">
        <v>465000000</v>
      </c>
      <c r="E78" s="67"/>
      <c r="F78" s="81">
        <v>465000000</v>
      </c>
      <c r="G78" s="67"/>
      <c r="H78" s="81">
        <v>465000000</v>
      </c>
      <c r="I78" s="67"/>
      <c r="J78" s="81">
        <v>465000000</v>
      </c>
      <c r="K78" s="67"/>
      <c r="L78" s="165"/>
      <c r="O78" s="181"/>
      <c r="Q78" s="181"/>
      <c r="S78" s="181"/>
    </row>
    <row r="79" spans="1:23" ht="21.75" customHeight="1" thickTop="1">
      <c r="A79" s="33" t="s">
        <v>80</v>
      </c>
      <c r="B79" s="204"/>
      <c r="D79" s="67"/>
      <c r="E79" s="67"/>
      <c r="F79" s="67"/>
      <c r="G79" s="67"/>
      <c r="H79" s="67"/>
      <c r="I79" s="67"/>
      <c r="J79" s="67"/>
      <c r="K79" s="67"/>
      <c r="L79" s="165"/>
      <c r="O79" s="181"/>
      <c r="Q79" s="181"/>
      <c r="S79" s="181"/>
    </row>
    <row r="80" spans="1:23" ht="21.75" customHeight="1">
      <c r="A80" s="213" t="s">
        <v>139</v>
      </c>
      <c r="B80" s="145"/>
      <c r="K80" s="67"/>
      <c r="L80" s="165"/>
      <c r="O80" s="181"/>
      <c r="Q80" s="181"/>
      <c r="S80" s="181"/>
    </row>
    <row r="81" spans="1:23" ht="21.75" customHeight="1">
      <c r="A81" s="213" t="s">
        <v>140</v>
      </c>
      <c r="B81" s="207"/>
      <c r="D81" s="67">
        <v>465000000</v>
      </c>
      <c r="E81" s="67"/>
      <c r="F81" s="67">
        <v>465000000</v>
      </c>
      <c r="G81" s="67"/>
      <c r="H81" s="67">
        <v>465000000</v>
      </c>
      <c r="I81" s="67"/>
      <c r="J81" s="67">
        <v>465000000</v>
      </c>
      <c r="K81" s="67"/>
      <c r="L81" s="165"/>
      <c r="O81" s="181"/>
      <c r="Q81" s="181"/>
      <c r="S81" s="181"/>
    </row>
    <row r="82" spans="1:23" ht="21.75" customHeight="1">
      <c r="A82" s="33" t="s">
        <v>81</v>
      </c>
      <c r="B82" s="148">
        <v>15</v>
      </c>
      <c r="D82" s="67">
        <v>297618600</v>
      </c>
      <c r="E82" s="67"/>
      <c r="F82" s="67">
        <v>297618600</v>
      </c>
      <c r="G82" s="67"/>
      <c r="H82" s="67">
        <v>297618600</v>
      </c>
      <c r="I82" s="67"/>
      <c r="J82" s="67">
        <v>297618600</v>
      </c>
      <c r="K82" s="67"/>
      <c r="L82" s="165"/>
      <c r="O82" s="181"/>
      <c r="Q82" s="181"/>
      <c r="S82" s="181"/>
    </row>
    <row r="83" spans="1:23" ht="21.75" customHeight="1">
      <c r="A83" s="33" t="s">
        <v>20</v>
      </c>
      <c r="B83" s="145"/>
      <c r="D83" s="67"/>
      <c r="E83" s="67"/>
      <c r="F83" s="67"/>
      <c r="G83" s="67"/>
      <c r="H83" s="67"/>
      <c r="I83" s="67"/>
      <c r="J83" s="67"/>
      <c r="K83" s="67"/>
      <c r="L83" s="165"/>
      <c r="O83" s="181"/>
      <c r="Q83" s="181"/>
      <c r="S83" s="181"/>
    </row>
    <row r="84" spans="1:23" ht="21.75" customHeight="1">
      <c r="A84" s="33" t="s">
        <v>21</v>
      </c>
      <c r="B84" s="145"/>
      <c r="D84" s="67"/>
      <c r="E84" s="67"/>
      <c r="F84" s="67"/>
      <c r="G84" s="67"/>
      <c r="H84" s="67"/>
      <c r="I84" s="67"/>
      <c r="J84" s="67"/>
      <c r="K84" s="67"/>
      <c r="L84" s="165"/>
      <c r="O84" s="181"/>
      <c r="Q84" s="181"/>
      <c r="S84" s="181"/>
    </row>
    <row r="85" spans="1:23" ht="21.75" customHeight="1">
      <c r="A85" s="33" t="s">
        <v>22</v>
      </c>
      <c r="B85" s="201">
        <v>15</v>
      </c>
      <c r="D85" s="67">
        <v>33568000</v>
      </c>
      <c r="E85" s="67"/>
      <c r="F85" s="67">
        <v>31820000</v>
      </c>
      <c r="G85" s="67"/>
      <c r="H85" s="67">
        <v>33568000</v>
      </c>
      <c r="I85" s="67"/>
      <c r="J85" s="67">
        <v>31820000</v>
      </c>
      <c r="K85" s="67"/>
      <c r="L85" s="165"/>
      <c r="O85" s="181"/>
      <c r="Q85" s="181"/>
      <c r="S85" s="181"/>
    </row>
    <row r="86" spans="1:23" ht="21.75" customHeight="1">
      <c r="A86" s="33" t="s">
        <v>23</v>
      </c>
      <c r="B86" s="145"/>
      <c r="D86" s="67">
        <v>133735348</v>
      </c>
      <c r="E86" s="67"/>
      <c r="F86" s="67">
        <v>121055784</v>
      </c>
      <c r="G86" s="67"/>
      <c r="H86" s="67">
        <v>154917886</v>
      </c>
      <c r="I86" s="67"/>
      <c r="J86" s="67">
        <v>147846005</v>
      </c>
      <c r="K86" s="67"/>
      <c r="L86" s="165"/>
      <c r="O86" s="181"/>
      <c r="Q86" s="181"/>
      <c r="S86" s="181"/>
    </row>
    <row r="87" spans="1:23" ht="21.75" customHeight="1">
      <c r="A87" s="33" t="s">
        <v>167</v>
      </c>
      <c r="B87" s="201"/>
      <c r="D87" s="82">
        <v>0</v>
      </c>
      <c r="E87" s="67"/>
      <c r="F87" s="82">
        <v>79628</v>
      </c>
      <c r="G87" s="67"/>
      <c r="H87" s="82">
        <v>0</v>
      </c>
      <c r="I87" s="67"/>
      <c r="J87" s="82">
        <v>5170</v>
      </c>
      <c r="K87" s="67"/>
      <c r="L87" s="165"/>
      <c r="O87" s="181"/>
      <c r="Q87" s="181"/>
      <c r="S87" s="181"/>
    </row>
    <row r="88" spans="1:23" s="13" customFormat="1" ht="21.75" customHeight="1">
      <c r="A88" s="29" t="s">
        <v>115</v>
      </c>
      <c r="B88" s="72"/>
      <c r="C88" s="10"/>
      <c r="D88" s="79">
        <f>SUM(D81:D87)</f>
        <v>929921948</v>
      </c>
      <c r="E88" s="79"/>
      <c r="F88" s="79">
        <f>SUM(F81:F87)</f>
        <v>915574012</v>
      </c>
      <c r="G88" s="79"/>
      <c r="H88" s="79">
        <f>SUM(H81:H87)</f>
        <v>951104486</v>
      </c>
      <c r="I88" s="79"/>
      <c r="J88" s="79">
        <f>SUM(J81:J87)</f>
        <v>942289775</v>
      </c>
      <c r="K88" s="79"/>
      <c r="L88" s="165"/>
      <c r="M88" s="20"/>
      <c r="N88" s="20"/>
      <c r="O88" s="181"/>
      <c r="P88" s="20"/>
      <c r="Q88" s="181"/>
      <c r="R88" s="20"/>
      <c r="S88" s="181"/>
      <c r="T88" s="24"/>
      <c r="U88" s="24"/>
      <c r="V88" s="24"/>
      <c r="W88" s="24"/>
    </row>
    <row r="89" spans="1:23" s="16" customFormat="1" ht="21.75" customHeight="1">
      <c r="A89" s="33" t="s">
        <v>146</v>
      </c>
      <c r="B89" s="157"/>
      <c r="D89" s="82">
        <v>73658976</v>
      </c>
      <c r="E89" s="67"/>
      <c r="F89" s="82">
        <v>73618372</v>
      </c>
      <c r="G89" s="67"/>
      <c r="H89" s="82">
        <v>0</v>
      </c>
      <c r="I89" s="67"/>
      <c r="J89" s="82">
        <v>0</v>
      </c>
      <c r="K89" s="67"/>
      <c r="L89" s="165"/>
      <c r="M89" s="180"/>
      <c r="N89" s="20"/>
      <c r="O89" s="181"/>
      <c r="P89" s="20"/>
      <c r="Q89" s="181"/>
      <c r="R89" s="20"/>
      <c r="S89" s="181"/>
      <c r="T89" s="180"/>
      <c r="U89" s="180"/>
      <c r="V89" s="180"/>
      <c r="W89" s="180"/>
    </row>
    <row r="90" spans="1:23" s="13" customFormat="1" ht="21.75" customHeight="1">
      <c r="A90" s="29" t="s">
        <v>113</v>
      </c>
      <c r="B90" s="72"/>
      <c r="C90" s="10"/>
      <c r="D90" s="80">
        <f>SUM(D88:D89)</f>
        <v>1003580924</v>
      </c>
      <c r="E90" s="79"/>
      <c r="F90" s="80">
        <f>SUM(F88:F89)</f>
        <v>989192384</v>
      </c>
      <c r="G90" s="79"/>
      <c r="H90" s="80">
        <f>SUM(H88:H89)</f>
        <v>951104486</v>
      </c>
      <c r="I90" s="79"/>
      <c r="J90" s="80">
        <f>SUM(J88:J89)</f>
        <v>942289775</v>
      </c>
      <c r="K90" s="79"/>
      <c r="L90" s="165"/>
      <c r="M90" s="20"/>
      <c r="N90" s="20"/>
      <c r="O90" s="181"/>
      <c r="P90" s="20"/>
      <c r="Q90" s="181"/>
      <c r="R90" s="20"/>
      <c r="S90" s="181"/>
      <c r="T90" s="24"/>
      <c r="U90" s="24"/>
      <c r="V90" s="24"/>
      <c r="W90" s="24"/>
    </row>
    <row r="91" spans="1:23" ht="21.6">
      <c r="A91" s="214"/>
      <c r="D91" s="21"/>
      <c r="F91" s="21"/>
      <c r="H91" s="21"/>
      <c r="J91" s="21"/>
    </row>
    <row r="92" spans="1:23" s="13" customFormat="1" ht="21.75" customHeight="1" thickBot="1">
      <c r="A92" s="29" t="s">
        <v>114</v>
      </c>
      <c r="B92" s="71"/>
      <c r="C92" s="10"/>
      <c r="D92" s="75">
        <f>SUM(D64,D88,D89)</f>
        <v>1618401714</v>
      </c>
      <c r="E92" s="79"/>
      <c r="F92" s="75">
        <f>SUM(F64,F88,F89)</f>
        <v>1798931732</v>
      </c>
      <c r="G92" s="79"/>
      <c r="H92" s="75">
        <f>SUM(H64,H88,H89)</f>
        <v>1233383883</v>
      </c>
      <c r="I92" s="79"/>
      <c r="J92" s="75">
        <f>SUM(J64,J88,J89)</f>
        <v>1311737936</v>
      </c>
      <c r="K92" s="69"/>
      <c r="L92" s="165"/>
      <c r="M92" s="20"/>
      <c r="N92" s="24"/>
      <c r="O92" s="24"/>
      <c r="P92" s="24"/>
      <c r="Q92" s="24"/>
      <c r="R92" s="24"/>
      <c r="S92" s="24"/>
      <c r="T92" s="24"/>
      <c r="U92" s="24"/>
      <c r="V92" s="24"/>
      <c r="W92" s="24"/>
    </row>
    <row r="93" spans="1:23" s="13" customFormat="1" ht="21.75" customHeight="1" thickTop="1">
      <c r="A93" s="215"/>
      <c r="B93" s="71"/>
      <c r="C93" s="10"/>
      <c r="D93" s="79"/>
      <c r="E93" s="69"/>
      <c r="F93" s="79"/>
      <c r="G93" s="69"/>
      <c r="H93" s="79"/>
      <c r="I93" s="69"/>
      <c r="J93" s="83"/>
      <c r="K93" s="69"/>
      <c r="L93" s="165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</row>
    <row r="94" spans="1:23" ht="21.75" customHeight="1">
      <c r="A94" s="214"/>
      <c r="D94" s="20"/>
      <c r="E94" s="20"/>
      <c r="F94" s="20"/>
      <c r="G94" s="20"/>
      <c r="H94" s="20"/>
      <c r="I94" s="20"/>
      <c r="J94" s="20"/>
      <c r="K94" s="20"/>
    </row>
    <row r="95" spans="1:23" ht="21.75" customHeight="1">
      <c r="D95" s="21"/>
      <c r="F95" s="21"/>
      <c r="H95" s="21"/>
      <c r="J95" s="21"/>
    </row>
    <row r="96" spans="1:23" ht="21.75" customHeight="1">
      <c r="D96" s="22"/>
      <c r="F96" s="22"/>
    </row>
    <row r="97" spans="4:10" ht="21.75" customHeight="1">
      <c r="H97" s="23"/>
      <c r="J97" s="23"/>
    </row>
    <row r="99" spans="4:10" ht="21.75" customHeight="1">
      <c r="D99" s="22"/>
      <c r="F99" s="22"/>
    </row>
  </sheetData>
  <mergeCells count="21">
    <mergeCell ref="D43:K43"/>
    <mergeCell ref="H39:J39"/>
    <mergeCell ref="H40:J40"/>
    <mergeCell ref="D3:F3"/>
    <mergeCell ref="D40:F40"/>
    <mergeCell ref="D4:F4"/>
    <mergeCell ref="H41:J41"/>
    <mergeCell ref="H3:J3"/>
    <mergeCell ref="H4:J4"/>
    <mergeCell ref="D41:F41"/>
    <mergeCell ref="D7:J7"/>
    <mergeCell ref="H5:J5"/>
    <mergeCell ref="D5:F5"/>
    <mergeCell ref="D39:F39"/>
    <mergeCell ref="D73:K73"/>
    <mergeCell ref="D69:F69"/>
    <mergeCell ref="H69:J69"/>
    <mergeCell ref="D70:F70"/>
    <mergeCell ref="H70:J70"/>
    <mergeCell ref="D71:F71"/>
    <mergeCell ref="H71:J71"/>
  </mergeCells>
  <phoneticPr fontId="4" type="noConversion"/>
  <pageMargins left="0.7" right="0.7" top="0.48" bottom="0.5" header="0.5" footer="0.4"/>
  <pageSetup paperSize="9" scale="80" firstPageNumber="5" fitToHeight="3" orientation="portrait" useFirstPageNumber="1" r:id="rId1"/>
  <headerFooter alignWithMargins="0">
    <oddFooter>&amp;L  The accompanying notes are an integral part of these financial statements.&amp;14
&amp;C&amp;P</oddFooter>
  </headerFooter>
  <rowBreaks count="2" manualBreakCount="2">
    <brk id="36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114"/>
  <sheetViews>
    <sheetView showGridLines="0" zoomScaleNormal="100" zoomScaleSheetLayoutView="85" workbookViewId="0"/>
  </sheetViews>
  <sheetFormatPr defaultColWidth="1.125" defaultRowHeight="22.5" customHeight="1"/>
  <cols>
    <col min="1" max="1" width="59.125" style="124" customWidth="1"/>
    <col min="2" max="2" width="6.125" style="84" bestFit="1" customWidth="1"/>
    <col min="3" max="3" width="1.125" style="37" customWidth="1"/>
    <col min="4" max="4" width="14" style="37" customWidth="1"/>
    <col min="5" max="5" width="1.125" style="37" customWidth="1"/>
    <col min="6" max="6" width="14" style="37" customWidth="1"/>
    <col min="7" max="7" width="1.625" style="37" customWidth="1"/>
    <col min="8" max="8" width="14" style="37" customWidth="1"/>
    <col min="9" max="9" width="0.875" style="37" customWidth="1"/>
    <col min="10" max="10" width="14" style="37" customWidth="1"/>
    <col min="11" max="226" width="9.125" style="124" customWidth="1"/>
    <col min="227" max="227" width="47" style="124" customWidth="1"/>
    <col min="228" max="228" width="7.875" style="124" customWidth="1"/>
    <col min="229" max="229" width="0" style="124" hidden="1" customWidth="1"/>
    <col min="230" max="230" width="18" style="124" customWidth="1"/>
    <col min="231" max="231" width="1.125" style="124" customWidth="1"/>
    <col min="232" max="232" width="18" style="124" customWidth="1"/>
    <col min="233" max="233" width="1.125" style="124" customWidth="1"/>
    <col min="234" max="234" width="18" style="124" customWidth="1"/>
    <col min="235" max="16384" width="1.125" style="124"/>
  </cols>
  <sheetData>
    <row r="1" spans="1:235" ht="22.5" customHeight="1">
      <c r="A1" s="27" t="s">
        <v>54</v>
      </c>
      <c r="B1" s="163"/>
      <c r="D1" s="88"/>
      <c r="E1" s="164"/>
      <c r="F1" s="88"/>
      <c r="G1" s="164"/>
      <c r="H1" s="88"/>
      <c r="I1" s="164"/>
      <c r="J1" s="88"/>
    </row>
    <row r="2" spans="1:235" s="187" customFormat="1" ht="21.75" customHeight="1">
      <c r="A2" s="28" t="s">
        <v>58</v>
      </c>
      <c r="B2" s="160"/>
      <c r="C2" s="37"/>
      <c r="D2" s="37"/>
      <c r="E2" s="37"/>
      <c r="F2" s="37"/>
      <c r="G2" s="37"/>
      <c r="H2" s="37"/>
      <c r="I2" s="165"/>
      <c r="J2" s="37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</row>
    <row r="3" spans="1:235" ht="22.5" customHeight="1">
      <c r="A3" s="37"/>
    </row>
    <row r="4" spans="1:235" s="37" customFormat="1" ht="22.5" customHeight="1">
      <c r="A4" s="38"/>
      <c r="B4" s="183"/>
      <c r="C4" s="34"/>
      <c r="D4" s="247" t="s">
        <v>85</v>
      </c>
      <c r="E4" s="247"/>
      <c r="F4" s="247"/>
      <c r="G4" s="35"/>
      <c r="H4" s="247" t="s">
        <v>86</v>
      </c>
      <c r="I4" s="247"/>
      <c r="J4" s="247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</row>
    <row r="5" spans="1:235" s="37" customFormat="1" ht="22.5" customHeight="1">
      <c r="A5" s="38"/>
      <c r="B5" s="183"/>
      <c r="C5" s="34"/>
      <c r="D5" s="247" t="s">
        <v>87</v>
      </c>
      <c r="E5" s="247"/>
      <c r="F5" s="247"/>
      <c r="G5" s="35"/>
      <c r="H5" s="247" t="s">
        <v>87</v>
      </c>
      <c r="I5" s="247"/>
      <c r="J5" s="247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</row>
    <row r="6" spans="1:235" s="37" customFormat="1" ht="22.5" customHeight="1">
      <c r="A6" s="38"/>
      <c r="B6" s="183"/>
      <c r="C6" s="34"/>
      <c r="D6" s="249" t="s">
        <v>55</v>
      </c>
      <c r="E6" s="249"/>
      <c r="F6" s="249"/>
      <c r="G6" s="34"/>
      <c r="H6" s="249" t="s">
        <v>55</v>
      </c>
      <c r="I6" s="249"/>
      <c r="J6" s="249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</row>
    <row r="7" spans="1:235" s="37" customFormat="1" ht="22.5" customHeight="1">
      <c r="A7" s="38"/>
      <c r="B7" s="183" t="s">
        <v>2</v>
      </c>
      <c r="C7" s="34"/>
      <c r="D7" s="184">
        <v>2020</v>
      </c>
      <c r="E7" s="184"/>
      <c r="F7" s="184">
        <v>2019</v>
      </c>
      <c r="G7" s="34"/>
      <c r="H7" s="184">
        <v>2020</v>
      </c>
      <c r="I7" s="184"/>
      <c r="J7" s="184">
        <v>2019</v>
      </c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</row>
    <row r="8" spans="1:235" s="37" customFormat="1" ht="22.5" customHeight="1">
      <c r="A8" s="42"/>
      <c r="B8" s="183"/>
      <c r="C8" s="34"/>
      <c r="D8" s="250" t="s">
        <v>56</v>
      </c>
      <c r="E8" s="250"/>
      <c r="F8" s="250"/>
      <c r="G8" s="250"/>
      <c r="H8" s="250"/>
      <c r="I8" s="250"/>
      <c r="J8" s="250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  <c r="FN8" s="124"/>
      <c r="FO8" s="124"/>
      <c r="FP8" s="124"/>
      <c r="FQ8" s="124"/>
      <c r="FR8" s="124"/>
      <c r="FS8" s="124"/>
      <c r="FT8" s="124"/>
      <c r="FU8" s="124"/>
      <c r="FV8" s="124"/>
      <c r="FW8" s="124"/>
      <c r="FX8" s="124"/>
      <c r="FY8" s="124"/>
      <c r="FZ8" s="124"/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4"/>
      <c r="GR8" s="124"/>
      <c r="GS8" s="124"/>
      <c r="GT8" s="124"/>
      <c r="GU8" s="124"/>
      <c r="GV8" s="124"/>
      <c r="GW8" s="124"/>
      <c r="GX8" s="124"/>
      <c r="GY8" s="124"/>
      <c r="GZ8" s="124"/>
      <c r="HA8" s="124"/>
      <c r="HB8" s="124"/>
      <c r="HC8" s="124"/>
      <c r="HD8" s="124"/>
      <c r="HE8" s="124"/>
      <c r="HF8" s="124"/>
      <c r="HG8" s="124"/>
      <c r="HH8" s="124"/>
      <c r="HI8" s="124"/>
      <c r="HJ8" s="124"/>
      <c r="HK8" s="124"/>
      <c r="HL8" s="124"/>
      <c r="HM8" s="124"/>
      <c r="HN8" s="124"/>
      <c r="HO8" s="124"/>
      <c r="HP8" s="124"/>
      <c r="HQ8" s="124"/>
      <c r="HR8" s="124"/>
      <c r="HS8" s="124"/>
      <c r="HT8" s="124"/>
      <c r="HU8" s="124"/>
      <c r="HV8" s="124"/>
      <c r="HW8" s="124"/>
      <c r="HX8" s="124"/>
      <c r="HY8" s="124"/>
      <c r="HZ8" s="124"/>
      <c r="IA8" s="124"/>
    </row>
    <row r="9" spans="1:235" s="37" customFormat="1" ht="22.5" customHeight="1">
      <c r="A9" s="36" t="s">
        <v>169</v>
      </c>
      <c r="B9" s="66">
        <v>16</v>
      </c>
      <c r="C9" s="34"/>
      <c r="D9" s="183"/>
      <c r="E9" s="183"/>
      <c r="F9" s="183"/>
      <c r="G9" s="183"/>
      <c r="H9" s="183"/>
      <c r="I9" s="183"/>
      <c r="J9" s="183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  <c r="FN9" s="124"/>
      <c r="FO9" s="124"/>
      <c r="FP9" s="124"/>
      <c r="FQ9" s="124"/>
      <c r="FR9" s="124"/>
      <c r="FS9" s="124"/>
      <c r="FT9" s="124"/>
      <c r="FU9" s="124"/>
      <c r="FV9" s="124"/>
      <c r="FW9" s="124"/>
      <c r="FX9" s="124"/>
      <c r="FY9" s="124"/>
      <c r="FZ9" s="124"/>
      <c r="GA9" s="124"/>
      <c r="GB9" s="124"/>
      <c r="GC9" s="124"/>
      <c r="GD9" s="124"/>
      <c r="GE9" s="124"/>
      <c r="GF9" s="124"/>
      <c r="GG9" s="124"/>
      <c r="GH9" s="124"/>
      <c r="GI9" s="124"/>
      <c r="GJ9" s="124"/>
      <c r="GK9" s="124"/>
      <c r="GL9" s="124"/>
      <c r="GM9" s="124"/>
      <c r="GN9" s="124"/>
      <c r="GO9" s="124"/>
      <c r="GP9" s="124"/>
      <c r="GQ9" s="124"/>
      <c r="GR9" s="124"/>
      <c r="GS9" s="124"/>
      <c r="GT9" s="124"/>
      <c r="GU9" s="124"/>
      <c r="GV9" s="124"/>
      <c r="GW9" s="124"/>
      <c r="GX9" s="124"/>
      <c r="GY9" s="124"/>
      <c r="GZ9" s="124"/>
      <c r="HA9" s="124"/>
      <c r="HB9" s="124"/>
      <c r="HC9" s="124"/>
      <c r="HD9" s="124"/>
      <c r="HE9" s="124"/>
      <c r="HF9" s="124"/>
      <c r="HG9" s="124"/>
      <c r="HH9" s="124"/>
      <c r="HI9" s="124"/>
      <c r="HJ9" s="124"/>
      <c r="HK9" s="124"/>
      <c r="HL9" s="124"/>
      <c r="HM9" s="124"/>
      <c r="HN9" s="124"/>
      <c r="HO9" s="124"/>
      <c r="HP9" s="124"/>
      <c r="HQ9" s="124"/>
      <c r="HR9" s="124"/>
      <c r="HS9" s="124"/>
      <c r="HT9" s="124"/>
      <c r="HU9" s="124"/>
      <c r="HV9" s="124"/>
      <c r="HW9" s="124"/>
      <c r="HX9" s="124"/>
      <c r="HY9" s="124"/>
      <c r="HZ9" s="124"/>
      <c r="IA9" s="124"/>
    </row>
    <row r="10" spans="1:235" s="37" customFormat="1" ht="22.5" customHeight="1">
      <c r="A10" s="37" t="s">
        <v>24</v>
      </c>
      <c r="B10" s="66"/>
      <c r="C10" s="34"/>
      <c r="D10" s="85">
        <v>207655289</v>
      </c>
      <c r="E10" s="86"/>
      <c r="F10" s="85">
        <v>238574548</v>
      </c>
      <c r="G10" s="86"/>
      <c r="H10" s="85">
        <v>207655289</v>
      </c>
      <c r="I10" s="86"/>
      <c r="J10" s="85">
        <v>238574548</v>
      </c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</row>
    <row r="11" spans="1:235" s="37" customFormat="1" ht="22.5" customHeight="1">
      <c r="A11" s="37" t="s">
        <v>76</v>
      </c>
      <c r="B11" s="66">
        <v>9</v>
      </c>
      <c r="C11" s="34"/>
      <c r="D11" s="85">
        <v>18753410</v>
      </c>
      <c r="E11" s="86"/>
      <c r="F11" s="85">
        <v>19727423</v>
      </c>
      <c r="G11" s="86"/>
      <c r="H11" s="85">
        <v>18753410</v>
      </c>
      <c r="I11" s="86"/>
      <c r="J11" s="85">
        <v>19727423</v>
      </c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</row>
    <row r="12" spans="1:235" s="37" customFormat="1" ht="22.5" customHeight="1">
      <c r="A12" s="37" t="s">
        <v>123</v>
      </c>
      <c r="B12" s="66"/>
      <c r="C12" s="34"/>
      <c r="D12" s="85">
        <v>303714368</v>
      </c>
      <c r="E12" s="86"/>
      <c r="F12" s="85">
        <v>118786070</v>
      </c>
      <c r="G12" s="86"/>
      <c r="H12" s="85" t="s">
        <v>190</v>
      </c>
      <c r="I12" s="86"/>
      <c r="J12" s="85">
        <v>0</v>
      </c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</row>
    <row r="13" spans="1:235" s="37" customFormat="1" ht="22.5" customHeight="1">
      <c r="A13" s="37" t="s">
        <v>25</v>
      </c>
      <c r="B13" s="66"/>
      <c r="C13" s="34"/>
      <c r="D13" s="85">
        <v>3536741</v>
      </c>
      <c r="E13" s="86"/>
      <c r="F13" s="87">
        <v>17007375</v>
      </c>
      <c r="G13" s="86"/>
      <c r="H13" s="85">
        <v>24712775</v>
      </c>
      <c r="I13" s="86"/>
      <c r="J13" s="87">
        <v>34865409</v>
      </c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</row>
    <row r="14" spans="1:235" s="37" customFormat="1" ht="22.5" customHeight="1">
      <c r="A14" s="38" t="s">
        <v>201</v>
      </c>
      <c r="B14" s="66"/>
      <c r="C14" s="34"/>
      <c r="D14" s="68">
        <f>SUM(D10:D13)</f>
        <v>533659808</v>
      </c>
      <c r="E14" s="88"/>
      <c r="F14" s="68">
        <f>SUM(F10:F13)</f>
        <v>394095416</v>
      </c>
      <c r="G14" s="88"/>
      <c r="H14" s="68">
        <f>SUM(H10:H13)</f>
        <v>251121474</v>
      </c>
      <c r="I14" s="88"/>
      <c r="J14" s="68">
        <f>SUM(J10:J13)</f>
        <v>293167380</v>
      </c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</row>
    <row r="15" spans="1:235" s="37" customFormat="1" ht="22.5" customHeight="1">
      <c r="A15" s="38"/>
      <c r="B15" s="66"/>
      <c r="C15" s="34"/>
      <c r="D15" s="85"/>
      <c r="E15" s="86"/>
      <c r="F15" s="85"/>
      <c r="G15" s="86"/>
      <c r="H15" s="85"/>
      <c r="I15" s="86"/>
      <c r="J15" s="85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</row>
    <row r="16" spans="1:235" s="37" customFormat="1" ht="22.5" customHeight="1">
      <c r="A16" s="39" t="s">
        <v>26</v>
      </c>
      <c r="B16" s="66">
        <v>18</v>
      </c>
      <c r="C16" s="34"/>
      <c r="D16" s="85"/>
      <c r="E16" s="86"/>
      <c r="F16" s="85"/>
      <c r="G16" s="86"/>
      <c r="H16" s="85"/>
      <c r="I16" s="86"/>
      <c r="J16" s="85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</row>
    <row r="17" spans="1:235" s="37" customFormat="1" ht="22.5" customHeight="1">
      <c r="A17" s="37" t="s">
        <v>27</v>
      </c>
      <c r="B17" s="66"/>
      <c r="C17" s="34"/>
      <c r="D17" s="67">
        <v>133647657</v>
      </c>
      <c r="E17" s="86"/>
      <c r="F17" s="67">
        <v>149031936</v>
      </c>
      <c r="G17" s="86"/>
      <c r="H17" s="85">
        <v>133647657</v>
      </c>
      <c r="I17" s="86"/>
      <c r="J17" s="85">
        <v>149031936</v>
      </c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</row>
    <row r="18" spans="1:235" s="37" customFormat="1" ht="22.5" customHeight="1">
      <c r="A18" s="37" t="s">
        <v>124</v>
      </c>
      <c r="B18" s="66">
        <v>8</v>
      </c>
      <c r="C18" s="34"/>
      <c r="D18" s="67">
        <v>228580812</v>
      </c>
      <c r="E18" s="86"/>
      <c r="F18" s="85">
        <v>98171635</v>
      </c>
      <c r="G18" s="86"/>
      <c r="H18" s="85" t="s">
        <v>190</v>
      </c>
      <c r="I18" s="86"/>
      <c r="J18" s="85">
        <v>0</v>
      </c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</row>
    <row r="19" spans="1:235" s="37" customFormat="1" ht="22.5" customHeight="1">
      <c r="A19" s="37" t="s">
        <v>170</v>
      </c>
      <c r="B19" s="66">
        <v>5</v>
      </c>
      <c r="C19" s="34"/>
      <c r="D19" s="67">
        <v>104314449</v>
      </c>
      <c r="E19" s="86"/>
      <c r="F19" s="67">
        <v>100436744</v>
      </c>
      <c r="G19" s="86"/>
      <c r="H19" s="85">
        <v>71338481</v>
      </c>
      <c r="I19" s="86"/>
      <c r="J19" s="85">
        <v>71723478</v>
      </c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</row>
    <row r="20" spans="1:235" s="37" customFormat="1" ht="22.5" customHeight="1">
      <c r="A20" s="38" t="s">
        <v>29</v>
      </c>
      <c r="B20" s="66"/>
      <c r="C20" s="34"/>
      <c r="D20" s="68">
        <f>SUM(D17:D19)</f>
        <v>466542918</v>
      </c>
      <c r="E20" s="231"/>
      <c r="F20" s="68">
        <f>SUM(F17:F19)</f>
        <v>347640315</v>
      </c>
      <c r="G20" s="231"/>
      <c r="H20" s="68">
        <f>SUM(H17:H19)</f>
        <v>204986138</v>
      </c>
      <c r="I20" s="231"/>
      <c r="J20" s="68">
        <f>SUM(J17:J19)</f>
        <v>220755414</v>
      </c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</row>
    <row r="21" spans="1:235" s="37" customFormat="1" ht="9.6" customHeight="1">
      <c r="A21" s="38"/>
      <c r="B21" s="66"/>
      <c r="C21" s="34"/>
      <c r="D21" s="79"/>
      <c r="E21" s="88"/>
      <c r="F21" s="79"/>
      <c r="G21" s="88"/>
      <c r="H21" s="79"/>
      <c r="I21" s="88"/>
      <c r="J21" s="79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</row>
    <row r="22" spans="1:235" s="37" customFormat="1" ht="22.5" customHeight="1">
      <c r="A22" s="41" t="s">
        <v>168</v>
      </c>
      <c r="B22" s="66"/>
      <c r="C22" s="34"/>
      <c r="D22" s="79">
        <f>D14-D20</f>
        <v>67116890</v>
      </c>
      <c r="E22" s="86"/>
      <c r="F22" s="79">
        <f>F14-F20</f>
        <v>46455101</v>
      </c>
      <c r="G22" s="86"/>
      <c r="H22" s="79">
        <f>H14-H20</f>
        <v>46135336</v>
      </c>
      <c r="I22" s="86"/>
      <c r="J22" s="79">
        <f>J14-J20</f>
        <v>72411966</v>
      </c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</row>
    <row r="23" spans="1:235" s="37" customFormat="1" ht="22.5" customHeight="1">
      <c r="A23" s="40" t="s">
        <v>28</v>
      </c>
      <c r="B23" s="66"/>
      <c r="C23" s="34"/>
      <c r="D23" s="87">
        <v>-31101188</v>
      </c>
      <c r="E23" s="86"/>
      <c r="F23" s="87">
        <v>-20580127</v>
      </c>
      <c r="G23" s="86"/>
      <c r="H23" s="87">
        <v>-11734899</v>
      </c>
      <c r="I23" s="86"/>
      <c r="J23" s="87">
        <v>-21842863</v>
      </c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  <c r="HB23" s="124"/>
      <c r="HC23" s="124"/>
      <c r="HD23" s="124"/>
      <c r="HE23" s="124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</row>
    <row r="24" spans="1:235" s="37" customFormat="1" ht="9.6" customHeight="1">
      <c r="A24" s="38"/>
      <c r="B24" s="66"/>
      <c r="C24" s="34"/>
      <c r="D24" s="79"/>
      <c r="E24" s="88"/>
      <c r="F24" s="79"/>
      <c r="G24" s="88"/>
      <c r="H24" s="79"/>
      <c r="I24" s="88"/>
      <c r="J24" s="79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</row>
    <row r="25" spans="1:235" s="37" customFormat="1" ht="22.5" customHeight="1">
      <c r="A25" s="41" t="s">
        <v>30</v>
      </c>
      <c r="B25" s="66"/>
      <c r="C25" s="34"/>
      <c r="D25" s="79">
        <f>SUM(D22:D23)</f>
        <v>36015702</v>
      </c>
      <c r="E25" s="88"/>
      <c r="F25" s="79">
        <f>SUM(F22:F23)</f>
        <v>25874974</v>
      </c>
      <c r="G25" s="88"/>
      <c r="H25" s="79">
        <f>SUM(H22:H23)</f>
        <v>34400437</v>
      </c>
      <c r="I25" s="88"/>
      <c r="J25" s="79">
        <f>SUM(J22:J23)</f>
        <v>50569103</v>
      </c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  <c r="HE25" s="124"/>
      <c r="HF25" s="124"/>
      <c r="HG25" s="124"/>
      <c r="HH25" s="124"/>
      <c r="HI25" s="124"/>
      <c r="HJ25" s="124"/>
      <c r="HK25" s="124"/>
      <c r="HL25" s="124"/>
      <c r="HM25" s="124"/>
      <c r="HN25" s="124"/>
      <c r="HO25" s="124"/>
      <c r="HP25" s="124"/>
      <c r="HQ25" s="124"/>
      <c r="HR25" s="124"/>
      <c r="HS25" s="124"/>
      <c r="HT25" s="124"/>
      <c r="HU25" s="124"/>
      <c r="HV25" s="124"/>
      <c r="HW25" s="124"/>
      <c r="HX25" s="124"/>
      <c r="HY25" s="124"/>
      <c r="HZ25" s="124"/>
      <c r="IA25" s="124"/>
    </row>
    <row r="26" spans="1:235" s="37" customFormat="1" ht="22.5" customHeight="1">
      <c r="A26" s="37" t="s">
        <v>179</v>
      </c>
      <c r="B26" s="66">
        <v>19</v>
      </c>
      <c r="C26" s="34"/>
      <c r="D26" s="87">
        <v>1312214</v>
      </c>
      <c r="E26" s="86"/>
      <c r="F26" s="87">
        <v>-770516</v>
      </c>
      <c r="G26" s="86"/>
      <c r="H26" s="87">
        <v>545993</v>
      </c>
      <c r="I26" s="86"/>
      <c r="J26" s="87">
        <v>-223476</v>
      </c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  <c r="GV26" s="124"/>
      <c r="GW26" s="124"/>
      <c r="GX26" s="124"/>
      <c r="GY26" s="124"/>
      <c r="GZ26" s="124"/>
      <c r="HA26" s="124"/>
      <c r="HB26" s="124"/>
      <c r="HC26" s="124"/>
      <c r="HD26" s="124"/>
      <c r="HE26" s="124"/>
      <c r="HF26" s="124"/>
      <c r="HG26" s="124"/>
      <c r="HH26" s="124"/>
      <c r="HI26" s="124"/>
      <c r="HJ26" s="124"/>
      <c r="HK26" s="124"/>
      <c r="HL26" s="124"/>
      <c r="HM26" s="124"/>
      <c r="HN26" s="124"/>
      <c r="HO26" s="124"/>
      <c r="HP26" s="124"/>
      <c r="HQ26" s="124"/>
      <c r="HR26" s="124"/>
      <c r="HS26" s="124"/>
      <c r="HT26" s="124"/>
      <c r="HU26" s="124"/>
      <c r="HV26" s="124"/>
      <c r="HW26" s="124"/>
      <c r="HX26" s="124"/>
      <c r="HY26" s="124"/>
      <c r="HZ26" s="124"/>
      <c r="IA26" s="124"/>
    </row>
    <row r="27" spans="1:235" s="37" customFormat="1" ht="22.5" customHeight="1" thickBot="1">
      <c r="A27" s="41" t="s">
        <v>63</v>
      </c>
      <c r="B27" s="66"/>
      <c r="C27" s="34"/>
      <c r="D27" s="193">
        <f>SUM(D25:D26)</f>
        <v>37327916</v>
      </c>
      <c r="E27" s="88"/>
      <c r="F27" s="193">
        <f>SUM(F25:F26)</f>
        <v>25104458</v>
      </c>
      <c r="G27" s="88"/>
      <c r="H27" s="193">
        <f>SUM(H25:H26)</f>
        <v>34946430</v>
      </c>
      <c r="I27" s="88"/>
      <c r="J27" s="193">
        <f>SUM(J25:J26)</f>
        <v>50345627</v>
      </c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</row>
    <row r="28" spans="1:235" s="37" customFormat="1" ht="22.5" customHeight="1" thickTop="1">
      <c r="A28" s="41"/>
      <c r="B28" s="66"/>
      <c r="C28" s="34"/>
      <c r="D28" s="88"/>
      <c r="E28" s="88"/>
      <c r="F28" s="88"/>
      <c r="G28" s="88"/>
      <c r="H28" s="88"/>
      <c r="I28" s="88"/>
      <c r="J28" s="88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  <c r="GV28" s="124"/>
      <c r="GW28" s="124"/>
      <c r="GX28" s="124"/>
      <c r="GY28" s="124"/>
      <c r="GZ28" s="124"/>
      <c r="HA28" s="124"/>
      <c r="HB28" s="124"/>
      <c r="HC28" s="124"/>
      <c r="HD28" s="124"/>
      <c r="HE28" s="124"/>
      <c r="HF28" s="124"/>
      <c r="HG28" s="124"/>
      <c r="HH28" s="124"/>
      <c r="HI28" s="124"/>
      <c r="HJ28" s="124"/>
      <c r="HK28" s="124"/>
      <c r="HL28" s="124"/>
      <c r="HM28" s="124"/>
      <c r="HN28" s="124"/>
      <c r="HO28" s="124"/>
      <c r="HP28" s="124"/>
      <c r="HQ28" s="124"/>
      <c r="HR28" s="124"/>
      <c r="HS28" s="124"/>
      <c r="HT28" s="124"/>
      <c r="HU28" s="124"/>
      <c r="HV28" s="124"/>
      <c r="HW28" s="124"/>
      <c r="HX28" s="124"/>
      <c r="HY28" s="124"/>
      <c r="HZ28" s="124"/>
      <c r="IA28" s="124"/>
    </row>
    <row r="29" spans="1:235" s="37" customFormat="1" ht="22.5" hidden="1" customHeight="1">
      <c r="A29" s="141" t="s">
        <v>65</v>
      </c>
      <c r="B29" s="66"/>
      <c r="C29" s="34"/>
      <c r="D29" s="88"/>
      <c r="E29" s="88"/>
      <c r="F29" s="88"/>
      <c r="G29" s="88"/>
      <c r="H29" s="88"/>
      <c r="I29" s="88"/>
      <c r="J29" s="88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4"/>
      <c r="GG29" s="124"/>
      <c r="GH29" s="124"/>
      <c r="GI29" s="124"/>
      <c r="GJ29" s="124"/>
      <c r="GK29" s="124"/>
      <c r="GL29" s="124"/>
      <c r="GM29" s="124"/>
      <c r="GN29" s="124"/>
      <c r="GO29" s="124"/>
      <c r="GP29" s="124"/>
      <c r="GQ29" s="124"/>
      <c r="GR29" s="124"/>
      <c r="GS29" s="124"/>
      <c r="GT29" s="124"/>
      <c r="GU29" s="124"/>
      <c r="GV29" s="124"/>
      <c r="GW29" s="124"/>
      <c r="GX29" s="124"/>
      <c r="GY29" s="124"/>
      <c r="GZ29" s="124"/>
      <c r="HA29" s="124"/>
      <c r="HB29" s="124"/>
      <c r="HC29" s="124"/>
      <c r="HD29" s="124"/>
      <c r="HE29" s="124"/>
      <c r="HF29" s="124"/>
      <c r="HG29" s="124"/>
      <c r="HH29" s="124"/>
      <c r="HI29" s="124"/>
      <c r="HJ29" s="124"/>
      <c r="HK29" s="124"/>
      <c r="HL29" s="124"/>
      <c r="HM29" s="124"/>
      <c r="HN29" s="124"/>
      <c r="HO29" s="124"/>
      <c r="HP29" s="124"/>
      <c r="HQ29" s="124"/>
      <c r="HR29" s="124"/>
      <c r="HS29" s="124"/>
      <c r="HT29" s="124"/>
      <c r="HU29" s="124"/>
      <c r="HV29" s="124"/>
      <c r="HW29" s="124"/>
      <c r="HX29" s="124"/>
      <c r="HY29" s="124"/>
      <c r="HZ29" s="124"/>
      <c r="IA29" s="124"/>
    </row>
    <row r="30" spans="1:235" s="37" customFormat="1" ht="22.5" hidden="1" customHeight="1">
      <c r="A30" s="37" t="s">
        <v>82</v>
      </c>
      <c r="B30" s="66"/>
      <c r="C30" s="34"/>
      <c r="D30" s="88"/>
      <c r="E30" s="88"/>
      <c r="F30" s="88"/>
      <c r="G30" s="88"/>
      <c r="H30" s="88"/>
      <c r="I30" s="88"/>
      <c r="J30" s="88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4"/>
      <c r="FF30" s="124"/>
      <c r="FG30" s="124"/>
      <c r="FH30" s="124"/>
      <c r="FI30" s="124"/>
      <c r="FJ30" s="124"/>
      <c r="FK30" s="124"/>
      <c r="FL30" s="124"/>
      <c r="FM30" s="124"/>
      <c r="FN30" s="124"/>
      <c r="FO30" s="124"/>
      <c r="FP30" s="124"/>
      <c r="FQ30" s="124"/>
      <c r="FR30" s="124"/>
      <c r="FS30" s="124"/>
      <c r="FT30" s="124"/>
      <c r="FU30" s="124"/>
      <c r="FV30" s="124"/>
      <c r="FW30" s="124"/>
      <c r="FX30" s="124"/>
      <c r="FY30" s="124"/>
      <c r="FZ30" s="124"/>
      <c r="GA30" s="124"/>
      <c r="GB30" s="124"/>
      <c r="GC30" s="124"/>
      <c r="GD30" s="124"/>
      <c r="GE30" s="124"/>
      <c r="GF30" s="124"/>
      <c r="GG30" s="124"/>
      <c r="GH30" s="124"/>
      <c r="GI30" s="124"/>
      <c r="GJ30" s="124"/>
      <c r="GK30" s="124"/>
      <c r="GL30" s="124"/>
      <c r="GM30" s="124"/>
      <c r="GN30" s="124"/>
      <c r="GO30" s="124"/>
      <c r="GP30" s="124"/>
      <c r="GQ30" s="124"/>
      <c r="GR30" s="124"/>
      <c r="GS30" s="124"/>
      <c r="GT30" s="124"/>
      <c r="GU30" s="124"/>
      <c r="GV30" s="124"/>
      <c r="GW30" s="124"/>
      <c r="GX30" s="124"/>
      <c r="GY30" s="124"/>
      <c r="GZ30" s="124"/>
      <c r="HA30" s="124"/>
      <c r="HB30" s="124"/>
      <c r="HC30" s="124"/>
      <c r="HD30" s="124"/>
      <c r="HE30" s="124"/>
      <c r="HF30" s="124"/>
      <c r="HG30" s="124"/>
      <c r="HH30" s="124"/>
      <c r="HI30" s="124"/>
      <c r="HJ30" s="124"/>
      <c r="HK30" s="124"/>
      <c r="HL30" s="124"/>
      <c r="HM30" s="124"/>
      <c r="HN30" s="124"/>
      <c r="HO30" s="124"/>
      <c r="HP30" s="124"/>
      <c r="HQ30" s="124"/>
      <c r="HR30" s="124"/>
      <c r="HS30" s="124"/>
      <c r="HT30" s="124"/>
      <c r="HU30" s="124"/>
      <c r="HV30" s="124"/>
      <c r="HW30" s="124"/>
      <c r="HX30" s="124"/>
      <c r="HY30" s="124"/>
      <c r="HZ30" s="124"/>
      <c r="IA30" s="124"/>
    </row>
    <row r="31" spans="1:235" s="37" customFormat="1" ht="22.5" hidden="1" customHeight="1">
      <c r="A31" s="37" t="s">
        <v>83</v>
      </c>
      <c r="B31" s="66">
        <v>7</v>
      </c>
      <c r="C31" s="34"/>
      <c r="D31" s="158">
        <v>0</v>
      </c>
      <c r="E31" s="122"/>
      <c r="F31" s="158">
        <v>0</v>
      </c>
      <c r="G31" s="142"/>
      <c r="H31" s="134">
        <v>0</v>
      </c>
      <c r="I31" s="142"/>
      <c r="J31" s="134">
        <v>0</v>
      </c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124"/>
      <c r="FM31" s="124"/>
      <c r="FN31" s="124"/>
      <c r="FO31" s="124"/>
      <c r="FP31" s="124"/>
      <c r="FQ31" s="124"/>
      <c r="FR31" s="124"/>
      <c r="FS31" s="124"/>
      <c r="FT31" s="124"/>
      <c r="FU31" s="124"/>
      <c r="FV31" s="124"/>
      <c r="FW31" s="124"/>
      <c r="FX31" s="124"/>
      <c r="FY31" s="124"/>
      <c r="FZ31" s="124"/>
      <c r="GA31" s="124"/>
      <c r="GB31" s="124"/>
      <c r="GC31" s="124"/>
      <c r="GD31" s="124"/>
      <c r="GE31" s="124"/>
      <c r="GF31" s="124"/>
      <c r="GG31" s="124"/>
      <c r="GH31" s="124"/>
      <c r="GI31" s="124"/>
      <c r="GJ31" s="124"/>
      <c r="GK31" s="124"/>
      <c r="GL31" s="124"/>
      <c r="GM31" s="124"/>
      <c r="GN31" s="124"/>
      <c r="GO31" s="124"/>
      <c r="GP31" s="124"/>
      <c r="GQ31" s="124"/>
      <c r="GR31" s="124"/>
      <c r="GS31" s="124"/>
      <c r="GT31" s="124"/>
      <c r="GU31" s="124"/>
      <c r="GV31" s="124"/>
      <c r="GW31" s="124"/>
      <c r="GX31" s="124"/>
      <c r="GY31" s="124"/>
      <c r="GZ31" s="124"/>
      <c r="HA31" s="124"/>
      <c r="HB31" s="124"/>
      <c r="HC31" s="124"/>
      <c r="HD31" s="124"/>
      <c r="HE31" s="124"/>
      <c r="HF31" s="124"/>
      <c r="HG31" s="124"/>
      <c r="HH31" s="124"/>
      <c r="HI31" s="124"/>
      <c r="HJ31" s="124"/>
      <c r="HK31" s="124"/>
      <c r="HL31" s="124"/>
      <c r="HM31" s="124"/>
      <c r="HN31" s="124"/>
      <c r="HO31" s="124"/>
      <c r="HP31" s="124"/>
      <c r="HQ31" s="124"/>
      <c r="HR31" s="124"/>
      <c r="HS31" s="124"/>
      <c r="HT31" s="124"/>
      <c r="HU31" s="124"/>
      <c r="HV31" s="124"/>
      <c r="HW31" s="124"/>
      <c r="HX31" s="124"/>
      <c r="HY31" s="124"/>
      <c r="HZ31" s="124"/>
      <c r="IA31" s="124"/>
    </row>
    <row r="32" spans="1:235" s="37" customFormat="1" ht="22.5" hidden="1" customHeight="1">
      <c r="A32" s="159" t="s">
        <v>57</v>
      </c>
      <c r="B32" s="66"/>
      <c r="C32" s="34"/>
      <c r="D32" s="79">
        <f>SUM(D27)</f>
        <v>37327916</v>
      </c>
      <c r="E32" s="88"/>
      <c r="F32" s="79">
        <v>57292476</v>
      </c>
      <c r="G32" s="88"/>
      <c r="H32" s="79">
        <f>SUM(H27)</f>
        <v>34946430</v>
      </c>
      <c r="I32" s="88"/>
      <c r="J32" s="79">
        <v>63596985</v>
      </c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</row>
    <row r="33" spans="1:235" s="188" customFormat="1" ht="22.5" customHeight="1">
      <c r="A33" s="41" t="s">
        <v>31</v>
      </c>
      <c r="B33" s="166"/>
      <c r="C33" s="167"/>
      <c r="D33" s="168"/>
      <c r="E33" s="168"/>
      <c r="F33" s="168"/>
      <c r="G33" s="168"/>
      <c r="H33" s="168"/>
      <c r="I33" s="168"/>
      <c r="J33" s="168"/>
    </row>
    <row r="34" spans="1:235" s="188" customFormat="1" ht="30" customHeight="1">
      <c r="A34" s="161" t="s">
        <v>154</v>
      </c>
      <c r="B34" s="166"/>
      <c r="C34" s="167"/>
      <c r="D34" s="168"/>
      <c r="E34" s="168"/>
      <c r="F34" s="168"/>
      <c r="G34" s="168"/>
      <c r="H34" s="168"/>
      <c r="I34" s="168"/>
      <c r="J34" s="168"/>
    </row>
    <row r="35" spans="1:235" s="188" customFormat="1" ht="19.2">
      <c r="A35" s="206" t="s">
        <v>187</v>
      </c>
      <c r="B35" s="166"/>
      <c r="C35" s="167"/>
      <c r="D35" s="170">
        <v>-79628</v>
      </c>
      <c r="E35" s="170"/>
      <c r="F35" s="170">
        <v>533327</v>
      </c>
      <c r="G35" s="170"/>
      <c r="H35" s="170">
        <v>-5170</v>
      </c>
      <c r="I35" s="170"/>
      <c r="J35" s="170">
        <v>54454</v>
      </c>
    </row>
    <row r="36" spans="1:235" s="188" customFormat="1" ht="19.2">
      <c r="A36" s="206" t="s">
        <v>149</v>
      </c>
      <c r="B36" s="166"/>
      <c r="C36" s="167"/>
      <c r="D36" s="170"/>
      <c r="E36" s="170"/>
      <c r="F36" s="170"/>
      <c r="G36" s="170"/>
      <c r="H36" s="170"/>
      <c r="I36" s="170"/>
      <c r="J36" s="170"/>
    </row>
    <row r="37" spans="1:235" s="188" customFormat="1" ht="22.5" customHeight="1">
      <c r="A37" s="206" t="s">
        <v>150</v>
      </c>
      <c r="C37" s="167"/>
      <c r="D37" s="87">
        <v>0</v>
      </c>
      <c r="E37" s="86"/>
      <c r="F37" s="87">
        <v>-1351769</v>
      </c>
      <c r="G37" s="86"/>
      <c r="H37" s="87">
        <v>0</v>
      </c>
      <c r="I37" s="86"/>
      <c r="J37" s="87">
        <v>-105292</v>
      </c>
    </row>
    <row r="38" spans="1:235" s="188" customFormat="1" ht="22.5" customHeight="1">
      <c r="A38" s="41" t="s">
        <v>155</v>
      </c>
      <c r="B38" s="166"/>
      <c r="C38" s="167"/>
      <c r="D38" s="170"/>
      <c r="E38" s="169"/>
      <c r="F38" s="170"/>
      <c r="G38" s="169"/>
      <c r="H38" s="170"/>
      <c r="I38" s="169"/>
      <c r="J38" s="170"/>
    </row>
    <row r="39" spans="1:235" s="188" customFormat="1" ht="22.5" customHeight="1">
      <c r="A39" s="41" t="s">
        <v>88</v>
      </c>
      <c r="B39" s="166"/>
      <c r="C39" s="167"/>
      <c r="D39" s="173">
        <f>SUM(D35:D38)</f>
        <v>-79628</v>
      </c>
      <c r="E39" s="168"/>
      <c r="F39" s="173">
        <f>SUM(F35:F38)</f>
        <v>-818442</v>
      </c>
      <c r="G39" s="168"/>
      <c r="H39" s="173">
        <f>SUM(H35:H38)</f>
        <v>-5170</v>
      </c>
      <c r="I39" s="168"/>
      <c r="J39" s="173">
        <f>SUM(J35:J38)</f>
        <v>-50838</v>
      </c>
    </row>
    <row r="40" spans="1:235" s="188" customFormat="1" ht="12.75" customHeight="1">
      <c r="A40" s="162"/>
      <c r="B40" s="166"/>
      <c r="C40" s="167"/>
      <c r="D40" s="168"/>
      <c r="E40" s="168"/>
      <c r="F40" s="168"/>
      <c r="G40" s="168"/>
      <c r="H40" s="168"/>
      <c r="I40" s="168"/>
      <c r="J40" s="168"/>
    </row>
    <row r="41" spans="1:235" s="188" customFormat="1" ht="22.5" customHeight="1">
      <c r="A41" s="161" t="s">
        <v>131</v>
      </c>
      <c r="B41" s="166"/>
      <c r="C41" s="167"/>
      <c r="D41" s="168"/>
      <c r="E41" s="168"/>
      <c r="F41" s="168"/>
      <c r="G41" s="168"/>
      <c r="H41" s="168"/>
      <c r="I41" s="168"/>
      <c r="J41" s="168"/>
    </row>
    <row r="42" spans="1:235" s="188" customFormat="1" ht="22.5" customHeight="1">
      <c r="A42" s="206" t="s">
        <v>191</v>
      </c>
      <c r="B42" s="171"/>
      <c r="C42" s="167"/>
      <c r="D42" s="87">
        <v>390247</v>
      </c>
      <c r="E42" s="168"/>
      <c r="F42" s="87">
        <v>-114095</v>
      </c>
      <c r="G42" s="168"/>
      <c r="H42" s="87">
        <v>390247</v>
      </c>
      <c r="I42" s="168"/>
      <c r="J42" s="87">
        <v>-114095</v>
      </c>
    </row>
    <row r="43" spans="1:235" s="189" customFormat="1" ht="22.5" customHeight="1">
      <c r="A43" s="161" t="s">
        <v>132</v>
      </c>
      <c r="B43" s="171"/>
      <c r="C43" s="172"/>
      <c r="D43" s="173">
        <f>D42</f>
        <v>390247</v>
      </c>
      <c r="E43" s="168"/>
      <c r="F43" s="173">
        <f>F42</f>
        <v>-114095</v>
      </c>
      <c r="G43" s="168"/>
      <c r="H43" s="173">
        <f>H42</f>
        <v>390247</v>
      </c>
      <c r="I43" s="168"/>
      <c r="J43" s="173">
        <f>J42</f>
        <v>-114095</v>
      </c>
    </row>
    <row r="44" spans="1:235" s="189" customFormat="1" ht="22.5" customHeight="1">
      <c r="A44" s="160" t="s">
        <v>133</v>
      </c>
      <c r="B44" s="171"/>
      <c r="C44" s="184"/>
      <c r="D44" s="80">
        <f>SUM(D39,D43)</f>
        <v>310619</v>
      </c>
      <c r="E44" s="67"/>
      <c r="F44" s="80">
        <f>SUM(F39,F43)</f>
        <v>-932537</v>
      </c>
      <c r="G44" s="67"/>
      <c r="H44" s="80">
        <f>SUM(H39,H43)</f>
        <v>385077</v>
      </c>
      <c r="I44" s="67"/>
      <c r="J44" s="80">
        <f>SUM(J39,J43)</f>
        <v>-164933</v>
      </c>
    </row>
    <row r="45" spans="1:235" s="188" customFormat="1" ht="22.5" customHeight="1" thickBot="1">
      <c r="A45" s="174" t="s">
        <v>59</v>
      </c>
      <c r="B45" s="166"/>
      <c r="C45" s="167"/>
      <c r="D45" s="89">
        <f>D44+D27</f>
        <v>37638535</v>
      </c>
      <c r="E45" s="168"/>
      <c r="F45" s="89">
        <f>F44+F27</f>
        <v>24171921</v>
      </c>
      <c r="G45" s="168"/>
      <c r="H45" s="89">
        <f>H44+H27</f>
        <v>35331507</v>
      </c>
      <c r="I45" s="168"/>
      <c r="J45" s="89">
        <f>J44+J27</f>
        <v>50180694</v>
      </c>
    </row>
    <row r="46" spans="1:235" s="37" customFormat="1" ht="22.5" customHeight="1" thickTop="1">
      <c r="A46" s="141"/>
      <c r="B46" s="66"/>
      <c r="C46" s="34"/>
      <c r="D46" s="79"/>
      <c r="E46" s="88"/>
      <c r="F46" s="79"/>
      <c r="G46" s="88"/>
      <c r="H46" s="79"/>
      <c r="I46" s="88"/>
      <c r="J46" s="79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24"/>
      <c r="FG46" s="124"/>
      <c r="FH46" s="124"/>
      <c r="FI46" s="124"/>
      <c r="FJ46" s="124"/>
      <c r="FK46" s="124"/>
      <c r="FL46" s="124"/>
      <c r="FM46" s="124"/>
      <c r="FN46" s="124"/>
      <c r="FO46" s="124"/>
      <c r="FP46" s="124"/>
      <c r="FQ46" s="124"/>
      <c r="FR46" s="124"/>
      <c r="FS46" s="124"/>
      <c r="FT46" s="124"/>
      <c r="FU46" s="124"/>
      <c r="FV46" s="124"/>
      <c r="FW46" s="124"/>
      <c r="FX46" s="124"/>
      <c r="FY46" s="124"/>
      <c r="FZ46" s="124"/>
      <c r="GA46" s="124"/>
      <c r="GB46" s="124"/>
      <c r="GC46" s="124"/>
      <c r="GD46" s="124"/>
      <c r="GE46" s="124"/>
      <c r="GF46" s="124"/>
      <c r="GG46" s="124"/>
      <c r="GH46" s="124"/>
      <c r="GI46" s="124"/>
      <c r="GJ46" s="124"/>
      <c r="GK46" s="124"/>
      <c r="GL46" s="124"/>
      <c r="GM46" s="124"/>
      <c r="GN46" s="124"/>
      <c r="GO46" s="124"/>
      <c r="GP46" s="124"/>
      <c r="GQ46" s="124"/>
      <c r="GR46" s="124"/>
      <c r="GS46" s="124"/>
      <c r="GT46" s="124"/>
      <c r="GU46" s="124"/>
      <c r="GV46" s="124"/>
      <c r="GW46" s="124"/>
      <c r="GX46" s="124"/>
      <c r="GY46" s="124"/>
      <c r="GZ46" s="124"/>
      <c r="HA46" s="124"/>
      <c r="HB46" s="124"/>
      <c r="HC46" s="124"/>
      <c r="HD46" s="124"/>
      <c r="HE46" s="124"/>
      <c r="HF46" s="124"/>
      <c r="HG46" s="124"/>
      <c r="HH46" s="124"/>
      <c r="HI46" s="124"/>
      <c r="HJ46" s="124"/>
      <c r="HK46" s="124"/>
      <c r="HL46" s="124"/>
      <c r="HM46" s="124"/>
      <c r="HN46" s="124"/>
      <c r="HO46" s="124"/>
      <c r="HP46" s="124"/>
      <c r="HQ46" s="124"/>
      <c r="HR46" s="124"/>
      <c r="HS46" s="124"/>
      <c r="HT46" s="124"/>
      <c r="HU46" s="124"/>
      <c r="HV46" s="124"/>
      <c r="HW46" s="124"/>
      <c r="HX46" s="124"/>
      <c r="HY46" s="124"/>
      <c r="HZ46" s="124"/>
      <c r="IA46" s="124"/>
    </row>
    <row r="47" spans="1:235" s="37" customFormat="1" ht="22.5" customHeight="1">
      <c r="A47" s="27" t="s">
        <v>54</v>
      </c>
      <c r="B47" s="29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4"/>
      <c r="FF47" s="124"/>
      <c r="FG47" s="124"/>
      <c r="FH47" s="124"/>
      <c r="FI47" s="124"/>
      <c r="FJ47" s="124"/>
      <c r="FK47" s="124"/>
      <c r="FL47" s="124"/>
      <c r="FM47" s="124"/>
      <c r="FN47" s="124"/>
      <c r="FO47" s="124"/>
      <c r="FP47" s="124"/>
      <c r="FQ47" s="124"/>
      <c r="FR47" s="124"/>
      <c r="FS47" s="124"/>
      <c r="FT47" s="124"/>
      <c r="FU47" s="124"/>
      <c r="FV47" s="124"/>
      <c r="FW47" s="124"/>
      <c r="FX47" s="124"/>
      <c r="FY47" s="124"/>
      <c r="FZ47" s="124"/>
      <c r="GA47" s="124"/>
      <c r="GB47" s="124"/>
      <c r="GC47" s="124"/>
      <c r="GD47" s="124"/>
      <c r="GE47" s="124"/>
      <c r="GF47" s="124"/>
      <c r="GG47" s="124"/>
      <c r="GH47" s="124"/>
      <c r="GI47" s="124"/>
      <c r="GJ47" s="124"/>
      <c r="GK47" s="124"/>
      <c r="GL47" s="124"/>
      <c r="GM47" s="124"/>
      <c r="GN47" s="124"/>
      <c r="GO47" s="124"/>
      <c r="GP47" s="124"/>
      <c r="GQ47" s="124"/>
      <c r="GR47" s="124"/>
      <c r="GS47" s="124"/>
      <c r="GT47" s="124"/>
      <c r="GU47" s="124"/>
      <c r="GV47" s="124"/>
      <c r="GW47" s="124"/>
      <c r="GX47" s="124"/>
      <c r="GY47" s="124"/>
      <c r="GZ47" s="124"/>
      <c r="HA47" s="124"/>
      <c r="HB47" s="124"/>
      <c r="HC47" s="124"/>
      <c r="HD47" s="124"/>
      <c r="HE47" s="124"/>
      <c r="HF47" s="124"/>
      <c r="HG47" s="124"/>
      <c r="HH47" s="124"/>
      <c r="HI47" s="124"/>
      <c r="HJ47" s="124"/>
      <c r="HK47" s="124"/>
      <c r="HL47" s="124"/>
      <c r="HM47" s="124"/>
      <c r="HN47" s="124"/>
      <c r="HO47" s="124"/>
      <c r="HP47" s="124"/>
      <c r="HQ47" s="124"/>
      <c r="HR47" s="124"/>
      <c r="HS47" s="124"/>
      <c r="HT47" s="124"/>
      <c r="HU47" s="124"/>
      <c r="HV47" s="124"/>
      <c r="HW47" s="124"/>
      <c r="HX47" s="124"/>
      <c r="HY47" s="124"/>
      <c r="HZ47" s="124"/>
      <c r="IA47" s="124"/>
    </row>
    <row r="48" spans="1:235" s="37" customFormat="1" ht="22.5" customHeight="1">
      <c r="A48" s="28" t="s">
        <v>58</v>
      </c>
      <c r="B48" s="30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4"/>
      <c r="EL48" s="124"/>
      <c r="EM48" s="124"/>
      <c r="EN48" s="124"/>
      <c r="EO48" s="124"/>
      <c r="EP48" s="124"/>
      <c r="EQ48" s="124"/>
      <c r="ER48" s="124"/>
      <c r="ES48" s="124"/>
      <c r="ET48" s="124"/>
      <c r="EU48" s="124"/>
      <c r="EV48" s="124"/>
      <c r="EW48" s="124"/>
      <c r="EX48" s="124"/>
      <c r="EY48" s="124"/>
      <c r="EZ48" s="124"/>
      <c r="FA48" s="124"/>
      <c r="FB48" s="124"/>
      <c r="FC48" s="124"/>
      <c r="FD48" s="124"/>
      <c r="FE48" s="124"/>
      <c r="FF48" s="124"/>
      <c r="FG48" s="124"/>
      <c r="FH48" s="124"/>
      <c r="FI48" s="124"/>
      <c r="FJ48" s="124"/>
      <c r="FK48" s="124"/>
      <c r="FL48" s="124"/>
      <c r="FM48" s="124"/>
      <c r="FN48" s="124"/>
      <c r="FO48" s="124"/>
      <c r="FP48" s="124"/>
      <c r="FQ48" s="124"/>
      <c r="FR48" s="124"/>
      <c r="FS48" s="124"/>
      <c r="FT48" s="124"/>
      <c r="FU48" s="124"/>
      <c r="FV48" s="124"/>
      <c r="FW48" s="124"/>
      <c r="FX48" s="124"/>
      <c r="FY48" s="124"/>
      <c r="FZ48" s="124"/>
      <c r="GA48" s="124"/>
      <c r="GB48" s="124"/>
      <c r="GC48" s="124"/>
      <c r="GD48" s="124"/>
      <c r="GE48" s="124"/>
      <c r="GF48" s="124"/>
      <c r="GG48" s="124"/>
      <c r="GH48" s="124"/>
      <c r="GI48" s="124"/>
      <c r="GJ48" s="124"/>
      <c r="GK48" s="124"/>
      <c r="GL48" s="124"/>
      <c r="GM48" s="124"/>
      <c r="GN48" s="124"/>
      <c r="GO48" s="124"/>
      <c r="GP48" s="124"/>
      <c r="GQ48" s="124"/>
      <c r="GR48" s="124"/>
      <c r="GS48" s="124"/>
      <c r="GT48" s="124"/>
      <c r="GU48" s="124"/>
      <c r="GV48" s="124"/>
      <c r="GW48" s="124"/>
      <c r="GX48" s="124"/>
      <c r="GY48" s="124"/>
      <c r="GZ48" s="124"/>
      <c r="HA48" s="124"/>
      <c r="HB48" s="124"/>
      <c r="HC48" s="124"/>
      <c r="HD48" s="124"/>
      <c r="HE48" s="124"/>
      <c r="HF48" s="124"/>
      <c r="HG48" s="124"/>
      <c r="HH48" s="124"/>
      <c r="HI48" s="124"/>
      <c r="HJ48" s="124"/>
      <c r="HK48" s="124"/>
      <c r="HL48" s="124"/>
      <c r="HM48" s="124"/>
      <c r="HN48" s="124"/>
      <c r="HO48" s="124"/>
      <c r="HP48" s="124"/>
      <c r="HQ48" s="124"/>
      <c r="HR48" s="124"/>
      <c r="HS48" s="124"/>
      <c r="HT48" s="124"/>
      <c r="HU48" s="124"/>
      <c r="HV48" s="124"/>
      <c r="HW48" s="124"/>
      <c r="HX48" s="124"/>
      <c r="HY48" s="124"/>
      <c r="HZ48" s="124"/>
      <c r="IA48" s="124"/>
    </row>
    <row r="49" spans="1:235" s="37" customFormat="1" ht="22.5" customHeight="1">
      <c r="A49" s="38"/>
      <c r="B49" s="183"/>
      <c r="C49" s="34"/>
      <c r="D49" s="86"/>
      <c r="E49" s="86"/>
      <c r="F49" s="86"/>
      <c r="G49" s="86"/>
      <c r="H49" s="86"/>
      <c r="I49" s="86"/>
      <c r="J49" s="86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4"/>
      <c r="EL49" s="124"/>
      <c r="EM49" s="124"/>
      <c r="EN49" s="124"/>
      <c r="EO49" s="124"/>
      <c r="EP49" s="124"/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124"/>
      <c r="FE49" s="124"/>
      <c r="FF49" s="124"/>
      <c r="FG49" s="124"/>
      <c r="FH49" s="124"/>
      <c r="FI49" s="124"/>
      <c r="FJ49" s="124"/>
      <c r="FK49" s="124"/>
      <c r="FL49" s="124"/>
      <c r="FM49" s="124"/>
      <c r="FN49" s="124"/>
      <c r="FO49" s="124"/>
      <c r="FP49" s="124"/>
      <c r="FQ49" s="124"/>
      <c r="FR49" s="124"/>
      <c r="FS49" s="124"/>
      <c r="FT49" s="124"/>
      <c r="FU49" s="124"/>
      <c r="FV49" s="124"/>
      <c r="FW49" s="124"/>
      <c r="FX49" s="124"/>
      <c r="FY49" s="124"/>
      <c r="FZ49" s="124"/>
      <c r="GA49" s="124"/>
      <c r="GB49" s="124"/>
      <c r="GC49" s="124"/>
      <c r="GD49" s="124"/>
      <c r="GE49" s="124"/>
      <c r="GF49" s="124"/>
      <c r="GG49" s="124"/>
      <c r="GH49" s="124"/>
      <c r="GI49" s="124"/>
      <c r="GJ49" s="124"/>
      <c r="GK49" s="124"/>
      <c r="GL49" s="124"/>
      <c r="GM49" s="124"/>
      <c r="GN49" s="124"/>
      <c r="GO49" s="124"/>
      <c r="GP49" s="124"/>
      <c r="GQ49" s="124"/>
      <c r="GR49" s="124"/>
      <c r="GS49" s="124"/>
      <c r="GT49" s="124"/>
      <c r="GU49" s="124"/>
      <c r="GV49" s="124"/>
      <c r="GW49" s="124"/>
      <c r="GX49" s="124"/>
      <c r="GY49" s="124"/>
      <c r="GZ49" s="124"/>
      <c r="HA49" s="124"/>
      <c r="HB49" s="124"/>
      <c r="HC49" s="124"/>
      <c r="HD49" s="124"/>
      <c r="HE49" s="124"/>
      <c r="HF49" s="124"/>
      <c r="HG49" s="124"/>
      <c r="HH49" s="124"/>
      <c r="HI49" s="124"/>
      <c r="HJ49" s="124"/>
      <c r="HK49" s="124"/>
      <c r="HL49" s="124"/>
      <c r="HM49" s="124"/>
      <c r="HN49" s="124"/>
      <c r="HO49" s="124"/>
      <c r="HP49" s="124"/>
      <c r="HQ49" s="124"/>
      <c r="HR49" s="124"/>
      <c r="HS49" s="124"/>
      <c r="HT49" s="124"/>
      <c r="HU49" s="124"/>
      <c r="HV49" s="124"/>
      <c r="HW49" s="124"/>
      <c r="HX49" s="124"/>
      <c r="HY49" s="124"/>
      <c r="HZ49" s="124"/>
      <c r="IA49" s="124"/>
    </row>
    <row r="50" spans="1:235" s="37" customFormat="1" ht="22.5" customHeight="1">
      <c r="A50" s="38"/>
      <c r="B50" s="183"/>
      <c r="C50" s="34"/>
      <c r="D50" s="247" t="s">
        <v>85</v>
      </c>
      <c r="E50" s="247"/>
      <c r="F50" s="247"/>
      <c r="G50" s="35"/>
      <c r="H50" s="247" t="s">
        <v>86</v>
      </c>
      <c r="I50" s="247"/>
      <c r="J50" s="247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4"/>
      <c r="EL50" s="124"/>
      <c r="EM50" s="124"/>
      <c r="EN50" s="124"/>
      <c r="EO50" s="124"/>
      <c r="EP50" s="124"/>
      <c r="EQ50" s="124"/>
      <c r="ER50" s="124"/>
      <c r="ES50" s="124"/>
      <c r="ET50" s="124"/>
      <c r="EU50" s="124"/>
      <c r="EV50" s="124"/>
      <c r="EW50" s="124"/>
      <c r="EX50" s="124"/>
      <c r="EY50" s="124"/>
      <c r="EZ50" s="124"/>
      <c r="FA50" s="124"/>
      <c r="FB50" s="124"/>
      <c r="FC50" s="124"/>
      <c r="FD50" s="124"/>
      <c r="FE50" s="124"/>
      <c r="FF50" s="124"/>
      <c r="FG50" s="124"/>
      <c r="FH50" s="124"/>
      <c r="FI50" s="124"/>
      <c r="FJ50" s="124"/>
      <c r="FK50" s="124"/>
      <c r="FL50" s="124"/>
      <c r="FM50" s="124"/>
      <c r="FN50" s="124"/>
      <c r="FO50" s="124"/>
      <c r="FP50" s="124"/>
      <c r="FQ50" s="124"/>
      <c r="FR50" s="124"/>
      <c r="FS50" s="124"/>
      <c r="FT50" s="124"/>
      <c r="FU50" s="124"/>
      <c r="FV50" s="124"/>
      <c r="FW50" s="124"/>
      <c r="FX50" s="124"/>
      <c r="FY50" s="124"/>
      <c r="FZ50" s="124"/>
      <c r="GA50" s="124"/>
      <c r="GB50" s="124"/>
      <c r="GC50" s="124"/>
      <c r="GD50" s="124"/>
      <c r="GE50" s="124"/>
      <c r="GF50" s="124"/>
      <c r="GG50" s="124"/>
      <c r="GH50" s="124"/>
      <c r="GI50" s="124"/>
      <c r="GJ50" s="124"/>
      <c r="GK50" s="124"/>
      <c r="GL50" s="124"/>
      <c r="GM50" s="124"/>
      <c r="GN50" s="124"/>
      <c r="GO50" s="124"/>
      <c r="GP50" s="124"/>
      <c r="GQ50" s="124"/>
      <c r="GR50" s="124"/>
      <c r="GS50" s="124"/>
      <c r="GT50" s="124"/>
      <c r="GU50" s="124"/>
      <c r="GV50" s="124"/>
      <c r="GW50" s="124"/>
      <c r="GX50" s="124"/>
      <c r="GY50" s="124"/>
      <c r="GZ50" s="124"/>
      <c r="HA50" s="124"/>
      <c r="HB50" s="124"/>
      <c r="HC50" s="124"/>
      <c r="HD50" s="124"/>
      <c r="HE50" s="124"/>
      <c r="HF50" s="124"/>
      <c r="HG50" s="124"/>
      <c r="HH50" s="124"/>
      <c r="HI50" s="124"/>
      <c r="HJ50" s="124"/>
      <c r="HK50" s="124"/>
      <c r="HL50" s="124"/>
      <c r="HM50" s="124"/>
      <c r="HN50" s="124"/>
      <c r="HO50" s="124"/>
      <c r="HP50" s="124"/>
      <c r="HQ50" s="124"/>
      <c r="HR50" s="124"/>
      <c r="HS50" s="124"/>
      <c r="HT50" s="124"/>
      <c r="HU50" s="124"/>
      <c r="HV50" s="124"/>
      <c r="HW50" s="124"/>
      <c r="HX50" s="124"/>
      <c r="HY50" s="124"/>
      <c r="HZ50" s="124"/>
      <c r="IA50" s="124"/>
    </row>
    <row r="51" spans="1:235" ht="22.5" customHeight="1">
      <c r="A51" s="38"/>
      <c r="B51" s="183"/>
      <c r="C51" s="34"/>
      <c r="D51" s="247" t="s">
        <v>87</v>
      </c>
      <c r="E51" s="247"/>
      <c r="F51" s="247"/>
      <c r="G51" s="35"/>
      <c r="H51" s="247" t="s">
        <v>87</v>
      </c>
      <c r="I51" s="247"/>
      <c r="J51" s="247"/>
    </row>
    <row r="52" spans="1:235" ht="22.5" customHeight="1">
      <c r="A52" s="38"/>
      <c r="B52" s="183"/>
      <c r="C52" s="34"/>
      <c r="D52" s="249" t="s">
        <v>55</v>
      </c>
      <c r="E52" s="249"/>
      <c r="F52" s="249"/>
      <c r="G52" s="34"/>
      <c r="H52" s="249" t="s">
        <v>55</v>
      </c>
      <c r="I52" s="249"/>
      <c r="J52" s="249"/>
    </row>
    <row r="53" spans="1:235" s="187" customFormat="1" ht="21.75" customHeight="1">
      <c r="A53" s="38"/>
      <c r="B53" s="183" t="s">
        <v>2</v>
      </c>
      <c r="C53" s="34"/>
      <c r="D53" s="196">
        <v>2020</v>
      </c>
      <c r="E53" s="196"/>
      <c r="F53" s="196">
        <v>2019</v>
      </c>
      <c r="G53" s="34"/>
      <c r="H53" s="196">
        <v>2020</v>
      </c>
      <c r="I53" s="196"/>
      <c r="J53" s="196">
        <v>2019</v>
      </c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124"/>
      <c r="ES53" s="124"/>
      <c r="ET53" s="124"/>
      <c r="EU53" s="124"/>
      <c r="EV53" s="124"/>
      <c r="EW53" s="124"/>
      <c r="EX53" s="124"/>
      <c r="EY53" s="124"/>
      <c r="EZ53" s="124"/>
      <c r="FA53" s="124"/>
      <c r="FB53" s="124"/>
      <c r="FC53" s="124"/>
      <c r="FD53" s="124"/>
      <c r="FE53" s="124"/>
      <c r="FF53" s="124"/>
      <c r="FG53" s="124"/>
      <c r="FH53" s="124"/>
      <c r="FI53" s="124"/>
      <c r="FJ53" s="124"/>
      <c r="FK53" s="124"/>
      <c r="FL53" s="124"/>
      <c r="FM53" s="124"/>
      <c r="FN53" s="124"/>
      <c r="FO53" s="124"/>
      <c r="FP53" s="124"/>
      <c r="FQ53" s="124"/>
      <c r="FR53" s="124"/>
      <c r="FS53" s="124"/>
      <c r="FT53" s="124"/>
      <c r="FU53" s="124"/>
      <c r="FV53" s="124"/>
      <c r="FW53" s="124"/>
      <c r="FX53" s="124"/>
      <c r="FY53" s="124"/>
      <c r="FZ53" s="124"/>
      <c r="GA53" s="124"/>
      <c r="GB53" s="124"/>
      <c r="GC53" s="124"/>
      <c r="GD53" s="124"/>
      <c r="GE53" s="124"/>
      <c r="GF53" s="124"/>
      <c r="GG53" s="124"/>
      <c r="GH53" s="124"/>
      <c r="GI53" s="124"/>
      <c r="GJ53" s="124"/>
      <c r="GK53" s="124"/>
      <c r="GL53" s="124"/>
      <c r="GM53" s="124"/>
      <c r="GN53" s="124"/>
      <c r="GO53" s="124"/>
      <c r="GP53" s="124"/>
      <c r="GQ53" s="124"/>
      <c r="GR53" s="124"/>
      <c r="GS53" s="124"/>
      <c r="GT53" s="124"/>
      <c r="GU53" s="124"/>
      <c r="GV53" s="124"/>
      <c r="GW53" s="124"/>
      <c r="GX53" s="124"/>
      <c r="GY53" s="124"/>
      <c r="GZ53" s="124"/>
      <c r="HA53" s="124"/>
      <c r="HB53" s="124"/>
      <c r="HC53" s="124"/>
      <c r="HD53" s="124"/>
      <c r="HE53" s="124"/>
      <c r="HF53" s="124"/>
      <c r="HG53" s="124"/>
      <c r="HH53" s="124"/>
      <c r="HI53" s="124"/>
      <c r="HJ53" s="124"/>
      <c r="HK53" s="124"/>
      <c r="HL53" s="124"/>
      <c r="HM53" s="124"/>
      <c r="HN53" s="124"/>
      <c r="HO53" s="124"/>
      <c r="HP53" s="124"/>
      <c r="HQ53" s="124"/>
      <c r="HR53" s="124"/>
      <c r="HS53" s="124"/>
      <c r="HT53" s="124"/>
      <c r="HU53" s="124"/>
      <c r="HV53" s="124"/>
      <c r="HW53" s="124"/>
      <c r="HX53" s="124"/>
      <c r="HY53" s="124"/>
      <c r="HZ53" s="124"/>
      <c r="IA53" s="124"/>
    </row>
    <row r="54" spans="1:235" ht="22.5" customHeight="1">
      <c r="A54" s="38"/>
      <c r="B54" s="183"/>
      <c r="C54" s="34"/>
      <c r="D54" s="250" t="s">
        <v>56</v>
      </c>
      <c r="E54" s="250"/>
      <c r="F54" s="250"/>
      <c r="G54" s="250"/>
      <c r="H54" s="250"/>
      <c r="I54" s="250"/>
      <c r="J54" s="250"/>
    </row>
    <row r="55" spans="1:235" s="188" customFormat="1" ht="21.75" customHeight="1">
      <c r="A55" s="185" t="s">
        <v>134</v>
      </c>
      <c r="B55" s="190"/>
      <c r="C55" s="167"/>
      <c r="D55" s="191"/>
      <c r="E55" s="168"/>
      <c r="F55" s="191"/>
      <c r="G55" s="168"/>
      <c r="H55" s="191"/>
      <c r="I55" s="168"/>
      <c r="J55" s="191"/>
    </row>
    <row r="56" spans="1:235" s="188" customFormat="1" ht="21.75" customHeight="1">
      <c r="A56" s="186" t="s">
        <v>89</v>
      </c>
      <c r="B56" s="190"/>
      <c r="C56" s="167"/>
      <c r="D56" s="170">
        <v>37287312</v>
      </c>
      <c r="E56" s="192"/>
      <c r="F56" s="170">
        <v>27608581</v>
      </c>
      <c r="G56" s="192"/>
      <c r="H56" s="170">
        <v>34946430</v>
      </c>
      <c r="I56" s="192"/>
      <c r="J56" s="170">
        <v>50345627</v>
      </c>
    </row>
    <row r="57" spans="1:235" s="188" customFormat="1" ht="21.75" customHeight="1">
      <c r="A57" s="186" t="s">
        <v>90</v>
      </c>
      <c r="B57" s="190"/>
      <c r="C57" s="167"/>
      <c r="D57" s="87">
        <v>40604</v>
      </c>
      <c r="E57" s="169"/>
      <c r="F57" s="87">
        <v>-2504123</v>
      </c>
      <c r="G57" s="169"/>
      <c r="H57" s="87">
        <v>0</v>
      </c>
      <c r="I57" s="169"/>
      <c r="J57" s="87">
        <v>0</v>
      </c>
    </row>
    <row r="58" spans="1:235" s="188" customFormat="1" ht="21.75" customHeight="1" thickBot="1">
      <c r="A58" s="185"/>
      <c r="B58" s="190"/>
      <c r="C58" s="167"/>
      <c r="D58" s="75">
        <f>SUM(D56:D57)</f>
        <v>37327916</v>
      </c>
      <c r="E58" s="168"/>
      <c r="F58" s="75">
        <f>SUM(F56:F57)</f>
        <v>25104458</v>
      </c>
      <c r="G58" s="168"/>
      <c r="H58" s="75">
        <f>SUM(H56:H57)</f>
        <v>34946430</v>
      </c>
      <c r="I58" s="168"/>
      <c r="J58" s="75">
        <f>SUM(J56:J57)</f>
        <v>50345627</v>
      </c>
    </row>
    <row r="59" spans="1:235" s="37" customFormat="1" ht="22.5" customHeight="1" thickTop="1">
      <c r="A59" s="29"/>
      <c r="B59" s="182"/>
      <c r="C59" s="184"/>
      <c r="D59" s="79"/>
      <c r="E59" s="67"/>
      <c r="F59" s="79"/>
      <c r="G59" s="67"/>
      <c r="H59" s="79"/>
      <c r="I59" s="67"/>
      <c r="J59" s="79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  <c r="BB59" s="187"/>
      <c r="BC59" s="187"/>
      <c r="BD59" s="187"/>
      <c r="BE59" s="187"/>
      <c r="BF59" s="187"/>
      <c r="BG59" s="187"/>
      <c r="BH59" s="187"/>
      <c r="BI59" s="187"/>
      <c r="BJ59" s="187"/>
      <c r="BK59" s="187"/>
      <c r="BL59" s="187"/>
      <c r="BM59" s="187"/>
      <c r="BN59" s="187"/>
      <c r="BO59" s="187"/>
      <c r="BP59" s="187"/>
      <c r="BQ59" s="187"/>
      <c r="BR59" s="187"/>
      <c r="BS59" s="187"/>
      <c r="BT59" s="187"/>
      <c r="BU59" s="187"/>
      <c r="BV59" s="187"/>
      <c r="BW59" s="187"/>
      <c r="BX59" s="187"/>
      <c r="BY59" s="187"/>
      <c r="BZ59" s="187"/>
      <c r="CA59" s="187"/>
      <c r="CB59" s="187"/>
      <c r="CC59" s="187"/>
      <c r="CD59" s="187"/>
      <c r="CE59" s="187"/>
      <c r="CF59" s="187"/>
      <c r="CG59" s="187"/>
      <c r="CH59" s="187"/>
      <c r="CI59" s="187"/>
      <c r="CJ59" s="187"/>
      <c r="CK59" s="187"/>
      <c r="CL59" s="187"/>
      <c r="CM59" s="187"/>
      <c r="CN59" s="187"/>
      <c r="CO59" s="187"/>
      <c r="CP59" s="187"/>
      <c r="CQ59" s="187"/>
      <c r="CR59" s="187"/>
      <c r="CS59" s="187"/>
      <c r="CT59" s="187"/>
      <c r="CU59" s="187"/>
      <c r="CV59" s="187"/>
      <c r="CW59" s="187"/>
      <c r="CX59" s="187"/>
      <c r="CY59" s="187"/>
      <c r="CZ59" s="187"/>
      <c r="DA59" s="187"/>
      <c r="DB59" s="187"/>
      <c r="DC59" s="187"/>
      <c r="DD59" s="187"/>
      <c r="DE59" s="187"/>
      <c r="DF59" s="187"/>
      <c r="DG59" s="187"/>
      <c r="DH59" s="187"/>
      <c r="DI59" s="187"/>
      <c r="DJ59" s="187"/>
      <c r="DK59" s="187"/>
      <c r="DL59" s="187"/>
      <c r="DM59" s="187"/>
      <c r="DN59" s="187"/>
      <c r="DO59" s="187"/>
      <c r="DP59" s="187"/>
      <c r="DQ59" s="187"/>
      <c r="DR59" s="187"/>
      <c r="DS59" s="187"/>
      <c r="DT59" s="187"/>
      <c r="DU59" s="187"/>
      <c r="DV59" s="187"/>
      <c r="DW59" s="187"/>
      <c r="DX59" s="187"/>
      <c r="DY59" s="187"/>
      <c r="DZ59" s="187"/>
      <c r="EA59" s="187"/>
      <c r="EB59" s="187"/>
      <c r="EC59" s="187"/>
      <c r="ED59" s="187"/>
      <c r="EE59" s="187"/>
      <c r="EF59" s="187"/>
      <c r="EG59" s="187"/>
      <c r="EH59" s="187"/>
      <c r="EI59" s="187"/>
      <c r="EJ59" s="187"/>
      <c r="EK59" s="187"/>
      <c r="EL59" s="187"/>
      <c r="EM59" s="187"/>
      <c r="EN59" s="187"/>
      <c r="EO59" s="187"/>
      <c r="EP59" s="187"/>
      <c r="EQ59" s="187"/>
      <c r="ER59" s="187"/>
      <c r="ES59" s="187"/>
      <c r="ET59" s="187"/>
      <c r="EU59" s="187"/>
      <c r="EV59" s="187"/>
      <c r="EW59" s="187"/>
      <c r="EX59" s="187"/>
      <c r="EY59" s="187"/>
      <c r="EZ59" s="187"/>
      <c r="FA59" s="187"/>
      <c r="FB59" s="187"/>
      <c r="FC59" s="187"/>
      <c r="FD59" s="187"/>
      <c r="FE59" s="187"/>
      <c r="FF59" s="187"/>
      <c r="FG59" s="187"/>
      <c r="FH59" s="187"/>
      <c r="FI59" s="187"/>
      <c r="FJ59" s="187"/>
      <c r="FK59" s="187"/>
      <c r="FL59" s="187"/>
      <c r="FM59" s="187"/>
      <c r="FN59" s="187"/>
      <c r="FO59" s="187"/>
      <c r="FP59" s="187"/>
      <c r="FQ59" s="187"/>
      <c r="FR59" s="187"/>
      <c r="FS59" s="187"/>
      <c r="FT59" s="187"/>
      <c r="FU59" s="187"/>
      <c r="FV59" s="187"/>
      <c r="FW59" s="187"/>
      <c r="FX59" s="187"/>
      <c r="FY59" s="187"/>
      <c r="FZ59" s="187"/>
      <c r="GA59" s="187"/>
      <c r="GB59" s="187"/>
      <c r="GC59" s="187"/>
      <c r="GD59" s="187"/>
      <c r="GE59" s="187"/>
      <c r="GF59" s="187"/>
      <c r="GG59" s="187"/>
      <c r="GH59" s="187"/>
      <c r="GI59" s="187"/>
      <c r="GJ59" s="187"/>
      <c r="GK59" s="187"/>
      <c r="GL59" s="187"/>
      <c r="GM59" s="187"/>
      <c r="GN59" s="187"/>
      <c r="GO59" s="187"/>
      <c r="GP59" s="187"/>
      <c r="GQ59" s="187"/>
      <c r="GR59" s="187"/>
      <c r="GS59" s="187"/>
      <c r="GT59" s="187"/>
      <c r="GU59" s="187"/>
      <c r="GV59" s="187"/>
      <c r="GW59" s="187"/>
      <c r="GX59" s="187"/>
      <c r="GY59" s="187"/>
      <c r="GZ59" s="187"/>
      <c r="HA59" s="187"/>
      <c r="HB59" s="187"/>
      <c r="HC59" s="187"/>
      <c r="HD59" s="187"/>
      <c r="HE59" s="187"/>
      <c r="HF59" s="187"/>
      <c r="HG59" s="187"/>
      <c r="HH59" s="187"/>
      <c r="HI59" s="187"/>
      <c r="HJ59" s="187"/>
      <c r="HK59" s="187"/>
      <c r="HL59" s="187"/>
      <c r="HM59" s="187"/>
      <c r="HN59" s="187"/>
      <c r="HO59" s="187"/>
      <c r="HP59" s="187"/>
      <c r="HQ59" s="187"/>
      <c r="HR59" s="187"/>
      <c r="HS59" s="187"/>
      <c r="HT59" s="187"/>
      <c r="HU59" s="187"/>
      <c r="HV59" s="187"/>
      <c r="HW59" s="187"/>
      <c r="HX59" s="187"/>
      <c r="HY59" s="187"/>
      <c r="HZ59" s="187"/>
      <c r="IA59" s="187"/>
    </row>
    <row r="60" spans="1:235" s="37" customFormat="1" ht="22.5" customHeight="1">
      <c r="A60" s="42" t="s">
        <v>135</v>
      </c>
      <c r="B60" s="182"/>
      <c r="C60" s="184"/>
      <c r="D60" s="79"/>
      <c r="E60" s="67"/>
      <c r="F60" s="79"/>
      <c r="G60" s="67"/>
      <c r="H60" s="79"/>
      <c r="I60" s="67"/>
      <c r="J60" s="79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7"/>
      <c r="DC60" s="187"/>
      <c r="DD60" s="187"/>
      <c r="DE60" s="187"/>
      <c r="DF60" s="187"/>
      <c r="DG60" s="187"/>
      <c r="DH60" s="187"/>
      <c r="DI60" s="187"/>
      <c r="DJ60" s="187"/>
      <c r="DK60" s="187"/>
      <c r="DL60" s="187"/>
      <c r="DM60" s="187"/>
      <c r="DN60" s="187"/>
      <c r="DO60" s="187"/>
      <c r="DP60" s="187"/>
      <c r="DQ60" s="187"/>
      <c r="DR60" s="187"/>
      <c r="DS60" s="187"/>
      <c r="DT60" s="187"/>
      <c r="DU60" s="187"/>
      <c r="DV60" s="187"/>
      <c r="DW60" s="187"/>
      <c r="DX60" s="187"/>
      <c r="DY60" s="187"/>
      <c r="DZ60" s="187"/>
      <c r="EA60" s="187"/>
      <c r="EB60" s="187"/>
      <c r="EC60" s="187"/>
      <c r="ED60" s="187"/>
      <c r="EE60" s="187"/>
      <c r="EF60" s="187"/>
      <c r="EG60" s="187"/>
      <c r="EH60" s="187"/>
      <c r="EI60" s="187"/>
      <c r="EJ60" s="187"/>
      <c r="EK60" s="187"/>
      <c r="EL60" s="187"/>
      <c r="EM60" s="187"/>
      <c r="EN60" s="187"/>
      <c r="EO60" s="187"/>
      <c r="EP60" s="187"/>
      <c r="EQ60" s="187"/>
      <c r="ER60" s="187"/>
      <c r="ES60" s="187"/>
      <c r="ET60" s="187"/>
      <c r="EU60" s="187"/>
      <c r="EV60" s="187"/>
      <c r="EW60" s="187"/>
      <c r="EX60" s="187"/>
      <c r="EY60" s="187"/>
      <c r="EZ60" s="187"/>
      <c r="FA60" s="187"/>
      <c r="FB60" s="187"/>
      <c r="FC60" s="187"/>
      <c r="FD60" s="187"/>
      <c r="FE60" s="187"/>
      <c r="FF60" s="187"/>
      <c r="FG60" s="187"/>
      <c r="FH60" s="187"/>
      <c r="FI60" s="187"/>
      <c r="FJ60" s="187"/>
      <c r="FK60" s="187"/>
      <c r="FL60" s="187"/>
      <c r="FM60" s="187"/>
      <c r="FN60" s="187"/>
      <c r="FO60" s="187"/>
      <c r="FP60" s="187"/>
      <c r="FQ60" s="187"/>
      <c r="FR60" s="187"/>
      <c r="FS60" s="187"/>
      <c r="FT60" s="187"/>
      <c r="FU60" s="187"/>
      <c r="FV60" s="187"/>
      <c r="FW60" s="187"/>
      <c r="FX60" s="187"/>
      <c r="FY60" s="187"/>
      <c r="FZ60" s="187"/>
      <c r="GA60" s="187"/>
      <c r="GB60" s="187"/>
      <c r="GC60" s="187"/>
      <c r="GD60" s="187"/>
      <c r="GE60" s="187"/>
      <c r="GF60" s="187"/>
      <c r="GG60" s="187"/>
      <c r="GH60" s="187"/>
      <c r="GI60" s="187"/>
      <c r="GJ60" s="187"/>
      <c r="GK60" s="187"/>
      <c r="GL60" s="187"/>
      <c r="GM60" s="187"/>
      <c r="GN60" s="187"/>
      <c r="GO60" s="187"/>
      <c r="GP60" s="187"/>
      <c r="GQ60" s="187"/>
      <c r="GR60" s="187"/>
      <c r="GS60" s="187"/>
      <c r="GT60" s="187"/>
      <c r="GU60" s="187"/>
      <c r="GV60" s="187"/>
      <c r="GW60" s="187"/>
      <c r="GX60" s="187"/>
      <c r="GY60" s="187"/>
      <c r="GZ60" s="187"/>
      <c r="HA60" s="187"/>
      <c r="HB60" s="187"/>
      <c r="HC60" s="187"/>
      <c r="HD60" s="187"/>
      <c r="HE60" s="187"/>
      <c r="HF60" s="187"/>
      <c r="HG60" s="187"/>
      <c r="HH60" s="187"/>
      <c r="HI60" s="187"/>
      <c r="HJ60" s="187"/>
      <c r="HK60" s="187"/>
      <c r="HL60" s="187"/>
      <c r="HM60" s="187"/>
      <c r="HN60" s="187"/>
      <c r="HO60" s="187"/>
      <c r="HP60" s="187"/>
      <c r="HQ60" s="187"/>
      <c r="HR60" s="187"/>
      <c r="HS60" s="187"/>
      <c r="HT60" s="187"/>
      <c r="HU60" s="187"/>
      <c r="HV60" s="187"/>
      <c r="HW60" s="187"/>
      <c r="HX60" s="187"/>
      <c r="HY60" s="187"/>
      <c r="HZ60" s="187"/>
      <c r="IA60" s="187"/>
    </row>
    <row r="61" spans="1:235" s="37" customFormat="1" ht="22.5" customHeight="1">
      <c r="A61" s="186" t="s">
        <v>89</v>
      </c>
      <c r="B61" s="182"/>
      <c r="C61" s="184"/>
      <c r="D61" s="67">
        <v>37597931</v>
      </c>
      <c r="E61" s="67"/>
      <c r="F61" s="67">
        <v>26676196</v>
      </c>
      <c r="G61" s="67"/>
      <c r="H61" s="67">
        <v>35331507</v>
      </c>
      <c r="I61" s="67"/>
      <c r="J61" s="67">
        <v>50180694</v>
      </c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187"/>
      <c r="DB61" s="187"/>
      <c r="DC61" s="187"/>
      <c r="DD61" s="187"/>
      <c r="DE61" s="187"/>
      <c r="DF61" s="187"/>
      <c r="DG61" s="187"/>
      <c r="DH61" s="187"/>
      <c r="DI61" s="187"/>
      <c r="DJ61" s="187"/>
      <c r="DK61" s="187"/>
      <c r="DL61" s="187"/>
      <c r="DM61" s="187"/>
      <c r="DN61" s="187"/>
      <c r="DO61" s="187"/>
      <c r="DP61" s="187"/>
      <c r="DQ61" s="187"/>
      <c r="DR61" s="187"/>
      <c r="DS61" s="187"/>
      <c r="DT61" s="187"/>
      <c r="DU61" s="187"/>
      <c r="DV61" s="187"/>
      <c r="DW61" s="187"/>
      <c r="DX61" s="187"/>
      <c r="DY61" s="187"/>
      <c r="DZ61" s="187"/>
      <c r="EA61" s="187"/>
      <c r="EB61" s="187"/>
      <c r="EC61" s="187"/>
      <c r="ED61" s="187"/>
      <c r="EE61" s="187"/>
      <c r="EF61" s="187"/>
      <c r="EG61" s="187"/>
      <c r="EH61" s="187"/>
      <c r="EI61" s="187"/>
      <c r="EJ61" s="187"/>
      <c r="EK61" s="187"/>
      <c r="EL61" s="187"/>
      <c r="EM61" s="187"/>
      <c r="EN61" s="187"/>
      <c r="EO61" s="187"/>
      <c r="EP61" s="187"/>
      <c r="EQ61" s="187"/>
      <c r="ER61" s="187"/>
      <c r="ES61" s="187"/>
      <c r="ET61" s="187"/>
      <c r="EU61" s="187"/>
      <c r="EV61" s="187"/>
      <c r="EW61" s="187"/>
      <c r="EX61" s="187"/>
      <c r="EY61" s="187"/>
      <c r="EZ61" s="187"/>
      <c r="FA61" s="187"/>
      <c r="FB61" s="187"/>
      <c r="FC61" s="187"/>
      <c r="FD61" s="187"/>
      <c r="FE61" s="187"/>
      <c r="FF61" s="187"/>
      <c r="FG61" s="187"/>
      <c r="FH61" s="187"/>
      <c r="FI61" s="187"/>
      <c r="FJ61" s="187"/>
      <c r="FK61" s="187"/>
      <c r="FL61" s="187"/>
      <c r="FM61" s="187"/>
      <c r="FN61" s="187"/>
      <c r="FO61" s="187"/>
      <c r="FP61" s="187"/>
      <c r="FQ61" s="187"/>
      <c r="FR61" s="187"/>
      <c r="FS61" s="187"/>
      <c r="FT61" s="187"/>
      <c r="FU61" s="187"/>
      <c r="FV61" s="187"/>
      <c r="FW61" s="187"/>
      <c r="FX61" s="187"/>
      <c r="FY61" s="187"/>
      <c r="FZ61" s="187"/>
      <c r="GA61" s="187"/>
      <c r="GB61" s="187"/>
      <c r="GC61" s="187"/>
      <c r="GD61" s="187"/>
      <c r="GE61" s="187"/>
      <c r="GF61" s="187"/>
      <c r="GG61" s="187"/>
      <c r="GH61" s="187"/>
      <c r="GI61" s="187"/>
      <c r="GJ61" s="187"/>
      <c r="GK61" s="187"/>
      <c r="GL61" s="187"/>
      <c r="GM61" s="187"/>
      <c r="GN61" s="187"/>
      <c r="GO61" s="187"/>
      <c r="GP61" s="187"/>
      <c r="GQ61" s="187"/>
      <c r="GR61" s="187"/>
      <c r="GS61" s="187"/>
      <c r="GT61" s="187"/>
      <c r="GU61" s="187"/>
      <c r="GV61" s="187"/>
      <c r="GW61" s="187"/>
      <c r="GX61" s="187"/>
      <c r="GY61" s="187"/>
      <c r="GZ61" s="187"/>
      <c r="HA61" s="187"/>
      <c r="HB61" s="187"/>
      <c r="HC61" s="187"/>
      <c r="HD61" s="187"/>
      <c r="HE61" s="187"/>
      <c r="HF61" s="187"/>
      <c r="HG61" s="187"/>
      <c r="HH61" s="187"/>
      <c r="HI61" s="187"/>
      <c r="HJ61" s="187"/>
      <c r="HK61" s="187"/>
      <c r="HL61" s="187"/>
      <c r="HM61" s="187"/>
      <c r="HN61" s="187"/>
      <c r="HO61" s="187"/>
      <c r="HP61" s="187"/>
      <c r="HQ61" s="187"/>
      <c r="HR61" s="187"/>
      <c r="HS61" s="187"/>
      <c r="HT61" s="187"/>
      <c r="HU61" s="187"/>
      <c r="HV61" s="187"/>
      <c r="HW61" s="187"/>
      <c r="HX61" s="187"/>
      <c r="HY61" s="187"/>
      <c r="HZ61" s="187"/>
      <c r="IA61" s="187"/>
    </row>
    <row r="62" spans="1:235" s="37" customFormat="1" ht="22.5" customHeight="1">
      <c r="A62" s="186" t="s">
        <v>90</v>
      </c>
      <c r="B62" s="182"/>
      <c r="C62" s="184"/>
      <c r="D62" s="67">
        <v>40604</v>
      </c>
      <c r="E62" s="67"/>
      <c r="F62" s="87">
        <v>-2504275</v>
      </c>
      <c r="G62" s="169"/>
      <c r="H62" s="87">
        <v>0</v>
      </c>
      <c r="I62" s="169"/>
      <c r="J62" s="87">
        <v>0</v>
      </c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187"/>
      <c r="DB62" s="187"/>
      <c r="DC62" s="187"/>
      <c r="DD62" s="187"/>
      <c r="DE62" s="187"/>
      <c r="DF62" s="187"/>
      <c r="DG62" s="187"/>
      <c r="DH62" s="187"/>
      <c r="DI62" s="187"/>
      <c r="DJ62" s="187"/>
      <c r="DK62" s="187"/>
      <c r="DL62" s="187"/>
      <c r="DM62" s="187"/>
      <c r="DN62" s="187"/>
      <c r="DO62" s="187"/>
      <c r="DP62" s="187"/>
      <c r="DQ62" s="187"/>
      <c r="DR62" s="187"/>
      <c r="DS62" s="187"/>
      <c r="DT62" s="187"/>
      <c r="DU62" s="187"/>
      <c r="DV62" s="187"/>
      <c r="DW62" s="187"/>
      <c r="DX62" s="187"/>
      <c r="DY62" s="187"/>
      <c r="DZ62" s="187"/>
      <c r="EA62" s="187"/>
      <c r="EB62" s="187"/>
      <c r="EC62" s="187"/>
      <c r="ED62" s="187"/>
      <c r="EE62" s="187"/>
      <c r="EF62" s="187"/>
      <c r="EG62" s="187"/>
      <c r="EH62" s="187"/>
      <c r="EI62" s="187"/>
      <c r="EJ62" s="187"/>
      <c r="EK62" s="187"/>
      <c r="EL62" s="187"/>
      <c r="EM62" s="187"/>
      <c r="EN62" s="187"/>
      <c r="EO62" s="187"/>
      <c r="EP62" s="187"/>
      <c r="EQ62" s="187"/>
      <c r="ER62" s="187"/>
      <c r="ES62" s="187"/>
      <c r="ET62" s="187"/>
      <c r="EU62" s="187"/>
      <c r="EV62" s="187"/>
      <c r="EW62" s="187"/>
      <c r="EX62" s="187"/>
      <c r="EY62" s="187"/>
      <c r="EZ62" s="187"/>
      <c r="FA62" s="187"/>
      <c r="FB62" s="187"/>
      <c r="FC62" s="187"/>
      <c r="FD62" s="187"/>
      <c r="FE62" s="187"/>
      <c r="FF62" s="187"/>
      <c r="FG62" s="187"/>
      <c r="FH62" s="187"/>
      <c r="FI62" s="187"/>
      <c r="FJ62" s="187"/>
      <c r="FK62" s="187"/>
      <c r="FL62" s="187"/>
      <c r="FM62" s="187"/>
      <c r="FN62" s="187"/>
      <c r="FO62" s="187"/>
      <c r="FP62" s="187"/>
      <c r="FQ62" s="187"/>
      <c r="FR62" s="187"/>
      <c r="FS62" s="187"/>
      <c r="FT62" s="187"/>
      <c r="FU62" s="187"/>
      <c r="FV62" s="187"/>
      <c r="FW62" s="187"/>
      <c r="FX62" s="187"/>
      <c r="FY62" s="187"/>
      <c r="FZ62" s="187"/>
      <c r="GA62" s="187"/>
      <c r="GB62" s="187"/>
      <c r="GC62" s="187"/>
      <c r="GD62" s="187"/>
      <c r="GE62" s="187"/>
      <c r="GF62" s="187"/>
      <c r="GG62" s="187"/>
      <c r="GH62" s="187"/>
      <c r="GI62" s="187"/>
      <c r="GJ62" s="187"/>
      <c r="GK62" s="187"/>
      <c r="GL62" s="187"/>
      <c r="GM62" s="187"/>
      <c r="GN62" s="187"/>
      <c r="GO62" s="187"/>
      <c r="GP62" s="187"/>
      <c r="GQ62" s="187"/>
      <c r="GR62" s="187"/>
      <c r="GS62" s="187"/>
      <c r="GT62" s="187"/>
      <c r="GU62" s="187"/>
      <c r="GV62" s="187"/>
      <c r="GW62" s="187"/>
      <c r="GX62" s="187"/>
      <c r="GY62" s="187"/>
      <c r="GZ62" s="187"/>
      <c r="HA62" s="187"/>
      <c r="HB62" s="187"/>
      <c r="HC62" s="187"/>
      <c r="HD62" s="187"/>
      <c r="HE62" s="187"/>
      <c r="HF62" s="187"/>
      <c r="HG62" s="187"/>
      <c r="HH62" s="187"/>
      <c r="HI62" s="187"/>
      <c r="HJ62" s="187"/>
      <c r="HK62" s="187"/>
      <c r="HL62" s="187"/>
      <c r="HM62" s="187"/>
      <c r="HN62" s="187"/>
      <c r="HO62" s="187"/>
      <c r="HP62" s="187"/>
      <c r="HQ62" s="187"/>
      <c r="HR62" s="187"/>
      <c r="HS62" s="187"/>
      <c r="HT62" s="187"/>
      <c r="HU62" s="187"/>
      <c r="HV62" s="187"/>
      <c r="HW62" s="187"/>
      <c r="HX62" s="187"/>
      <c r="HY62" s="187"/>
      <c r="HZ62" s="187"/>
      <c r="IA62" s="187"/>
    </row>
    <row r="63" spans="1:235" s="37" customFormat="1" ht="22.5" customHeight="1" thickBot="1">
      <c r="A63" s="42"/>
      <c r="B63" s="183"/>
      <c r="C63" s="34"/>
      <c r="D63" s="89">
        <f>SUM(D61:D62)</f>
        <v>37638535</v>
      </c>
      <c r="E63" s="88"/>
      <c r="F63" s="89">
        <f>SUM(F61:F62)</f>
        <v>24171921</v>
      </c>
      <c r="G63" s="88"/>
      <c r="H63" s="89">
        <f>SUM(H61:H62)</f>
        <v>35331507</v>
      </c>
      <c r="I63" s="88"/>
      <c r="J63" s="89">
        <f>SUM(J61:J62)</f>
        <v>50180694</v>
      </c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4"/>
      <c r="FF63" s="124"/>
      <c r="FG63" s="124"/>
      <c r="FH63" s="124"/>
      <c r="FI63" s="124"/>
      <c r="FJ63" s="124"/>
      <c r="FK63" s="124"/>
      <c r="FL63" s="124"/>
      <c r="FM63" s="124"/>
      <c r="FN63" s="124"/>
      <c r="FO63" s="124"/>
      <c r="FP63" s="124"/>
      <c r="FQ63" s="124"/>
      <c r="FR63" s="124"/>
      <c r="FS63" s="124"/>
      <c r="FT63" s="124"/>
      <c r="FU63" s="124"/>
      <c r="FV63" s="124"/>
      <c r="FW63" s="124"/>
      <c r="FX63" s="124"/>
      <c r="FY63" s="124"/>
      <c r="FZ63" s="124"/>
      <c r="GA63" s="124"/>
      <c r="GB63" s="124"/>
      <c r="GC63" s="124"/>
      <c r="GD63" s="124"/>
      <c r="GE63" s="124"/>
      <c r="GF63" s="124"/>
      <c r="GG63" s="124"/>
      <c r="GH63" s="124"/>
      <c r="GI63" s="124"/>
      <c r="GJ63" s="124"/>
      <c r="GK63" s="124"/>
      <c r="GL63" s="124"/>
      <c r="GM63" s="124"/>
      <c r="GN63" s="124"/>
      <c r="GO63" s="124"/>
      <c r="GP63" s="124"/>
      <c r="GQ63" s="124"/>
      <c r="GR63" s="124"/>
      <c r="GS63" s="124"/>
      <c r="GT63" s="124"/>
      <c r="GU63" s="124"/>
      <c r="GV63" s="124"/>
      <c r="GW63" s="124"/>
      <c r="GX63" s="124"/>
      <c r="GY63" s="124"/>
      <c r="GZ63" s="124"/>
      <c r="HA63" s="124"/>
      <c r="HB63" s="124"/>
      <c r="HC63" s="124"/>
      <c r="HD63" s="124"/>
      <c r="HE63" s="124"/>
      <c r="HF63" s="124"/>
      <c r="HG63" s="124"/>
      <c r="HH63" s="124"/>
      <c r="HI63" s="124"/>
      <c r="HJ63" s="124"/>
      <c r="HK63" s="124"/>
      <c r="HL63" s="124"/>
      <c r="HM63" s="124"/>
      <c r="HN63" s="124"/>
      <c r="HO63" s="124"/>
      <c r="HP63" s="124"/>
      <c r="HQ63" s="124"/>
      <c r="HR63" s="124"/>
      <c r="HS63" s="124"/>
      <c r="HT63" s="124"/>
      <c r="HU63" s="124"/>
      <c r="HV63" s="124"/>
      <c r="HW63" s="124"/>
      <c r="HX63" s="124"/>
      <c r="HY63" s="124"/>
      <c r="HZ63" s="124"/>
      <c r="IA63" s="124"/>
    </row>
    <row r="64" spans="1:235" s="33" customFormat="1" ht="22.5" customHeight="1" thickTop="1">
      <c r="A64" s="38"/>
      <c r="B64" s="183"/>
      <c r="C64" s="34"/>
      <c r="D64" s="88"/>
      <c r="E64" s="88"/>
      <c r="F64" s="88"/>
      <c r="G64" s="88"/>
      <c r="H64" s="88"/>
      <c r="I64" s="88"/>
      <c r="J64" s="88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  <c r="EH64" s="124"/>
      <c r="EI64" s="124"/>
      <c r="EJ64" s="124"/>
      <c r="EK64" s="124"/>
      <c r="EL64" s="124"/>
      <c r="EM64" s="124"/>
      <c r="EN64" s="124"/>
      <c r="EO64" s="124"/>
      <c r="EP64" s="124"/>
      <c r="EQ64" s="124"/>
      <c r="ER64" s="124"/>
      <c r="ES64" s="124"/>
      <c r="ET64" s="124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4"/>
      <c r="FF64" s="124"/>
      <c r="FG64" s="124"/>
      <c r="FH64" s="124"/>
      <c r="FI64" s="124"/>
      <c r="FJ64" s="124"/>
      <c r="FK64" s="124"/>
      <c r="FL64" s="124"/>
      <c r="FM64" s="124"/>
      <c r="FN64" s="124"/>
      <c r="FO64" s="124"/>
      <c r="FP64" s="124"/>
      <c r="FQ64" s="124"/>
      <c r="FR64" s="124"/>
      <c r="FS64" s="124"/>
      <c r="FT64" s="124"/>
      <c r="FU64" s="124"/>
      <c r="FV64" s="124"/>
      <c r="FW64" s="124"/>
      <c r="FX64" s="124"/>
      <c r="FY64" s="124"/>
      <c r="FZ64" s="124"/>
      <c r="GA64" s="124"/>
      <c r="GB64" s="124"/>
      <c r="GC64" s="124"/>
      <c r="GD64" s="124"/>
      <c r="GE64" s="124"/>
      <c r="GF64" s="124"/>
      <c r="GG64" s="124"/>
      <c r="GH64" s="124"/>
      <c r="GI64" s="124"/>
      <c r="GJ64" s="124"/>
      <c r="GK64" s="124"/>
      <c r="GL64" s="124"/>
      <c r="GM64" s="124"/>
      <c r="GN64" s="124"/>
      <c r="GO64" s="124"/>
      <c r="GP64" s="124"/>
      <c r="GQ64" s="124"/>
      <c r="GR64" s="124"/>
      <c r="GS64" s="124"/>
      <c r="GT64" s="124"/>
      <c r="GU64" s="124"/>
      <c r="GV64" s="124"/>
      <c r="GW64" s="124"/>
      <c r="GX64" s="124"/>
      <c r="GY64" s="124"/>
      <c r="GZ64" s="124"/>
      <c r="HA64" s="124"/>
      <c r="HB64" s="124"/>
      <c r="HC64" s="124"/>
      <c r="HD64" s="124"/>
      <c r="HE64" s="124"/>
      <c r="HF64" s="124"/>
      <c r="HG64" s="124"/>
      <c r="HH64" s="124"/>
      <c r="HI64" s="124"/>
      <c r="HJ64" s="124"/>
      <c r="HK64" s="124"/>
      <c r="HL64" s="124"/>
      <c r="HM64" s="124"/>
      <c r="HN64" s="124"/>
      <c r="HO64" s="124"/>
      <c r="HP64" s="124"/>
      <c r="HQ64" s="124"/>
      <c r="HR64" s="124"/>
      <c r="HS64" s="124"/>
      <c r="HT64" s="124"/>
      <c r="HU64" s="124"/>
      <c r="HV64" s="124"/>
      <c r="HW64" s="124"/>
      <c r="HX64" s="124"/>
      <c r="HY64" s="124"/>
      <c r="HZ64" s="124"/>
      <c r="IA64" s="124"/>
    </row>
    <row r="65" spans="1:235" s="37" customFormat="1" ht="22.5" customHeight="1" thickBot="1">
      <c r="A65" s="194" t="s">
        <v>116</v>
      </c>
      <c r="B65" s="66">
        <v>20</v>
      </c>
      <c r="C65" s="34"/>
      <c r="D65" s="153">
        <f>D56/(Consolidated!E29/0.5)</f>
        <v>4.0093883870967739E-2</v>
      </c>
      <c r="E65" s="154"/>
      <c r="F65" s="199">
        <v>0.03</v>
      </c>
      <c r="G65" s="154"/>
      <c r="H65" s="199">
        <f>H56/(Consolidated!E29/0.5)</f>
        <v>3.7576806451612904E-2</v>
      </c>
      <c r="I65" s="154"/>
      <c r="J65" s="199">
        <v>5.3999999999999999E-2</v>
      </c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  <c r="EH65" s="124"/>
      <c r="EI65" s="124"/>
      <c r="EJ65" s="124"/>
      <c r="EK65" s="124"/>
      <c r="EL65" s="124"/>
      <c r="EM65" s="124"/>
      <c r="EN65" s="124"/>
      <c r="EO65" s="124"/>
      <c r="EP65" s="124"/>
      <c r="EQ65" s="124"/>
      <c r="ER65" s="124"/>
      <c r="ES65" s="124"/>
      <c r="ET65" s="124"/>
      <c r="EU65" s="124"/>
      <c r="EV65" s="124"/>
      <c r="EW65" s="124"/>
      <c r="EX65" s="124"/>
      <c r="EY65" s="124"/>
      <c r="EZ65" s="124"/>
      <c r="FA65" s="124"/>
      <c r="FB65" s="124"/>
      <c r="FC65" s="124"/>
      <c r="FD65" s="124"/>
      <c r="FE65" s="124"/>
      <c r="FF65" s="124"/>
      <c r="FG65" s="124"/>
      <c r="FH65" s="124"/>
      <c r="FI65" s="124"/>
      <c r="FJ65" s="124"/>
      <c r="FK65" s="124"/>
      <c r="FL65" s="124"/>
      <c r="FM65" s="124"/>
      <c r="FN65" s="124"/>
      <c r="FO65" s="124"/>
      <c r="FP65" s="124"/>
      <c r="FQ65" s="124"/>
      <c r="FR65" s="124"/>
      <c r="FS65" s="124"/>
      <c r="FT65" s="124"/>
      <c r="FU65" s="124"/>
      <c r="FV65" s="124"/>
      <c r="FW65" s="124"/>
      <c r="FX65" s="124"/>
      <c r="FY65" s="124"/>
      <c r="FZ65" s="124"/>
      <c r="GA65" s="124"/>
      <c r="GB65" s="124"/>
      <c r="GC65" s="124"/>
      <c r="GD65" s="124"/>
      <c r="GE65" s="124"/>
      <c r="GF65" s="124"/>
      <c r="GG65" s="124"/>
      <c r="GH65" s="124"/>
      <c r="GI65" s="124"/>
      <c r="GJ65" s="124"/>
      <c r="GK65" s="124"/>
      <c r="GL65" s="124"/>
      <c r="GM65" s="124"/>
      <c r="GN65" s="124"/>
      <c r="GO65" s="124"/>
      <c r="GP65" s="124"/>
      <c r="GQ65" s="124"/>
      <c r="GR65" s="124"/>
      <c r="GS65" s="124"/>
      <c r="GT65" s="124"/>
      <c r="GU65" s="124"/>
      <c r="GV65" s="124"/>
      <c r="GW65" s="124"/>
      <c r="GX65" s="124"/>
      <c r="GY65" s="124"/>
      <c r="GZ65" s="124"/>
      <c r="HA65" s="124"/>
      <c r="HB65" s="124"/>
      <c r="HC65" s="124"/>
      <c r="HD65" s="124"/>
      <c r="HE65" s="124"/>
      <c r="HF65" s="124"/>
      <c r="HG65" s="124"/>
      <c r="HH65" s="124"/>
      <c r="HI65" s="124"/>
      <c r="HJ65" s="124"/>
      <c r="HK65" s="124"/>
      <c r="HL65" s="124"/>
      <c r="HM65" s="124"/>
      <c r="HN65" s="124"/>
      <c r="HO65" s="124"/>
      <c r="HP65" s="124"/>
      <c r="HQ65" s="124"/>
      <c r="HR65" s="124"/>
      <c r="HS65" s="124"/>
      <c r="HT65" s="124"/>
      <c r="HU65" s="124"/>
      <c r="HV65" s="124"/>
      <c r="HW65" s="124"/>
      <c r="HX65" s="124"/>
      <c r="HY65" s="124"/>
      <c r="HZ65" s="124"/>
      <c r="IA65" s="124"/>
    </row>
    <row r="66" spans="1:235" s="37" customFormat="1" ht="22.5" customHeight="1" thickTop="1">
      <c r="A66" s="156"/>
      <c r="B66" s="66"/>
      <c r="C66" s="3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4"/>
      <c r="EL66" s="124"/>
      <c r="EM66" s="124"/>
      <c r="EN66" s="124"/>
      <c r="EO66" s="124"/>
      <c r="EP66" s="124"/>
      <c r="EQ66" s="124"/>
      <c r="ER66" s="124"/>
      <c r="ES66" s="124"/>
      <c r="ET66" s="124"/>
      <c r="EU66" s="124"/>
      <c r="EV66" s="124"/>
      <c r="EW66" s="124"/>
      <c r="EX66" s="124"/>
      <c r="EY66" s="124"/>
      <c r="EZ66" s="124"/>
      <c r="FA66" s="124"/>
      <c r="FB66" s="124"/>
      <c r="FC66" s="124"/>
      <c r="FD66" s="124"/>
      <c r="FE66" s="124"/>
      <c r="FF66" s="124"/>
      <c r="FG66" s="124"/>
      <c r="FH66" s="124"/>
      <c r="FI66" s="124"/>
      <c r="FJ66" s="124"/>
      <c r="FK66" s="124"/>
      <c r="FL66" s="124"/>
      <c r="FM66" s="124"/>
      <c r="FN66" s="124"/>
      <c r="FO66" s="124"/>
      <c r="FP66" s="124"/>
      <c r="FQ66" s="124"/>
      <c r="FR66" s="124"/>
      <c r="FS66" s="124"/>
      <c r="FT66" s="124"/>
      <c r="FU66" s="124"/>
      <c r="FV66" s="124"/>
      <c r="FW66" s="124"/>
      <c r="FX66" s="124"/>
      <c r="FY66" s="124"/>
      <c r="FZ66" s="124"/>
      <c r="GA66" s="124"/>
      <c r="GB66" s="124"/>
      <c r="GC66" s="124"/>
      <c r="GD66" s="124"/>
      <c r="GE66" s="124"/>
      <c r="GF66" s="124"/>
      <c r="GG66" s="124"/>
      <c r="GH66" s="124"/>
      <c r="GI66" s="124"/>
      <c r="GJ66" s="124"/>
      <c r="GK66" s="124"/>
      <c r="GL66" s="124"/>
      <c r="GM66" s="124"/>
      <c r="GN66" s="124"/>
      <c r="GO66" s="124"/>
      <c r="GP66" s="124"/>
      <c r="GQ66" s="124"/>
      <c r="GR66" s="124"/>
      <c r="GS66" s="124"/>
      <c r="GT66" s="124"/>
      <c r="GU66" s="124"/>
      <c r="GV66" s="124"/>
      <c r="GW66" s="124"/>
      <c r="GX66" s="124"/>
      <c r="GY66" s="124"/>
      <c r="GZ66" s="124"/>
      <c r="HA66" s="124"/>
      <c r="HB66" s="124"/>
      <c r="HC66" s="124"/>
      <c r="HD66" s="124"/>
      <c r="HE66" s="124"/>
      <c r="HF66" s="124"/>
      <c r="HG66" s="124"/>
      <c r="HH66" s="124"/>
      <c r="HI66" s="124"/>
      <c r="HJ66" s="124"/>
      <c r="HK66" s="124"/>
      <c r="HL66" s="124"/>
      <c r="HM66" s="124"/>
      <c r="HN66" s="124"/>
      <c r="HO66" s="124"/>
      <c r="HP66" s="124"/>
      <c r="HQ66" s="124"/>
      <c r="HR66" s="124"/>
      <c r="HS66" s="124"/>
      <c r="HT66" s="124"/>
      <c r="HU66" s="124"/>
      <c r="HV66" s="124"/>
      <c r="HW66" s="124"/>
      <c r="HX66" s="124"/>
      <c r="HY66" s="124"/>
      <c r="HZ66" s="124"/>
      <c r="IA66" s="124"/>
    </row>
    <row r="94" spans="1:235" s="187" customFormat="1" ht="21.75" customHeight="1">
      <c r="A94" s="124"/>
      <c r="B94" s="84"/>
      <c r="C94" s="37"/>
      <c r="D94" s="37"/>
      <c r="E94" s="37"/>
      <c r="F94" s="37"/>
      <c r="G94" s="37"/>
      <c r="H94" s="37"/>
      <c r="I94" s="37"/>
      <c r="J94" s="37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4"/>
      <c r="BR94" s="124"/>
      <c r="BS94" s="124"/>
      <c r="BT94" s="124"/>
      <c r="BU94" s="124"/>
      <c r="BV94" s="124"/>
      <c r="BW94" s="124"/>
      <c r="BX94" s="124"/>
      <c r="BY94" s="124"/>
      <c r="BZ94" s="124"/>
      <c r="CA94" s="124"/>
      <c r="CB94" s="124"/>
      <c r="CC94" s="124"/>
      <c r="CD94" s="124"/>
      <c r="CE94" s="124"/>
      <c r="CF94" s="124"/>
      <c r="CG94" s="124"/>
      <c r="CH94" s="124"/>
      <c r="CI94" s="124"/>
      <c r="CJ94" s="124"/>
      <c r="CK94" s="124"/>
      <c r="CL94" s="124"/>
      <c r="CM94" s="124"/>
      <c r="CN94" s="124"/>
      <c r="CO94" s="124"/>
      <c r="CP94" s="124"/>
      <c r="CQ94" s="124"/>
      <c r="CR94" s="124"/>
      <c r="CS94" s="124"/>
      <c r="CT94" s="124"/>
      <c r="CU94" s="124"/>
      <c r="CV94" s="124"/>
      <c r="CW94" s="124"/>
      <c r="CX94" s="124"/>
      <c r="CY94" s="124"/>
      <c r="CZ94" s="124"/>
      <c r="DA94" s="124"/>
      <c r="DB94" s="124"/>
      <c r="DC94" s="124"/>
      <c r="DD94" s="124"/>
      <c r="DE94" s="124"/>
      <c r="DF94" s="124"/>
      <c r="DG94" s="124"/>
      <c r="DH94" s="124"/>
      <c r="DI94" s="124"/>
      <c r="DJ94" s="124"/>
      <c r="DK94" s="124"/>
      <c r="DL94" s="124"/>
      <c r="DM94" s="124"/>
      <c r="DN94" s="124"/>
      <c r="DO94" s="124"/>
      <c r="DP94" s="124"/>
      <c r="DQ94" s="124"/>
      <c r="DR94" s="124"/>
      <c r="DS94" s="124"/>
      <c r="DT94" s="124"/>
      <c r="DU94" s="124"/>
      <c r="DV94" s="124"/>
      <c r="DW94" s="124"/>
      <c r="DX94" s="124"/>
      <c r="DY94" s="124"/>
      <c r="DZ94" s="124"/>
      <c r="EA94" s="124"/>
      <c r="EB94" s="124"/>
      <c r="EC94" s="124"/>
      <c r="ED94" s="124"/>
      <c r="EE94" s="124"/>
      <c r="EF94" s="124"/>
      <c r="EG94" s="124"/>
      <c r="EH94" s="124"/>
      <c r="EI94" s="124"/>
      <c r="EJ94" s="124"/>
      <c r="EK94" s="124"/>
      <c r="EL94" s="124"/>
      <c r="EM94" s="124"/>
      <c r="EN94" s="124"/>
      <c r="EO94" s="124"/>
      <c r="EP94" s="124"/>
      <c r="EQ94" s="124"/>
      <c r="ER94" s="124"/>
      <c r="ES94" s="124"/>
      <c r="ET94" s="124"/>
      <c r="EU94" s="124"/>
      <c r="EV94" s="124"/>
      <c r="EW94" s="124"/>
      <c r="EX94" s="124"/>
      <c r="EY94" s="124"/>
      <c r="EZ94" s="124"/>
      <c r="FA94" s="124"/>
      <c r="FB94" s="124"/>
      <c r="FC94" s="124"/>
      <c r="FD94" s="124"/>
      <c r="FE94" s="124"/>
      <c r="FF94" s="124"/>
      <c r="FG94" s="124"/>
      <c r="FH94" s="124"/>
      <c r="FI94" s="124"/>
      <c r="FJ94" s="124"/>
      <c r="FK94" s="124"/>
      <c r="FL94" s="124"/>
      <c r="FM94" s="124"/>
      <c r="FN94" s="124"/>
      <c r="FO94" s="124"/>
      <c r="FP94" s="124"/>
      <c r="FQ94" s="124"/>
      <c r="FR94" s="124"/>
      <c r="FS94" s="124"/>
      <c r="FT94" s="124"/>
      <c r="FU94" s="124"/>
      <c r="FV94" s="124"/>
      <c r="FW94" s="124"/>
      <c r="FX94" s="124"/>
      <c r="FY94" s="124"/>
      <c r="FZ94" s="124"/>
      <c r="GA94" s="124"/>
      <c r="GB94" s="124"/>
      <c r="GC94" s="124"/>
      <c r="GD94" s="124"/>
      <c r="GE94" s="124"/>
      <c r="GF94" s="124"/>
      <c r="GG94" s="124"/>
      <c r="GH94" s="124"/>
      <c r="GI94" s="124"/>
      <c r="GJ94" s="124"/>
      <c r="GK94" s="124"/>
      <c r="GL94" s="124"/>
      <c r="GM94" s="124"/>
      <c r="GN94" s="124"/>
      <c r="GO94" s="124"/>
      <c r="GP94" s="124"/>
      <c r="GQ94" s="124"/>
      <c r="GR94" s="124"/>
      <c r="GS94" s="124"/>
      <c r="GT94" s="124"/>
      <c r="GU94" s="124"/>
      <c r="GV94" s="124"/>
      <c r="GW94" s="124"/>
      <c r="GX94" s="124"/>
      <c r="GY94" s="124"/>
      <c r="GZ94" s="124"/>
      <c r="HA94" s="124"/>
      <c r="HB94" s="124"/>
      <c r="HC94" s="124"/>
      <c r="HD94" s="124"/>
      <c r="HE94" s="124"/>
      <c r="HF94" s="124"/>
      <c r="HG94" s="124"/>
      <c r="HH94" s="124"/>
      <c r="HI94" s="124"/>
      <c r="HJ94" s="124"/>
      <c r="HK94" s="124"/>
      <c r="HL94" s="124"/>
      <c r="HM94" s="124"/>
      <c r="HN94" s="124"/>
      <c r="HO94" s="124"/>
      <c r="HP94" s="124"/>
      <c r="HQ94" s="124"/>
      <c r="HR94" s="124"/>
      <c r="HS94" s="124"/>
      <c r="HT94" s="124"/>
      <c r="HU94" s="124"/>
      <c r="HV94" s="124"/>
      <c r="HW94" s="124"/>
      <c r="HX94" s="124"/>
      <c r="HY94" s="124"/>
      <c r="HZ94" s="124"/>
      <c r="IA94" s="124"/>
    </row>
    <row r="99" spans="1:235" s="37" customFormat="1" ht="22.5" customHeight="1">
      <c r="A99" s="124"/>
      <c r="B99" s="8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4"/>
      <c r="BK99" s="124"/>
      <c r="BL99" s="124"/>
      <c r="BM99" s="124"/>
      <c r="BN99" s="124"/>
      <c r="BO99" s="124"/>
      <c r="BP99" s="124"/>
      <c r="BQ99" s="124"/>
      <c r="BR99" s="124"/>
      <c r="BS99" s="124"/>
      <c r="BT99" s="124"/>
      <c r="BU99" s="124"/>
      <c r="BV99" s="124"/>
      <c r="BW99" s="124"/>
      <c r="BX99" s="124"/>
      <c r="BY99" s="124"/>
      <c r="BZ99" s="124"/>
      <c r="CA99" s="124"/>
      <c r="CB99" s="124"/>
      <c r="CC99" s="124"/>
      <c r="CD99" s="124"/>
      <c r="CE99" s="124"/>
      <c r="CF99" s="124"/>
      <c r="CG99" s="124"/>
      <c r="CH99" s="124"/>
      <c r="CI99" s="124"/>
      <c r="CJ99" s="124"/>
      <c r="CK99" s="124"/>
      <c r="CL99" s="124"/>
      <c r="CM99" s="124"/>
      <c r="CN99" s="124"/>
      <c r="CO99" s="124"/>
      <c r="CP99" s="124"/>
      <c r="CQ99" s="124"/>
      <c r="CR99" s="124"/>
      <c r="CS99" s="124"/>
      <c r="CT99" s="124"/>
      <c r="CU99" s="124"/>
      <c r="CV99" s="124"/>
      <c r="CW99" s="124"/>
      <c r="CX99" s="124"/>
      <c r="CY99" s="124"/>
      <c r="CZ99" s="124"/>
      <c r="DA99" s="124"/>
      <c r="DB99" s="124"/>
      <c r="DC99" s="124"/>
      <c r="DD99" s="124"/>
      <c r="DE99" s="124"/>
      <c r="DF99" s="124"/>
      <c r="DG99" s="124"/>
      <c r="DH99" s="124"/>
      <c r="DI99" s="124"/>
      <c r="DJ99" s="124"/>
      <c r="DK99" s="124"/>
      <c r="DL99" s="124"/>
      <c r="DM99" s="124"/>
      <c r="DN99" s="124"/>
      <c r="DO99" s="124"/>
      <c r="DP99" s="124"/>
      <c r="DQ99" s="124"/>
      <c r="DR99" s="124"/>
      <c r="DS99" s="124"/>
      <c r="DT99" s="124"/>
      <c r="DU99" s="124"/>
      <c r="DV99" s="124"/>
      <c r="DW99" s="124"/>
      <c r="DX99" s="124"/>
      <c r="DY99" s="124"/>
      <c r="DZ99" s="124"/>
      <c r="EA99" s="124"/>
      <c r="EB99" s="124"/>
      <c r="EC99" s="124"/>
      <c r="ED99" s="124"/>
      <c r="EE99" s="124"/>
      <c r="EF99" s="124"/>
      <c r="EG99" s="124"/>
      <c r="EH99" s="124"/>
      <c r="EI99" s="124"/>
      <c r="EJ99" s="124"/>
      <c r="EK99" s="124"/>
      <c r="EL99" s="124"/>
      <c r="EM99" s="124"/>
      <c r="EN99" s="124"/>
      <c r="EO99" s="124"/>
      <c r="EP99" s="124"/>
      <c r="EQ99" s="124"/>
      <c r="ER99" s="124"/>
      <c r="ES99" s="124"/>
      <c r="ET99" s="124"/>
      <c r="EU99" s="124"/>
      <c r="EV99" s="124"/>
      <c r="EW99" s="124"/>
      <c r="EX99" s="124"/>
      <c r="EY99" s="124"/>
      <c r="EZ99" s="124"/>
      <c r="FA99" s="124"/>
      <c r="FB99" s="124"/>
      <c r="FC99" s="124"/>
      <c r="FD99" s="124"/>
      <c r="FE99" s="124"/>
      <c r="FF99" s="124"/>
      <c r="FG99" s="124"/>
      <c r="FH99" s="124"/>
      <c r="FI99" s="124"/>
      <c r="FJ99" s="124"/>
      <c r="FK99" s="124"/>
      <c r="FL99" s="124"/>
      <c r="FM99" s="124"/>
      <c r="FN99" s="124"/>
      <c r="FO99" s="124"/>
      <c r="FP99" s="124"/>
      <c r="FQ99" s="124"/>
      <c r="FR99" s="124"/>
      <c r="FS99" s="124"/>
      <c r="FT99" s="124"/>
      <c r="FU99" s="124"/>
      <c r="FV99" s="124"/>
      <c r="FW99" s="124"/>
      <c r="FX99" s="124"/>
      <c r="FY99" s="124"/>
      <c r="FZ99" s="124"/>
      <c r="GA99" s="124"/>
      <c r="GB99" s="124"/>
      <c r="GC99" s="124"/>
      <c r="GD99" s="124"/>
      <c r="GE99" s="124"/>
      <c r="GF99" s="124"/>
      <c r="GG99" s="124"/>
      <c r="GH99" s="124"/>
      <c r="GI99" s="124"/>
      <c r="GJ99" s="124"/>
      <c r="GK99" s="124"/>
      <c r="GL99" s="124"/>
      <c r="GM99" s="124"/>
      <c r="GN99" s="124"/>
      <c r="GO99" s="124"/>
      <c r="GP99" s="124"/>
      <c r="GQ99" s="124"/>
      <c r="GR99" s="124"/>
      <c r="GS99" s="124"/>
      <c r="GT99" s="124"/>
      <c r="GU99" s="124"/>
      <c r="GV99" s="124"/>
      <c r="GW99" s="124"/>
      <c r="GX99" s="124"/>
      <c r="GY99" s="124"/>
      <c r="GZ99" s="124"/>
      <c r="HA99" s="124"/>
      <c r="HB99" s="124"/>
      <c r="HC99" s="124"/>
      <c r="HD99" s="124"/>
      <c r="HE99" s="124"/>
      <c r="HF99" s="124"/>
      <c r="HG99" s="124"/>
      <c r="HH99" s="124"/>
      <c r="HI99" s="124"/>
      <c r="HJ99" s="124"/>
      <c r="HK99" s="124"/>
      <c r="HL99" s="124"/>
      <c r="HM99" s="124"/>
      <c r="HN99" s="124"/>
      <c r="HO99" s="124"/>
      <c r="HP99" s="124"/>
      <c r="HQ99" s="124"/>
      <c r="HR99" s="124"/>
      <c r="HS99" s="124"/>
      <c r="HT99" s="124"/>
      <c r="HU99" s="124"/>
      <c r="HV99" s="124"/>
      <c r="HW99" s="124"/>
      <c r="HX99" s="124"/>
      <c r="HY99" s="124"/>
      <c r="HZ99" s="124"/>
      <c r="IA99" s="124"/>
    </row>
    <row r="113" ht="19.5" customHeight="1"/>
    <row r="114" ht="19.5" customHeight="1"/>
  </sheetData>
  <mergeCells count="14">
    <mergeCell ref="D4:F4"/>
    <mergeCell ref="H4:J4"/>
    <mergeCell ref="D8:J8"/>
    <mergeCell ref="D50:F50"/>
    <mergeCell ref="H50:J50"/>
    <mergeCell ref="D5:F5"/>
    <mergeCell ref="H5:J5"/>
    <mergeCell ref="D6:F6"/>
    <mergeCell ref="H6:J6"/>
    <mergeCell ref="D52:F52"/>
    <mergeCell ref="H52:J52"/>
    <mergeCell ref="D54:J54"/>
    <mergeCell ref="D51:F51"/>
    <mergeCell ref="H51:J51"/>
  </mergeCells>
  <pageMargins left="0.7" right="0.7" top="0.48" bottom="0.5" header="0.5" footer="0.5"/>
  <pageSetup paperSize="9" scale="78" firstPageNumber="8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59"/>
  <sheetViews>
    <sheetView showGridLines="0" zoomScale="85" zoomScaleNormal="85" zoomScaleSheetLayoutView="85" workbookViewId="0">
      <selection activeCell="L20" sqref="L20"/>
    </sheetView>
  </sheetViews>
  <sheetFormatPr defaultColWidth="1.125" defaultRowHeight="22.5" customHeight="1"/>
  <cols>
    <col min="1" max="1" width="53.625" style="238" customWidth="1"/>
    <col min="2" max="2" width="1.75" style="238" customWidth="1"/>
    <col min="3" max="3" width="7" style="238" bestFit="1" customWidth="1"/>
    <col min="4" max="4" width="1.625" style="238" customWidth="1"/>
    <col min="5" max="5" width="15.125" style="238" customWidth="1"/>
    <col min="6" max="6" width="2" style="238" customWidth="1"/>
    <col min="7" max="7" width="15.5" style="238" customWidth="1"/>
    <col min="8" max="8" width="2" style="238" customWidth="1"/>
    <col min="9" max="9" width="14.75" style="238" customWidth="1"/>
    <col min="10" max="10" width="2.125" style="238" customWidth="1"/>
    <col min="11" max="11" width="15.375" style="238" customWidth="1"/>
    <col min="12" max="12" width="1.875" style="238" customWidth="1"/>
    <col min="13" max="13" width="16.75" style="238" customWidth="1"/>
    <col min="14" max="14" width="2.125" style="238" customWidth="1"/>
    <col min="15" max="15" width="17.75" style="238" customWidth="1"/>
    <col min="16" max="16" width="2.125" style="238" customWidth="1"/>
    <col min="17" max="17" width="15.375" style="238" customWidth="1"/>
    <col min="18" max="18" width="2.125" style="238" customWidth="1"/>
    <col min="19" max="19" width="15.25" style="238" bestFit="1" customWidth="1"/>
    <col min="20" max="20" width="22.75" style="238" bestFit="1" customWidth="1"/>
    <col min="21" max="21" width="1" style="238" customWidth="1"/>
    <col min="22" max="22" width="14.25" style="238" customWidth="1"/>
    <col min="23" max="23" width="1" style="238" customWidth="1"/>
    <col min="24" max="24" width="14.375" style="238" customWidth="1"/>
    <col min="25" max="25" width="0.875" style="238" customWidth="1"/>
    <col min="26" max="26" width="13.25" style="238" customWidth="1"/>
    <col min="27" max="27" width="1" style="238" customWidth="1"/>
    <col min="28" max="28" width="13" style="238" customWidth="1"/>
    <col min="29" max="29" width="1" style="238" customWidth="1"/>
    <col min="30" max="30" width="14.125" style="238" bestFit="1" customWidth="1"/>
    <col min="31" max="31" width="0.875" style="238" customWidth="1"/>
    <col min="32" max="32" width="14.625" style="238" bestFit="1" customWidth="1"/>
    <col min="33" max="50" width="9.125" style="238" customWidth="1"/>
    <col min="51" max="51" width="13.375" style="238" bestFit="1" customWidth="1"/>
    <col min="52" max="248" width="9.125" style="238" customWidth="1"/>
    <col min="249" max="249" width="47.625" style="238" customWidth="1"/>
    <col min="250" max="250" width="9.25" style="238" customWidth="1"/>
    <col min="251" max="251" width="11.25" style="238" customWidth="1"/>
    <col min="252" max="252" width="1.25" style="238" customWidth="1"/>
    <col min="253" max="253" width="12" style="238" customWidth="1"/>
    <col min="254" max="254" width="1.25" style="238" customWidth="1"/>
    <col min="255" max="255" width="12.875" style="238" customWidth="1"/>
    <col min="256" max="16384" width="1.125" style="238"/>
  </cols>
  <sheetData>
    <row r="1" spans="1:49" ht="22.5" customHeight="1">
      <c r="A1" s="27" t="s">
        <v>54</v>
      </c>
      <c r="B1" s="163"/>
      <c r="C1" s="237"/>
      <c r="D1" s="237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</row>
    <row r="2" spans="1:49" ht="22.5" customHeight="1">
      <c r="A2" s="44" t="s">
        <v>60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</row>
    <row r="3" spans="1:49" ht="22.5" customHeight="1">
      <c r="A3" s="45"/>
      <c r="B3" s="45"/>
      <c r="C3" s="45"/>
      <c r="D3" s="45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</row>
    <row r="4" spans="1:49" ht="22.5" customHeight="1">
      <c r="A4" s="45"/>
      <c r="B4" s="45"/>
      <c r="C4" s="45"/>
      <c r="D4" s="45"/>
      <c r="E4" s="251" t="s">
        <v>32</v>
      </c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</row>
    <row r="5" spans="1:49" ht="22.5" customHeight="1">
      <c r="A5" s="45"/>
      <c r="B5" s="45"/>
      <c r="C5" s="45"/>
      <c r="D5" s="45"/>
      <c r="E5" s="46"/>
      <c r="F5" s="46"/>
      <c r="G5" s="46"/>
      <c r="H5" s="46"/>
      <c r="I5" s="46"/>
      <c r="J5" s="46"/>
      <c r="K5" s="46"/>
      <c r="L5" s="46"/>
      <c r="M5" s="150"/>
      <c r="N5" s="46"/>
      <c r="O5" s="150"/>
      <c r="P5" s="46"/>
      <c r="Q5" s="150"/>
      <c r="R5" s="46"/>
      <c r="S5" s="46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</row>
    <row r="6" spans="1:49" ht="22.5" customHeight="1">
      <c r="A6" s="45"/>
      <c r="B6" s="45"/>
      <c r="C6" s="45"/>
      <c r="D6" s="45"/>
      <c r="F6" s="46"/>
      <c r="G6" s="46"/>
      <c r="H6" s="46"/>
      <c r="L6" s="46"/>
      <c r="M6" s="177" t="s">
        <v>33</v>
      </c>
      <c r="N6" s="46"/>
      <c r="O6" s="150"/>
      <c r="P6" s="46"/>
      <c r="Q6" s="150"/>
      <c r="R6" s="46"/>
      <c r="S6" s="47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</row>
    <row r="7" spans="1:49" ht="22.5" customHeight="1">
      <c r="A7" s="45"/>
      <c r="B7" s="45"/>
      <c r="C7" s="45"/>
      <c r="D7" s="45"/>
      <c r="F7" s="46"/>
      <c r="G7" s="46"/>
      <c r="H7" s="46"/>
      <c r="L7" s="46"/>
      <c r="M7" s="176" t="s">
        <v>95</v>
      </c>
      <c r="N7" s="46"/>
      <c r="O7" s="46"/>
      <c r="P7" s="46"/>
      <c r="Q7" s="46"/>
      <c r="R7" s="46"/>
      <c r="S7" s="47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</row>
    <row r="8" spans="1:49" ht="22.5" customHeight="1">
      <c r="A8" s="45"/>
      <c r="B8" s="45"/>
      <c r="C8" s="48"/>
      <c r="D8" s="48"/>
      <c r="E8" s="175" t="s">
        <v>34</v>
      </c>
      <c r="F8" s="46"/>
      <c r="G8" s="175" t="s">
        <v>92</v>
      </c>
      <c r="H8" s="46"/>
      <c r="I8" s="46"/>
      <c r="J8" s="46"/>
      <c r="K8" s="46"/>
      <c r="L8" s="46"/>
      <c r="M8" s="177" t="s">
        <v>96</v>
      </c>
      <c r="N8" s="46"/>
      <c r="O8" s="178" t="s">
        <v>99</v>
      </c>
      <c r="P8" s="46"/>
      <c r="Q8" s="46"/>
      <c r="R8" s="46"/>
      <c r="S8" s="46"/>
    </row>
    <row r="9" spans="1:49" ht="22.5" customHeight="1">
      <c r="A9" s="45"/>
      <c r="B9" s="45"/>
      <c r="C9" s="48"/>
      <c r="D9" s="48"/>
      <c r="E9" s="175" t="s">
        <v>91</v>
      </c>
      <c r="F9" s="46"/>
      <c r="G9" s="175" t="s">
        <v>93</v>
      </c>
      <c r="H9" s="46"/>
      <c r="I9" s="252" t="s">
        <v>20</v>
      </c>
      <c r="J9" s="252"/>
      <c r="K9" s="252"/>
      <c r="L9" s="46"/>
      <c r="M9" s="178" t="s">
        <v>97</v>
      </c>
      <c r="N9" s="46"/>
      <c r="O9" s="178" t="s">
        <v>100</v>
      </c>
      <c r="P9" s="46"/>
      <c r="Q9" s="178" t="s">
        <v>102</v>
      </c>
      <c r="R9" s="46"/>
      <c r="S9" s="178" t="s">
        <v>84</v>
      </c>
    </row>
    <row r="10" spans="1:49" ht="22.5" customHeight="1">
      <c r="A10" s="45"/>
      <c r="B10" s="45"/>
      <c r="E10" s="175" t="s">
        <v>35</v>
      </c>
      <c r="F10" s="46"/>
      <c r="G10" s="175" t="s">
        <v>94</v>
      </c>
      <c r="H10" s="46"/>
      <c r="I10" s="46" t="s">
        <v>61</v>
      </c>
      <c r="J10" s="46"/>
      <c r="K10" s="46" t="s">
        <v>36</v>
      </c>
      <c r="L10" s="46"/>
      <c r="M10" s="175" t="s">
        <v>98</v>
      </c>
      <c r="N10" s="46"/>
      <c r="O10" s="178" t="s">
        <v>101</v>
      </c>
      <c r="P10" s="46"/>
      <c r="Q10" s="178" t="s">
        <v>103</v>
      </c>
      <c r="R10" s="46"/>
      <c r="S10" s="178" t="s">
        <v>104</v>
      </c>
    </row>
    <row r="11" spans="1:49" ht="22.5" customHeight="1">
      <c r="A11" s="45"/>
      <c r="B11" s="45"/>
      <c r="C11" s="48" t="s">
        <v>2</v>
      </c>
      <c r="D11" s="48"/>
      <c r="E11" s="253" t="s">
        <v>56</v>
      </c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</row>
    <row r="12" spans="1:49" ht="22.5" customHeight="1">
      <c r="A12" s="221" t="s">
        <v>120</v>
      </c>
      <c r="B12" s="221"/>
      <c r="C12" s="48"/>
      <c r="D12" s="48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</row>
    <row r="13" spans="1:49" ht="22.5" customHeight="1">
      <c r="A13" s="221" t="s">
        <v>121</v>
      </c>
      <c r="B13" s="221"/>
      <c r="C13" s="48"/>
      <c r="D13" s="48"/>
      <c r="E13" s="227">
        <v>465000000</v>
      </c>
      <c r="F13" s="223"/>
      <c r="G13" s="227">
        <v>297618600</v>
      </c>
      <c r="H13" s="223"/>
      <c r="I13" s="227">
        <v>29300000</v>
      </c>
      <c r="J13" s="223"/>
      <c r="K13" s="227">
        <v>151881256</v>
      </c>
      <c r="L13" s="223"/>
      <c r="M13" s="227">
        <v>897918</v>
      </c>
      <c r="N13" s="223"/>
      <c r="O13" s="227">
        <v>944697774</v>
      </c>
      <c r="P13" s="223"/>
      <c r="Q13" s="227">
        <v>74822647</v>
      </c>
      <c r="R13" s="223"/>
      <c r="S13" s="223">
        <f>SUM(O13:Q13)</f>
        <v>1019520421</v>
      </c>
    </row>
    <row r="14" spans="1:49" ht="22.5" customHeight="1">
      <c r="A14" s="221"/>
      <c r="B14" s="221"/>
      <c r="C14" s="48"/>
      <c r="D14" s="48"/>
      <c r="E14" s="227"/>
      <c r="F14" s="223"/>
      <c r="G14" s="227"/>
      <c r="H14" s="223"/>
      <c r="I14" s="227"/>
      <c r="J14" s="223"/>
      <c r="K14" s="227"/>
      <c r="L14" s="223"/>
      <c r="M14" s="227"/>
      <c r="N14" s="223"/>
      <c r="O14" s="227"/>
      <c r="P14" s="223"/>
      <c r="Q14" s="227"/>
      <c r="R14" s="223"/>
      <c r="S14" s="223"/>
    </row>
    <row r="15" spans="1:49" ht="22.5" customHeight="1">
      <c r="A15" s="221" t="s">
        <v>126</v>
      </c>
      <c r="B15" s="222"/>
      <c r="C15" s="48"/>
      <c r="D15" s="48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</row>
    <row r="16" spans="1:49" ht="22.5" customHeight="1">
      <c r="A16" s="202" t="s">
        <v>192</v>
      </c>
      <c r="B16" s="222"/>
      <c r="C16" s="48"/>
      <c r="D16" s="48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</row>
    <row r="17" spans="1:49" ht="22.5" customHeight="1">
      <c r="A17" s="202" t="s">
        <v>193</v>
      </c>
      <c r="B17" s="222"/>
      <c r="C17" s="48"/>
      <c r="D17" s="48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</row>
    <row r="18" spans="1:49" ht="22.5" customHeight="1">
      <c r="A18" s="222" t="s">
        <v>215</v>
      </c>
      <c r="B18" s="222"/>
      <c r="E18" s="90">
        <v>0</v>
      </c>
      <c r="F18" s="90"/>
      <c r="G18" s="90">
        <v>0</v>
      </c>
      <c r="H18" s="90"/>
      <c r="I18" s="90">
        <v>0</v>
      </c>
      <c r="J18" s="90"/>
      <c r="K18" s="90">
        <v>0</v>
      </c>
      <c r="L18" s="90"/>
      <c r="M18" s="90">
        <v>0</v>
      </c>
      <c r="N18" s="90"/>
      <c r="O18" s="90">
        <v>0</v>
      </c>
      <c r="P18" s="90"/>
      <c r="Q18" s="90">
        <v>1300000</v>
      </c>
      <c r="R18" s="90"/>
      <c r="S18" s="90">
        <f>SUM(O18:Q18)</f>
        <v>1300000</v>
      </c>
    </row>
    <row r="19" spans="1:49" ht="22.5" customHeight="1">
      <c r="A19" s="222" t="s">
        <v>216</v>
      </c>
      <c r="B19" s="222"/>
      <c r="C19" s="48">
        <v>21</v>
      </c>
      <c r="D19" s="48"/>
      <c r="E19" s="97">
        <v>0</v>
      </c>
      <c r="F19" s="90">
        <v>0</v>
      </c>
      <c r="G19" s="97">
        <v>0</v>
      </c>
      <c r="H19" s="90">
        <v>0</v>
      </c>
      <c r="I19" s="97">
        <v>0</v>
      </c>
      <c r="J19" s="90">
        <v>0</v>
      </c>
      <c r="K19" s="97">
        <v>-55799958</v>
      </c>
      <c r="L19" s="90">
        <v>0</v>
      </c>
      <c r="M19" s="97">
        <v>0</v>
      </c>
      <c r="N19" s="90">
        <v>0</v>
      </c>
      <c r="O19" s="97">
        <v>-55799958</v>
      </c>
      <c r="P19" s="90"/>
      <c r="Q19" s="97">
        <v>0</v>
      </c>
      <c r="R19" s="90"/>
      <c r="S19" s="97">
        <f>SUM(O19:Q19)</f>
        <v>-55799958</v>
      </c>
    </row>
    <row r="20" spans="1:49" ht="22.5" customHeight="1">
      <c r="A20" s="221" t="s">
        <v>217</v>
      </c>
      <c r="B20" s="221"/>
      <c r="C20" s="241"/>
      <c r="D20" s="241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</row>
    <row r="21" spans="1:49" ht="22.5" customHeight="1">
      <c r="A21" s="221" t="s">
        <v>193</v>
      </c>
      <c r="B21" s="221"/>
      <c r="C21" s="241"/>
      <c r="D21" s="241"/>
      <c r="E21" s="219">
        <f>SUM(E18:E19)</f>
        <v>0</v>
      </c>
      <c r="F21" s="223"/>
      <c r="G21" s="219">
        <f>SUM(G18:G19)</f>
        <v>0</v>
      </c>
      <c r="H21" s="223"/>
      <c r="I21" s="219">
        <f>SUM(I18:I19)</f>
        <v>0</v>
      </c>
      <c r="J21" s="223"/>
      <c r="K21" s="219">
        <f>SUM(K18:K19)</f>
        <v>-55799958</v>
      </c>
      <c r="L21" s="223"/>
      <c r="M21" s="219">
        <f>SUM(M18:M19)</f>
        <v>0</v>
      </c>
      <c r="N21" s="223"/>
      <c r="O21" s="219">
        <f>SUM(O18:O19)</f>
        <v>-55799958</v>
      </c>
      <c r="P21" s="223"/>
      <c r="Q21" s="219">
        <f>SUM(Q18:Q19)</f>
        <v>1300000</v>
      </c>
      <c r="R21" s="223"/>
      <c r="S21" s="219">
        <f>SUM(O21:Q21)</f>
        <v>-54499958</v>
      </c>
    </row>
    <row r="22" spans="1:49" ht="22.5" customHeight="1">
      <c r="A22" s="221"/>
      <c r="B22" s="221"/>
      <c r="C22" s="48"/>
      <c r="D22" s="48"/>
      <c r="E22" s="90"/>
      <c r="F22" s="223"/>
      <c r="G22" s="90"/>
      <c r="H22" s="223"/>
      <c r="I22" s="90"/>
      <c r="J22" s="223"/>
      <c r="K22" s="90"/>
      <c r="L22" s="223"/>
      <c r="M22" s="90"/>
      <c r="N22" s="223"/>
      <c r="O22" s="90"/>
      <c r="P22" s="223"/>
      <c r="Q22" s="90"/>
      <c r="R22" s="223"/>
      <c r="S22" s="90"/>
    </row>
    <row r="23" spans="1:49" ht="22.5" customHeight="1">
      <c r="A23" s="221" t="s">
        <v>164</v>
      </c>
      <c r="B23" s="221"/>
      <c r="C23" s="48"/>
      <c r="D23" s="48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</row>
    <row r="24" spans="1:49" ht="22.5" customHeight="1">
      <c r="A24" s="222" t="s">
        <v>144</v>
      </c>
      <c r="B24" s="222"/>
      <c r="E24" s="90">
        <v>0</v>
      </c>
      <c r="F24" s="95"/>
      <c r="G24" s="90">
        <v>0</v>
      </c>
      <c r="H24" s="95"/>
      <c r="I24" s="90">
        <v>0</v>
      </c>
      <c r="J24" s="96"/>
      <c r="K24" s="90">
        <v>27608581</v>
      </c>
      <c r="L24" s="92"/>
      <c r="M24" s="90">
        <v>0</v>
      </c>
      <c r="N24" s="223"/>
      <c r="O24" s="90">
        <f>SUM(E24:M24)</f>
        <v>27608581</v>
      </c>
      <c r="P24" s="223"/>
      <c r="Q24" s="90">
        <v>-2504123</v>
      </c>
      <c r="R24" s="223"/>
      <c r="S24" s="92">
        <f>SUM(O24:Q24)</f>
        <v>25104458</v>
      </c>
    </row>
    <row r="25" spans="1:49" ht="22.5" customHeight="1">
      <c r="A25" s="222" t="s">
        <v>136</v>
      </c>
      <c r="B25" s="222"/>
      <c r="C25" s="48"/>
      <c r="D25" s="48"/>
      <c r="E25" s="90">
        <v>0</v>
      </c>
      <c r="F25" s="93"/>
      <c r="G25" s="90">
        <v>0</v>
      </c>
      <c r="H25" s="93"/>
      <c r="I25" s="90">
        <v>0</v>
      </c>
      <c r="J25" s="92"/>
      <c r="K25" s="90">
        <v>-114095</v>
      </c>
      <c r="L25" s="92"/>
      <c r="M25" s="97">
        <v>-818290</v>
      </c>
      <c r="N25" s="223"/>
      <c r="O25" s="97">
        <f>SUM(E25:M25)</f>
        <v>-932385</v>
      </c>
      <c r="P25" s="223"/>
      <c r="Q25" s="97">
        <v>-152</v>
      </c>
      <c r="R25" s="223"/>
      <c r="S25" s="92">
        <f>SUM(O25:Q25)</f>
        <v>-932537</v>
      </c>
    </row>
    <row r="26" spans="1:49" ht="22.5" customHeight="1">
      <c r="A26" s="221" t="s">
        <v>137</v>
      </c>
      <c r="B26" s="221"/>
      <c r="C26" s="48"/>
      <c r="D26" s="48"/>
      <c r="E26" s="98">
        <v>0</v>
      </c>
      <c r="F26" s="224"/>
      <c r="G26" s="98">
        <v>0</v>
      </c>
      <c r="H26" s="224"/>
      <c r="I26" s="98">
        <v>0</v>
      </c>
      <c r="J26" s="225"/>
      <c r="K26" s="226">
        <f>SUM(K24:K25)</f>
        <v>27494486</v>
      </c>
      <c r="L26" s="223"/>
      <c r="M26" s="226">
        <f>SUM(M24:M25)</f>
        <v>-818290</v>
      </c>
      <c r="N26" s="225"/>
      <c r="O26" s="226">
        <f>SUM(O24:O25)</f>
        <v>26676196</v>
      </c>
      <c r="P26" s="225"/>
      <c r="Q26" s="226">
        <f>SUM(Q24:Q25)</f>
        <v>-2504275</v>
      </c>
      <c r="R26" s="225"/>
      <c r="S26" s="226">
        <f>SUM(O26:Q26)</f>
        <v>24171921</v>
      </c>
    </row>
    <row r="27" spans="1:49" ht="22.5" customHeight="1">
      <c r="A27" s="221"/>
      <c r="B27" s="221"/>
      <c r="C27" s="48"/>
      <c r="D27" s="48"/>
      <c r="E27" s="143"/>
      <c r="F27" s="224"/>
      <c r="G27" s="143"/>
      <c r="H27" s="224"/>
      <c r="I27" s="143"/>
      <c r="J27" s="225"/>
      <c r="K27" s="227"/>
      <c r="L27" s="223"/>
      <c r="M27" s="227"/>
      <c r="N27" s="225"/>
      <c r="O27" s="227"/>
      <c r="P27" s="225"/>
      <c r="Q27" s="227"/>
      <c r="R27" s="225"/>
      <c r="S27" s="223"/>
    </row>
    <row r="28" spans="1:49" ht="22.5" customHeight="1">
      <c r="A28" s="222" t="s">
        <v>66</v>
      </c>
      <c r="B28" s="222"/>
      <c r="C28" s="48">
        <v>15</v>
      </c>
      <c r="D28" s="48"/>
      <c r="E28" s="144">
        <v>0</v>
      </c>
      <c r="F28" s="143"/>
      <c r="G28" s="144">
        <v>0</v>
      </c>
      <c r="H28" s="143"/>
      <c r="I28" s="97">
        <v>2520000</v>
      </c>
      <c r="J28" s="223"/>
      <c r="K28" s="97">
        <v>-2520000</v>
      </c>
      <c r="L28" s="223"/>
      <c r="M28" s="97">
        <v>0</v>
      </c>
      <c r="N28" s="223"/>
      <c r="O28" s="97">
        <v>0</v>
      </c>
      <c r="P28" s="223"/>
      <c r="Q28" s="97">
        <v>0</v>
      </c>
      <c r="R28" s="223"/>
      <c r="S28" s="97">
        <v>0</v>
      </c>
      <c r="AJ28" s="239"/>
      <c r="AK28" s="239"/>
      <c r="AL28" s="239"/>
      <c r="AM28" s="239"/>
      <c r="AN28" s="239"/>
      <c r="AO28" s="239"/>
      <c r="AP28" s="239"/>
      <c r="AQ28" s="239"/>
      <c r="AR28" s="239"/>
      <c r="AS28" s="239"/>
      <c r="AT28" s="239"/>
      <c r="AU28" s="239"/>
      <c r="AV28" s="239"/>
      <c r="AW28" s="239"/>
    </row>
    <row r="29" spans="1:49" ht="22.5" customHeight="1" thickBot="1">
      <c r="A29" s="127" t="s">
        <v>122</v>
      </c>
      <c r="B29" s="127"/>
      <c r="C29" s="127"/>
      <c r="D29" s="127"/>
      <c r="E29" s="101">
        <f>SUM(E13,E26,E21)</f>
        <v>465000000</v>
      </c>
      <c r="F29" s="102"/>
      <c r="G29" s="101">
        <f>SUM(G13,G26,G21)</f>
        <v>297618600</v>
      </c>
      <c r="H29" s="102"/>
      <c r="I29" s="101">
        <f>SUM(I13,I26,I21,I28)</f>
        <v>31820000</v>
      </c>
      <c r="J29" s="102"/>
      <c r="K29" s="101">
        <f>SUM(K13,K26,K21,K28)</f>
        <v>121055784</v>
      </c>
      <c r="L29" s="102"/>
      <c r="M29" s="101">
        <f>SUM(M13,M26,M21)</f>
        <v>79628</v>
      </c>
      <c r="N29" s="102"/>
      <c r="O29" s="101">
        <f>SUM(O13,O26,O21)</f>
        <v>915574012</v>
      </c>
      <c r="P29" s="102"/>
      <c r="Q29" s="101">
        <f>SUM(Q13,Q26,Q21)</f>
        <v>73618372</v>
      </c>
      <c r="R29" s="102"/>
      <c r="S29" s="101">
        <f>SUM(S13,S26,S21)</f>
        <v>989192384</v>
      </c>
    </row>
    <row r="30" spans="1:49" ht="22.5" customHeight="1" thickTop="1"/>
    <row r="31" spans="1:49" ht="22.5" customHeight="1">
      <c r="A31" s="27" t="s">
        <v>54</v>
      </c>
      <c r="B31" s="163"/>
      <c r="C31" s="237"/>
      <c r="D31" s="237"/>
    </row>
    <row r="32" spans="1:49" ht="22.5" customHeight="1">
      <c r="A32" s="44" t="s">
        <v>60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</row>
    <row r="33" spans="1:19" ht="22.5" customHeight="1">
      <c r="A33" s="45"/>
      <c r="B33" s="45"/>
      <c r="C33" s="45"/>
      <c r="D33" s="45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</row>
    <row r="34" spans="1:19" ht="22.5" customHeight="1">
      <c r="A34" s="45"/>
      <c r="B34" s="45"/>
      <c r="C34" s="45"/>
      <c r="D34" s="45"/>
      <c r="E34" s="251" t="s">
        <v>32</v>
      </c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</row>
    <row r="35" spans="1:19" ht="22.5" customHeight="1">
      <c r="A35" s="45"/>
      <c r="B35" s="45"/>
      <c r="C35" s="45"/>
      <c r="D35" s="45"/>
      <c r="E35" s="46"/>
      <c r="F35" s="46"/>
      <c r="G35" s="46"/>
      <c r="H35" s="46"/>
      <c r="I35" s="46"/>
      <c r="J35" s="46"/>
      <c r="K35" s="46"/>
      <c r="L35" s="46"/>
      <c r="M35" s="150"/>
      <c r="N35" s="46"/>
      <c r="O35" s="150"/>
      <c r="P35" s="46"/>
      <c r="Q35" s="150"/>
      <c r="R35" s="46"/>
      <c r="S35" s="46"/>
    </row>
    <row r="36" spans="1:19" ht="22.5" customHeight="1">
      <c r="A36" s="45"/>
      <c r="B36" s="45"/>
      <c r="C36" s="45"/>
      <c r="D36" s="45"/>
      <c r="F36" s="46"/>
      <c r="G36" s="46"/>
      <c r="H36" s="46"/>
      <c r="L36" s="46"/>
      <c r="M36" s="177" t="s">
        <v>33</v>
      </c>
      <c r="N36" s="46"/>
      <c r="O36" s="150"/>
      <c r="P36" s="46"/>
      <c r="Q36" s="150"/>
      <c r="R36" s="46"/>
      <c r="S36" s="47"/>
    </row>
    <row r="37" spans="1:19" ht="22.5" customHeight="1">
      <c r="A37" s="45"/>
      <c r="B37" s="45"/>
      <c r="C37" s="45"/>
      <c r="D37" s="45"/>
      <c r="F37" s="46"/>
      <c r="G37" s="46"/>
      <c r="H37" s="46"/>
      <c r="L37" s="46"/>
      <c r="M37" s="176" t="s">
        <v>95</v>
      </c>
      <c r="N37" s="46"/>
      <c r="O37" s="46"/>
      <c r="P37" s="46"/>
      <c r="Q37" s="46"/>
      <c r="R37" s="46"/>
      <c r="S37" s="47"/>
    </row>
    <row r="38" spans="1:19" ht="22.5" customHeight="1">
      <c r="A38" s="45"/>
      <c r="B38" s="45"/>
      <c r="C38" s="48"/>
      <c r="D38" s="48"/>
      <c r="E38" s="175" t="s">
        <v>34</v>
      </c>
      <c r="F38" s="46"/>
      <c r="G38" s="175" t="s">
        <v>92</v>
      </c>
      <c r="H38" s="46"/>
      <c r="I38" s="46"/>
      <c r="J38" s="46"/>
      <c r="K38" s="46"/>
      <c r="L38" s="46"/>
      <c r="M38" s="177" t="s">
        <v>172</v>
      </c>
      <c r="N38" s="46"/>
      <c r="O38" s="178" t="s">
        <v>99</v>
      </c>
      <c r="P38" s="46"/>
      <c r="Q38" s="46"/>
      <c r="R38" s="46"/>
      <c r="S38" s="46"/>
    </row>
    <row r="39" spans="1:19" ht="22.5" customHeight="1">
      <c r="A39" s="45"/>
      <c r="B39" s="45"/>
      <c r="C39" s="48"/>
      <c r="D39" s="48"/>
      <c r="E39" s="175" t="s">
        <v>91</v>
      </c>
      <c r="F39" s="46"/>
      <c r="G39" s="175" t="s">
        <v>93</v>
      </c>
      <c r="H39" s="46"/>
      <c r="I39" s="252" t="s">
        <v>20</v>
      </c>
      <c r="J39" s="252"/>
      <c r="K39" s="252"/>
      <c r="L39" s="46"/>
      <c r="M39" s="178" t="s">
        <v>173</v>
      </c>
      <c r="N39" s="46"/>
      <c r="O39" s="178" t="s">
        <v>100</v>
      </c>
      <c r="P39" s="46"/>
      <c r="Q39" s="178" t="s">
        <v>102</v>
      </c>
      <c r="R39" s="46"/>
      <c r="S39" s="178" t="s">
        <v>84</v>
      </c>
    </row>
    <row r="40" spans="1:19" ht="22.5" customHeight="1">
      <c r="A40" s="45"/>
      <c r="B40" s="45"/>
      <c r="E40" s="175" t="s">
        <v>35</v>
      </c>
      <c r="F40" s="46"/>
      <c r="G40" s="175" t="s">
        <v>94</v>
      </c>
      <c r="H40" s="46"/>
      <c r="I40" s="46" t="s">
        <v>61</v>
      </c>
      <c r="J40" s="46"/>
      <c r="K40" s="46" t="s">
        <v>36</v>
      </c>
      <c r="L40" s="46"/>
      <c r="M40" s="175" t="s">
        <v>171</v>
      </c>
      <c r="N40" s="46"/>
      <c r="O40" s="178" t="s">
        <v>101</v>
      </c>
      <c r="P40" s="46"/>
      <c r="Q40" s="178" t="s">
        <v>103</v>
      </c>
      <c r="R40" s="46"/>
      <c r="S40" s="178" t="s">
        <v>104</v>
      </c>
    </row>
    <row r="41" spans="1:19" ht="22.5" customHeight="1">
      <c r="A41" s="45"/>
      <c r="B41" s="45"/>
      <c r="C41" s="48" t="s">
        <v>2</v>
      </c>
      <c r="D41" s="48"/>
      <c r="E41" s="253" t="s">
        <v>56</v>
      </c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</row>
    <row r="42" spans="1:19" ht="22.5" customHeight="1">
      <c r="A42" s="221" t="s">
        <v>159</v>
      </c>
      <c r="B42" s="221"/>
      <c r="C42" s="48"/>
      <c r="D42" s="48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</row>
    <row r="43" spans="1:19" ht="22.5" customHeight="1">
      <c r="A43" s="222" t="s">
        <v>161</v>
      </c>
      <c r="B43" s="221"/>
      <c r="C43" s="48"/>
      <c r="D43" s="48"/>
      <c r="E43" s="92">
        <v>465000000</v>
      </c>
      <c r="F43" s="92"/>
      <c r="G43" s="92">
        <v>297618600</v>
      </c>
      <c r="H43" s="92"/>
      <c r="I43" s="92">
        <v>31820000</v>
      </c>
      <c r="J43" s="92"/>
      <c r="K43" s="92">
        <v>121055784</v>
      </c>
      <c r="L43" s="92"/>
      <c r="M43" s="92">
        <v>79628</v>
      </c>
      <c r="N43" s="92"/>
      <c r="O43" s="92">
        <f>SUM(E43:M43)</f>
        <v>915574012</v>
      </c>
      <c r="P43" s="92"/>
      <c r="Q43" s="92">
        <f>Q29</f>
        <v>73618372</v>
      </c>
      <c r="R43" s="92"/>
      <c r="S43" s="92">
        <f>SUM(O43:Q43)</f>
        <v>989192384</v>
      </c>
    </row>
    <row r="44" spans="1:19" ht="22.5" customHeight="1">
      <c r="A44" s="222" t="s">
        <v>162</v>
      </c>
      <c r="B44" s="221"/>
      <c r="C44" s="48">
        <v>3</v>
      </c>
      <c r="D44" s="48"/>
      <c r="E44" s="90">
        <v>0</v>
      </c>
      <c r="F44" s="223"/>
      <c r="G44" s="90">
        <v>0</v>
      </c>
      <c r="H44" s="223"/>
      <c r="I44" s="90">
        <v>0</v>
      </c>
      <c r="J44" s="223"/>
      <c r="K44" s="90">
        <v>0</v>
      </c>
      <c r="L44" s="223"/>
      <c r="M44" s="90">
        <v>0</v>
      </c>
      <c r="N44" s="223"/>
      <c r="O44" s="90">
        <v>0</v>
      </c>
      <c r="P44" s="223"/>
      <c r="Q44" s="90">
        <v>0</v>
      </c>
      <c r="R44" s="223"/>
      <c r="S44" s="90">
        <v>0</v>
      </c>
    </row>
    <row r="45" spans="1:19" ht="22.5" customHeight="1">
      <c r="A45" s="221" t="s">
        <v>163</v>
      </c>
      <c r="B45" s="221"/>
      <c r="C45" s="48"/>
      <c r="D45" s="48"/>
      <c r="E45" s="226">
        <f>SUM(E43:E44)</f>
        <v>465000000</v>
      </c>
      <c r="F45" s="223"/>
      <c r="G45" s="226">
        <f>SUM(G43:G44)</f>
        <v>297618600</v>
      </c>
      <c r="H45" s="223"/>
      <c r="I45" s="226">
        <f>SUM(I43:I44)</f>
        <v>31820000</v>
      </c>
      <c r="J45" s="223"/>
      <c r="K45" s="226">
        <f>SUM(K43:K44)</f>
        <v>121055784</v>
      </c>
      <c r="L45" s="223"/>
      <c r="M45" s="226">
        <f>SUM(M43:M44)</f>
        <v>79628</v>
      </c>
      <c r="N45" s="223"/>
      <c r="O45" s="226">
        <f>SUM(O43:O44)</f>
        <v>915574012</v>
      </c>
      <c r="P45" s="223"/>
      <c r="Q45" s="226">
        <f>SUM(Q43:Q44)</f>
        <v>73618372</v>
      </c>
      <c r="R45" s="223"/>
      <c r="S45" s="226">
        <f>SUM(S43:S44)</f>
        <v>989192384</v>
      </c>
    </row>
    <row r="46" spans="1:19" ht="22.5" customHeight="1">
      <c r="A46" s="221"/>
      <c r="B46" s="221"/>
      <c r="C46" s="48"/>
      <c r="D46" s="48"/>
      <c r="E46" s="227"/>
      <c r="F46" s="223"/>
      <c r="G46" s="227"/>
      <c r="H46" s="223"/>
      <c r="I46" s="227"/>
      <c r="J46" s="223"/>
      <c r="K46" s="227"/>
      <c r="L46" s="223"/>
      <c r="M46" s="227"/>
      <c r="N46" s="223"/>
      <c r="O46" s="227"/>
      <c r="P46" s="223"/>
      <c r="Q46" s="227"/>
      <c r="R46" s="223"/>
      <c r="S46" s="223"/>
    </row>
    <row r="47" spans="1:19" ht="22.5" customHeight="1">
      <c r="A47" s="221" t="s">
        <v>126</v>
      </c>
      <c r="B47" s="221"/>
      <c r="C47" s="48"/>
      <c r="D47" s="48"/>
      <c r="E47" s="227"/>
      <c r="F47" s="223"/>
      <c r="G47" s="227"/>
      <c r="H47" s="223"/>
      <c r="I47" s="227"/>
      <c r="J47" s="223"/>
      <c r="K47" s="227"/>
      <c r="L47" s="223"/>
      <c r="M47" s="227"/>
      <c r="N47" s="223"/>
      <c r="O47" s="227"/>
      <c r="P47" s="223"/>
      <c r="Q47" s="227"/>
      <c r="R47" s="223"/>
      <c r="S47" s="223"/>
    </row>
    <row r="48" spans="1:19" ht="22.5" customHeight="1">
      <c r="A48" s="202" t="s">
        <v>174</v>
      </c>
      <c r="B48" s="221"/>
      <c r="C48" s="48"/>
      <c r="D48" s="48"/>
      <c r="E48" s="227"/>
      <c r="F48" s="223"/>
      <c r="G48" s="227"/>
      <c r="H48" s="223"/>
      <c r="I48" s="227"/>
      <c r="J48" s="223"/>
      <c r="K48" s="227"/>
      <c r="L48" s="223"/>
      <c r="M48" s="227"/>
      <c r="N48" s="223"/>
      <c r="O48" s="227"/>
      <c r="P48" s="223"/>
      <c r="Q48" s="227"/>
      <c r="R48" s="223"/>
      <c r="S48" s="223"/>
    </row>
    <row r="49" spans="1:19" ht="22.5" customHeight="1">
      <c r="A49" s="222" t="s">
        <v>127</v>
      </c>
      <c r="B49" s="222"/>
      <c r="C49" s="48">
        <v>21</v>
      </c>
      <c r="D49" s="48"/>
      <c r="E49" s="90">
        <v>0</v>
      </c>
      <c r="F49" s="90">
        <v>0</v>
      </c>
      <c r="G49" s="90">
        <v>0</v>
      </c>
      <c r="H49" s="90">
        <v>0</v>
      </c>
      <c r="I49" s="90">
        <v>0</v>
      </c>
      <c r="J49" s="90">
        <v>0</v>
      </c>
      <c r="K49" s="90">
        <v>-23249995</v>
      </c>
      <c r="L49" s="90">
        <v>0</v>
      </c>
      <c r="M49" s="90">
        <v>0</v>
      </c>
      <c r="N49" s="90">
        <v>0</v>
      </c>
      <c r="O49" s="90">
        <f>K49+M49</f>
        <v>-23249995</v>
      </c>
      <c r="P49" s="90"/>
      <c r="Q49" s="90">
        <v>0</v>
      </c>
      <c r="R49" s="90"/>
      <c r="S49" s="90">
        <f>SUM(O49:Q49)</f>
        <v>-23249995</v>
      </c>
    </row>
    <row r="50" spans="1:19" ht="22.5" customHeight="1">
      <c r="A50" s="221" t="s">
        <v>175</v>
      </c>
      <c r="B50" s="221"/>
      <c r="C50" s="241"/>
      <c r="D50" s="241"/>
      <c r="E50" s="226">
        <f>SUM(E49:E49)</f>
        <v>0</v>
      </c>
      <c r="F50" s="223"/>
      <c r="G50" s="226">
        <f>SUM(G49:G49)</f>
        <v>0</v>
      </c>
      <c r="H50" s="223"/>
      <c r="I50" s="226">
        <f>SUM(I49:I49)</f>
        <v>0</v>
      </c>
      <c r="J50" s="223"/>
      <c r="K50" s="226">
        <f>SUM(K49:K49)</f>
        <v>-23249995</v>
      </c>
      <c r="L50" s="223"/>
      <c r="M50" s="226">
        <f>SUM(M49:M49)</f>
        <v>0</v>
      </c>
      <c r="N50" s="223"/>
      <c r="O50" s="226">
        <f>SUM(O49:O49)</f>
        <v>-23249995</v>
      </c>
      <c r="P50" s="223"/>
      <c r="Q50" s="226">
        <f>SUM(Q49:Q49)</f>
        <v>0</v>
      </c>
      <c r="R50" s="223"/>
      <c r="S50" s="226">
        <f>SUM(O50:Q50)</f>
        <v>-23249995</v>
      </c>
    </row>
    <row r="51" spans="1:19" ht="22.5" customHeight="1">
      <c r="A51" s="221"/>
      <c r="B51" s="221"/>
      <c r="C51" s="48"/>
      <c r="D51" s="48"/>
      <c r="E51" s="90"/>
      <c r="F51" s="223"/>
      <c r="G51" s="90"/>
      <c r="H51" s="223"/>
      <c r="I51" s="90"/>
      <c r="J51" s="223"/>
      <c r="K51" s="90"/>
      <c r="L51" s="223"/>
      <c r="M51" s="90"/>
      <c r="N51" s="223"/>
      <c r="O51" s="90"/>
      <c r="P51" s="223"/>
      <c r="Q51" s="90"/>
      <c r="R51" s="223"/>
      <c r="S51" s="90"/>
    </row>
    <row r="52" spans="1:19" ht="22.5" customHeight="1">
      <c r="A52" s="221" t="s">
        <v>164</v>
      </c>
      <c r="B52" s="221"/>
      <c r="C52" s="48"/>
      <c r="D52" s="48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</row>
    <row r="53" spans="1:19" ht="22.5" customHeight="1">
      <c r="A53" s="222" t="s">
        <v>37</v>
      </c>
      <c r="B53" s="222"/>
      <c r="E53" s="90">
        <v>0</v>
      </c>
      <c r="F53" s="95"/>
      <c r="G53" s="90">
        <v>0</v>
      </c>
      <c r="H53" s="95"/>
      <c r="I53" s="90">
        <v>0</v>
      </c>
      <c r="J53" s="96"/>
      <c r="K53" s="90">
        <v>37287312</v>
      </c>
      <c r="L53" s="92"/>
      <c r="M53" s="90">
        <v>0</v>
      </c>
      <c r="N53" s="223"/>
      <c r="O53" s="90">
        <f>SUM(E53:M53)</f>
        <v>37287312</v>
      </c>
      <c r="P53" s="223"/>
      <c r="Q53" s="90">
        <v>40604</v>
      </c>
      <c r="R53" s="223"/>
      <c r="S53" s="92">
        <f>PL!D27</f>
        <v>37327916</v>
      </c>
    </row>
    <row r="54" spans="1:19" ht="22.5" customHeight="1">
      <c r="A54" s="222" t="s">
        <v>136</v>
      </c>
      <c r="B54" s="222"/>
      <c r="C54" s="48"/>
      <c r="D54" s="48"/>
      <c r="E54" s="90">
        <v>0</v>
      </c>
      <c r="F54" s="93"/>
      <c r="G54" s="90">
        <v>0</v>
      </c>
      <c r="H54" s="93"/>
      <c r="I54" s="90">
        <v>0</v>
      </c>
      <c r="J54" s="92"/>
      <c r="K54" s="90">
        <v>390247</v>
      </c>
      <c r="L54" s="92"/>
      <c r="M54" s="97">
        <v>-79628</v>
      </c>
      <c r="N54" s="223"/>
      <c r="O54" s="90">
        <f>SUM(E54:M54)</f>
        <v>310619</v>
      </c>
      <c r="P54" s="223"/>
      <c r="Q54" s="97">
        <v>0</v>
      </c>
      <c r="R54" s="223"/>
      <c r="S54" s="92">
        <f>SUM(O54:Q54)</f>
        <v>310619</v>
      </c>
    </row>
    <row r="55" spans="1:19" ht="22.5" customHeight="1">
      <c r="A55" s="221" t="s">
        <v>137</v>
      </c>
      <c r="B55" s="221"/>
      <c r="C55" s="48"/>
      <c r="D55" s="48"/>
      <c r="E55" s="98">
        <v>0</v>
      </c>
      <c r="F55" s="224"/>
      <c r="G55" s="98">
        <v>0</v>
      </c>
      <c r="H55" s="224"/>
      <c r="I55" s="98">
        <v>0</v>
      </c>
      <c r="J55" s="225"/>
      <c r="K55" s="226">
        <f>SUM(K53:K54)</f>
        <v>37677559</v>
      </c>
      <c r="L55" s="223"/>
      <c r="M55" s="226">
        <f>SUM(M53:M54)</f>
        <v>-79628</v>
      </c>
      <c r="N55" s="225"/>
      <c r="O55" s="226">
        <f>SUM(O53:O54)</f>
        <v>37597931</v>
      </c>
      <c r="P55" s="225"/>
      <c r="Q55" s="226">
        <f>SUM(Q53:Q54)</f>
        <v>40604</v>
      </c>
      <c r="R55" s="225"/>
      <c r="S55" s="226">
        <f>SUM(O55:Q55)</f>
        <v>37638535</v>
      </c>
    </row>
    <row r="56" spans="1:19" ht="22.5" customHeight="1">
      <c r="A56" s="221"/>
      <c r="B56" s="221"/>
      <c r="C56" s="48"/>
      <c r="D56" s="48"/>
      <c r="E56" s="143"/>
      <c r="F56" s="224"/>
      <c r="G56" s="143"/>
      <c r="H56" s="224"/>
      <c r="I56" s="143"/>
      <c r="J56" s="225"/>
      <c r="K56" s="227"/>
      <c r="L56" s="223"/>
      <c r="M56" s="227"/>
      <c r="N56" s="225"/>
      <c r="O56" s="227"/>
      <c r="P56" s="225"/>
      <c r="Q56" s="227"/>
      <c r="R56" s="225"/>
      <c r="S56" s="223"/>
    </row>
    <row r="57" spans="1:19" ht="22.5" customHeight="1">
      <c r="A57" s="222" t="s">
        <v>66</v>
      </c>
      <c r="B57" s="222"/>
      <c r="C57" s="48">
        <v>15</v>
      </c>
      <c r="D57" s="48"/>
      <c r="E57" s="144">
        <v>0</v>
      </c>
      <c r="F57" s="143"/>
      <c r="G57" s="144">
        <v>0</v>
      </c>
      <c r="H57" s="143"/>
      <c r="I57" s="97">
        <v>1748000</v>
      </c>
      <c r="J57" s="223"/>
      <c r="K57" s="97">
        <f>-I57</f>
        <v>-1748000</v>
      </c>
      <c r="L57" s="223"/>
      <c r="M57" s="97">
        <v>0</v>
      </c>
      <c r="N57" s="223"/>
      <c r="O57" s="97">
        <v>0</v>
      </c>
      <c r="P57" s="223"/>
      <c r="Q57" s="97">
        <v>0</v>
      </c>
      <c r="R57" s="223"/>
      <c r="S57" s="97">
        <v>0</v>
      </c>
    </row>
    <row r="58" spans="1:19" ht="22.5" customHeight="1" thickBot="1">
      <c r="A58" s="127" t="s">
        <v>160</v>
      </c>
      <c r="B58" s="127"/>
      <c r="C58" s="127"/>
      <c r="D58" s="127"/>
      <c r="E58" s="101">
        <f>SUM(E45,E55,E50)</f>
        <v>465000000</v>
      </c>
      <c r="F58" s="102"/>
      <c r="G58" s="101">
        <f>SUM(G45,G55,G50)</f>
        <v>297618600</v>
      </c>
      <c r="H58" s="102"/>
      <c r="I58" s="101">
        <f>SUM(I45,I55,I50,I57)</f>
        <v>33568000</v>
      </c>
      <c r="J58" s="102"/>
      <c r="K58" s="101">
        <f>SUM(K45,K55,K50,K57)</f>
        <v>133735348</v>
      </c>
      <c r="L58" s="102"/>
      <c r="M58" s="243">
        <f>SUM(M45,M55,M50)</f>
        <v>0</v>
      </c>
      <c r="N58" s="102"/>
      <c r="O58" s="101">
        <f>SUM(O45,O55,O50)</f>
        <v>929921948</v>
      </c>
      <c r="P58" s="102"/>
      <c r="Q58" s="101">
        <f>SUM(Q45,Q55,Q50)</f>
        <v>73658976</v>
      </c>
      <c r="R58" s="102"/>
      <c r="S58" s="101">
        <f>SUM(S45,S55,S50)</f>
        <v>1003580924</v>
      </c>
    </row>
    <row r="59" spans="1:19" ht="22.5" customHeight="1" thickTop="1"/>
  </sheetData>
  <mergeCells count="6">
    <mergeCell ref="E34:S34"/>
    <mergeCell ref="I39:K39"/>
    <mergeCell ref="E41:S41"/>
    <mergeCell ref="E4:S4"/>
    <mergeCell ref="I9:K9"/>
    <mergeCell ref="E11:S11"/>
  </mergeCells>
  <pageMargins left="0.70866141732283505" right="0.196850393700787" top="0.47244094488188998" bottom="0.39370078740157499" header="0.511811023622047" footer="0.39370078740157499"/>
  <pageSetup paperSize="9" scale="74" firstPageNumber="10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0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53"/>
  <sheetViews>
    <sheetView showGridLines="0" zoomScale="80" zoomScaleNormal="80" zoomScaleSheetLayoutView="85" workbookViewId="0">
      <selection activeCell="E48" sqref="E48"/>
    </sheetView>
  </sheetViews>
  <sheetFormatPr defaultColWidth="1.125" defaultRowHeight="22.5" customHeight="1"/>
  <cols>
    <col min="1" max="1" width="53.75" style="128" customWidth="1"/>
    <col min="2" max="2" width="5.875" style="128" bestFit="1" customWidth="1"/>
    <col min="3" max="3" width="15.125" style="128" customWidth="1"/>
    <col min="4" max="4" width="1.875" style="128" customWidth="1"/>
    <col min="5" max="5" width="18.875" style="128" customWidth="1"/>
    <col min="6" max="6" width="1.875" style="128" customWidth="1"/>
    <col min="7" max="7" width="14.25" style="128" customWidth="1"/>
    <col min="8" max="8" width="2.25" style="128" customWidth="1"/>
    <col min="9" max="9" width="15.125" style="128" customWidth="1"/>
    <col min="10" max="10" width="2.125" style="128" customWidth="1"/>
    <col min="11" max="11" width="15.625" style="128" customWidth="1"/>
    <col min="12" max="12" width="2.125" style="128" customWidth="1"/>
    <col min="13" max="13" width="16.75" style="128" customWidth="1"/>
    <col min="14" max="14" width="8.625" style="128" customWidth="1"/>
    <col min="15" max="230" width="9.125" style="128" customWidth="1"/>
    <col min="231" max="231" width="47.625" style="128" customWidth="1"/>
    <col min="232" max="232" width="9.25" style="128" customWidth="1"/>
    <col min="233" max="233" width="11.25" style="128" customWidth="1"/>
    <col min="234" max="234" width="1.25" style="128" customWidth="1"/>
    <col min="235" max="235" width="12" style="128" customWidth="1"/>
    <col min="236" max="236" width="1.25" style="128" customWidth="1"/>
    <col min="237" max="237" width="12.875" style="128" customWidth="1"/>
    <col min="238" max="238" width="1.125" style="128" customWidth="1"/>
    <col min="239" max="239" width="12.875" style="128" customWidth="1"/>
    <col min="240" max="240" width="1.25" style="128" customWidth="1"/>
    <col min="241" max="241" width="12.875" style="128" customWidth="1"/>
    <col min="242" max="242" width="1.25" style="128" customWidth="1"/>
    <col min="243" max="243" width="17.125" style="128" customWidth="1"/>
    <col min="244" max="244" width="1.125" style="128" customWidth="1"/>
    <col min="245" max="245" width="17.125" style="128" customWidth="1"/>
    <col min="246" max="246" width="1.125" style="128" customWidth="1"/>
    <col min="247" max="247" width="17.125" style="128" customWidth="1"/>
    <col min="248" max="248" width="1.125" style="128" customWidth="1"/>
    <col min="249" max="249" width="17.125" style="128" customWidth="1"/>
    <col min="250" max="250" width="1.125" style="128" customWidth="1"/>
    <col min="251" max="251" width="17.625" style="128" customWidth="1"/>
    <col min="252" max="252" width="1.125" style="128" customWidth="1"/>
    <col min="253" max="16384" width="1.125" style="128"/>
  </cols>
  <sheetData>
    <row r="1" spans="1:252" s="105" customFormat="1" ht="22.5" customHeight="1">
      <c r="A1" s="27" t="s">
        <v>54</v>
      </c>
      <c r="B1" s="129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30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  <c r="FH1" s="128"/>
      <c r="FI1" s="128"/>
      <c r="FJ1" s="128"/>
      <c r="FK1" s="128"/>
      <c r="FL1" s="128"/>
      <c r="FM1" s="128"/>
      <c r="FN1" s="128"/>
      <c r="FO1" s="128"/>
      <c r="FP1" s="128"/>
      <c r="FQ1" s="128"/>
      <c r="FR1" s="128"/>
      <c r="FS1" s="128"/>
      <c r="FT1" s="128"/>
      <c r="FU1" s="128"/>
      <c r="FV1" s="128"/>
      <c r="FW1" s="128"/>
      <c r="FX1" s="128"/>
      <c r="FY1" s="128"/>
      <c r="FZ1" s="128"/>
      <c r="GA1" s="128"/>
      <c r="GB1" s="128"/>
      <c r="GC1" s="128"/>
      <c r="GD1" s="128"/>
      <c r="GE1" s="128"/>
      <c r="GF1" s="128"/>
      <c r="GG1" s="128"/>
      <c r="GH1" s="128"/>
      <c r="GI1" s="128"/>
      <c r="GJ1" s="128"/>
      <c r="GK1" s="128"/>
      <c r="GL1" s="128"/>
      <c r="GM1" s="128"/>
      <c r="GN1" s="128"/>
      <c r="GO1" s="128"/>
      <c r="GP1" s="128"/>
      <c r="GQ1" s="128"/>
      <c r="GR1" s="128"/>
      <c r="GS1" s="128"/>
      <c r="GT1" s="128"/>
      <c r="GU1" s="128"/>
      <c r="GV1" s="128"/>
      <c r="GW1" s="128"/>
      <c r="GX1" s="128"/>
      <c r="GY1" s="128"/>
      <c r="GZ1" s="128"/>
      <c r="HA1" s="128"/>
      <c r="HB1" s="128"/>
      <c r="HC1" s="128"/>
      <c r="HD1" s="128"/>
      <c r="HE1" s="128"/>
      <c r="HF1" s="128"/>
      <c r="HG1" s="128"/>
      <c r="HH1" s="128"/>
      <c r="HI1" s="128"/>
      <c r="HJ1" s="128"/>
      <c r="HK1" s="128"/>
      <c r="HL1" s="128"/>
      <c r="HM1" s="128"/>
      <c r="HN1" s="128"/>
      <c r="HO1" s="128"/>
      <c r="HP1" s="128"/>
      <c r="HQ1" s="128"/>
      <c r="HR1" s="128"/>
      <c r="HS1" s="128"/>
      <c r="HT1" s="128"/>
      <c r="HU1" s="128"/>
      <c r="HV1" s="128"/>
      <c r="HW1" s="128"/>
      <c r="HX1" s="128"/>
      <c r="HY1" s="128"/>
      <c r="HZ1" s="128"/>
      <c r="IA1" s="128"/>
      <c r="IB1" s="128"/>
      <c r="IC1" s="128"/>
      <c r="ID1" s="128"/>
      <c r="IE1" s="128"/>
      <c r="IF1" s="128"/>
      <c r="IG1" s="128"/>
      <c r="IH1" s="128"/>
      <c r="II1" s="128"/>
      <c r="IJ1" s="128"/>
      <c r="IK1" s="128"/>
      <c r="IL1" s="128"/>
      <c r="IM1" s="128"/>
      <c r="IN1" s="128"/>
      <c r="IO1" s="128"/>
      <c r="IP1" s="128"/>
      <c r="IQ1" s="128"/>
      <c r="IR1" s="128"/>
    </row>
    <row r="2" spans="1:252" s="105" customFormat="1" ht="22.5" customHeight="1">
      <c r="A2" s="44" t="s">
        <v>60</v>
      </c>
      <c r="B2" s="125"/>
      <c r="C2" s="125"/>
      <c r="D2" s="125"/>
      <c r="E2" s="125"/>
      <c r="F2" s="125"/>
      <c r="G2" s="125"/>
      <c r="H2" s="125"/>
      <c r="I2" s="125"/>
      <c r="J2" s="128"/>
      <c r="K2" s="128"/>
      <c r="L2" s="128"/>
      <c r="M2" s="130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</row>
    <row r="3" spans="1:252" s="105" customFormat="1" ht="22.5" customHeight="1">
      <c r="A3" s="131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128"/>
      <c r="IM3" s="128"/>
      <c r="IN3" s="128"/>
      <c r="IO3" s="128"/>
      <c r="IP3" s="128"/>
      <c r="IQ3" s="128"/>
      <c r="IR3" s="128"/>
    </row>
    <row r="4" spans="1:252" s="105" customFormat="1" ht="22.5" customHeight="1">
      <c r="A4" s="45"/>
      <c r="B4" s="45"/>
      <c r="C4" s="251" t="s">
        <v>53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28"/>
      <c r="IA4" s="128"/>
      <c r="IB4" s="128"/>
      <c r="IC4" s="128"/>
      <c r="ID4" s="128"/>
      <c r="IE4" s="128"/>
      <c r="IF4" s="128"/>
      <c r="IG4" s="128"/>
      <c r="IH4" s="128"/>
      <c r="II4" s="128"/>
      <c r="IJ4" s="128"/>
      <c r="IK4" s="128"/>
      <c r="IL4" s="128"/>
      <c r="IM4" s="128"/>
      <c r="IN4" s="128"/>
      <c r="IO4" s="128"/>
      <c r="IP4" s="128"/>
      <c r="IQ4" s="128"/>
      <c r="IR4" s="128"/>
    </row>
    <row r="5" spans="1:252" ht="22.5" customHeight="1">
      <c r="A5" s="45"/>
      <c r="B5" s="45"/>
      <c r="C5" s="126"/>
      <c r="D5" s="46"/>
      <c r="E5" s="46"/>
      <c r="F5" s="46"/>
      <c r="G5" s="126"/>
      <c r="H5" s="126"/>
      <c r="I5" s="126"/>
      <c r="J5" s="46"/>
      <c r="K5" s="177" t="s">
        <v>33</v>
      </c>
      <c r="L5" s="46"/>
      <c r="M5" s="47"/>
    </row>
    <row r="6" spans="1:252" ht="22.5" customHeight="1">
      <c r="A6" s="45"/>
      <c r="B6" s="45"/>
      <c r="C6" s="126"/>
      <c r="D6" s="46"/>
      <c r="E6" s="46"/>
      <c r="F6" s="46"/>
      <c r="G6" s="126"/>
      <c r="H6" s="126"/>
      <c r="I6" s="126"/>
      <c r="J6" s="46"/>
      <c r="K6" s="176" t="s">
        <v>95</v>
      </c>
      <c r="L6" s="46"/>
      <c r="M6" s="47"/>
    </row>
    <row r="7" spans="1:252" ht="22.5" customHeight="1">
      <c r="A7" s="45"/>
      <c r="B7" s="45"/>
      <c r="C7" s="175" t="s">
        <v>34</v>
      </c>
      <c r="D7" s="46"/>
      <c r="E7" s="175" t="s">
        <v>92</v>
      </c>
      <c r="F7" s="46"/>
      <c r="G7" s="46"/>
      <c r="H7" s="46"/>
      <c r="I7" s="46"/>
      <c r="J7" s="46"/>
      <c r="K7" s="177" t="s">
        <v>96</v>
      </c>
      <c r="L7" s="46"/>
      <c r="M7" s="46"/>
    </row>
    <row r="8" spans="1:252" ht="22.5" customHeight="1">
      <c r="A8" s="45"/>
      <c r="B8" s="45"/>
      <c r="C8" s="175" t="s">
        <v>91</v>
      </c>
      <c r="D8" s="46"/>
      <c r="E8" s="175" t="s">
        <v>93</v>
      </c>
      <c r="F8" s="46"/>
      <c r="G8" s="252" t="s">
        <v>20</v>
      </c>
      <c r="H8" s="252"/>
      <c r="I8" s="252"/>
      <c r="J8" s="46"/>
      <c r="K8" s="178" t="s">
        <v>97</v>
      </c>
      <c r="L8" s="46"/>
      <c r="M8" s="178" t="s">
        <v>84</v>
      </c>
    </row>
    <row r="9" spans="1:252" ht="22.5" customHeight="1">
      <c r="A9" s="45"/>
      <c r="B9" s="105"/>
      <c r="C9" s="175" t="s">
        <v>35</v>
      </c>
      <c r="D9" s="46"/>
      <c r="E9" s="175" t="s">
        <v>94</v>
      </c>
      <c r="F9" s="46"/>
      <c r="G9" s="46" t="s">
        <v>61</v>
      </c>
      <c r="H9" s="46"/>
      <c r="I9" s="46" t="s">
        <v>36</v>
      </c>
      <c r="J9" s="46"/>
      <c r="K9" s="175" t="s">
        <v>98</v>
      </c>
      <c r="L9" s="46"/>
      <c r="M9" s="178" t="s">
        <v>104</v>
      </c>
    </row>
    <row r="10" spans="1:252" ht="22.5" customHeight="1">
      <c r="A10" s="45"/>
      <c r="B10" s="48" t="s">
        <v>2</v>
      </c>
      <c r="C10" s="253" t="s">
        <v>56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</row>
    <row r="11" spans="1:252" ht="22.5" customHeight="1">
      <c r="A11" s="50" t="s">
        <v>120</v>
      </c>
      <c r="B11" s="49"/>
      <c r="C11" s="106"/>
      <c r="D11" s="91"/>
      <c r="E11" s="106"/>
      <c r="F11" s="91"/>
      <c r="G11" s="106"/>
      <c r="H11" s="91"/>
      <c r="I11" s="106"/>
      <c r="J11" s="91"/>
      <c r="K11" s="106"/>
      <c r="L11" s="91"/>
      <c r="M11" s="91"/>
    </row>
    <row r="12" spans="1:252" ht="22.5" customHeight="1">
      <c r="A12" s="50" t="s">
        <v>121</v>
      </c>
      <c r="B12" s="61"/>
      <c r="C12" s="106">
        <v>465000000</v>
      </c>
      <c r="D12" s="91"/>
      <c r="E12" s="106">
        <v>297618600</v>
      </c>
      <c r="F12" s="91"/>
      <c r="G12" s="106">
        <v>29300000</v>
      </c>
      <c r="H12" s="91"/>
      <c r="I12" s="106">
        <v>155934431</v>
      </c>
      <c r="J12" s="91"/>
      <c r="K12" s="106">
        <v>56008</v>
      </c>
      <c r="L12" s="91"/>
      <c r="M12" s="106">
        <f>SUM(C12:K12)</f>
        <v>947909039</v>
      </c>
    </row>
    <row r="13" spans="1:252" s="105" customFormat="1" ht="22.5" customHeight="1">
      <c r="A13" s="50" t="s">
        <v>126</v>
      </c>
      <c r="B13" s="104"/>
      <c r="C13" s="143"/>
      <c r="D13" s="99"/>
      <c r="E13" s="143"/>
      <c r="F13" s="99"/>
      <c r="G13" s="143"/>
      <c r="H13" s="100"/>
      <c r="I13" s="106"/>
      <c r="J13" s="91"/>
      <c r="K13" s="106"/>
      <c r="L13" s="91"/>
      <c r="M13" s="91"/>
    </row>
    <row r="14" spans="1:252" s="105" customFormat="1" ht="22.5" customHeight="1">
      <c r="A14" s="202" t="s">
        <v>174</v>
      </c>
      <c r="B14" s="104"/>
      <c r="C14" s="143"/>
      <c r="D14" s="99"/>
      <c r="E14" s="143"/>
      <c r="F14" s="99"/>
      <c r="G14" s="143"/>
      <c r="H14" s="100"/>
      <c r="I14" s="106"/>
      <c r="J14" s="91"/>
      <c r="K14" s="106"/>
      <c r="L14" s="91"/>
      <c r="M14" s="91"/>
    </row>
    <row r="15" spans="1:252" s="105" customFormat="1" ht="22.5" customHeight="1">
      <c r="A15" s="51" t="s">
        <v>125</v>
      </c>
      <c r="B15" s="146">
        <v>21</v>
      </c>
      <c r="C15" s="143">
        <v>0</v>
      </c>
      <c r="D15" s="99"/>
      <c r="E15" s="143">
        <v>0</v>
      </c>
      <c r="F15" s="99"/>
      <c r="G15" s="143">
        <v>0</v>
      </c>
      <c r="H15" s="96"/>
      <c r="I15" s="90">
        <v>-55799958</v>
      </c>
      <c r="J15" s="92"/>
      <c r="K15" s="106">
        <v>0</v>
      </c>
      <c r="L15" s="91"/>
      <c r="M15" s="92">
        <f>SUM(C15:K15)</f>
        <v>-55799958</v>
      </c>
    </row>
    <row r="16" spans="1:252" s="105" customFormat="1" ht="22.5" customHeight="1">
      <c r="A16" s="221" t="s">
        <v>176</v>
      </c>
      <c r="B16" s="104"/>
      <c r="C16" s="98">
        <f>SUM(C14:C15)</f>
        <v>0</v>
      </c>
      <c r="D16" s="99"/>
      <c r="E16" s="98">
        <f>SUM(E14:E15)</f>
        <v>0</v>
      </c>
      <c r="F16" s="99"/>
      <c r="G16" s="98">
        <f>SUM(G14:G15)</f>
        <v>0</v>
      </c>
      <c r="H16" s="100"/>
      <c r="I16" s="103">
        <f>SUM(I14:I15)</f>
        <v>-55799958</v>
      </c>
      <c r="J16" s="91"/>
      <c r="K16" s="98">
        <f>SUM(K14:K15)</f>
        <v>0</v>
      </c>
      <c r="L16" s="91"/>
      <c r="M16" s="103">
        <f>SUM(M14:M15)</f>
        <v>-55799958</v>
      </c>
    </row>
    <row r="17" spans="1:13" s="105" customFormat="1" ht="22.5" customHeight="1">
      <c r="A17" s="50"/>
      <c r="B17" s="104"/>
      <c r="C17" s="143"/>
      <c r="D17" s="99"/>
      <c r="E17" s="143"/>
      <c r="F17" s="99"/>
      <c r="G17" s="143"/>
      <c r="H17" s="100"/>
      <c r="I17" s="106"/>
      <c r="J17" s="91"/>
      <c r="K17" s="106"/>
      <c r="L17" s="91"/>
      <c r="M17" s="91"/>
    </row>
    <row r="18" spans="1:13" ht="22.5" customHeight="1">
      <c r="A18" s="50" t="s">
        <v>164</v>
      </c>
      <c r="B18" s="6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3" ht="22.5" customHeight="1">
      <c r="A19" s="51" t="s">
        <v>37</v>
      </c>
      <c r="B19" s="105"/>
      <c r="C19" s="106">
        <v>0</v>
      </c>
      <c r="D19" s="216"/>
      <c r="E19" s="106">
        <v>0</v>
      </c>
      <c r="F19" s="216"/>
      <c r="G19" s="106">
        <v>0</v>
      </c>
      <c r="H19" s="96"/>
      <c r="I19" s="90">
        <v>50345627</v>
      </c>
      <c r="J19" s="92"/>
      <c r="K19" s="106">
        <v>0</v>
      </c>
      <c r="L19" s="92"/>
      <c r="M19" s="92">
        <f>SUM(C19:K19)</f>
        <v>50345627</v>
      </c>
    </row>
    <row r="20" spans="1:13" ht="22.5" customHeight="1">
      <c r="A20" s="51" t="s">
        <v>136</v>
      </c>
      <c r="B20" s="104"/>
      <c r="C20" s="106">
        <v>0</v>
      </c>
      <c r="D20" s="217"/>
      <c r="E20" s="106">
        <v>0</v>
      </c>
      <c r="F20" s="217"/>
      <c r="G20" s="106">
        <v>0</v>
      </c>
      <c r="H20" s="92"/>
      <c r="I20" s="90">
        <v>-114095</v>
      </c>
      <c r="J20" s="92"/>
      <c r="K20" s="97">
        <v>-50838</v>
      </c>
      <c r="L20" s="92"/>
      <c r="M20" s="92">
        <f>SUM(C20:K20)</f>
        <v>-164933</v>
      </c>
    </row>
    <row r="21" spans="1:13" s="129" customFormat="1" ht="22.5" customHeight="1">
      <c r="A21" s="50" t="s">
        <v>137</v>
      </c>
      <c r="B21" s="61"/>
      <c r="C21" s="98">
        <v>0</v>
      </c>
      <c r="D21" s="99"/>
      <c r="E21" s="98">
        <v>0</v>
      </c>
      <c r="F21" s="99"/>
      <c r="G21" s="98">
        <v>0</v>
      </c>
      <c r="H21" s="100"/>
      <c r="I21" s="103">
        <f>SUM(I19:I20)</f>
        <v>50231532</v>
      </c>
      <c r="J21" s="91"/>
      <c r="K21" s="103">
        <f>SUM(K19:K20)</f>
        <v>-50838</v>
      </c>
      <c r="L21" s="91"/>
      <c r="M21" s="103">
        <f>SUM(M19:M20)</f>
        <v>50180694</v>
      </c>
    </row>
    <row r="22" spans="1:13" s="105" customFormat="1" ht="21.75" customHeight="1">
      <c r="A22" s="50"/>
      <c r="B22" s="104"/>
      <c r="C22" s="143"/>
      <c r="D22" s="99"/>
      <c r="E22" s="143"/>
      <c r="F22" s="99"/>
      <c r="G22" s="143"/>
      <c r="H22" s="100"/>
      <c r="I22" s="106"/>
      <c r="J22" s="91"/>
      <c r="K22" s="106"/>
      <c r="L22" s="91"/>
      <c r="M22" s="91"/>
    </row>
    <row r="23" spans="1:13" ht="22.5" customHeight="1">
      <c r="A23" s="51" t="s">
        <v>66</v>
      </c>
      <c r="B23" s="146">
        <v>15</v>
      </c>
      <c r="C23" s="218">
        <v>0</v>
      </c>
      <c r="D23" s="143"/>
      <c r="E23" s="218">
        <v>0</v>
      </c>
      <c r="F23" s="143"/>
      <c r="G23" s="97">
        <v>2520000</v>
      </c>
      <c r="H23" s="91"/>
      <c r="I23" s="97">
        <v>-2520000</v>
      </c>
      <c r="J23" s="91"/>
      <c r="K23" s="219">
        <v>0</v>
      </c>
      <c r="L23" s="91"/>
      <c r="M23" s="219">
        <v>0</v>
      </c>
    </row>
    <row r="24" spans="1:13" ht="22.5" customHeight="1" thickBot="1">
      <c r="A24" s="127" t="s">
        <v>122</v>
      </c>
      <c r="B24" s="107"/>
      <c r="C24" s="101">
        <f>SUM(C12,C21)</f>
        <v>465000000</v>
      </c>
      <c r="D24" s="102"/>
      <c r="E24" s="101">
        <f>SUM(E12,E21)</f>
        <v>297618600</v>
      </c>
      <c r="F24" s="102"/>
      <c r="G24" s="101">
        <f>SUM(G12,G23)</f>
        <v>31820000</v>
      </c>
      <c r="H24" s="102"/>
      <c r="I24" s="101">
        <f>SUM(I12,I16,I21,I23)</f>
        <v>147846005</v>
      </c>
      <c r="J24" s="102"/>
      <c r="K24" s="101">
        <f>SUM(K12,K21)</f>
        <v>5170</v>
      </c>
      <c r="L24" s="102"/>
      <c r="M24" s="101">
        <f>SUM(M12,M16,M21)</f>
        <v>942289775</v>
      </c>
    </row>
    <row r="25" spans="1:13" ht="22.5" customHeight="1" thickTop="1"/>
    <row r="27" spans="1:13" ht="22.5" customHeight="1">
      <c r="A27" s="27" t="s">
        <v>54</v>
      </c>
      <c r="B27" s="129"/>
      <c r="M27" s="130"/>
    </row>
    <row r="28" spans="1:13" ht="22.5" customHeight="1">
      <c r="A28" s="44" t="s">
        <v>60</v>
      </c>
      <c r="B28" s="125"/>
      <c r="C28" s="125"/>
      <c r="D28" s="125"/>
      <c r="E28" s="125"/>
      <c r="F28" s="125"/>
      <c r="G28" s="125"/>
      <c r="H28" s="125"/>
      <c r="I28" s="125"/>
      <c r="M28" s="130"/>
    </row>
    <row r="29" spans="1:13" ht="19.2">
      <c r="A29" s="45"/>
      <c r="B29" s="45"/>
      <c r="C29" s="251" t="s">
        <v>53</v>
      </c>
      <c r="D29" s="251"/>
      <c r="E29" s="251"/>
      <c r="F29" s="251"/>
      <c r="G29" s="251"/>
      <c r="H29" s="251"/>
      <c r="I29" s="251"/>
      <c r="J29" s="251"/>
      <c r="K29" s="251"/>
      <c r="L29" s="251"/>
      <c r="M29" s="251"/>
    </row>
    <row r="30" spans="1:13" ht="22.5" customHeight="1">
      <c r="A30" s="45"/>
      <c r="B30" s="45"/>
      <c r="C30" s="126"/>
      <c r="D30" s="46"/>
      <c r="E30" s="46"/>
      <c r="F30" s="46"/>
      <c r="G30" s="126"/>
      <c r="H30" s="126"/>
      <c r="I30" s="126"/>
      <c r="J30" s="46"/>
      <c r="K30" s="177" t="s">
        <v>33</v>
      </c>
      <c r="L30" s="46"/>
      <c r="M30" s="47"/>
    </row>
    <row r="31" spans="1:13" ht="22.5" customHeight="1">
      <c r="A31" s="45"/>
      <c r="B31" s="45"/>
      <c r="C31" s="126"/>
      <c r="D31" s="46"/>
      <c r="E31" s="46"/>
      <c r="F31" s="46"/>
      <c r="G31" s="126"/>
      <c r="H31" s="126"/>
      <c r="I31" s="126"/>
      <c r="J31" s="46"/>
      <c r="K31" s="176" t="s">
        <v>95</v>
      </c>
      <c r="L31" s="46"/>
      <c r="M31" s="47"/>
    </row>
    <row r="32" spans="1:13" ht="22.5" customHeight="1">
      <c r="A32" s="45"/>
      <c r="B32" s="45"/>
      <c r="C32" s="175" t="s">
        <v>34</v>
      </c>
      <c r="D32" s="46"/>
      <c r="E32" s="175" t="s">
        <v>92</v>
      </c>
      <c r="F32" s="46"/>
      <c r="G32" s="46"/>
      <c r="H32" s="46"/>
      <c r="I32" s="46"/>
      <c r="J32" s="46"/>
      <c r="K32" s="177" t="s">
        <v>172</v>
      </c>
      <c r="L32" s="46"/>
      <c r="M32" s="46"/>
    </row>
    <row r="33" spans="1:13" ht="22.5" customHeight="1">
      <c r="A33" s="45"/>
      <c r="B33" s="45"/>
      <c r="C33" s="175" t="s">
        <v>91</v>
      </c>
      <c r="D33" s="46"/>
      <c r="E33" s="175" t="s">
        <v>93</v>
      </c>
      <c r="F33" s="46"/>
      <c r="G33" s="252" t="s">
        <v>20</v>
      </c>
      <c r="H33" s="252"/>
      <c r="I33" s="252"/>
      <c r="J33" s="46"/>
      <c r="K33" s="178" t="s">
        <v>173</v>
      </c>
      <c r="L33" s="46"/>
      <c r="M33" s="178" t="s">
        <v>84</v>
      </c>
    </row>
    <row r="34" spans="1:13" ht="22.5" customHeight="1">
      <c r="A34" s="45"/>
      <c r="B34" s="105"/>
      <c r="C34" s="175" t="s">
        <v>35</v>
      </c>
      <c r="D34" s="46"/>
      <c r="E34" s="175" t="s">
        <v>94</v>
      </c>
      <c r="F34" s="46"/>
      <c r="G34" s="46" t="s">
        <v>61</v>
      </c>
      <c r="H34" s="46"/>
      <c r="I34" s="46" t="s">
        <v>36</v>
      </c>
      <c r="J34" s="46"/>
      <c r="K34" s="175" t="s">
        <v>171</v>
      </c>
      <c r="L34" s="46"/>
      <c r="M34" s="178" t="s">
        <v>104</v>
      </c>
    </row>
    <row r="35" spans="1:13" ht="19.2">
      <c r="A35" s="45"/>
      <c r="B35" s="48" t="s">
        <v>2</v>
      </c>
      <c r="C35" s="253" t="s">
        <v>56</v>
      </c>
      <c r="D35" s="253"/>
      <c r="E35" s="253"/>
      <c r="F35" s="253"/>
      <c r="G35" s="253"/>
      <c r="H35" s="253"/>
      <c r="I35" s="253"/>
      <c r="J35" s="253"/>
      <c r="K35" s="253"/>
      <c r="L35" s="253"/>
      <c r="M35" s="253"/>
    </row>
    <row r="36" spans="1:13" ht="22.5" customHeight="1">
      <c r="A36" s="50" t="s">
        <v>159</v>
      </c>
      <c r="B36" s="49"/>
      <c r="C36" s="106"/>
      <c r="D36" s="91"/>
      <c r="E36" s="106"/>
      <c r="F36" s="91"/>
      <c r="G36" s="106"/>
      <c r="H36" s="91"/>
      <c r="I36" s="106"/>
      <c r="J36" s="91"/>
      <c r="K36" s="106"/>
      <c r="L36" s="91"/>
      <c r="M36" s="91"/>
    </row>
    <row r="37" spans="1:13" ht="22.5" customHeight="1">
      <c r="A37" s="222" t="s">
        <v>161</v>
      </c>
      <c r="B37" s="220"/>
      <c r="C37" s="90">
        <v>465000000</v>
      </c>
      <c r="D37" s="92"/>
      <c r="E37" s="90">
        <v>297618600</v>
      </c>
      <c r="F37" s="92"/>
      <c r="G37" s="90">
        <v>31820000</v>
      </c>
      <c r="H37" s="92"/>
      <c r="I37" s="90">
        <v>147846005</v>
      </c>
      <c r="J37" s="92"/>
      <c r="K37" s="90">
        <v>5170</v>
      </c>
      <c r="L37" s="92"/>
      <c r="M37" s="92">
        <f>SUM(C37:K37)</f>
        <v>942289775</v>
      </c>
    </row>
    <row r="38" spans="1:13" ht="22.5" customHeight="1">
      <c r="A38" s="222" t="s">
        <v>162</v>
      </c>
      <c r="B38" s="220">
        <v>3</v>
      </c>
      <c r="C38" s="227">
        <v>0</v>
      </c>
      <c r="D38" s="223"/>
      <c r="E38" s="227">
        <v>0</v>
      </c>
      <c r="F38" s="223"/>
      <c r="G38" s="227">
        <v>0</v>
      </c>
      <c r="H38" s="223"/>
      <c r="I38" s="90">
        <v>-3266801</v>
      </c>
      <c r="J38" s="223"/>
      <c r="K38" s="227">
        <v>0</v>
      </c>
      <c r="L38" s="223"/>
      <c r="M38" s="92">
        <f>SUM(C38:K38)</f>
        <v>-3266801</v>
      </c>
    </row>
    <row r="39" spans="1:13" ht="22.5" customHeight="1">
      <c r="A39" s="221" t="s">
        <v>163</v>
      </c>
      <c r="B39" s="61"/>
      <c r="C39" s="226">
        <f>SUM(C37:C38)</f>
        <v>465000000</v>
      </c>
      <c r="D39" s="224"/>
      <c r="E39" s="226">
        <f>SUM(E37:E38)</f>
        <v>297618600</v>
      </c>
      <c r="F39" s="224"/>
      <c r="G39" s="226">
        <f>SUM(G37:G38)</f>
        <v>31820000</v>
      </c>
      <c r="H39" s="225"/>
      <c r="I39" s="226">
        <f>SUM(I37:I38)</f>
        <v>144579204</v>
      </c>
      <c r="J39" s="223"/>
      <c r="K39" s="226">
        <f>SUM(K37:K38)</f>
        <v>5170</v>
      </c>
      <c r="L39" s="223"/>
      <c r="M39" s="226">
        <f>SUM(C39:K39)</f>
        <v>939022974</v>
      </c>
    </row>
    <row r="40" spans="1:13" ht="12" customHeight="1">
      <c r="A40" s="50"/>
      <c r="B40" s="61"/>
      <c r="C40" s="106"/>
      <c r="D40" s="91"/>
      <c r="E40" s="106"/>
      <c r="F40" s="91"/>
      <c r="G40" s="106"/>
      <c r="H40" s="91"/>
      <c r="I40" s="106"/>
      <c r="J40" s="91"/>
      <c r="K40" s="106"/>
      <c r="L40" s="91"/>
      <c r="M40" s="106"/>
    </row>
    <row r="41" spans="1:13" s="105" customFormat="1" ht="18" customHeight="1">
      <c r="A41" s="50" t="s">
        <v>126</v>
      </c>
      <c r="B41" s="104"/>
      <c r="C41" s="143"/>
      <c r="D41" s="99"/>
      <c r="E41" s="143"/>
      <c r="F41" s="99"/>
      <c r="G41" s="143"/>
      <c r="H41" s="100"/>
      <c r="I41" s="106"/>
      <c r="J41" s="91"/>
      <c r="K41" s="106"/>
      <c r="L41" s="91"/>
      <c r="M41" s="91"/>
    </row>
    <row r="42" spans="1:13" s="105" customFormat="1" ht="22.5" customHeight="1">
      <c r="A42" s="202" t="s">
        <v>174</v>
      </c>
      <c r="B42" s="104"/>
      <c r="C42" s="143"/>
      <c r="D42" s="99"/>
      <c r="E42" s="143"/>
      <c r="F42" s="99"/>
      <c r="G42" s="143"/>
      <c r="H42" s="100"/>
      <c r="I42" s="106"/>
      <c r="J42" s="91"/>
      <c r="K42" s="106"/>
      <c r="L42" s="91"/>
      <c r="M42" s="91"/>
    </row>
    <row r="43" spans="1:13" s="105" customFormat="1" ht="22.5" customHeight="1">
      <c r="A43" s="51" t="s">
        <v>125</v>
      </c>
      <c r="B43" s="146">
        <v>21</v>
      </c>
      <c r="C43" s="94">
        <v>0</v>
      </c>
      <c r="D43" s="203"/>
      <c r="E43" s="94">
        <v>0</v>
      </c>
      <c r="F43" s="203"/>
      <c r="G43" s="94">
        <v>0</v>
      </c>
      <c r="H43" s="96"/>
      <c r="I43" s="90">
        <v>-23249995</v>
      </c>
      <c r="J43" s="92"/>
      <c r="K43" s="90">
        <v>0</v>
      </c>
      <c r="L43" s="91"/>
      <c r="M43" s="92">
        <f>SUM(C43:K43)</f>
        <v>-23249995</v>
      </c>
    </row>
    <row r="44" spans="1:13" s="105" customFormat="1" ht="22.5" customHeight="1">
      <c r="A44" s="221" t="s">
        <v>194</v>
      </c>
      <c r="B44" s="104"/>
      <c r="C44" s="98">
        <f>SUM(C42:C43)</f>
        <v>0</v>
      </c>
      <c r="D44" s="99"/>
      <c r="E44" s="98">
        <f>SUM(E42:E43)</f>
        <v>0</v>
      </c>
      <c r="F44" s="99"/>
      <c r="G44" s="98">
        <f>SUM(G42:G43)</f>
        <v>0</v>
      </c>
      <c r="H44" s="100"/>
      <c r="I44" s="103">
        <f>SUM(I42:I43)</f>
        <v>-23249995</v>
      </c>
      <c r="J44" s="91"/>
      <c r="K44" s="98">
        <f>SUM(K42:K43)</f>
        <v>0</v>
      </c>
      <c r="L44" s="91"/>
      <c r="M44" s="103">
        <f>SUM(M42:M43)</f>
        <v>-23249995</v>
      </c>
    </row>
    <row r="45" spans="1:13" s="105" customFormat="1" ht="12" customHeight="1">
      <c r="A45" s="51"/>
      <c r="B45" s="104"/>
      <c r="C45" s="143"/>
      <c r="D45" s="99"/>
      <c r="E45" s="143"/>
      <c r="F45" s="99"/>
      <c r="G45" s="143"/>
      <c r="H45" s="100"/>
      <c r="I45" s="106"/>
      <c r="J45" s="91"/>
      <c r="K45" s="106"/>
      <c r="L45" s="91"/>
      <c r="M45" s="91"/>
    </row>
    <row r="46" spans="1:13" ht="16.95" customHeight="1">
      <c r="A46" s="50" t="s">
        <v>164</v>
      </c>
      <c r="B46" s="6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</row>
    <row r="47" spans="1:13" ht="22.5" customHeight="1">
      <c r="A47" s="51" t="s">
        <v>37</v>
      </c>
      <c r="B47" s="105"/>
      <c r="C47" s="90">
        <v>0</v>
      </c>
      <c r="D47" s="95"/>
      <c r="E47" s="90">
        <v>0</v>
      </c>
      <c r="F47" s="95"/>
      <c r="G47" s="90">
        <v>0</v>
      </c>
      <c r="H47" s="96"/>
      <c r="I47" s="90">
        <v>34946430</v>
      </c>
      <c r="J47" s="92"/>
      <c r="K47" s="90">
        <v>0</v>
      </c>
      <c r="L47" s="92"/>
      <c r="M47" s="92">
        <f>SUM(C47:K47)</f>
        <v>34946430</v>
      </c>
    </row>
    <row r="48" spans="1:13" ht="22.5" customHeight="1">
      <c r="A48" s="51" t="s">
        <v>136</v>
      </c>
      <c r="B48" s="104"/>
      <c r="C48" s="90">
        <v>0</v>
      </c>
      <c r="D48" s="93"/>
      <c r="E48" s="90">
        <v>0</v>
      </c>
      <c r="F48" s="93"/>
      <c r="G48" s="90">
        <v>0</v>
      </c>
      <c r="H48" s="92"/>
      <c r="I48" s="90">
        <v>390247</v>
      </c>
      <c r="J48" s="92"/>
      <c r="K48" s="97">
        <v>-5170</v>
      </c>
      <c r="L48" s="92"/>
      <c r="M48" s="92">
        <f>SUM(C48:K48)</f>
        <v>385077</v>
      </c>
    </row>
    <row r="49" spans="1:13" ht="22.5" customHeight="1">
      <c r="A49" s="50" t="s">
        <v>137</v>
      </c>
      <c r="B49" s="61"/>
      <c r="C49" s="98">
        <v>0</v>
      </c>
      <c r="D49" s="99"/>
      <c r="E49" s="98">
        <v>0</v>
      </c>
      <c r="F49" s="99"/>
      <c r="G49" s="98">
        <v>0</v>
      </c>
      <c r="H49" s="100"/>
      <c r="I49" s="103">
        <f>SUM(I47:I48)</f>
        <v>35336677</v>
      </c>
      <c r="J49" s="91"/>
      <c r="K49" s="103">
        <f>SUM(K47:K48)</f>
        <v>-5170</v>
      </c>
      <c r="L49" s="91"/>
      <c r="M49" s="103">
        <f>SUM(M47:M48)</f>
        <v>35331507</v>
      </c>
    </row>
    <row r="50" spans="1:13" s="105" customFormat="1" ht="12" customHeight="1">
      <c r="A50" s="50"/>
      <c r="B50" s="104"/>
      <c r="C50" s="143"/>
      <c r="D50" s="99"/>
      <c r="E50" s="143"/>
      <c r="F50" s="99"/>
      <c r="G50" s="143"/>
      <c r="H50" s="100"/>
      <c r="I50" s="106"/>
      <c r="J50" s="91"/>
      <c r="K50" s="106"/>
      <c r="L50" s="91"/>
      <c r="M50" s="91"/>
    </row>
    <row r="51" spans="1:13" ht="22.5" customHeight="1">
      <c r="A51" s="51" t="s">
        <v>66</v>
      </c>
      <c r="B51" s="146">
        <v>15</v>
      </c>
      <c r="C51" s="144">
        <v>0</v>
      </c>
      <c r="D51" s="143"/>
      <c r="E51" s="144">
        <v>0</v>
      </c>
      <c r="F51" s="143"/>
      <c r="G51" s="97">
        <v>1748000</v>
      </c>
      <c r="H51" s="91"/>
      <c r="I51" s="97">
        <v>-1748000</v>
      </c>
      <c r="J51" s="91"/>
      <c r="K51" s="97">
        <v>0</v>
      </c>
      <c r="L51" s="91"/>
      <c r="M51" s="144">
        <f>SUM(C51:K51)</f>
        <v>0</v>
      </c>
    </row>
    <row r="52" spans="1:13" ht="22.5" customHeight="1" thickBot="1">
      <c r="A52" s="127" t="s">
        <v>160</v>
      </c>
      <c r="B52" s="107"/>
      <c r="C52" s="101">
        <f>SUM(C39,C44,C49,C51)</f>
        <v>465000000</v>
      </c>
      <c r="D52" s="102"/>
      <c r="E52" s="101">
        <f>SUM(E39,E44,E49,E51)</f>
        <v>297618600</v>
      </c>
      <c r="F52" s="102"/>
      <c r="G52" s="101">
        <f>SUM(G39,G44,G49,G51)</f>
        <v>33568000</v>
      </c>
      <c r="H52" s="102"/>
      <c r="I52" s="101">
        <f>SUM(I39,I44,I49,I51)</f>
        <v>154917886</v>
      </c>
      <c r="J52" s="102"/>
      <c r="K52" s="229">
        <f>SUM(K39,K44,K49,K51)</f>
        <v>0</v>
      </c>
      <c r="L52" s="102"/>
      <c r="M52" s="101">
        <f>M39+M44+M49</f>
        <v>951104486</v>
      </c>
    </row>
    <row r="53" spans="1:13" ht="22.5" customHeight="1" thickTop="1"/>
  </sheetData>
  <mergeCells count="6">
    <mergeCell ref="C29:M29"/>
    <mergeCell ref="G33:I33"/>
    <mergeCell ref="C35:M35"/>
    <mergeCell ref="C10:M10"/>
    <mergeCell ref="C4:M4"/>
    <mergeCell ref="G8:I8"/>
  </mergeCells>
  <pageMargins left="0.7" right="0.7" top="0.48" bottom="0.4" header="0.5" footer="0.4"/>
  <pageSetup paperSize="9" scale="90" firstPageNumber="12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81"/>
  <sheetViews>
    <sheetView showGridLines="0" zoomScale="80" zoomScaleNormal="80" zoomScaleSheetLayoutView="80" workbookViewId="0">
      <selection activeCell="L20" sqref="L20"/>
    </sheetView>
  </sheetViews>
  <sheetFormatPr defaultColWidth="15" defaultRowHeight="22.5" customHeight="1"/>
  <cols>
    <col min="1" max="1" width="44.25" style="2" customWidth="1"/>
    <col min="2" max="2" width="4.25" style="2" customWidth="1"/>
    <col min="3" max="3" width="9.125" style="2" customWidth="1"/>
    <col min="4" max="4" width="15" style="2" customWidth="1"/>
    <col min="5" max="5" width="0.875" style="2" customWidth="1"/>
    <col min="6" max="6" width="15" style="2" customWidth="1"/>
    <col min="7" max="7" width="0.75" style="2" customWidth="1"/>
    <col min="8" max="8" width="15" style="2" customWidth="1"/>
    <col min="9" max="9" width="0.875" style="2" customWidth="1"/>
    <col min="10" max="10" width="15" style="2" customWidth="1"/>
    <col min="11" max="11" width="18.25" style="6" bestFit="1" customWidth="1"/>
    <col min="12" max="12" width="16.875" style="6" customWidth="1"/>
    <col min="13" max="14" width="16" style="6" bestFit="1" customWidth="1"/>
    <col min="15" max="15" width="9.125" style="2" customWidth="1"/>
    <col min="16" max="17" width="15.25" style="2" bestFit="1" customWidth="1"/>
    <col min="18" max="18" width="13.125" style="2" bestFit="1" customWidth="1"/>
    <col min="19" max="19" width="15.25" style="2" bestFit="1" customWidth="1"/>
    <col min="20" max="252" width="9.125" style="2" customWidth="1"/>
    <col min="253" max="253" width="49" style="2" customWidth="1"/>
    <col min="254" max="254" width="8" style="2" customWidth="1"/>
    <col min="255" max="255" width="0.875" style="2" customWidth="1"/>
    <col min="256" max="16384" width="15" style="2"/>
  </cols>
  <sheetData>
    <row r="1" spans="1:256" ht="22.5" customHeight="1">
      <c r="A1" s="27" t="s">
        <v>54</v>
      </c>
      <c r="B1" s="43"/>
      <c r="H1" s="3"/>
      <c r="I1" s="3"/>
      <c r="J1" s="3"/>
    </row>
    <row r="2" spans="1:256" s="9" customFormat="1" ht="21.75" customHeight="1">
      <c r="A2" s="44" t="s">
        <v>62</v>
      </c>
      <c r="B2" s="44"/>
      <c r="C2" s="2"/>
      <c r="D2" s="2"/>
      <c r="E2" s="2"/>
      <c r="F2" s="2"/>
      <c r="G2" s="2"/>
      <c r="H2" s="2"/>
      <c r="I2" s="2"/>
      <c r="J2" s="2"/>
      <c r="K2" s="6"/>
      <c r="L2" s="25"/>
      <c r="M2" s="6"/>
      <c r="N2" s="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15" customHeight="1"/>
    <row r="4" spans="1:256" s="53" customFormat="1" ht="22.5" customHeight="1">
      <c r="B4" s="63"/>
      <c r="C4" s="63"/>
      <c r="D4" s="254" t="s">
        <v>85</v>
      </c>
      <c r="E4" s="254"/>
      <c r="F4" s="254"/>
      <c r="G4" s="52"/>
      <c r="H4" s="254" t="s">
        <v>86</v>
      </c>
      <c r="I4" s="254"/>
      <c r="J4" s="254"/>
      <c r="K4" s="108"/>
      <c r="L4" s="108"/>
      <c r="M4" s="108"/>
      <c r="N4" s="108"/>
    </row>
    <row r="5" spans="1:256" s="53" customFormat="1" ht="22.5" customHeight="1">
      <c r="B5" s="63"/>
      <c r="C5" s="63"/>
      <c r="D5" s="254" t="s">
        <v>87</v>
      </c>
      <c r="E5" s="254"/>
      <c r="F5" s="254"/>
      <c r="G5" s="52"/>
      <c r="H5" s="254" t="s">
        <v>87</v>
      </c>
      <c r="I5" s="254"/>
      <c r="J5" s="254"/>
      <c r="K5" s="108"/>
      <c r="L5" s="108"/>
      <c r="M5" s="108"/>
      <c r="N5" s="108"/>
    </row>
    <row r="6" spans="1:256" s="53" customFormat="1" ht="22.5" customHeight="1">
      <c r="B6" s="63"/>
      <c r="C6" s="63"/>
      <c r="D6" s="255" t="s">
        <v>55</v>
      </c>
      <c r="E6" s="255"/>
      <c r="F6" s="255"/>
      <c r="H6" s="255" t="s">
        <v>55</v>
      </c>
      <c r="I6" s="255"/>
      <c r="J6" s="255"/>
      <c r="K6" s="108"/>
      <c r="L6" s="108"/>
      <c r="M6" s="108"/>
      <c r="N6" s="108"/>
    </row>
    <row r="7" spans="1:256" s="53" customFormat="1" ht="22.5" customHeight="1">
      <c r="A7" s="52"/>
      <c r="B7" s="64"/>
      <c r="C7" s="63"/>
      <c r="D7" s="63">
        <v>2020</v>
      </c>
      <c r="E7" s="63"/>
      <c r="F7" s="63">
        <v>2019</v>
      </c>
      <c r="G7" s="63"/>
      <c r="H7" s="63">
        <v>2020</v>
      </c>
      <c r="I7" s="63"/>
      <c r="J7" s="63">
        <v>2019</v>
      </c>
      <c r="K7" s="108"/>
      <c r="L7" s="108"/>
      <c r="M7" s="108"/>
      <c r="N7" s="108"/>
    </row>
    <row r="8" spans="1:256" s="53" customFormat="1" ht="22.5" customHeight="1">
      <c r="A8" s="52"/>
      <c r="B8" s="63"/>
      <c r="C8" s="245" t="s">
        <v>2</v>
      </c>
      <c r="D8" s="256" t="s">
        <v>56</v>
      </c>
      <c r="E8" s="256"/>
      <c r="F8" s="256"/>
      <c r="G8" s="256"/>
      <c r="H8" s="256"/>
      <c r="I8" s="256"/>
      <c r="J8" s="256"/>
      <c r="K8" s="108"/>
      <c r="L8" s="108"/>
      <c r="M8" s="108"/>
      <c r="N8" s="108"/>
    </row>
    <row r="9" spans="1:256" s="53" customFormat="1" ht="22.5" customHeight="1">
      <c r="A9" s="54" t="s">
        <v>38</v>
      </c>
      <c r="B9" s="109"/>
      <c r="C9" s="109"/>
      <c r="D9" s="110"/>
      <c r="E9" s="109"/>
      <c r="F9" s="110"/>
      <c r="G9" s="109"/>
      <c r="H9" s="109"/>
      <c r="I9" s="109"/>
      <c r="J9" s="109"/>
      <c r="K9" s="108"/>
      <c r="L9" s="108"/>
      <c r="M9" s="108"/>
      <c r="N9" s="108"/>
    </row>
    <row r="10" spans="1:256" s="53" customFormat="1" ht="22.5" customHeight="1">
      <c r="A10" s="55" t="s">
        <v>63</v>
      </c>
      <c r="B10" s="63"/>
      <c r="C10" s="236"/>
      <c r="D10" s="90">
        <f>PL!D27</f>
        <v>37327916</v>
      </c>
      <c r="E10" s="90"/>
      <c r="F10" s="90">
        <f>PL!F27</f>
        <v>25104458</v>
      </c>
      <c r="G10" s="90"/>
      <c r="H10" s="90">
        <f>PL!H27</f>
        <v>34946430</v>
      </c>
      <c r="I10" s="90"/>
      <c r="J10" s="90">
        <f>PL!J27</f>
        <v>50345627</v>
      </c>
      <c r="K10" s="108"/>
      <c r="L10" s="108"/>
      <c r="M10" s="108"/>
      <c r="N10" s="108"/>
      <c r="P10" s="111"/>
      <c r="Q10" s="111"/>
      <c r="R10" s="111"/>
      <c r="S10" s="111"/>
    </row>
    <row r="11" spans="1:256" s="53" customFormat="1" ht="22.5" customHeight="1">
      <c r="A11" s="56" t="s">
        <v>204</v>
      </c>
      <c r="B11" s="63"/>
      <c r="C11" s="236"/>
      <c r="D11" s="90"/>
      <c r="E11" s="90"/>
      <c r="F11" s="90"/>
      <c r="G11" s="90"/>
      <c r="H11" s="90"/>
      <c r="I11" s="90"/>
      <c r="J11" s="90"/>
      <c r="K11" s="108"/>
      <c r="L11" s="108"/>
      <c r="M11" s="108"/>
      <c r="N11" s="108"/>
    </row>
    <row r="12" spans="1:256" s="53" customFormat="1" ht="22.5" customHeight="1">
      <c r="A12" s="56" t="s">
        <v>205</v>
      </c>
      <c r="B12" s="235"/>
      <c r="C12" s="236"/>
      <c r="D12" s="90"/>
      <c r="E12" s="90"/>
      <c r="F12" s="90"/>
      <c r="G12" s="90"/>
      <c r="H12" s="90"/>
      <c r="I12" s="90"/>
      <c r="J12" s="90"/>
      <c r="K12" s="108"/>
      <c r="L12" s="108"/>
      <c r="M12" s="108"/>
      <c r="N12" s="108"/>
    </row>
    <row r="13" spans="1:256" s="53" customFormat="1" ht="22.5" customHeight="1">
      <c r="A13" s="53" t="s">
        <v>181</v>
      </c>
      <c r="B13" s="64"/>
      <c r="C13" s="236">
        <v>19</v>
      </c>
      <c r="D13" s="90">
        <v>-1312214</v>
      </c>
      <c r="E13" s="90">
        <f>PL!E26</f>
        <v>0</v>
      </c>
      <c r="F13" s="90">
        <v>770516</v>
      </c>
      <c r="G13" s="90">
        <f>PL!G26</f>
        <v>0</v>
      </c>
      <c r="H13" s="90">
        <v>-545993</v>
      </c>
      <c r="I13" s="90">
        <f>PL!I26</f>
        <v>0</v>
      </c>
      <c r="J13" s="90">
        <v>223476</v>
      </c>
      <c r="K13" s="108"/>
      <c r="L13" s="108"/>
      <c r="M13" s="108"/>
      <c r="N13" s="108"/>
      <c r="P13" s="111"/>
      <c r="Q13" s="111"/>
      <c r="R13" s="111"/>
      <c r="S13" s="111"/>
    </row>
    <row r="14" spans="1:256" s="53" customFormat="1" ht="22.5" customHeight="1">
      <c r="A14" s="57" t="s">
        <v>28</v>
      </c>
      <c r="B14" s="64"/>
      <c r="C14" s="236"/>
      <c r="D14" s="90">
        <v>31101188</v>
      </c>
      <c r="E14" s="90"/>
      <c r="F14" s="90">
        <v>20580127</v>
      </c>
      <c r="G14" s="90"/>
      <c r="H14" s="90">
        <v>11734899</v>
      </c>
      <c r="I14" s="90"/>
      <c r="J14" s="90">
        <v>21842863</v>
      </c>
      <c r="K14" s="108"/>
      <c r="L14" s="108"/>
      <c r="M14" s="108"/>
      <c r="N14" s="108"/>
      <c r="P14" s="111"/>
      <c r="Q14" s="111"/>
      <c r="R14" s="111"/>
      <c r="S14" s="111"/>
    </row>
    <row r="15" spans="1:256" s="53" customFormat="1" ht="22.5" customHeight="1">
      <c r="A15" s="53" t="s">
        <v>207</v>
      </c>
      <c r="B15" s="64"/>
      <c r="C15" s="236" t="s">
        <v>206</v>
      </c>
      <c r="D15" s="90">
        <v>67366631</v>
      </c>
      <c r="E15" s="90"/>
      <c r="F15" s="90">
        <v>36339544</v>
      </c>
      <c r="G15" s="90"/>
      <c r="H15" s="90">
        <v>13606666</v>
      </c>
      <c r="I15" s="90"/>
      <c r="J15" s="90">
        <v>9139631</v>
      </c>
      <c r="K15" s="108"/>
      <c r="L15" s="108"/>
      <c r="M15" s="108"/>
      <c r="N15" s="108"/>
      <c r="P15" s="111"/>
      <c r="Q15" s="111"/>
      <c r="R15" s="111"/>
      <c r="S15" s="111"/>
    </row>
    <row r="16" spans="1:256" s="53" customFormat="1" ht="22.5" customHeight="1">
      <c r="A16" s="57" t="s">
        <v>138</v>
      </c>
      <c r="B16" s="64"/>
      <c r="C16" s="236"/>
      <c r="D16" s="90">
        <v>-236050</v>
      </c>
      <c r="E16" s="90"/>
      <c r="F16" s="90">
        <v>-1351569</v>
      </c>
      <c r="G16" s="90"/>
      <c r="H16" s="90">
        <v>-52066</v>
      </c>
      <c r="I16" s="90"/>
      <c r="J16" s="90">
        <v>-105292</v>
      </c>
      <c r="K16" s="108"/>
      <c r="L16" s="108"/>
      <c r="M16" s="108"/>
      <c r="N16" s="108"/>
      <c r="P16" s="111"/>
      <c r="Q16" s="111"/>
      <c r="R16" s="111"/>
      <c r="S16" s="111"/>
    </row>
    <row r="17" spans="1:19" s="53" customFormat="1" ht="22.5" customHeight="1">
      <c r="A17" s="57" t="s">
        <v>218</v>
      </c>
      <c r="B17" s="230"/>
      <c r="C17" s="236"/>
      <c r="D17" s="90">
        <v>639840</v>
      </c>
      <c r="E17" s="90"/>
      <c r="F17" s="90">
        <v>0</v>
      </c>
      <c r="G17" s="90"/>
      <c r="H17" s="90">
        <v>0</v>
      </c>
      <c r="I17" s="90"/>
      <c r="J17" s="90">
        <v>0</v>
      </c>
      <c r="K17" s="108"/>
      <c r="L17" s="108"/>
      <c r="M17" s="108"/>
      <c r="N17" s="108"/>
      <c r="P17" s="111"/>
      <c r="Q17" s="111"/>
      <c r="R17" s="111"/>
      <c r="S17" s="111"/>
    </row>
    <row r="18" spans="1:19" s="53" customFormat="1" ht="22.5" customHeight="1">
      <c r="A18" s="57" t="s">
        <v>219</v>
      </c>
      <c r="B18" s="64"/>
      <c r="C18" s="236" t="s">
        <v>209</v>
      </c>
      <c r="D18" s="90">
        <v>0</v>
      </c>
      <c r="E18" s="90"/>
      <c r="F18" s="90">
        <v>0</v>
      </c>
      <c r="G18" s="90"/>
      <c r="H18" s="90">
        <v>3300000</v>
      </c>
      <c r="I18" s="90"/>
      <c r="J18" s="90">
        <v>0</v>
      </c>
      <c r="K18" s="108"/>
      <c r="L18" s="108"/>
      <c r="M18" s="108"/>
      <c r="N18" s="108"/>
      <c r="P18" s="111"/>
      <c r="Q18" s="111"/>
      <c r="R18" s="111"/>
      <c r="S18" s="111"/>
    </row>
    <row r="19" spans="1:19" s="53" customFormat="1" ht="22.5" customHeight="1">
      <c r="A19" s="57" t="s">
        <v>208</v>
      </c>
      <c r="B19" s="230"/>
      <c r="C19" s="236">
        <v>5</v>
      </c>
      <c r="D19" s="90">
        <v>0</v>
      </c>
      <c r="E19" s="90"/>
      <c r="F19" s="90">
        <v>0</v>
      </c>
      <c r="G19" s="90"/>
      <c r="H19" s="90">
        <v>-1407108</v>
      </c>
      <c r="I19" s="90"/>
      <c r="J19" s="90">
        <v>0</v>
      </c>
      <c r="K19" s="108"/>
      <c r="L19" s="108"/>
      <c r="M19" s="108"/>
      <c r="N19" s="108"/>
      <c r="P19" s="111"/>
      <c r="Q19" s="111"/>
      <c r="R19" s="111"/>
      <c r="S19" s="111"/>
    </row>
    <row r="20" spans="1:19" s="53" customFormat="1" ht="22.5" customHeight="1">
      <c r="A20" s="57" t="s">
        <v>188</v>
      </c>
      <c r="B20" s="64"/>
      <c r="C20" s="236"/>
      <c r="D20" s="90">
        <v>0</v>
      </c>
      <c r="E20" s="90"/>
      <c r="F20" s="90">
        <v>64077</v>
      </c>
      <c r="G20" s="90"/>
      <c r="H20" s="90">
        <v>0</v>
      </c>
      <c r="I20" s="90"/>
      <c r="J20" s="90">
        <v>64077</v>
      </c>
      <c r="K20" s="108"/>
      <c r="L20" s="108"/>
      <c r="M20" s="108"/>
      <c r="N20" s="108"/>
      <c r="P20" s="111"/>
      <c r="Q20" s="111"/>
      <c r="R20" s="111"/>
      <c r="S20" s="111"/>
    </row>
    <row r="21" spans="1:19" s="53" customFormat="1" ht="22.5" customHeight="1">
      <c r="A21" s="53" t="s">
        <v>156</v>
      </c>
      <c r="B21" s="64"/>
      <c r="C21" s="236"/>
      <c r="D21" s="90">
        <v>482986</v>
      </c>
      <c r="E21" s="90"/>
      <c r="F21" s="90">
        <v>174216</v>
      </c>
      <c r="G21" s="90"/>
      <c r="H21" s="90">
        <v>253917</v>
      </c>
      <c r="I21" s="90"/>
      <c r="J21" s="90">
        <v>174216</v>
      </c>
      <c r="K21" s="108"/>
      <c r="L21" s="108"/>
      <c r="M21" s="108"/>
      <c r="N21" s="108"/>
      <c r="P21" s="111"/>
      <c r="Q21" s="111"/>
      <c r="R21" s="111"/>
      <c r="S21" s="111"/>
    </row>
    <row r="22" spans="1:19" s="53" customFormat="1" ht="22.5" customHeight="1">
      <c r="A22" s="53" t="s">
        <v>39</v>
      </c>
      <c r="B22" s="64"/>
      <c r="C22" s="236"/>
      <c r="D22" s="90">
        <v>-557890</v>
      </c>
      <c r="E22" s="90"/>
      <c r="F22" s="90">
        <v>-703423</v>
      </c>
      <c r="G22" s="90"/>
      <c r="H22" s="90">
        <v>-21643151</v>
      </c>
      <c r="I22" s="90"/>
      <c r="J22" s="90">
        <v>-31106601</v>
      </c>
      <c r="K22" s="108"/>
      <c r="L22" s="108"/>
      <c r="M22" s="108"/>
      <c r="N22" s="108"/>
      <c r="P22" s="111"/>
      <c r="Q22" s="111"/>
      <c r="R22" s="111"/>
      <c r="S22" s="111"/>
    </row>
    <row r="23" spans="1:19" s="53" customFormat="1" ht="22.5" customHeight="1">
      <c r="B23" s="63"/>
      <c r="C23" s="236"/>
      <c r="D23" s="112">
        <f>SUM(D10:D22)</f>
        <v>134812407</v>
      </c>
      <c r="E23" s="110"/>
      <c r="F23" s="112">
        <f>SUM(F10:F22)</f>
        <v>80977946</v>
      </c>
      <c r="G23" s="110"/>
      <c r="H23" s="112">
        <f>SUM(H10:H22)</f>
        <v>40193594</v>
      </c>
      <c r="I23" s="110"/>
      <c r="J23" s="112">
        <f>SUM(J10:J22)</f>
        <v>50577997</v>
      </c>
      <c r="K23" s="108"/>
      <c r="L23" s="108"/>
      <c r="M23" s="108"/>
      <c r="N23" s="108"/>
    </row>
    <row r="24" spans="1:19" s="53" customFormat="1" ht="22.5" customHeight="1">
      <c r="A24" s="56" t="s">
        <v>40</v>
      </c>
      <c r="B24" s="63"/>
      <c r="C24" s="236"/>
      <c r="D24" s="110"/>
      <c r="E24" s="110"/>
      <c r="F24" s="110"/>
      <c r="G24" s="110"/>
      <c r="H24" s="110"/>
      <c r="I24" s="110"/>
      <c r="J24" s="110"/>
      <c r="K24" s="108"/>
      <c r="L24" s="108"/>
      <c r="M24" s="108"/>
      <c r="N24" s="108"/>
    </row>
    <row r="25" spans="1:19" s="53" customFormat="1" ht="22.5" customHeight="1">
      <c r="A25" s="53" t="s">
        <v>151</v>
      </c>
      <c r="B25" s="63"/>
      <c r="C25" s="236"/>
      <c r="D25" s="110">
        <v>15410507</v>
      </c>
      <c r="E25" s="110"/>
      <c r="F25" s="110">
        <v>-51388394</v>
      </c>
      <c r="G25" s="110"/>
      <c r="H25" s="110">
        <v>6256250</v>
      </c>
      <c r="I25" s="110"/>
      <c r="J25" s="110">
        <v>1593682</v>
      </c>
      <c r="K25" s="108"/>
      <c r="L25" s="108"/>
      <c r="M25" s="108"/>
      <c r="N25" s="108"/>
      <c r="P25" s="111"/>
      <c r="Q25" s="111"/>
      <c r="R25" s="111"/>
      <c r="S25" s="111"/>
    </row>
    <row r="26" spans="1:19" s="53" customFormat="1" ht="22.5" customHeight="1">
      <c r="A26" s="53" t="s">
        <v>109</v>
      </c>
      <c r="B26" s="63"/>
      <c r="C26" s="236"/>
      <c r="D26" s="110">
        <v>4464738</v>
      </c>
      <c r="E26" s="110"/>
      <c r="F26" s="110">
        <v>-4620168</v>
      </c>
      <c r="G26" s="110"/>
      <c r="H26" s="110">
        <v>-229691</v>
      </c>
      <c r="I26" s="110"/>
      <c r="J26" s="110">
        <v>6090129</v>
      </c>
      <c r="K26" s="108"/>
      <c r="L26" s="108"/>
      <c r="M26" s="108"/>
      <c r="N26" s="108"/>
      <c r="P26" s="111"/>
      <c r="Q26" s="111"/>
      <c r="R26" s="111"/>
      <c r="S26" s="111"/>
    </row>
    <row r="27" spans="1:19" s="53" customFormat="1" ht="22.5" customHeight="1">
      <c r="A27" s="53" t="s">
        <v>74</v>
      </c>
      <c r="B27" s="63"/>
      <c r="C27" s="236"/>
      <c r="D27" s="110">
        <v>12919100</v>
      </c>
      <c r="E27" s="110"/>
      <c r="F27" s="110">
        <v>11945086</v>
      </c>
      <c r="G27" s="110"/>
      <c r="H27" s="110">
        <v>12919100</v>
      </c>
      <c r="I27" s="110"/>
      <c r="J27" s="110">
        <v>11945086</v>
      </c>
      <c r="K27" s="108"/>
      <c r="L27" s="108"/>
      <c r="M27" s="108"/>
      <c r="N27" s="108"/>
    </row>
    <row r="28" spans="1:19" s="53" customFormat="1" ht="22.5" customHeight="1">
      <c r="A28" s="53" t="s">
        <v>152</v>
      </c>
      <c r="B28" s="198"/>
      <c r="C28" s="236"/>
      <c r="D28" s="110">
        <v>7423488</v>
      </c>
      <c r="E28" s="110"/>
      <c r="F28" s="110">
        <v>-11283210</v>
      </c>
      <c r="G28" s="90"/>
      <c r="H28" s="90">
        <v>0</v>
      </c>
      <c r="I28" s="90"/>
      <c r="J28" s="90">
        <v>0</v>
      </c>
      <c r="K28" s="108"/>
      <c r="L28" s="108"/>
      <c r="M28" s="108"/>
      <c r="N28" s="108"/>
    </row>
    <row r="29" spans="1:19" s="53" customFormat="1" ht="22.5" customHeight="1">
      <c r="A29" s="53" t="s">
        <v>47</v>
      </c>
      <c r="B29" s="63"/>
      <c r="C29" s="236"/>
      <c r="D29" s="110">
        <v>1260228</v>
      </c>
      <c r="E29" s="110"/>
      <c r="F29" s="110">
        <v>-1508195</v>
      </c>
      <c r="G29" s="110"/>
      <c r="H29" s="110">
        <v>1373592</v>
      </c>
      <c r="I29" s="110"/>
      <c r="J29" s="110">
        <v>-1285415</v>
      </c>
      <c r="K29" s="108"/>
      <c r="L29" s="108"/>
      <c r="M29" s="108"/>
      <c r="N29" s="108"/>
      <c r="P29" s="111"/>
      <c r="Q29" s="111"/>
      <c r="R29" s="111"/>
      <c r="S29" s="111"/>
    </row>
    <row r="30" spans="1:19" s="53" customFormat="1" ht="22.5" customHeight="1">
      <c r="A30" s="53" t="s">
        <v>69</v>
      </c>
      <c r="B30" s="63"/>
      <c r="C30" s="236"/>
      <c r="D30" s="110">
        <v>-218172</v>
      </c>
      <c r="E30" s="110"/>
      <c r="F30" s="110">
        <v>-6843838</v>
      </c>
      <c r="G30" s="110"/>
      <c r="H30" s="110">
        <v>-217095</v>
      </c>
      <c r="I30" s="110"/>
      <c r="J30" s="110">
        <v>-6044700</v>
      </c>
      <c r="K30" s="108"/>
      <c r="L30" s="108"/>
      <c r="M30" s="108"/>
      <c r="N30" s="108"/>
      <c r="P30" s="111"/>
      <c r="Q30" s="111"/>
      <c r="R30" s="111"/>
      <c r="S30" s="111"/>
    </row>
    <row r="31" spans="1:19" s="53" customFormat="1" ht="22.5" customHeight="1">
      <c r="A31" s="53" t="s">
        <v>41</v>
      </c>
      <c r="B31" s="63"/>
      <c r="C31" s="236"/>
      <c r="D31" s="110">
        <v>-242141</v>
      </c>
      <c r="E31" s="110"/>
      <c r="F31" s="110">
        <v>10925609</v>
      </c>
      <c r="G31" s="110"/>
      <c r="H31" s="110">
        <v>-2097950</v>
      </c>
      <c r="I31" s="110"/>
      <c r="J31" s="110">
        <v>-1394081</v>
      </c>
      <c r="K31" s="108"/>
      <c r="L31" s="108"/>
      <c r="M31" s="108"/>
      <c r="N31" s="108"/>
      <c r="P31" s="111"/>
      <c r="Q31" s="111"/>
      <c r="R31" s="111"/>
      <c r="S31" s="111"/>
    </row>
    <row r="32" spans="1:19" s="53" customFormat="1" ht="22.5" customHeight="1">
      <c r="A32" s="53" t="s">
        <v>110</v>
      </c>
      <c r="B32" s="63"/>
      <c r="C32" s="236"/>
      <c r="D32" s="110">
        <v>-3835947</v>
      </c>
      <c r="E32" s="110"/>
      <c r="F32" s="110">
        <v>8895578</v>
      </c>
      <c r="G32" s="110"/>
      <c r="H32" s="110">
        <v>-4211969</v>
      </c>
      <c r="I32" s="110"/>
      <c r="J32" s="110">
        <v>3705382</v>
      </c>
      <c r="K32" s="108"/>
      <c r="L32" s="108"/>
      <c r="M32" s="108"/>
      <c r="N32" s="108"/>
      <c r="P32" s="111"/>
      <c r="Q32" s="111"/>
      <c r="R32" s="111"/>
      <c r="S32" s="111"/>
    </row>
    <row r="33" spans="1:19" s="53" customFormat="1" ht="22.5" customHeight="1">
      <c r="A33" s="53" t="s">
        <v>145</v>
      </c>
      <c r="B33" s="63"/>
      <c r="C33" s="236"/>
      <c r="D33" s="97">
        <v>0</v>
      </c>
      <c r="E33" s="110"/>
      <c r="F33" s="97">
        <v>-148048</v>
      </c>
      <c r="G33" s="110"/>
      <c r="H33" s="97">
        <v>0</v>
      </c>
      <c r="I33" s="110"/>
      <c r="J33" s="97">
        <v>-148048</v>
      </c>
      <c r="K33" s="108"/>
      <c r="L33" s="108"/>
      <c r="M33" s="108"/>
      <c r="N33" s="108"/>
      <c r="P33" s="111"/>
      <c r="Q33" s="111"/>
      <c r="R33" s="111"/>
      <c r="S33" s="111"/>
    </row>
    <row r="34" spans="1:19" s="53" customFormat="1" ht="22.5" customHeight="1">
      <c r="A34" s="53" t="s">
        <v>72</v>
      </c>
      <c r="B34" s="63"/>
      <c r="C34" s="236"/>
      <c r="D34" s="110">
        <f>SUM(D23:D33)</f>
        <v>171994208</v>
      </c>
      <c r="E34" s="110"/>
      <c r="F34" s="110">
        <f>SUM(F23:F33)</f>
        <v>36952366</v>
      </c>
      <c r="G34" s="110"/>
      <c r="H34" s="110">
        <f>SUM(H23:H33)</f>
        <v>53985831</v>
      </c>
      <c r="I34" s="110"/>
      <c r="J34" s="110">
        <f>SUM(J23:J33)</f>
        <v>65040032</v>
      </c>
      <c r="K34" s="108"/>
      <c r="L34" s="108"/>
      <c r="M34" s="108"/>
      <c r="N34" s="108"/>
      <c r="P34" s="111"/>
      <c r="Q34" s="111"/>
      <c r="R34" s="111"/>
      <c r="S34" s="111"/>
    </row>
    <row r="35" spans="1:19" s="53" customFormat="1" ht="22.5" customHeight="1">
      <c r="A35" s="53" t="s">
        <v>71</v>
      </c>
      <c r="B35" s="63"/>
      <c r="C35" s="236"/>
      <c r="D35" s="97">
        <v>-5923036</v>
      </c>
      <c r="E35" s="110"/>
      <c r="F35" s="97">
        <v>-6534309</v>
      </c>
      <c r="G35" s="110"/>
      <c r="H35" s="97">
        <v>-5864508</v>
      </c>
      <c r="I35" s="110"/>
      <c r="J35" s="97">
        <v>-6406152</v>
      </c>
      <c r="K35" s="108"/>
      <c r="L35" s="108"/>
      <c r="M35" s="108"/>
      <c r="N35" s="108"/>
      <c r="P35" s="111"/>
      <c r="Q35" s="111"/>
      <c r="R35" s="111"/>
      <c r="S35" s="111"/>
    </row>
    <row r="36" spans="1:19" s="53" customFormat="1" ht="22.5" customHeight="1">
      <c r="A36" s="52" t="s">
        <v>141</v>
      </c>
      <c r="B36" s="63"/>
      <c r="C36" s="236"/>
      <c r="D36" s="113">
        <f>SUM(D34:D35)</f>
        <v>166071172</v>
      </c>
      <c r="E36" s="114"/>
      <c r="F36" s="113">
        <f>SUM(F34:F35)</f>
        <v>30418057</v>
      </c>
      <c r="G36" s="114"/>
      <c r="H36" s="113">
        <f>SUM(H34:H35)</f>
        <v>48121323</v>
      </c>
      <c r="I36" s="114"/>
      <c r="J36" s="113">
        <f>SUM(J34:J35)</f>
        <v>58633880</v>
      </c>
      <c r="K36" s="108"/>
      <c r="L36" s="108"/>
      <c r="M36" s="108"/>
      <c r="N36" s="108"/>
    </row>
    <row r="37" spans="1:19" s="53" customFormat="1" ht="15" customHeight="1">
      <c r="A37" s="52"/>
      <c r="B37" s="63"/>
      <c r="D37" s="114"/>
      <c r="E37" s="114"/>
      <c r="F37" s="114"/>
      <c r="G37" s="114"/>
      <c r="H37" s="114"/>
      <c r="I37" s="114"/>
      <c r="J37" s="114"/>
      <c r="K37" s="108"/>
      <c r="L37" s="108"/>
      <c r="M37" s="108"/>
      <c r="N37" s="108"/>
    </row>
    <row r="38" spans="1:19" s="53" customFormat="1" ht="23.25" customHeight="1">
      <c r="A38" s="27" t="s">
        <v>54</v>
      </c>
      <c r="B38" s="43"/>
      <c r="D38" s="115"/>
      <c r="F38" s="115"/>
      <c r="H38" s="110"/>
      <c r="I38" s="133"/>
      <c r="J38" s="110"/>
      <c r="K38" s="108"/>
      <c r="L38" s="108"/>
      <c r="M38" s="108"/>
      <c r="N38" s="108"/>
    </row>
    <row r="39" spans="1:19" s="53" customFormat="1" ht="22.5" customHeight="1">
      <c r="A39" s="44" t="s">
        <v>62</v>
      </c>
      <c r="B39" s="44"/>
      <c r="K39" s="108"/>
      <c r="L39" s="134"/>
      <c r="M39" s="108"/>
      <c r="N39" s="108"/>
    </row>
    <row r="40" spans="1:19" s="53" customFormat="1" ht="3.6" customHeight="1">
      <c r="K40" s="108"/>
      <c r="L40" s="108"/>
      <c r="M40" s="108"/>
      <c r="N40" s="108"/>
    </row>
    <row r="41" spans="1:19" s="53" customFormat="1" ht="21.75" customHeight="1">
      <c r="B41" s="63"/>
      <c r="C41" s="63"/>
      <c r="D41" s="254" t="s">
        <v>85</v>
      </c>
      <c r="E41" s="254"/>
      <c r="F41" s="254"/>
      <c r="G41" s="52"/>
      <c r="H41" s="254" t="s">
        <v>86</v>
      </c>
      <c r="I41" s="254"/>
      <c r="J41" s="254"/>
      <c r="K41" s="108"/>
      <c r="L41" s="108"/>
      <c r="M41" s="108"/>
      <c r="N41" s="108"/>
    </row>
    <row r="42" spans="1:19" s="53" customFormat="1" ht="21.75" customHeight="1">
      <c r="B42" s="63"/>
      <c r="C42" s="63"/>
      <c r="D42" s="254" t="s">
        <v>87</v>
      </c>
      <c r="E42" s="254"/>
      <c r="F42" s="254"/>
      <c r="G42" s="52"/>
      <c r="H42" s="254" t="s">
        <v>87</v>
      </c>
      <c r="I42" s="254"/>
      <c r="J42" s="254"/>
      <c r="K42" s="108"/>
      <c r="L42" s="108"/>
      <c r="M42" s="108"/>
      <c r="N42" s="108"/>
    </row>
    <row r="43" spans="1:19" s="53" customFormat="1" ht="21.75" customHeight="1">
      <c r="B43" s="63"/>
      <c r="C43" s="63"/>
      <c r="D43" s="255" t="s">
        <v>55</v>
      </c>
      <c r="E43" s="255"/>
      <c r="F43" s="255"/>
      <c r="H43" s="255" t="s">
        <v>55</v>
      </c>
      <c r="I43" s="255"/>
      <c r="J43" s="255"/>
      <c r="K43" s="108"/>
      <c r="L43" s="108"/>
      <c r="M43" s="108"/>
      <c r="N43" s="108"/>
    </row>
    <row r="44" spans="1:19" s="53" customFormat="1" ht="21.75" customHeight="1">
      <c r="A44" s="52"/>
      <c r="B44" s="64"/>
      <c r="C44" s="63"/>
      <c r="D44" s="197">
        <v>2020</v>
      </c>
      <c r="E44" s="197"/>
      <c r="F44" s="197">
        <v>2019</v>
      </c>
      <c r="G44" s="197"/>
      <c r="H44" s="197">
        <v>2020</v>
      </c>
      <c r="I44" s="197"/>
      <c r="J44" s="197">
        <v>2019</v>
      </c>
      <c r="K44" s="108"/>
      <c r="L44" s="108"/>
      <c r="M44" s="108"/>
      <c r="N44" s="108"/>
    </row>
    <row r="45" spans="1:19" s="53" customFormat="1" ht="15.6" customHeight="1">
      <c r="A45" s="52"/>
      <c r="B45" s="63"/>
      <c r="C45" s="245" t="s">
        <v>2</v>
      </c>
      <c r="D45" s="256" t="s">
        <v>56</v>
      </c>
      <c r="E45" s="256"/>
      <c r="F45" s="256"/>
      <c r="G45" s="256"/>
      <c r="H45" s="256"/>
      <c r="I45" s="256"/>
      <c r="J45" s="256"/>
      <c r="K45" s="108"/>
      <c r="L45" s="108"/>
      <c r="M45" s="108"/>
      <c r="N45" s="108"/>
    </row>
    <row r="46" spans="1:19" s="53" customFormat="1" ht="21" customHeight="1">
      <c r="A46" s="54" t="s">
        <v>42</v>
      </c>
      <c r="D46" s="110"/>
      <c r="E46" s="110"/>
      <c r="F46" s="110"/>
      <c r="G46" s="110"/>
      <c r="H46" s="110"/>
      <c r="I46" s="110"/>
      <c r="J46" s="110"/>
      <c r="K46" s="108"/>
      <c r="L46" s="108"/>
      <c r="M46" s="108"/>
      <c r="N46" s="108"/>
    </row>
    <row r="47" spans="1:19" s="53" customFormat="1" ht="21" customHeight="1">
      <c r="A47" s="53" t="s">
        <v>147</v>
      </c>
      <c r="B47" s="64"/>
      <c r="C47" s="236"/>
      <c r="D47" s="110">
        <v>76574302</v>
      </c>
      <c r="E47" s="110"/>
      <c r="F47" s="110">
        <v>95373364</v>
      </c>
      <c r="G47" s="110"/>
      <c r="H47" s="110">
        <v>40614254</v>
      </c>
      <c r="I47" s="110"/>
      <c r="J47" s="110">
        <v>13088650</v>
      </c>
      <c r="K47" s="108"/>
      <c r="L47" s="108"/>
      <c r="M47" s="108"/>
      <c r="N47" s="108"/>
      <c r="P47" s="111"/>
      <c r="Q47" s="111"/>
      <c r="R47" s="111"/>
      <c r="S47" s="111"/>
    </row>
    <row r="48" spans="1:19" s="53" customFormat="1" ht="21" customHeight="1">
      <c r="A48" s="53" t="s">
        <v>148</v>
      </c>
      <c r="B48" s="64"/>
      <c r="C48" s="236"/>
      <c r="D48" s="110">
        <v>-18514690</v>
      </c>
      <c r="E48" s="110"/>
      <c r="F48" s="110">
        <v>-97252124</v>
      </c>
      <c r="G48" s="110"/>
      <c r="H48" s="110">
        <v>-514690</v>
      </c>
      <c r="I48" s="110"/>
      <c r="J48" s="110">
        <v>-40128090</v>
      </c>
      <c r="K48" s="108"/>
      <c r="L48" s="108"/>
      <c r="M48" s="108"/>
      <c r="N48" s="108"/>
      <c r="P48" s="111"/>
      <c r="Q48" s="111"/>
      <c r="R48" s="111"/>
      <c r="S48" s="111"/>
    </row>
    <row r="49" spans="1:19" s="53" customFormat="1" ht="21" customHeight="1">
      <c r="A49" s="53" t="s">
        <v>198</v>
      </c>
      <c r="C49" s="236"/>
      <c r="D49" s="110">
        <v>-11868630</v>
      </c>
      <c r="F49" s="110">
        <v>-30000000</v>
      </c>
      <c r="G49" s="90"/>
      <c r="H49" s="110">
        <v>-6942466</v>
      </c>
      <c r="I49" s="90"/>
      <c r="J49" s="110">
        <v>-434000000</v>
      </c>
      <c r="K49" s="108"/>
      <c r="L49" s="108"/>
      <c r="M49" s="108"/>
      <c r="N49" s="108"/>
      <c r="P49" s="111"/>
      <c r="Q49" s="111"/>
      <c r="R49" s="111"/>
      <c r="S49" s="111"/>
    </row>
    <row r="50" spans="1:19" s="53" customFormat="1" ht="21" customHeight="1">
      <c r="A50" s="53" t="s">
        <v>199</v>
      </c>
      <c r="C50" s="236"/>
      <c r="D50" s="110">
        <v>32000000</v>
      </c>
      <c r="E50" s="90"/>
      <c r="F50" s="110">
        <v>2300000</v>
      </c>
      <c r="G50" s="90"/>
      <c r="H50" s="110">
        <v>33775141</v>
      </c>
      <c r="I50" s="90"/>
      <c r="J50" s="110">
        <v>272079247</v>
      </c>
      <c r="K50" s="108"/>
      <c r="L50" s="108"/>
      <c r="M50" s="108"/>
      <c r="N50" s="108"/>
      <c r="P50" s="111"/>
      <c r="Q50" s="111"/>
      <c r="R50" s="111"/>
      <c r="S50" s="111"/>
    </row>
    <row r="51" spans="1:19" s="53" customFormat="1" ht="21" customHeight="1">
      <c r="A51" s="53" t="s">
        <v>211</v>
      </c>
      <c r="C51" s="236"/>
      <c r="K51" s="108"/>
      <c r="L51" s="108"/>
      <c r="M51" s="108"/>
      <c r="N51" s="108"/>
      <c r="P51" s="111"/>
      <c r="Q51" s="111"/>
      <c r="R51" s="111"/>
      <c r="S51" s="111"/>
    </row>
    <row r="52" spans="1:19" s="53" customFormat="1" ht="21" customHeight="1">
      <c r="A52" s="53" t="s">
        <v>200</v>
      </c>
      <c r="C52" s="236"/>
      <c r="D52" s="110">
        <v>-7270457</v>
      </c>
      <c r="E52" s="90"/>
      <c r="F52" s="110">
        <v>11893484</v>
      </c>
      <c r="G52" s="90"/>
      <c r="H52" s="90">
        <v>0</v>
      </c>
      <c r="I52" s="90"/>
      <c r="J52" s="110">
        <v>15099074</v>
      </c>
      <c r="K52" s="108"/>
      <c r="L52" s="108"/>
      <c r="M52" s="108"/>
      <c r="N52" s="108"/>
      <c r="P52" s="111"/>
      <c r="Q52" s="111"/>
      <c r="R52" s="111"/>
      <c r="S52" s="111"/>
    </row>
    <row r="53" spans="1:19" s="53" customFormat="1" ht="21" customHeight="1">
      <c r="A53" s="53" t="s">
        <v>197</v>
      </c>
      <c r="C53" s="236"/>
      <c r="D53" s="90">
        <v>0</v>
      </c>
      <c r="E53" s="90"/>
      <c r="F53" s="90">
        <v>0</v>
      </c>
      <c r="G53" s="90"/>
      <c r="H53" s="90">
        <v>0</v>
      </c>
      <c r="I53" s="90"/>
      <c r="J53" s="110">
        <v>-4700000</v>
      </c>
      <c r="K53" s="108"/>
      <c r="L53" s="108"/>
      <c r="M53" s="108"/>
      <c r="N53" s="108"/>
      <c r="P53" s="111"/>
      <c r="Q53" s="111"/>
      <c r="R53" s="111"/>
      <c r="S53" s="111"/>
    </row>
    <row r="54" spans="1:19" s="53" customFormat="1" ht="21" customHeight="1">
      <c r="A54" s="53" t="s">
        <v>195</v>
      </c>
      <c r="C54" s="236"/>
      <c r="D54" s="90"/>
      <c r="F54" s="90"/>
      <c r="H54" s="90"/>
      <c r="J54" s="90"/>
      <c r="K54" s="108"/>
      <c r="L54" s="108"/>
      <c r="M54" s="108"/>
      <c r="N54" s="108"/>
      <c r="P54" s="111"/>
      <c r="Q54" s="111"/>
      <c r="R54" s="111"/>
      <c r="S54" s="111"/>
    </row>
    <row r="55" spans="1:19" s="53" customFormat="1" ht="21" customHeight="1">
      <c r="A55" s="53" t="s">
        <v>118</v>
      </c>
      <c r="C55" s="236"/>
      <c r="D55" s="90">
        <v>0</v>
      </c>
      <c r="E55" s="90"/>
      <c r="F55" s="110">
        <v>1300000</v>
      </c>
      <c r="G55" s="90"/>
      <c r="H55" s="90">
        <v>0</v>
      </c>
      <c r="I55" s="90"/>
      <c r="J55" s="90">
        <v>0</v>
      </c>
      <c r="K55" s="108"/>
      <c r="L55" s="108"/>
      <c r="M55" s="108"/>
      <c r="N55" s="108"/>
      <c r="P55" s="111"/>
      <c r="Q55" s="111"/>
      <c r="R55" s="111"/>
      <c r="S55" s="111"/>
    </row>
    <row r="56" spans="1:19" s="53" customFormat="1" ht="21" customHeight="1">
      <c r="A56" s="53" t="s">
        <v>157</v>
      </c>
      <c r="B56" s="56"/>
      <c r="C56" s="236"/>
      <c r="D56" s="90">
        <v>0</v>
      </c>
      <c r="E56" s="90"/>
      <c r="F56" s="110">
        <v>9813</v>
      </c>
      <c r="G56" s="90"/>
      <c r="H56" s="90">
        <v>0</v>
      </c>
      <c r="I56" s="90"/>
      <c r="J56" s="110">
        <v>9813</v>
      </c>
      <c r="K56" s="108"/>
      <c r="L56" s="108"/>
      <c r="M56" s="108"/>
      <c r="N56" s="108"/>
      <c r="P56" s="111"/>
      <c r="Q56" s="111"/>
      <c r="R56" s="111"/>
      <c r="S56" s="111"/>
    </row>
    <row r="57" spans="1:19" s="53" customFormat="1" ht="21" customHeight="1">
      <c r="A57" s="53" t="s">
        <v>70</v>
      </c>
      <c r="C57" s="236"/>
      <c r="D57" s="110">
        <v>-75612665</v>
      </c>
      <c r="E57" s="90"/>
      <c r="F57" s="110">
        <v>-377045957</v>
      </c>
      <c r="G57" s="90"/>
      <c r="H57" s="90">
        <v>-6579501</v>
      </c>
      <c r="I57" s="90"/>
      <c r="J57" s="110">
        <v>-13034905</v>
      </c>
      <c r="K57" s="108"/>
      <c r="L57" s="108"/>
      <c r="M57" s="108"/>
      <c r="N57" s="108"/>
      <c r="P57" s="111"/>
      <c r="Q57" s="111"/>
      <c r="R57" s="111"/>
      <c r="S57" s="111"/>
    </row>
    <row r="58" spans="1:19" s="53" customFormat="1" ht="21" customHeight="1">
      <c r="A58" s="53" t="s">
        <v>108</v>
      </c>
      <c r="C58" s="236"/>
      <c r="D58" s="110">
        <v>-1222518</v>
      </c>
      <c r="E58" s="90"/>
      <c r="F58" s="110">
        <v>-1739747</v>
      </c>
      <c r="G58" s="90"/>
      <c r="H58" s="110">
        <v>-1170841</v>
      </c>
      <c r="I58" s="90"/>
      <c r="J58" s="110">
        <v>-1739747</v>
      </c>
      <c r="K58" s="108"/>
      <c r="L58" s="108"/>
      <c r="M58" s="108"/>
      <c r="N58" s="108"/>
      <c r="P58" s="111"/>
      <c r="Q58" s="111"/>
      <c r="R58" s="111"/>
      <c r="S58" s="111"/>
    </row>
    <row r="59" spans="1:19" s="53" customFormat="1" ht="21" customHeight="1">
      <c r="A59" s="53" t="s">
        <v>43</v>
      </c>
      <c r="B59" s="63"/>
      <c r="C59" s="236"/>
      <c r="D59" s="110">
        <v>421997</v>
      </c>
      <c r="E59" s="110"/>
      <c r="F59" s="110">
        <v>612960</v>
      </c>
      <c r="G59" s="110"/>
      <c r="H59" s="110">
        <v>24297194</v>
      </c>
      <c r="I59" s="110"/>
      <c r="J59" s="110">
        <v>30063740</v>
      </c>
      <c r="K59" s="108"/>
      <c r="L59" s="108"/>
      <c r="M59" s="108"/>
      <c r="N59" s="108"/>
      <c r="P59" s="111"/>
      <c r="Q59" s="111"/>
      <c r="R59" s="111"/>
      <c r="S59" s="111"/>
    </row>
    <row r="60" spans="1:19" s="53" customFormat="1" ht="21" customHeight="1">
      <c r="A60" s="58" t="s">
        <v>196</v>
      </c>
      <c r="C60" s="236"/>
      <c r="D60" s="113">
        <f>SUM(D47:D59)</f>
        <v>-5492661</v>
      </c>
      <c r="E60" s="114"/>
      <c r="F60" s="113">
        <f>SUM(F47:F59)</f>
        <v>-394548207</v>
      </c>
      <c r="G60" s="114"/>
      <c r="H60" s="113">
        <f>SUM(H47:H59)</f>
        <v>83479091</v>
      </c>
      <c r="I60" s="114"/>
      <c r="J60" s="113">
        <f>SUM(J47:J59)</f>
        <v>-163262218</v>
      </c>
      <c r="K60" s="108"/>
      <c r="L60" s="108"/>
      <c r="M60" s="108"/>
      <c r="N60" s="108"/>
    </row>
    <row r="61" spans="1:19" s="53" customFormat="1" ht="16.95" customHeight="1">
      <c r="A61" s="52"/>
      <c r="C61" s="236"/>
      <c r="D61" s="110"/>
      <c r="E61" s="110"/>
      <c r="F61" s="110"/>
      <c r="G61" s="110"/>
      <c r="H61" s="116"/>
      <c r="I61" s="110"/>
      <c r="J61" s="116"/>
      <c r="K61" s="108"/>
      <c r="L61" s="108"/>
      <c r="M61" s="108"/>
      <c r="N61" s="108"/>
    </row>
    <row r="62" spans="1:19" s="53" customFormat="1" ht="20.100000000000001" customHeight="1">
      <c r="A62" s="54" t="s">
        <v>44</v>
      </c>
      <c r="C62" s="236"/>
      <c r="D62" s="110"/>
      <c r="E62" s="110"/>
      <c r="F62" s="110"/>
      <c r="G62" s="110"/>
      <c r="H62" s="116"/>
      <c r="I62" s="110"/>
      <c r="J62" s="116"/>
      <c r="K62" s="108"/>
      <c r="L62" s="108"/>
      <c r="M62" s="108"/>
      <c r="N62" s="108"/>
    </row>
    <row r="63" spans="1:19" s="53" customFormat="1" ht="21" customHeight="1">
      <c r="A63" s="59" t="s">
        <v>185</v>
      </c>
      <c r="C63" s="236"/>
      <c r="D63" s="110">
        <v>79700918</v>
      </c>
      <c r="E63" s="110"/>
      <c r="F63" s="110">
        <v>764981541</v>
      </c>
      <c r="G63" s="110"/>
      <c r="H63" s="110">
        <v>56850000</v>
      </c>
      <c r="I63" s="110"/>
      <c r="J63" s="110">
        <v>477000000</v>
      </c>
      <c r="K63" s="108"/>
      <c r="L63" s="108"/>
      <c r="M63" s="108"/>
      <c r="N63" s="108"/>
      <c r="O63" s="108"/>
      <c r="P63" s="108"/>
      <c r="Q63" s="108"/>
    </row>
    <row r="64" spans="1:19" s="53" customFormat="1" ht="21" customHeight="1">
      <c r="A64" s="59" t="s">
        <v>210</v>
      </c>
      <c r="C64" s="236"/>
      <c r="D64" s="110">
        <v>-221339612</v>
      </c>
      <c r="E64" s="110"/>
      <c r="F64" s="110">
        <v>-403381822</v>
      </c>
      <c r="G64" s="110"/>
      <c r="H64" s="110">
        <v>-161207367</v>
      </c>
      <c r="I64" s="110"/>
      <c r="J64" s="110">
        <v>-364555383</v>
      </c>
      <c r="K64" s="108"/>
      <c r="L64" s="108"/>
      <c r="M64" s="108"/>
      <c r="N64" s="108"/>
      <c r="O64" s="108"/>
      <c r="P64" s="108"/>
      <c r="Q64" s="108"/>
    </row>
    <row r="65" spans="1:256" s="53" customFormat="1" ht="21" customHeight="1">
      <c r="A65" s="59" t="s">
        <v>180</v>
      </c>
      <c r="B65" s="228"/>
      <c r="C65" s="236"/>
      <c r="D65" s="90">
        <v>0</v>
      </c>
      <c r="E65" s="90"/>
      <c r="F65" s="90">
        <v>0</v>
      </c>
      <c r="G65" s="90"/>
      <c r="H65" s="90">
        <v>28600000</v>
      </c>
      <c r="I65" s="90"/>
      <c r="J65" s="90">
        <v>0</v>
      </c>
      <c r="K65" s="108"/>
      <c r="L65" s="108"/>
      <c r="M65" s="108"/>
      <c r="N65" s="108"/>
      <c r="P65" s="111"/>
      <c r="Q65" s="111"/>
      <c r="R65" s="111"/>
      <c r="S65" s="111"/>
    </row>
    <row r="66" spans="1:256" s="53" customFormat="1" ht="21" customHeight="1">
      <c r="A66" s="59" t="s">
        <v>186</v>
      </c>
      <c r="B66" s="228"/>
      <c r="C66" s="236"/>
      <c r="D66" s="90">
        <v>0</v>
      </c>
      <c r="E66" s="90"/>
      <c r="F66" s="90">
        <v>0</v>
      </c>
      <c r="G66" s="90"/>
      <c r="H66" s="90">
        <v>-11800000</v>
      </c>
      <c r="I66" s="90"/>
      <c r="J66" s="90">
        <v>0</v>
      </c>
      <c r="K66" s="108"/>
      <c r="L66" s="108"/>
      <c r="M66" s="108"/>
      <c r="N66" s="108"/>
      <c r="P66" s="111"/>
      <c r="Q66" s="111"/>
      <c r="R66" s="111"/>
      <c r="S66" s="111"/>
    </row>
    <row r="67" spans="1:256" s="53" customFormat="1" ht="21" customHeight="1">
      <c r="A67" s="59" t="s">
        <v>212</v>
      </c>
      <c r="B67" s="205"/>
      <c r="C67" s="236"/>
      <c r="D67" s="90">
        <v>0</v>
      </c>
      <c r="E67" s="90"/>
      <c r="F67" s="90">
        <v>41292060</v>
      </c>
      <c r="G67" s="90"/>
      <c r="H67" s="90">
        <v>0</v>
      </c>
      <c r="I67" s="90"/>
      <c r="J67" s="90">
        <v>0</v>
      </c>
      <c r="K67" s="108"/>
      <c r="L67" s="108"/>
      <c r="M67" s="108"/>
      <c r="N67" s="108"/>
      <c r="P67" s="111"/>
      <c r="Q67" s="111"/>
      <c r="R67" s="111"/>
      <c r="S67" s="111"/>
    </row>
    <row r="68" spans="1:256" s="53" customFormat="1" ht="21" customHeight="1">
      <c r="A68" s="59" t="s">
        <v>177</v>
      </c>
      <c r="B68" s="64"/>
      <c r="C68" s="236"/>
      <c r="D68" s="110">
        <v>-14153881</v>
      </c>
      <c r="E68" s="90"/>
      <c r="F68" s="110">
        <v>-6061203</v>
      </c>
      <c r="G68" s="90"/>
      <c r="H68" s="110">
        <v>-4209427</v>
      </c>
      <c r="I68" s="90"/>
      <c r="J68" s="110">
        <v>-957675</v>
      </c>
      <c r="K68" s="108"/>
      <c r="L68" s="108"/>
      <c r="M68" s="108"/>
      <c r="N68" s="108"/>
      <c r="P68" s="111"/>
      <c r="Q68" s="111"/>
      <c r="R68" s="111"/>
      <c r="S68" s="111"/>
    </row>
    <row r="69" spans="1:256" s="53" customFormat="1" ht="21" customHeight="1">
      <c r="A69" s="53" t="s">
        <v>48</v>
      </c>
      <c r="B69" s="64"/>
      <c r="C69" s="236">
        <v>21</v>
      </c>
      <c r="D69" s="110">
        <v>-23249995</v>
      </c>
      <c r="E69" s="90"/>
      <c r="F69" s="110">
        <v>-55799958</v>
      </c>
      <c r="G69" s="90"/>
      <c r="H69" s="110">
        <v>-23249995</v>
      </c>
      <c r="I69" s="90"/>
      <c r="J69" s="110">
        <v>-55799958</v>
      </c>
      <c r="K69" s="108"/>
      <c r="L69" s="108"/>
      <c r="M69" s="108"/>
      <c r="N69" s="108"/>
      <c r="P69" s="111"/>
      <c r="Q69" s="111"/>
      <c r="R69" s="111"/>
      <c r="S69" s="111"/>
    </row>
    <row r="70" spans="1:256" s="53" customFormat="1" ht="21" customHeight="1">
      <c r="A70" s="53" t="s">
        <v>45</v>
      </c>
      <c r="C70" s="236"/>
      <c r="D70" s="90">
        <v>-29133334</v>
      </c>
      <c r="E70" s="90"/>
      <c r="F70" s="90">
        <v>-17945227</v>
      </c>
      <c r="G70" s="90"/>
      <c r="H70" s="90">
        <v>-10348063</v>
      </c>
      <c r="I70" s="90"/>
      <c r="J70" s="90">
        <v>-21883403</v>
      </c>
      <c r="K70" s="108"/>
      <c r="L70" s="108"/>
      <c r="M70" s="108"/>
      <c r="N70" s="108"/>
      <c r="P70" s="111"/>
      <c r="Q70" s="111"/>
      <c r="R70" s="111"/>
      <c r="S70" s="111"/>
    </row>
    <row r="71" spans="1:256" s="53" customFormat="1" ht="21" customHeight="1">
      <c r="A71" s="58" t="s">
        <v>189</v>
      </c>
      <c r="C71" s="236"/>
      <c r="D71" s="113">
        <f>SUM(D63:D70)</f>
        <v>-208175904</v>
      </c>
      <c r="E71" s="114"/>
      <c r="F71" s="113">
        <f>SUM(F63:F70)</f>
        <v>323085391</v>
      </c>
      <c r="G71" s="114"/>
      <c r="H71" s="113">
        <f>SUM(H63:H70)</f>
        <v>-125364852</v>
      </c>
      <c r="I71" s="114"/>
      <c r="J71" s="113">
        <f>SUM(J63:J70)</f>
        <v>33803581</v>
      </c>
      <c r="K71" s="108"/>
      <c r="L71" s="108"/>
      <c r="M71" s="108"/>
      <c r="N71" s="108"/>
    </row>
    <row r="72" spans="1:256" s="53" customFormat="1" ht="13.8">
      <c r="C72" s="236"/>
      <c r="D72" s="110"/>
      <c r="E72" s="110"/>
      <c r="F72" s="110"/>
      <c r="G72" s="110"/>
      <c r="H72" s="110"/>
      <c r="I72" s="110"/>
      <c r="J72" s="110"/>
      <c r="K72" s="108"/>
      <c r="L72" s="108"/>
      <c r="M72" s="108"/>
      <c r="N72" s="108"/>
    </row>
    <row r="73" spans="1:256" s="53" customFormat="1" ht="21" customHeight="1">
      <c r="A73" s="58" t="s">
        <v>142</v>
      </c>
      <c r="C73" s="236"/>
      <c r="D73" s="114">
        <f>SUM(D36+D60+D71)</f>
        <v>-47597393</v>
      </c>
      <c r="E73" s="114"/>
      <c r="F73" s="114">
        <f>SUM(F36+F60+F71)</f>
        <v>-41044759</v>
      </c>
      <c r="G73" s="114"/>
      <c r="H73" s="114">
        <f>SUM(H36+H60+H71)</f>
        <v>6235562</v>
      </c>
      <c r="I73" s="114"/>
      <c r="J73" s="114">
        <f>SUM(J36+J60+J71)</f>
        <v>-70824757</v>
      </c>
      <c r="K73" s="108"/>
      <c r="L73" s="108"/>
      <c r="M73" s="108"/>
      <c r="N73" s="108"/>
    </row>
    <row r="74" spans="1:256" ht="21" customHeight="1">
      <c r="A74" s="60" t="s">
        <v>77</v>
      </c>
      <c r="B74" s="53"/>
      <c r="C74" s="236"/>
      <c r="D74" s="110">
        <v>82208998</v>
      </c>
      <c r="E74" s="117"/>
      <c r="F74" s="118">
        <v>123253757</v>
      </c>
      <c r="G74" s="117"/>
      <c r="H74" s="90">
        <v>8552125</v>
      </c>
      <c r="I74" s="117"/>
      <c r="J74" s="118">
        <v>79376882</v>
      </c>
      <c r="K74" s="108"/>
      <c r="L74" s="108"/>
      <c r="M74" s="108"/>
      <c r="N74" s="108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53"/>
      <c r="FH74" s="53"/>
      <c r="FI74" s="53"/>
      <c r="FJ74" s="53"/>
      <c r="FK74" s="53"/>
      <c r="FL74" s="53"/>
      <c r="FM74" s="53"/>
      <c r="FN74" s="53"/>
      <c r="FO74" s="53"/>
      <c r="FP74" s="53"/>
      <c r="FQ74" s="53"/>
      <c r="FR74" s="53"/>
      <c r="FS74" s="53"/>
      <c r="FT74" s="53"/>
      <c r="FU74" s="53"/>
      <c r="FV74" s="53"/>
      <c r="FW74" s="53"/>
      <c r="FX74" s="53"/>
      <c r="FY74" s="53"/>
      <c r="FZ74" s="53"/>
      <c r="GA74" s="53"/>
      <c r="GB74" s="53"/>
      <c r="GC74" s="53"/>
      <c r="GD74" s="53"/>
      <c r="GE74" s="53"/>
      <c r="GF74" s="53"/>
      <c r="GG74" s="53"/>
      <c r="GH74" s="53"/>
      <c r="GI74" s="53"/>
      <c r="GJ74" s="53"/>
      <c r="GK74" s="53"/>
      <c r="GL74" s="53"/>
      <c r="GM74" s="53"/>
      <c r="GN74" s="53"/>
      <c r="GO74" s="53"/>
      <c r="GP74" s="53"/>
      <c r="GQ74" s="53"/>
      <c r="GR74" s="53"/>
      <c r="GS74" s="53"/>
      <c r="GT74" s="53"/>
      <c r="GU74" s="53"/>
      <c r="GV74" s="53"/>
      <c r="GW74" s="53"/>
      <c r="GX74" s="53"/>
      <c r="GY74" s="53"/>
      <c r="GZ74" s="53"/>
      <c r="HA74" s="53"/>
      <c r="HB74" s="53"/>
      <c r="HC74" s="53"/>
      <c r="HD74" s="53"/>
      <c r="HE74" s="53"/>
      <c r="HF74" s="53"/>
      <c r="HG74" s="53"/>
      <c r="HH74" s="53"/>
      <c r="HI74" s="53"/>
      <c r="HJ74" s="53"/>
      <c r="HK74" s="53"/>
      <c r="HL74" s="53"/>
      <c r="HM74" s="53"/>
      <c r="HN74" s="53"/>
      <c r="HO74" s="53"/>
      <c r="HP74" s="53"/>
      <c r="HQ74" s="53"/>
      <c r="HR74" s="53"/>
      <c r="HS74" s="53"/>
      <c r="HT74" s="53"/>
      <c r="HU74" s="53"/>
      <c r="HV74" s="53"/>
      <c r="HW74" s="53"/>
      <c r="HX74" s="53"/>
      <c r="HY74" s="53"/>
      <c r="HZ74" s="53"/>
      <c r="IA74" s="53"/>
      <c r="IB74" s="53"/>
      <c r="IC74" s="53"/>
      <c r="ID74" s="53"/>
      <c r="IE74" s="53"/>
      <c r="IF74" s="53"/>
      <c r="IG74" s="53"/>
      <c r="IH74" s="53"/>
      <c r="II74" s="53"/>
      <c r="IJ74" s="53"/>
      <c r="IK74" s="53"/>
      <c r="IL74" s="53"/>
      <c r="IM74" s="53"/>
      <c r="IN74" s="53"/>
      <c r="IO74" s="53"/>
      <c r="IP74" s="53"/>
      <c r="IQ74" s="53"/>
      <c r="IR74" s="53"/>
      <c r="IS74" s="53"/>
      <c r="IT74" s="53"/>
      <c r="IU74" s="53"/>
      <c r="IV74" s="53"/>
    </row>
    <row r="75" spans="1:256" ht="21" customHeight="1" thickBot="1">
      <c r="A75" s="58" t="s">
        <v>78</v>
      </c>
      <c r="B75" s="64"/>
      <c r="C75" s="236">
        <v>6</v>
      </c>
      <c r="D75" s="119">
        <f>SUM(D73:D74)</f>
        <v>34611605</v>
      </c>
      <c r="E75" s="114"/>
      <c r="F75" s="119">
        <f>SUM(F73:F74)</f>
        <v>82208998</v>
      </c>
      <c r="G75" s="114"/>
      <c r="H75" s="119">
        <f>SUM(H73:H74)</f>
        <v>14787687</v>
      </c>
      <c r="I75" s="114"/>
      <c r="J75" s="119">
        <f>SUM(J73:J74)</f>
        <v>8552125</v>
      </c>
      <c r="K75" s="108"/>
      <c r="L75" s="108"/>
      <c r="M75" s="94"/>
      <c r="N75" s="94"/>
      <c r="O75" s="94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53"/>
      <c r="FH75" s="53"/>
      <c r="FI75" s="53"/>
      <c r="FJ75" s="53"/>
      <c r="FK75" s="53"/>
      <c r="FL75" s="53"/>
      <c r="FM75" s="53"/>
      <c r="FN75" s="53"/>
      <c r="FO75" s="53"/>
      <c r="FP75" s="53"/>
      <c r="FQ75" s="53"/>
      <c r="FR75" s="53"/>
      <c r="FS75" s="53"/>
      <c r="FT75" s="53"/>
      <c r="FU75" s="53"/>
      <c r="FV75" s="53"/>
      <c r="FW75" s="53"/>
      <c r="FX75" s="53"/>
      <c r="FY75" s="53"/>
      <c r="FZ75" s="53"/>
      <c r="GA75" s="53"/>
      <c r="GB75" s="53"/>
      <c r="GC75" s="53"/>
      <c r="GD75" s="53"/>
      <c r="GE75" s="53"/>
      <c r="GF75" s="53"/>
      <c r="GG75" s="53"/>
      <c r="GH75" s="53"/>
      <c r="GI75" s="53"/>
      <c r="GJ75" s="53"/>
      <c r="GK75" s="53"/>
      <c r="GL75" s="53"/>
      <c r="GM75" s="53"/>
      <c r="GN75" s="53"/>
      <c r="GO75" s="53"/>
      <c r="GP75" s="53"/>
      <c r="GQ75" s="53"/>
      <c r="GR75" s="53"/>
      <c r="GS75" s="53"/>
      <c r="GT75" s="53"/>
      <c r="GU75" s="53"/>
      <c r="GV75" s="53"/>
      <c r="GW75" s="53"/>
      <c r="GX75" s="53"/>
      <c r="GY75" s="53"/>
      <c r="GZ75" s="53"/>
      <c r="HA75" s="53"/>
      <c r="HB75" s="53"/>
      <c r="HC75" s="53"/>
      <c r="HD75" s="53"/>
      <c r="HE75" s="53"/>
      <c r="HF75" s="53"/>
      <c r="HG75" s="53"/>
      <c r="HH75" s="53"/>
      <c r="HI75" s="53"/>
      <c r="HJ75" s="53"/>
      <c r="HK75" s="53"/>
      <c r="HL75" s="53"/>
      <c r="HM75" s="53"/>
      <c r="HN75" s="53"/>
      <c r="HO75" s="53"/>
      <c r="HP75" s="53"/>
      <c r="HQ75" s="53"/>
      <c r="HR75" s="53"/>
      <c r="HS75" s="53"/>
      <c r="HT75" s="53"/>
      <c r="HU75" s="53"/>
      <c r="HV75" s="53"/>
      <c r="HW75" s="53"/>
      <c r="HX75" s="53"/>
      <c r="HY75" s="53"/>
      <c r="HZ75" s="53"/>
      <c r="IA75" s="53"/>
      <c r="IB75" s="53"/>
      <c r="IC75" s="53"/>
      <c r="ID75" s="53"/>
      <c r="IE75" s="53"/>
      <c r="IF75" s="53"/>
      <c r="IG75" s="53"/>
      <c r="IH75" s="53"/>
      <c r="II75" s="53"/>
      <c r="IJ75" s="53"/>
      <c r="IK75" s="53"/>
      <c r="IL75" s="53"/>
      <c r="IM75" s="53"/>
      <c r="IN75" s="53"/>
      <c r="IO75" s="53"/>
      <c r="IP75" s="53"/>
      <c r="IQ75" s="53"/>
      <c r="IR75" s="53"/>
      <c r="IS75" s="53"/>
      <c r="IT75" s="53"/>
      <c r="IU75" s="53"/>
      <c r="IV75" s="53"/>
    </row>
    <row r="76" spans="1:256" s="1" customFormat="1" ht="22.2" thickTop="1">
      <c r="A76" s="53"/>
      <c r="B76" s="53"/>
      <c r="C76" s="236"/>
      <c r="D76" s="53"/>
      <c r="E76" s="53"/>
      <c r="F76" s="53"/>
      <c r="G76" s="53"/>
      <c r="H76" s="53"/>
      <c r="I76" s="53"/>
      <c r="J76" s="53"/>
      <c r="K76" s="108"/>
      <c r="L76" s="108"/>
      <c r="M76" s="108"/>
      <c r="N76" s="108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53"/>
      <c r="FH76" s="53"/>
      <c r="FI76" s="53"/>
      <c r="FJ76" s="53"/>
      <c r="FK76" s="53"/>
      <c r="FL76" s="53"/>
      <c r="FM76" s="53"/>
      <c r="FN76" s="53"/>
      <c r="FO76" s="53"/>
      <c r="FP76" s="53"/>
      <c r="FQ76" s="53"/>
      <c r="FR76" s="53"/>
      <c r="FS76" s="53"/>
      <c r="FT76" s="53"/>
      <c r="FU76" s="53"/>
      <c r="FV76" s="53"/>
      <c r="FW76" s="53"/>
      <c r="FX76" s="53"/>
      <c r="FY76" s="53"/>
      <c r="FZ76" s="53"/>
      <c r="GA76" s="53"/>
      <c r="GB76" s="53"/>
      <c r="GC76" s="53"/>
      <c r="GD76" s="53"/>
      <c r="GE76" s="53"/>
      <c r="GF76" s="53"/>
      <c r="GG76" s="53"/>
      <c r="GH76" s="53"/>
      <c r="GI76" s="53"/>
      <c r="GJ76" s="53"/>
      <c r="GK76" s="53"/>
      <c r="GL76" s="53"/>
      <c r="GM76" s="53"/>
      <c r="GN76" s="53"/>
      <c r="GO76" s="53"/>
      <c r="GP76" s="53"/>
      <c r="GQ76" s="53"/>
      <c r="GR76" s="53"/>
      <c r="GS76" s="53"/>
      <c r="GT76" s="53"/>
      <c r="GU76" s="53"/>
      <c r="GV76" s="53"/>
      <c r="GW76" s="53"/>
      <c r="GX76" s="53"/>
      <c r="GY76" s="53"/>
      <c r="GZ76" s="53"/>
      <c r="HA76" s="53"/>
      <c r="HB76" s="53"/>
      <c r="HC76" s="53"/>
      <c r="HD76" s="53"/>
      <c r="HE76" s="53"/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/>
      <c r="HR76" s="53"/>
      <c r="HS76" s="53"/>
      <c r="HT76" s="53"/>
      <c r="HU76" s="53"/>
      <c r="HV76" s="53"/>
      <c r="HW76" s="53"/>
      <c r="HX76" s="53"/>
      <c r="HY76" s="53"/>
      <c r="HZ76" s="53"/>
      <c r="IA76" s="53"/>
      <c r="IB76" s="53"/>
      <c r="IC76" s="53"/>
      <c r="ID76" s="53"/>
      <c r="IE76" s="53"/>
      <c r="IF76" s="53"/>
      <c r="IG76" s="53"/>
      <c r="IH76" s="53"/>
      <c r="II76" s="53"/>
      <c r="IJ76" s="53"/>
      <c r="IK76" s="53"/>
      <c r="IL76" s="53"/>
      <c r="IM76" s="53"/>
      <c r="IN76" s="53"/>
      <c r="IO76" s="53"/>
      <c r="IP76" s="53"/>
      <c r="IQ76" s="53"/>
      <c r="IR76" s="53"/>
      <c r="IS76" s="53"/>
      <c r="IT76" s="53"/>
      <c r="IU76" s="53"/>
      <c r="IV76" s="53"/>
    </row>
    <row r="77" spans="1:256" ht="21" customHeight="1">
      <c r="A77" s="135" t="s">
        <v>64</v>
      </c>
      <c r="B77" s="53"/>
      <c r="C77" s="236"/>
      <c r="D77" s="136"/>
      <c r="E77" s="137"/>
      <c r="F77" s="136"/>
      <c r="G77" s="137"/>
      <c r="H77" s="136"/>
      <c r="I77" s="137"/>
      <c r="J77" s="136"/>
      <c r="K77" s="108"/>
      <c r="L77" s="108"/>
      <c r="M77" s="108"/>
      <c r="N77" s="10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8"/>
      <c r="BW77" s="138"/>
      <c r="BX77" s="138"/>
      <c r="BY77" s="138"/>
      <c r="BZ77" s="138"/>
      <c r="CA77" s="138"/>
      <c r="CB77" s="138"/>
      <c r="CC77" s="138"/>
      <c r="CD77" s="138"/>
      <c r="CE77" s="138"/>
      <c r="CF77" s="138"/>
      <c r="CG77" s="138"/>
      <c r="CH77" s="138"/>
      <c r="CI77" s="138"/>
      <c r="CJ77" s="138"/>
      <c r="CK77" s="138"/>
      <c r="CL77" s="138"/>
      <c r="CM77" s="138"/>
      <c r="CN77" s="138"/>
      <c r="CO77" s="138"/>
      <c r="CP77" s="138"/>
      <c r="CQ77" s="138"/>
      <c r="CR77" s="138"/>
      <c r="CS77" s="138"/>
      <c r="CT77" s="138"/>
      <c r="CU77" s="138"/>
      <c r="CV77" s="138"/>
      <c r="CW77" s="138"/>
      <c r="CX77" s="138"/>
      <c r="CY77" s="138"/>
      <c r="CZ77" s="138"/>
      <c r="DA77" s="138"/>
      <c r="DB77" s="138"/>
      <c r="DC77" s="138"/>
      <c r="DD77" s="138"/>
      <c r="DE77" s="138"/>
      <c r="DF77" s="138"/>
      <c r="DG77" s="138"/>
      <c r="DH77" s="138"/>
      <c r="DI77" s="138"/>
      <c r="DJ77" s="138"/>
      <c r="DK77" s="138"/>
      <c r="DL77" s="138"/>
      <c r="DM77" s="138"/>
      <c r="DN77" s="138"/>
      <c r="DO77" s="138"/>
      <c r="DP77" s="138"/>
      <c r="DQ77" s="138"/>
      <c r="DR77" s="138"/>
      <c r="DS77" s="138"/>
      <c r="DT77" s="138"/>
      <c r="DU77" s="138"/>
      <c r="DV77" s="138"/>
      <c r="DW77" s="138"/>
      <c r="DX77" s="138"/>
      <c r="DY77" s="138"/>
      <c r="DZ77" s="138"/>
      <c r="EA77" s="138"/>
      <c r="EB77" s="138"/>
      <c r="EC77" s="138"/>
      <c r="ED77" s="138"/>
      <c r="EE77" s="138"/>
      <c r="EF77" s="138"/>
      <c r="EG77" s="138"/>
      <c r="EH77" s="138"/>
      <c r="EI77" s="138"/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EV77" s="138"/>
      <c r="EW77" s="138"/>
      <c r="EX77" s="138"/>
      <c r="EY77" s="138"/>
      <c r="EZ77" s="138"/>
      <c r="FA77" s="138"/>
      <c r="FB77" s="138"/>
      <c r="FC77" s="138"/>
      <c r="FD77" s="138"/>
      <c r="FE77" s="138"/>
      <c r="FF77" s="138"/>
      <c r="FG77" s="138"/>
      <c r="FH77" s="138"/>
      <c r="FI77" s="138"/>
      <c r="FJ77" s="138"/>
      <c r="FK77" s="138"/>
      <c r="FL77" s="138"/>
      <c r="FM77" s="138"/>
      <c r="FN77" s="138"/>
      <c r="FO77" s="138"/>
      <c r="FP77" s="138"/>
      <c r="FQ77" s="138"/>
      <c r="FR77" s="138"/>
      <c r="FS77" s="138"/>
      <c r="FT77" s="138"/>
      <c r="FU77" s="138"/>
      <c r="FV77" s="138"/>
      <c r="FW77" s="138"/>
      <c r="FX77" s="138"/>
      <c r="FY77" s="138"/>
      <c r="FZ77" s="138"/>
      <c r="GA77" s="138"/>
      <c r="GB77" s="138"/>
      <c r="GC77" s="138"/>
      <c r="GD77" s="138"/>
      <c r="GE77" s="138"/>
      <c r="GF77" s="138"/>
      <c r="GG77" s="138"/>
      <c r="GH77" s="138"/>
      <c r="GI77" s="138"/>
      <c r="GJ77" s="138"/>
      <c r="GK77" s="138"/>
      <c r="GL77" s="138"/>
      <c r="GM77" s="138"/>
      <c r="GN77" s="138"/>
      <c r="GO77" s="138"/>
      <c r="GP77" s="138"/>
      <c r="GQ77" s="138"/>
      <c r="GR77" s="138"/>
      <c r="GS77" s="138"/>
      <c r="GT77" s="138"/>
      <c r="GU77" s="138"/>
      <c r="GV77" s="138"/>
      <c r="GW77" s="138"/>
      <c r="GX77" s="138"/>
      <c r="GY77" s="138"/>
      <c r="GZ77" s="138"/>
      <c r="HA77" s="138"/>
      <c r="HB77" s="138"/>
      <c r="HC77" s="138"/>
      <c r="HD77" s="138"/>
      <c r="HE77" s="138"/>
      <c r="HF77" s="138"/>
      <c r="HG77" s="138"/>
      <c r="HH77" s="138"/>
      <c r="HI77" s="138"/>
      <c r="HJ77" s="138"/>
      <c r="HK77" s="138"/>
      <c r="HL77" s="138"/>
      <c r="HM77" s="138"/>
      <c r="HN77" s="138"/>
      <c r="HO77" s="138"/>
      <c r="HP77" s="138"/>
      <c r="HQ77" s="138"/>
      <c r="HR77" s="138"/>
      <c r="HS77" s="138"/>
      <c r="HT77" s="138"/>
      <c r="HU77" s="138"/>
      <c r="HV77" s="138"/>
      <c r="HW77" s="138"/>
      <c r="HX77" s="138"/>
      <c r="HY77" s="138"/>
      <c r="HZ77" s="138"/>
      <c r="IA77" s="138"/>
      <c r="IB77" s="138"/>
      <c r="IC77" s="138"/>
      <c r="ID77" s="138"/>
      <c r="IE77" s="138"/>
      <c r="IF77" s="138"/>
      <c r="IG77" s="138"/>
      <c r="IH77" s="138"/>
      <c r="II77" s="138"/>
      <c r="IJ77" s="138"/>
      <c r="IK77" s="138"/>
      <c r="IL77" s="138"/>
      <c r="IM77" s="138"/>
      <c r="IN77" s="138"/>
      <c r="IO77" s="138"/>
      <c r="IP77" s="138"/>
      <c r="IQ77" s="138"/>
      <c r="IR77" s="138"/>
      <c r="IS77" s="138"/>
      <c r="IT77" s="138"/>
      <c r="IU77" s="138"/>
      <c r="IV77" s="138"/>
    </row>
    <row r="78" spans="1:256" ht="21" customHeight="1">
      <c r="A78" s="139" t="s">
        <v>119</v>
      </c>
      <c r="B78" s="53"/>
      <c r="C78" s="236"/>
      <c r="D78" s="140">
        <v>32524</v>
      </c>
      <c r="E78" s="140"/>
      <c r="F78" s="140">
        <v>64484536</v>
      </c>
      <c r="G78" s="140"/>
      <c r="H78" s="140">
        <v>32524</v>
      </c>
      <c r="I78" s="140"/>
      <c r="J78" s="140">
        <v>2724136</v>
      </c>
      <c r="K78" s="108"/>
      <c r="L78" s="108"/>
      <c r="M78" s="108"/>
      <c r="N78" s="108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53"/>
      <c r="FH78" s="53"/>
      <c r="FI78" s="53"/>
      <c r="FJ78" s="53"/>
      <c r="FK78" s="53"/>
      <c r="FL78" s="53"/>
      <c r="FM78" s="53"/>
      <c r="FN78" s="53"/>
      <c r="FO78" s="53"/>
      <c r="FP78" s="53"/>
      <c r="FQ78" s="53"/>
      <c r="FR78" s="53"/>
      <c r="FS78" s="53"/>
      <c r="FT78" s="53"/>
      <c r="FU78" s="53"/>
      <c r="FV78" s="53"/>
      <c r="FW78" s="53"/>
      <c r="FX78" s="53"/>
      <c r="FY78" s="53"/>
      <c r="FZ78" s="53"/>
      <c r="GA78" s="53"/>
      <c r="GB78" s="53"/>
      <c r="GC78" s="53"/>
      <c r="GD78" s="53"/>
      <c r="GE78" s="53"/>
      <c r="GF78" s="53"/>
      <c r="GG78" s="53"/>
      <c r="GH78" s="53"/>
      <c r="GI78" s="53"/>
      <c r="GJ78" s="53"/>
      <c r="GK78" s="53"/>
      <c r="GL78" s="53"/>
      <c r="GM78" s="53"/>
      <c r="GN78" s="53"/>
      <c r="GO78" s="53"/>
      <c r="GP78" s="53"/>
      <c r="GQ78" s="53"/>
      <c r="GR78" s="53"/>
      <c r="GS78" s="53"/>
      <c r="GT78" s="53"/>
      <c r="GU78" s="53"/>
      <c r="GV78" s="53"/>
      <c r="GW78" s="53"/>
      <c r="GX78" s="53"/>
      <c r="GY78" s="53"/>
      <c r="GZ78" s="53"/>
      <c r="HA78" s="53"/>
      <c r="HB78" s="53"/>
      <c r="HC78" s="53"/>
      <c r="HD78" s="53"/>
      <c r="HE78" s="53"/>
      <c r="HF78" s="53"/>
      <c r="HG78" s="53"/>
      <c r="HH78" s="53"/>
      <c r="HI78" s="53"/>
      <c r="HJ78" s="53"/>
      <c r="HK78" s="53"/>
      <c r="HL78" s="53"/>
      <c r="HM78" s="53"/>
      <c r="HN78" s="53"/>
      <c r="HO78" s="53"/>
      <c r="HP78" s="53"/>
      <c r="HQ78" s="53"/>
      <c r="HR78" s="53"/>
      <c r="HS78" s="53"/>
      <c r="HT78" s="53"/>
      <c r="HU78" s="53"/>
      <c r="HV78" s="53"/>
      <c r="HW78" s="53"/>
      <c r="HX78" s="53"/>
      <c r="HY78" s="53"/>
      <c r="HZ78" s="53"/>
      <c r="IA78" s="53"/>
      <c r="IB78" s="53"/>
      <c r="IC78" s="53"/>
      <c r="ID78" s="53"/>
      <c r="IE78" s="53"/>
      <c r="IF78" s="53"/>
      <c r="IG78" s="53"/>
      <c r="IH78" s="53"/>
      <c r="II78" s="53"/>
      <c r="IJ78" s="53"/>
      <c r="IK78" s="53"/>
      <c r="IL78" s="53"/>
      <c r="IM78" s="53"/>
      <c r="IN78" s="53"/>
      <c r="IO78" s="53"/>
      <c r="IP78" s="53"/>
      <c r="IQ78" s="53"/>
      <c r="IR78" s="53"/>
      <c r="IS78" s="53"/>
      <c r="IT78" s="53"/>
      <c r="IU78" s="53"/>
      <c r="IV78" s="53"/>
    </row>
    <row r="79" spans="1:256" ht="22.5" customHeight="1">
      <c r="D79" s="6"/>
      <c r="F79" s="6"/>
      <c r="H79" s="6"/>
      <c r="J79" s="6"/>
    </row>
    <row r="81" spans="4:256" ht="22.5" customHeight="1">
      <c r="D81" s="4"/>
      <c r="F81" s="4"/>
      <c r="H81" s="152"/>
      <c r="I81" s="5"/>
      <c r="J81" s="15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</sheetData>
  <mergeCells count="14">
    <mergeCell ref="D8:J8"/>
    <mergeCell ref="D41:F41"/>
    <mergeCell ref="H41:J41"/>
    <mergeCell ref="D4:F4"/>
    <mergeCell ref="H4:J4"/>
    <mergeCell ref="D5:F5"/>
    <mergeCell ref="H5:J5"/>
    <mergeCell ref="D6:F6"/>
    <mergeCell ref="H6:J6"/>
    <mergeCell ref="D42:F42"/>
    <mergeCell ref="H42:J42"/>
    <mergeCell ref="D43:F43"/>
    <mergeCell ref="H43:J43"/>
    <mergeCell ref="D45:J45"/>
  </mergeCells>
  <pageMargins left="0.8" right="0.8" top="0.48" bottom="0.5" header="0.5" footer="0.5"/>
  <pageSetup paperSize="9" scale="80" firstPageNumber="14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Statement of change</vt:lpstr>
      <vt:lpstr>Cashflows</vt:lpstr>
      <vt:lpstr>BS!Print_Area</vt:lpstr>
      <vt:lpstr>Cashflows!Print_Area</vt:lpstr>
      <vt:lpstr>Consolidated!Print_Area</vt:lpstr>
      <vt:lpstr>PL!Print_Area</vt:lpstr>
      <vt:lpstr>'Statement of change'!Print_Area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Pranisar Sivakornvarakool</cp:lastModifiedBy>
  <cp:lastPrinted>2021-03-01T12:06:52Z</cp:lastPrinted>
  <dcterms:created xsi:type="dcterms:W3CDTF">2005-03-29T02:08:44Z</dcterms:created>
  <dcterms:modified xsi:type="dcterms:W3CDTF">2021-03-01T15:07:47Z</dcterms:modified>
</cp:coreProperties>
</file>