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nanthikan_m.TBSP\Desktop\1220\SET File\2020\Q4'20\FS\TH\V.1\"/>
    </mc:Choice>
  </mc:AlternateContent>
  <bookViews>
    <workbookView xWindow="-105" yWindow="-105" windowWidth="19425" windowHeight="10425" tabRatio="762"/>
  </bookViews>
  <sheets>
    <sheet name="BS" sheetId="9" r:id="rId1"/>
    <sheet name="PL" sheetId="22" r:id="rId2"/>
    <sheet name="SH1" sheetId="20" r:id="rId3"/>
    <sheet name="SH2" sheetId="21" r:id="rId4"/>
    <sheet name="CF" sheetId="19" r:id="rId5"/>
  </sheets>
  <externalReferences>
    <externalReference r:id="rId6"/>
    <externalReference r:id="rId7"/>
  </externalReferences>
  <definedNames>
    <definedName name="\a" localSheetId="4">[1]CF!#REF!</definedName>
    <definedName name="\a">[2]CF!#REF!</definedName>
    <definedName name="\c" localSheetId="4">[1]CF!#REF!</definedName>
    <definedName name="\c">[2]CF!#REF!</definedName>
    <definedName name="_xlnm.Print_Area" localSheetId="0">BS!$A$1:$M$93</definedName>
    <definedName name="_xlnm.Print_Area" localSheetId="4">CF!$A$1:$K$92</definedName>
    <definedName name="_xlnm.Print_Area" localSheetId="1">PL!$A$1:$K$69</definedName>
    <definedName name="_xlnm.Print_Area" localSheetId="2">'SH1'!$A$1:$Y$61</definedName>
    <definedName name="_xlnm.Print_Area" localSheetId="3">'SH2'!$A$1:$S$51</definedName>
    <definedName name="Print_Area_MI" localSheetId="4">[1]CF!#REF!</definedName>
    <definedName name="Print_Area_MI">[2]CF!#REF!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1" i="22" l="1"/>
  <c r="K59" i="22"/>
  <c r="K61" i="22" s="1"/>
  <c r="I59" i="22"/>
  <c r="I61" i="22" s="1"/>
  <c r="E59" i="22"/>
  <c r="I24" i="9" l="1"/>
  <c r="M64" i="9"/>
  <c r="K64" i="9"/>
  <c r="I64" i="9"/>
  <c r="E64" i="9"/>
  <c r="G64" i="9"/>
  <c r="I54" i="9"/>
  <c r="I66" i="9" s="1"/>
  <c r="I85" i="9"/>
  <c r="I78" i="9"/>
  <c r="G57" i="22"/>
  <c r="K17" i="22"/>
  <c r="K12" i="22"/>
  <c r="I12" i="22"/>
  <c r="I18" i="22" s="1"/>
  <c r="I23" i="22" s="1"/>
  <c r="I25" i="22" s="1"/>
  <c r="G12" i="22"/>
  <c r="G18" i="22" s="1"/>
  <c r="G23" i="22" s="1"/>
  <c r="G25" i="22" s="1"/>
  <c r="E12" i="22"/>
  <c r="E18" i="22" l="1"/>
  <c r="E23" i="22" s="1"/>
  <c r="K18" i="22"/>
  <c r="K23" i="22" s="1"/>
  <c r="K25" i="22" s="1"/>
  <c r="K31" i="22" s="1"/>
  <c r="G59" i="22"/>
  <c r="G61" i="22" s="1"/>
  <c r="I44" i="22"/>
  <c r="I62" i="22" s="1"/>
  <c r="I28" i="22"/>
  <c r="I33" i="22" s="1"/>
  <c r="I31" i="22"/>
  <c r="G44" i="22"/>
  <c r="G31" i="22"/>
  <c r="G28" i="22"/>
  <c r="G33" i="22" s="1"/>
  <c r="K28" i="22" l="1"/>
  <c r="K33" i="22" s="1"/>
  <c r="K44" i="22"/>
  <c r="K62" i="22" s="1"/>
  <c r="K65" i="22" s="1"/>
  <c r="E25" i="22"/>
  <c r="E44" i="22" s="1"/>
  <c r="E62" i="22" s="1"/>
  <c r="E68" i="22" s="1"/>
  <c r="G62" i="22"/>
  <c r="G68" i="22" s="1"/>
  <c r="I65" i="22"/>
  <c r="I68" i="22"/>
  <c r="K68" i="22" l="1"/>
  <c r="E31" i="22"/>
  <c r="E28" i="22"/>
  <c r="E33" i="22" s="1"/>
  <c r="I29" i="9"/>
  <c r="I17" i="9"/>
  <c r="I31" i="9" l="1"/>
  <c r="I20" i="19" l="1"/>
  <c r="K13" i="19" l="1"/>
  <c r="E13" i="19"/>
  <c r="K14" i="19" l="1"/>
  <c r="G13" i="19"/>
  <c r="U24" i="20" l="1"/>
  <c r="E92" i="19" l="1"/>
  <c r="O48" i="21" l="1"/>
  <c r="K48" i="21"/>
  <c r="I48" i="21"/>
  <c r="M48" i="21" s="1"/>
  <c r="Q41" i="21"/>
  <c r="O41" i="21"/>
  <c r="M41" i="21"/>
  <c r="K41" i="21"/>
  <c r="I41" i="21"/>
  <c r="S40" i="21"/>
  <c r="S41" i="21" s="1"/>
  <c r="Q37" i="21"/>
  <c r="O37" i="21"/>
  <c r="M37" i="21"/>
  <c r="K37" i="21"/>
  <c r="I37" i="21"/>
  <c r="I43" i="21" s="1"/>
  <c r="S36" i="21"/>
  <c r="R32" i="21"/>
  <c r="P32" i="21"/>
  <c r="N32" i="21"/>
  <c r="L32" i="21"/>
  <c r="J32" i="21"/>
  <c r="M78" i="9"/>
  <c r="K78" i="9"/>
  <c r="G78" i="9"/>
  <c r="S37" i="21" l="1"/>
  <c r="I69" i="19"/>
  <c r="O43" i="21"/>
  <c r="M43" i="21"/>
  <c r="Q43" i="21"/>
  <c r="K43" i="21"/>
  <c r="S43" i="21" s="1"/>
  <c r="E82" i="19" l="1"/>
  <c r="I82" i="19" l="1"/>
  <c r="I14" i="19"/>
  <c r="I13" i="19"/>
  <c r="Q47" i="21" l="1"/>
  <c r="S47" i="21" s="1"/>
  <c r="E11" i="9" l="1"/>
  <c r="U57" i="20" l="1"/>
  <c r="E67" i="22" s="1"/>
  <c r="E78" i="9" l="1"/>
  <c r="K31" i="19" l="1"/>
  <c r="K28" i="19"/>
  <c r="K23" i="19"/>
  <c r="G17" i="9"/>
  <c r="G29" i="9"/>
  <c r="W41" i="20" l="1"/>
  <c r="W43" i="20" s="1"/>
  <c r="X41" i="20"/>
  <c r="S10" i="21"/>
  <c r="G54" i="9"/>
  <c r="M54" i="9"/>
  <c r="O19" i="21"/>
  <c r="K19" i="21"/>
  <c r="I19" i="21"/>
  <c r="M19" i="21" s="1"/>
  <c r="Q14" i="21"/>
  <c r="O14" i="21"/>
  <c r="M14" i="21"/>
  <c r="K14" i="21"/>
  <c r="I14" i="21"/>
  <c r="S13" i="21"/>
  <c r="V61" i="20"/>
  <c r="W59" i="20"/>
  <c r="Q59" i="20"/>
  <c r="M59" i="20"/>
  <c r="K59" i="20"/>
  <c r="I59" i="20"/>
  <c r="G59" i="20"/>
  <c r="U59" i="20"/>
  <c r="W52" i="20"/>
  <c r="Q52" i="20"/>
  <c r="O52" i="20"/>
  <c r="M52" i="20"/>
  <c r="K52" i="20"/>
  <c r="G52" i="20"/>
  <c r="S51" i="20"/>
  <c r="W48" i="20"/>
  <c r="U48" i="20"/>
  <c r="Q48" i="20"/>
  <c r="Q54" i="20" s="1"/>
  <c r="O48" i="20"/>
  <c r="O54" i="20" s="1"/>
  <c r="M48" i="20"/>
  <c r="M54" i="20" s="1"/>
  <c r="K48" i="20"/>
  <c r="I48" i="20"/>
  <c r="G48" i="20"/>
  <c r="S47" i="20"/>
  <c r="Y47" i="20" s="1"/>
  <c r="W26" i="20"/>
  <c r="U26" i="20"/>
  <c r="G67" i="22" s="1"/>
  <c r="G65" i="22" s="1"/>
  <c r="Q26" i="20"/>
  <c r="M26" i="20"/>
  <c r="K26" i="20"/>
  <c r="I26" i="20"/>
  <c r="G26" i="20"/>
  <c r="S25" i="20"/>
  <c r="Y25" i="20" s="1"/>
  <c r="W19" i="20"/>
  <c r="W21" i="20" s="1"/>
  <c r="Q19" i="20"/>
  <c r="Q21" i="20" s="1"/>
  <c r="O19" i="20"/>
  <c r="O21" i="20" s="1"/>
  <c r="M19" i="20"/>
  <c r="K19" i="20"/>
  <c r="K21" i="20" s="1"/>
  <c r="I19" i="20"/>
  <c r="I21" i="20" s="1"/>
  <c r="G19" i="20"/>
  <c r="U19" i="20"/>
  <c r="U21" i="20" s="1"/>
  <c r="S18" i="20"/>
  <c r="W14" i="20"/>
  <c r="U14" i="20"/>
  <c r="I89" i="9" s="1"/>
  <c r="Q14" i="20"/>
  <c r="I86" i="9" s="1"/>
  <c r="O14" i="20"/>
  <c r="M14" i="20"/>
  <c r="I84" i="9" s="1"/>
  <c r="K14" i="20"/>
  <c r="I14" i="20"/>
  <c r="I79" i="9" s="1"/>
  <c r="G14" i="20"/>
  <c r="S13" i="20"/>
  <c r="S12" i="20"/>
  <c r="I87" i="9" l="1"/>
  <c r="I90" i="9" s="1"/>
  <c r="I92" i="9" s="1"/>
  <c r="I94" i="9" s="1"/>
  <c r="Y48" i="20"/>
  <c r="E69" i="19"/>
  <c r="S14" i="21"/>
  <c r="K69" i="19"/>
  <c r="AA26" i="20"/>
  <c r="M66" i="9"/>
  <c r="O21" i="21"/>
  <c r="K21" i="21"/>
  <c r="K32" i="21" s="1"/>
  <c r="K50" i="21" s="1"/>
  <c r="K79" i="9" s="1"/>
  <c r="I21" i="21"/>
  <c r="I32" i="21" s="1"/>
  <c r="I50" i="21" s="1"/>
  <c r="S19" i="20"/>
  <c r="S21" i="20" s="1"/>
  <c r="Y18" i="20"/>
  <c r="G69" i="19" s="1"/>
  <c r="G71" i="19" s="1"/>
  <c r="W54" i="20"/>
  <c r="U28" i="20"/>
  <c r="U42" i="20" s="1"/>
  <c r="Y42" i="20" s="1"/>
  <c r="M28" i="20"/>
  <c r="M41" i="20" s="1"/>
  <c r="M43" i="20" s="1"/>
  <c r="M61" i="20" s="1"/>
  <c r="M21" i="20"/>
  <c r="G28" i="20"/>
  <c r="G41" i="20" s="1"/>
  <c r="G43" i="20" s="1"/>
  <c r="G21" i="20"/>
  <c r="S14" i="20"/>
  <c r="I28" i="20"/>
  <c r="K28" i="20"/>
  <c r="K41" i="20" s="1"/>
  <c r="K43" i="20" s="1"/>
  <c r="G54" i="20"/>
  <c r="Y13" i="20"/>
  <c r="K54" i="20"/>
  <c r="Q28" i="20"/>
  <c r="Q41" i="20" s="1"/>
  <c r="Q43" i="20" s="1"/>
  <c r="Q61" i="20" s="1"/>
  <c r="W61" i="20"/>
  <c r="M21" i="21"/>
  <c r="M32" i="21" s="1"/>
  <c r="M50" i="21" s="1"/>
  <c r="K81" i="9" s="1"/>
  <c r="S52" i="20"/>
  <c r="U51" i="20"/>
  <c r="U52" i="20" s="1"/>
  <c r="U54" i="20" s="1"/>
  <c r="S48" i="20"/>
  <c r="I52" i="20"/>
  <c r="I54" i="20" s="1"/>
  <c r="Y12" i="20"/>
  <c r="O32" i="21" l="1"/>
  <c r="O50" i="21" s="1"/>
  <c r="K84" i="9" s="1"/>
  <c r="M84" i="9"/>
  <c r="M79" i="9"/>
  <c r="Y19" i="20"/>
  <c r="Y21" i="20" s="1"/>
  <c r="G84" i="9"/>
  <c r="E84" i="9"/>
  <c r="I41" i="20"/>
  <c r="I43" i="20" s="1"/>
  <c r="I61" i="20" s="1"/>
  <c r="E79" i="9" s="1"/>
  <c r="G79" i="9"/>
  <c r="G86" i="9"/>
  <c r="E86" i="9"/>
  <c r="U43" i="20"/>
  <c r="U61" i="20" s="1"/>
  <c r="K61" i="20"/>
  <c r="E81" i="9" s="1"/>
  <c r="G61" i="20"/>
  <c r="Y51" i="20"/>
  <c r="Y52" i="20" s="1"/>
  <c r="Y54" i="20" s="1"/>
  <c r="S54" i="20"/>
  <c r="Y14" i="20"/>
  <c r="K71" i="19" l="1"/>
  <c r="I71" i="19"/>
  <c r="K58" i="19"/>
  <c r="I58" i="19"/>
  <c r="G58" i="19"/>
  <c r="Q18" i="21"/>
  <c r="S18" i="21" s="1"/>
  <c r="K11" i="19"/>
  <c r="K25" i="19" s="1"/>
  <c r="G66" i="9"/>
  <c r="M22" i="9"/>
  <c r="M29" i="9" s="1"/>
  <c r="M17" i="9"/>
  <c r="K36" i="19" l="1"/>
  <c r="K81" i="19" s="1"/>
  <c r="K83" i="19" s="1"/>
  <c r="M31" i="9"/>
  <c r="G31" i="9"/>
  <c r="G11" i="19" l="1"/>
  <c r="G25" i="19" s="1"/>
  <c r="Q17" i="21"/>
  <c r="E71" i="19"/>
  <c r="E58" i="19"/>
  <c r="G36" i="19" l="1"/>
  <c r="O24" i="20"/>
  <c r="S17" i="21"/>
  <c r="Q19" i="21"/>
  <c r="G81" i="19" l="1"/>
  <c r="G83" i="19" s="1"/>
  <c r="S24" i="20"/>
  <c r="O26" i="20"/>
  <c r="O28" i="20" s="1"/>
  <c r="Q21" i="21"/>
  <c r="Q32" i="21" s="1"/>
  <c r="S19" i="21"/>
  <c r="S21" i="21" s="1"/>
  <c r="S32" i="21" s="1"/>
  <c r="E17" i="9"/>
  <c r="G85" i="9" l="1"/>
  <c r="G87" i="9" s="1"/>
  <c r="G90" i="9" s="1"/>
  <c r="O41" i="20"/>
  <c r="O43" i="20" s="1"/>
  <c r="S26" i="20"/>
  <c r="S28" i="20" s="1"/>
  <c r="S41" i="20" s="1"/>
  <c r="Y24" i="20"/>
  <c r="M85" i="9"/>
  <c r="M87" i="9" s="1"/>
  <c r="M90" i="9" s="1"/>
  <c r="M92" i="9" s="1"/>
  <c r="K54" i="9"/>
  <c r="E54" i="9"/>
  <c r="Y26" i="20" l="1"/>
  <c r="Y28" i="20" s="1"/>
  <c r="S43" i="20"/>
  <c r="Y41" i="20"/>
  <c r="Y43" i="20" s="1"/>
  <c r="G92" i="9"/>
  <c r="G94" i="9" s="1"/>
  <c r="O58" i="20"/>
  <c r="S58" i="20" s="1"/>
  <c r="Y58" i="20" s="1"/>
  <c r="Z29" i="20" l="1"/>
  <c r="E29" i="9"/>
  <c r="E66" i="9" l="1"/>
  <c r="K66" i="9" l="1"/>
  <c r="K29" i="9" l="1"/>
  <c r="K17" i="9" l="1"/>
  <c r="K31" i="9" s="1"/>
  <c r="E31" i="9"/>
  <c r="Q46" i="21" l="1"/>
  <c r="I11" i="19" l="1"/>
  <c r="I25" i="19" s="1"/>
  <c r="S46" i="21"/>
  <c r="Q48" i="21"/>
  <c r="I36" i="19" l="1"/>
  <c r="I81" i="19" s="1"/>
  <c r="I83" i="19" s="1"/>
  <c r="S48" i="21"/>
  <c r="S50" i="21" s="1"/>
  <c r="Q50" i="21"/>
  <c r="K85" i="9" s="1"/>
  <c r="M94" i="9"/>
  <c r="K87" i="9" l="1"/>
  <c r="K90" i="9" s="1"/>
  <c r="K92" i="9" l="1"/>
  <c r="K94" i="9" s="1"/>
  <c r="T50" i="21"/>
  <c r="E11" i="19" l="1"/>
  <c r="E25" i="19" s="1"/>
  <c r="E36" i="19" s="1"/>
  <c r="E81" i="19" s="1"/>
  <c r="E83" i="19" s="1"/>
  <c r="O57" i="20" l="1"/>
  <c r="S57" i="20" l="1"/>
  <c r="O59" i="20"/>
  <c r="O61" i="20" s="1"/>
  <c r="E85" i="9" s="1"/>
  <c r="E87" i="9" s="1"/>
  <c r="E90" i="9" s="1"/>
  <c r="E92" i="9" s="1"/>
  <c r="E94" i="9" s="1"/>
  <c r="S59" i="20" l="1"/>
  <c r="S61" i="20" s="1"/>
  <c r="Y57" i="20"/>
  <c r="Y59" i="20" l="1"/>
  <c r="Y61" i="20" s="1"/>
</calcChain>
</file>

<file path=xl/sharedStrings.xml><?xml version="1.0" encoding="utf-8"?>
<sst xmlns="http://schemas.openxmlformats.org/spreadsheetml/2006/main" count="473" uniqueCount="218">
  <si>
    <t>-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</si>
  <si>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</si>
  <si>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</si>
  <si>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</si>
  <si>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</si>
  <si>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</si>
  <si>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</si>
  <si>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</si>
  <si>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</si>
  <si>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</si>
  <si>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</si>
  <si>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</si>
  <si>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</si>
  <si>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</si>
  <si>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</si>
  <si>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</si>
  <si>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</si>
  <si>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</si>
  <si>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</si>
  <si>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</si>
  <si>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</si>
  <si>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</si>
  <si>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</si>
  <si>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</si>
  <si>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</si>
  <si>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</si>
  <si>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</si>
  <si>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(บาท)</t>
  </si>
  <si>
    <t>งบแสดงการเปลี่ยนแปลงส่วนของผู้ถือหุ้น</t>
  </si>
  <si>
    <t>ส่วนเกิน</t>
  </si>
  <si>
    <t>กฎหมาย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</si>
  <si>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</si>
  <si>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</si>
  <si>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</si>
  <si>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</si>
  <si>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</si>
  <si>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</si>
  <si>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</si>
  <si>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</si>
  <si>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</si>
  <si>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</si>
  <si>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</si>
  <si>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</si>
  <si>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</si>
  <si>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</si>
  <si>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</si>
  <si>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ทุนสำรองตาม</t>
  </si>
  <si>
    <t>ทุนจดทะเบียน</t>
  </si>
  <si>
    <t>ส่วนเกินมูลค่าหุ้นสามัญ</t>
  </si>
  <si>
    <t>ทุนที่ออกและชำระแล้ว</t>
  </si>
  <si>
    <t>ข้อมูลงบกระแสเงินสดเปิดเผยเพิ่มเติม</t>
  </si>
  <si>
    <t>รายการที่ไม่ใช่เงินสด</t>
  </si>
  <si>
    <t>กำไรขั้นต้น</t>
  </si>
  <si>
    <t>งบแสดงฐานะการเงิน</t>
  </si>
  <si>
    <t>จัดสรรแล้ว</t>
  </si>
  <si>
    <t>งบกำไรขาดทุนเบ็ดเสร็จ</t>
  </si>
  <si>
    <t xml:space="preserve">   </t>
  </si>
  <si>
    <t>ภาษีเงินได้ค้างจ่าย</t>
  </si>
  <si>
    <t>รายการกับผู้ถือหุ้นที่บันทึกโดยตรงเข้าส่วนของผู้ถือหุ้น</t>
  </si>
  <si>
    <t>งบกำไรขาดทุน</t>
  </si>
  <si>
    <t>กำไรขาดทุนเบ็ดเสร็จอื่น</t>
  </si>
  <si>
    <t>เงินฝากระยะสั้นกับสถาบันการเงิน</t>
  </si>
  <si>
    <t>ส่วนได้เสีย</t>
  </si>
  <si>
    <t>ที่ไม่มีอำนาจ</t>
  </si>
  <si>
    <t>ควบคุม</t>
  </si>
  <si>
    <t>ของบริษัทใหญ่</t>
  </si>
  <si>
    <t>เงินสดรับจากการขายที่ดิน อาคารและอุปกรณ์</t>
  </si>
  <si>
    <t>สุทธิจากภาษี</t>
  </si>
  <si>
    <t xml:space="preserve"> 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</si>
  <si>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</si>
  <si>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</si>
  <si>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เงินลงทุนในการร่วมค้า</t>
  </si>
  <si>
    <t>เจ้าหนี้การค้าและเจ้าหนี้หมุนเวียนอื่น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</si>
  <si>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</si>
  <si>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</si>
  <si>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</si>
  <si>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</si>
  <si>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</si>
  <si>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</si>
  <si>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</si>
  <si>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</si>
  <si>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</si>
  <si>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</si>
  <si>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</si>
  <si>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เงินสดจ่ายเพื่อซื้อส่วนได้เสียในการร่วมค้า</t>
  </si>
  <si>
    <t>ดอกเบี้ยจ่าย</t>
  </si>
  <si>
    <t>เงินปันผลจ่ายให้ผู้ถือหุ้นของบริษัท</t>
  </si>
  <si>
    <t>มูลค่าหุ้นสามัญ</t>
  </si>
  <si>
    <t>เงินสดรับจากการขายสินทรัพย์ไม่มีตัวตน</t>
  </si>
  <si>
    <t>ทุนสำรองตามกฎหมาย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</si>
  <si>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</si>
  <si>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</si>
  <si>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</si>
  <si>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องค์ประกอบอื่น</t>
  </si>
  <si>
    <t>ของ</t>
  </si>
  <si>
    <t>กำไรหรือขาดทุน</t>
  </si>
  <si>
    <t>กำไรขาดทุนเบ็ดเสร็จสำหรับปี</t>
  </si>
  <si>
    <t>การเปลี่ยน</t>
  </si>
  <si>
    <t>แปลงที่เกิดจาก</t>
  </si>
  <si>
    <t xml:space="preserve">และชำระแล้ว </t>
  </si>
  <si>
    <t>องค์ประกอบอื่นของส่วนของผู้ถือหุ้น</t>
  </si>
  <si>
    <t>ขาดทุนจากอัตราแลกเปลี่ยนที่ยังไม่เกิดขึ้น</t>
  </si>
  <si>
    <t>เงินเบิกเกินบัญชีธนาคารและเงินกู้ยืม</t>
  </si>
  <si>
    <t>ระยะสั้นจากสถาบันการเงิน</t>
  </si>
  <si>
    <t>เงินกู้ยืมระยะยาวจากสถาบันการเงิน</t>
  </si>
  <si>
    <t>การเงินที่ถึงกำหนดชำระภายในหนึ่งปี</t>
  </si>
  <si>
    <t>บริษัท ทีบีเอสพี จำกัด (มหาชน) และบริษัทย่อย</t>
  </si>
  <si>
    <t>2562</t>
  </si>
  <si>
    <t>ถึงกำหนดรับชำระภายในหนึ่งปี</t>
  </si>
  <si>
    <t>เงินให้กู้ยืมระยะยาวกิจการที่เกี่ยวข้องกัน</t>
  </si>
  <si>
    <t>กำไร (ขาดทุน) เบ็ดเสร็จรวมสำหรับปี</t>
  </si>
  <si>
    <t>การแบ่งปันกำไร (ขาดทุน) เบ็ดเสร็จรวม</t>
  </si>
  <si>
    <t>ยอดคงเหลือ ณ วันที่ 1 มกราคม 2562</t>
  </si>
  <si>
    <t>ยอดคงเหลือ ณ วันที่ 31 ธันวาคม 2562</t>
  </si>
  <si>
    <t>ดอกเบี้ยรับ</t>
  </si>
  <si>
    <t>จากสถาบันการเงิน</t>
  </si>
  <si>
    <t>เงินสดจ่ายเพื่อชำระเงินกู้ยืมระยะยาวจากสถาบันการเงิน</t>
  </si>
  <si>
    <t>(ค่าใช้จ่าย) รายได้ภาษีเงินได้</t>
  </si>
  <si>
    <t>ค่าใช้จ่าย (รายได้) ภาษีเงินได้</t>
  </si>
  <si>
    <t>รวมส่วนของผู้ถือหุ้นของบริษัทใหญ่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</si>
  <si>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</si>
  <si>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</si>
  <si>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</si>
  <si>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2563</t>
  </si>
  <si>
    <t>ส่วนของเงินให้กู้ยืมระยะยาว</t>
  </si>
  <si>
    <t>กิจการที่เกี่ยวข้องกันที่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</si>
  <si>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</si>
  <si>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</si>
  <si>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</si>
  <si>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(2562: หนี้สินตามสัญญาเช่าการเงิน</t>
  </si>
  <si>
    <t>ถึงกำหนดชำระภายในหนึ่งปี)</t>
  </si>
  <si>
    <t>หนี้สินตามสัญญาเช่า</t>
  </si>
  <si>
    <t>(2562: หนี้สินตามสัญญาเช่าการเงิน)</t>
  </si>
  <si>
    <t>ส่วนต่างจากการรวมธุรกิจภายใต้</t>
  </si>
  <si>
    <t>การควบคุมเดียวกัน</t>
  </si>
  <si>
    <t>ส่วนของผู้ถือหุ้นเดิมก่อนการปรับ</t>
  </si>
  <si>
    <t>โครงสร้างธุรกิจ</t>
  </si>
  <si>
    <t>กำไรจากการขายสินทรัพย์</t>
  </si>
  <si>
    <t>กำไร (ขาดทุน) จากกิจกรรมดำเนินงาน</t>
  </si>
  <si>
    <t xml:space="preserve">กำไร (ขาดทุน) สำหรับปี </t>
  </si>
  <si>
    <t>ส่วนที่เป็นของผู้ถือหุ้นเดิมก่อน</t>
  </si>
  <si>
    <t>การปรับโครงสร้างธุรกิจ</t>
  </si>
  <si>
    <t>ภาษีเงินได้ของรายการที่จะไม่ถูกจัด</t>
  </si>
  <si>
    <t>ประเภทใหม่ไว้ในกำไรหรือขาดทุน</t>
  </si>
  <si>
    <t>ในภายหลัง</t>
  </si>
  <si>
    <t>ส่วนของ</t>
  </si>
  <si>
    <t>ส่วนต่างจาก</t>
  </si>
  <si>
    <t>ผู้ถือหุ้นเดิม</t>
  </si>
  <si>
    <t>ที่ออก</t>
  </si>
  <si>
    <t>การรวมธุรกิจภายใต้</t>
  </si>
  <si>
    <t>ก่อนการปรับ</t>
  </si>
  <si>
    <t>ยอดคงเหลือ ณ วันที่ 1 มกราคม 2562 ตามที่รายงานในงวดก่อน</t>
  </si>
  <si>
    <t>ผลกระทบจากการปรับโครงสร้างธุรกิจ</t>
  </si>
  <si>
    <t>ยอดคงเหลือ ณ วันที่ 1 มกราคม 2562 ปรับปรุงใหม่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</si>
  <si>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</si>
  <si>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</si>
  <si>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กำไรหรือขาดทุนเบ็ดเสร็จ</t>
  </si>
  <si>
    <t>ยอดคงเหลือ ณ วันที่ 1 มกราคม 2563 ตามที่รายงานในงวดก่อน</t>
  </si>
  <si>
    <t>ยอดคงเหลือ ณ วันที่ 1 มกราคม 2563 ปรับปรุงใหม่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</si>
  <si>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</si>
  <si>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</si>
  <si>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ทุนเรือนหุ้นที่ออก</t>
  </si>
  <si>
    <t>สำหรับปีสิ้นสุดวันที่ 31 ธันวาคม 2562</t>
  </si>
  <si>
    <t>รวมกำไร (ขาดทุน) เบ็ดเสร็จสำหรับปี</t>
  </si>
  <si>
    <t>ยอดคงเหลือ ณ วันที่ 31 ธันวาคม 2562 ปรับปรุงใหม่</t>
  </si>
  <si>
    <t>การเปลี่ยนแปลงในสินทรัพย์และหนี้สินดำเนินงาน</t>
  </si>
  <si>
    <t>ซื้อที่ดิน อาคารและอุปกรณ์ที่ไม่ได้จ่ายเป็นเงินสด</t>
  </si>
  <si>
    <t>การออกหุ้นใหม่เพื่อเป็นสิ่งตอบแทนการรับโอนกิจการ</t>
  </si>
  <si>
    <t>กำไร (ขาดทุน) ก่อนภาษีเงินได้</t>
  </si>
  <si>
    <t>อสังหาริมทรัพย์เพื่อการลงทุน</t>
  </si>
  <si>
    <t>หนี้สินภาษีเงินได้รอตัดบัญชี</t>
  </si>
  <si>
    <t>(ปรับปรุงใหม่)</t>
  </si>
  <si>
    <t>ส่วนของเงินกู้ยืมระยะยาวจากสถาบัน</t>
  </si>
  <si>
    <t>ส่วนแบ่งขาดทุนของการร่วมค้าที่ใช้วิธีส่วนได้เสีย</t>
  </si>
  <si>
    <t xml:space="preserve">งบแสดงการเปลี่ยนแปลงส่วนของผู้ถือหุ้น </t>
  </si>
  <si>
    <t>และสินทรัพย์ไม่มีตัวตน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</si>
  <si>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</si>
  <si>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</si>
  <si>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ขายที่ดิน อาคารและอุปกรณ์ที่ไม่ได้รับเป็นเงินสด</t>
  </si>
  <si>
    <t>การแบ่งปันกำไร (ขาดทุน)</t>
  </si>
  <si>
    <t>กำไร (ขาดทุน) ต่อหุ้นขั้นพื้นฐาน</t>
  </si>
  <si>
    <t>กำไร (ขาดทุน) สำหรับปี</t>
  </si>
  <si>
    <t>7, 26</t>
  </si>
  <si>
    <t>16, 26</t>
  </si>
  <si>
    <t>7, 20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</si>
  <si>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</si>
  <si>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</si>
  <si>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31 ธันวาคม</t>
  </si>
  <si>
    <t>ส่วนที่เป็นของบริษัทใหญ่</t>
  </si>
  <si>
    <t>ผลกำไรจากการวัดมูลค่าใหม่</t>
  </si>
  <si>
    <t xml:space="preserve">กำไรเบ็ดเสร็จอื่นสำหรับปี - </t>
  </si>
  <si>
    <t>การจัดสรรส่วนทุนให้ผู้ถือหุ้น</t>
  </si>
  <si>
    <t>รวมการจัดสรรส่วนทุนให้ผู้ถือหุ้น</t>
  </si>
  <si>
    <t>รวมกำไรเบ็ดเสร็จสำหรับปี</t>
  </si>
  <si>
    <t>สำหรับปีสิ้นสุดวันที่</t>
  </si>
  <si>
    <t>ขาดทุนจากการปรับมูลค่าสินค้าลดลง</t>
  </si>
  <si>
    <t>จากสัญญาเช่าการเงิน)</t>
  </si>
  <si>
    <t>สินทรัพย์สิทธิการใช้ในระหว่างปีเพิ่มขึ้น</t>
  </si>
  <si>
    <t>ในระหว่างปีเพิ่มขึ้น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</si>
  <si>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(2562: หนี้สินซึ่งเกิดขึ้น</t>
    </r>
  </si>
  <si>
    <t>กระแสเงินสดสุทธิใช้ไปในกิจกรรมจัดหาเงิน</t>
  </si>
  <si>
    <t>เครื่องจักรและอุปกรณ์ภายใต้สัญญาเช่าการเงิน</t>
  </si>
  <si>
    <t>Should be</t>
  </si>
  <si>
    <t>หนี้สินไม่หมุนเวียนอื่น</t>
  </si>
  <si>
    <t>เงินสดรับจากการเลิกกิจการร่วมค้า</t>
  </si>
  <si>
    <t>ผลขาดทุนจากการเลิกกิจการร่วมค้า</t>
  </si>
  <si>
    <t>รายการที่อาจถูกจัดประเภทใหม่</t>
  </si>
  <si>
    <t>ส่วนแบ่งกำไรขาดทุนเบ็ดเสร็จอื่นในการร่วมค้า</t>
  </si>
  <si>
    <t>ผลขาดทุนจากการด้อยค่าที่รับรู้ในกำไรหรือขาดทุน</t>
  </si>
  <si>
    <t>กระแสเงินสดสุทธิได้มาจาก (ใช้ไปใน) กิจกรรมลงทุน</t>
  </si>
  <si>
    <t>7, 9</t>
  </si>
  <si>
    <t>เงินสดรับจากเงินเบิกเกินบัญชีธนาคารและเงินกู้ยืมระยะสั้น</t>
  </si>
  <si>
    <t>เงินสดจ่ายเพื่อชำระเงินเบิกเกินบัญชีธนาคารและเงินกู้ยืม</t>
  </si>
  <si>
    <t>1 มกราคม</t>
  </si>
  <si>
    <t>ปรับรายการที่กระทบกำไร (ขาดทุน) เป็นเงินสดรับ (จ่าย)</t>
  </si>
  <si>
    <t>กำไรจากการจำหน่าย/ ตัดจำหน่ายที่ดิน อาคารและอุปกรณ์</t>
  </si>
  <si>
    <t>รวมรายการที่จะไม่ถูกจัดประเภทใหม่ไว้ใน</t>
  </si>
  <si>
    <t>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</si>
</sst>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\ ;\(#,##0.00\)"/>
    <numFmt numFmtId="192" formatCode="0.0%"/>
    <numFmt numFmtId="193" formatCode="0.00_)"/>
    <numFmt numFmtId="194" formatCode="dd\-mmm\-yy_)"/>
    <numFmt numFmtId="195" formatCode="#,##0.00\ &quot;F&quot;;\-#,##0.00\ &quot;F&quot;"/>
  </numFmts>
  <fonts count="24" x14ac:knownFonts="1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88" fontId="1" fillId="0" borderId="0" applyFont="0" applyFill="0" applyBorder="0" applyAlignment="0" applyProtection="0"/>
    <xf numFmtId="195" fontId="2" fillId="0" borderId="0"/>
    <xf numFmtId="43" fontId="8" fillId="0" borderId="0" applyFont="0" applyFill="0" applyBorder="0" applyAlignment="0" applyProtection="0"/>
    <xf numFmtId="194" fontId="2" fillId="0" borderId="0"/>
    <xf numFmtId="192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3" fontId="5" fillId="0" borderId="0"/>
    <xf numFmtId="0" fontId="6" fillId="0" borderId="0"/>
    <xf numFmtId="0" fontId="6" fillId="0" borderId="0"/>
    <xf numFmtId="0" fontId="8" fillId="0" borderId="0"/>
    <xf numFmtId="0" fontId="16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390">
    <xf numFmtId="0" fontId="0" fillId="0" borderId="0" xfId="0"/>
    <xf numFmtId="0" fontId="12" fillId="0" borderId="0" xfId="12" applyFont="1" applyFill="1" applyAlignment="1"/>
    <xf numFmtId="49" fontId="17" fillId="0" borderId="0" xfId="12" applyNumberFormat="1" applyFont="1" applyFill="1" applyAlignment="1">
      <alignment horizontal="right"/>
    </xf>
    <xf numFmtId="0" fontId="15" fillId="0" borderId="0" xfId="12" applyFont="1" applyFill="1" applyAlignment="1"/>
    <xf numFmtId="189" fontId="10" fillId="0" borderId="0" xfId="10" applyNumberFormat="1" applyFont="1" applyFill="1" applyBorder="1" applyAlignment="1"/>
    <xf numFmtId="0" fontId="10" fillId="0" borderId="0" xfId="10" applyFont="1" applyFill="1" applyAlignment="1"/>
    <xf numFmtId="0" fontId="10" fillId="0" borderId="0" xfId="12" applyFont="1" applyFill="1" applyAlignment="1"/>
    <xf numFmtId="187" fontId="10" fillId="0" borderId="0" xfId="10" applyNumberFormat="1" applyFont="1" applyFill="1" applyBorder="1" applyAlignment="1"/>
    <xf numFmtId="37" fontId="10" fillId="0" borderId="0" xfId="10" applyNumberFormat="1" applyFont="1" applyFill="1" applyAlignment="1">
      <alignment horizontal="centerContinuous"/>
    </xf>
    <xf numFmtId="189" fontId="10" fillId="0" borderId="0" xfId="10" applyNumberFormat="1" applyFont="1" applyFill="1" applyAlignment="1"/>
    <xf numFmtId="0" fontId="9" fillId="0" borderId="0" xfId="10" applyFont="1" applyFill="1" applyAlignment="1"/>
    <xf numFmtId="0" fontId="10" fillId="0" borderId="0" xfId="10" applyFont="1" applyFill="1" applyAlignment="1">
      <alignment horizontal="centerContinuous"/>
    </xf>
    <xf numFmtId="37" fontId="10" fillId="0" borderId="0" xfId="10" applyNumberFormat="1" applyFont="1" applyFill="1" applyAlignment="1"/>
    <xf numFmtId="0" fontId="13" fillId="0" borderId="0" xfId="10" applyFont="1" applyFill="1" applyAlignment="1"/>
    <xf numFmtId="0" fontId="11" fillId="0" borderId="0" xfId="10" applyFont="1" applyFill="1" applyAlignment="1">
      <alignment horizontal="centerContinuous"/>
    </xf>
    <xf numFmtId="37" fontId="12" fillId="0" borderId="0" xfId="10" applyNumberFormat="1" applyFont="1" applyFill="1" applyAlignment="1">
      <alignment horizontal="centerContinuous"/>
    </xf>
    <xf numFmtId="0" fontId="11" fillId="0" borderId="0" xfId="10" applyFont="1" applyFill="1" applyAlignment="1">
      <alignment horizontal="center"/>
    </xf>
    <xf numFmtId="37" fontId="12" fillId="0" borderId="0" xfId="10" applyNumberFormat="1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0" fontId="12" fillId="0" borderId="0" xfId="10" applyFont="1" applyFill="1" applyAlignment="1"/>
    <xf numFmtId="189" fontId="12" fillId="0" borderId="0" xfId="10" applyNumberFormat="1" applyFont="1" applyFill="1" applyBorder="1" applyAlignment="1"/>
    <xf numFmtId="189" fontId="12" fillId="0" borderId="0" xfId="3" applyNumberFormat="1" applyFont="1" applyFill="1" applyBorder="1" applyAlignment="1"/>
    <xf numFmtId="189" fontId="12" fillId="0" borderId="0" xfId="12" applyNumberFormat="1" applyFont="1" applyFill="1" applyAlignment="1"/>
    <xf numFmtId="189" fontId="12" fillId="0" borderId="0" xfId="3" applyNumberFormat="1" applyFont="1" applyFill="1" applyAlignment="1"/>
    <xf numFmtId="0" fontId="11" fillId="0" borderId="0" xfId="10" applyFont="1" applyFill="1" applyBorder="1" applyAlignment="1">
      <alignment horizontal="center"/>
    </xf>
    <xf numFmtId="0" fontId="18" fillId="0" borderId="0" xfId="10" applyFont="1" applyFill="1" applyAlignment="1">
      <alignment horizontal="centerContinuous"/>
    </xf>
    <xf numFmtId="37" fontId="17" fillId="0" borderId="0" xfId="10" applyNumberFormat="1" applyFont="1" applyFill="1" applyAlignment="1">
      <alignment horizontal="centerContinuous"/>
    </xf>
    <xf numFmtId="0" fontId="11" fillId="0" borderId="0" xfId="12" applyFont="1" applyFill="1" applyAlignment="1"/>
    <xf numFmtId="37" fontId="12" fillId="0" borderId="0" xfId="10" applyNumberFormat="1" applyFont="1" applyFill="1" applyAlignment="1"/>
    <xf numFmtId="190" fontId="12" fillId="0" borderId="0" xfId="1" applyNumberFormat="1" applyFont="1" applyFill="1" applyAlignment="1"/>
    <xf numFmtId="0" fontId="9" fillId="0" borderId="0" xfId="12" applyFont="1" applyFill="1"/>
    <xf numFmtId="0" fontId="10" fillId="0" borderId="0" xfId="12" applyFont="1" applyFill="1"/>
    <xf numFmtId="190" fontId="12" fillId="0" borderId="5" xfId="1" applyNumberFormat="1" applyFont="1" applyFill="1" applyBorder="1" applyAlignment="1"/>
    <xf numFmtId="0" fontId="19" fillId="0" borderId="0" xfId="10" applyFont="1" applyFill="1" applyAlignment="1">
      <alignment horizontal="centerContinuous"/>
    </xf>
    <xf numFmtId="49" fontId="12" fillId="0" borderId="0" xfId="10" applyNumberFormat="1" applyFont="1" applyFill="1" applyAlignment="1">
      <alignment horizontal="center"/>
    </xf>
    <xf numFmtId="0" fontId="19" fillId="0" borderId="0" xfId="12" applyFont="1" applyFill="1" applyAlignment="1"/>
    <xf numFmtId="0" fontId="13" fillId="0" borderId="0" xfId="12" applyFont="1" applyFill="1" applyAlignment="1"/>
    <xf numFmtId="0" fontId="14" fillId="0" borderId="0" xfId="10" applyFont="1" applyFill="1" applyAlignment="1"/>
    <xf numFmtId="0" fontId="9" fillId="0" borderId="0" xfId="12" applyFont="1" applyFill="1" applyAlignment="1"/>
    <xf numFmtId="0" fontId="13" fillId="0" borderId="0" xfId="12" applyFont="1" applyFill="1"/>
    <xf numFmtId="0" fontId="15" fillId="0" borderId="0" xfId="13" applyFont="1" applyFill="1" applyAlignment="1"/>
    <xf numFmtId="0" fontId="14" fillId="0" borderId="0" xfId="12" applyFont="1" applyFill="1" applyAlignment="1"/>
    <xf numFmtId="0" fontId="13" fillId="0" borderId="0" xfId="12" applyFont="1" applyFill="1" applyAlignment="1">
      <alignment horizontal="left"/>
    </xf>
    <xf numFmtId="0" fontId="11" fillId="0" borderId="0" xfId="10" applyFont="1" applyFill="1" applyAlignment="1"/>
    <xf numFmtId="0" fontId="9" fillId="0" borderId="0" xfId="10" applyFont="1" applyFill="1" applyBorder="1" applyAlignment="1"/>
    <xf numFmtId="0" fontId="10" fillId="0" borderId="0" xfId="10" applyFont="1" applyFill="1" applyBorder="1" applyAlignment="1"/>
    <xf numFmtId="0" fontId="9" fillId="0" borderId="0" xfId="12" applyFont="1" applyFill="1" applyBorder="1"/>
    <xf numFmtId="188" fontId="10" fillId="0" borderId="0" xfId="1" applyFont="1" applyFill="1" applyAlignment="1"/>
    <xf numFmtId="0" fontId="15" fillId="0" borderId="0" xfId="10" applyFont="1" applyFill="1" applyAlignment="1">
      <alignment horizontal="left"/>
    </xf>
    <xf numFmtId="0" fontId="17" fillId="0" borderId="0" xfId="10" applyFont="1" applyFill="1" applyAlignment="1">
      <alignment horizontal="centerContinuous"/>
    </xf>
    <xf numFmtId="0" fontId="17" fillId="0" borderId="0" xfId="10" applyFont="1" applyFill="1" applyAlignment="1"/>
    <xf numFmtId="190" fontId="12" fillId="0" borderId="0" xfId="10" applyNumberFormat="1" applyFont="1" applyFill="1" applyAlignment="1"/>
    <xf numFmtId="0" fontId="17" fillId="0" borderId="0" xfId="10" applyFont="1" applyFill="1" applyBorder="1" applyAlignment="1">
      <alignment horizontal="centerContinuous"/>
    </xf>
    <xf numFmtId="0" fontId="10" fillId="0" borderId="0" xfId="10" applyFont="1" applyFill="1" applyBorder="1" applyAlignment="1">
      <alignment horizontal="center"/>
    </xf>
    <xf numFmtId="0" fontId="12" fillId="0" borderId="0" xfId="10" applyFont="1" applyFill="1" applyBorder="1" applyAlignment="1">
      <alignment horizontal="center"/>
    </xf>
    <xf numFmtId="0" fontId="13" fillId="0" borderId="0" xfId="12" applyFont="1" applyFill="1" applyAlignment="1">
      <alignment horizontal="center"/>
    </xf>
    <xf numFmtId="37" fontId="9" fillId="0" borderId="0" xfId="10" applyNumberFormat="1" applyFont="1" applyFill="1" applyAlignment="1"/>
    <xf numFmtId="49" fontId="9" fillId="0" borderId="0" xfId="0" applyNumberFormat="1" applyFont="1" applyFill="1" applyBorder="1" applyAlignment="1">
      <alignment vertical="center"/>
    </xf>
    <xf numFmtId="0" fontId="9" fillId="0" borderId="0" xfId="12" applyFont="1" applyFill="1" applyAlignment="1">
      <alignment horizontal="center"/>
    </xf>
    <xf numFmtId="0" fontId="0" fillId="0" borderId="0" xfId="12" applyFont="1" applyFill="1" applyAlignment="1"/>
    <xf numFmtId="0" fontId="0" fillId="0" borderId="0" xfId="10" applyFont="1" applyFill="1" applyAlignment="1"/>
    <xf numFmtId="0" fontId="0" fillId="0" borderId="0" xfId="10" applyFont="1" applyFill="1" applyBorder="1" applyAlignment="1"/>
    <xf numFmtId="0" fontId="15" fillId="0" borderId="0" xfId="0" applyFont="1" applyFill="1" applyAlignment="1">
      <alignment horizontal="left"/>
    </xf>
    <xf numFmtId="0" fontId="13" fillId="0" borderId="0" xfId="10" applyFont="1" applyFill="1" applyAlignment="1">
      <alignment horizontal="center"/>
    </xf>
    <xf numFmtId="0" fontId="10" fillId="0" borderId="0" xfId="10" applyFont="1" applyFill="1" applyAlignment="1">
      <alignment horizontal="left"/>
    </xf>
    <xf numFmtId="188" fontId="10" fillId="0" borderId="0" xfId="1" applyFont="1" applyFill="1" applyBorder="1" applyAlignment="1"/>
    <xf numFmtId="0" fontId="0" fillId="0" borderId="0" xfId="12" applyFont="1" applyFill="1"/>
    <xf numFmtId="49" fontId="15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190" fontId="9" fillId="0" borderId="3" xfId="1" applyNumberFormat="1" applyFont="1" applyFill="1" applyBorder="1" applyAlignment="1"/>
    <xf numFmtId="0" fontId="12" fillId="0" borderId="0" xfId="10" applyFont="1" applyFill="1" applyBorder="1" applyAlignment="1">
      <alignment horizontal="centerContinuous"/>
    </xf>
    <xf numFmtId="189" fontId="12" fillId="0" borderId="0" xfId="12" applyNumberFormat="1" applyFont="1" applyFill="1" applyBorder="1" applyAlignment="1"/>
    <xf numFmtId="0" fontId="12" fillId="0" borderId="0" xfId="12" applyFont="1" applyFill="1" applyBorder="1" applyAlignment="1"/>
    <xf numFmtId="0" fontId="12" fillId="0" borderId="0" xfId="10" applyFont="1" applyFill="1" applyBorder="1" applyAlignment="1"/>
    <xf numFmtId="190" fontId="9" fillId="0" borderId="7" xfId="1" applyNumberFormat="1" applyFont="1" applyFill="1" applyBorder="1" applyAlignment="1"/>
    <xf numFmtId="190" fontId="11" fillId="0" borderId="0" xfId="1" applyNumberFormat="1" applyFont="1" applyFill="1" applyBorder="1" applyAlignment="1">
      <alignment horizontal="center"/>
    </xf>
    <xf numFmtId="190" fontId="12" fillId="0" borderId="0" xfId="1" applyNumberFormat="1" applyFont="1" applyFill="1" applyBorder="1" applyAlignment="1"/>
    <xf numFmtId="190" fontId="9" fillId="0" borderId="0" xfId="1" applyNumberFormat="1" applyFont="1" applyFill="1" applyAlignment="1"/>
    <xf numFmtId="190" fontId="9" fillId="0" borderId="6" xfId="1" applyNumberFormat="1" applyFont="1" applyFill="1" applyBorder="1" applyAlignment="1"/>
    <xf numFmtId="190" fontId="9" fillId="0" borderId="0" xfId="1" applyNumberFormat="1" applyFont="1" applyFill="1" applyBorder="1" applyAlignment="1"/>
    <xf numFmtId="190" fontId="9" fillId="0" borderId="4" xfId="1" applyNumberFormat="1" applyFont="1" applyFill="1" applyBorder="1" applyAlignment="1"/>
    <xf numFmtId="190" fontId="0" fillId="0" borderId="5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vertical="center"/>
    </xf>
    <xf numFmtId="190" fontId="9" fillId="0" borderId="5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9" fillId="0" borderId="0" xfId="1" applyNumberFormat="1" applyFont="1" applyFill="1" applyBorder="1" applyAlignment="1">
      <alignment horizontal="center"/>
    </xf>
    <xf numFmtId="0" fontId="15" fillId="0" borderId="0" xfId="16" applyFont="1" applyFill="1" applyAlignment="1"/>
    <xf numFmtId="0" fontId="9" fillId="0" borderId="0" xfId="16" applyFont="1" applyFill="1" applyAlignment="1"/>
    <xf numFmtId="0" fontId="10" fillId="0" borderId="0" xfId="16" applyFont="1" applyFill="1" applyAlignment="1"/>
    <xf numFmtId="49" fontId="0" fillId="0" borderId="0" xfId="16" applyNumberFormat="1" applyFont="1" applyFill="1" applyAlignment="1">
      <alignment horizontal="center"/>
    </xf>
    <xf numFmtId="0" fontId="13" fillId="0" borderId="0" xfId="16" applyFont="1" applyFill="1" applyAlignment="1"/>
    <xf numFmtId="0" fontId="0" fillId="0" borderId="0" xfId="16" applyFont="1" applyFill="1" applyAlignment="1"/>
    <xf numFmtId="0" fontId="9" fillId="0" borderId="0" xfId="16" applyFont="1" applyFill="1" applyAlignment="1">
      <alignment horizontal="left"/>
    </xf>
    <xf numFmtId="49" fontId="10" fillId="0" borderId="0" xfId="16" applyNumberFormat="1" applyFont="1" applyFill="1" applyAlignment="1">
      <alignment horizontal="center"/>
    </xf>
    <xf numFmtId="191" fontId="11" fillId="0" borderId="0" xfId="16" applyNumberFormat="1" applyFont="1" applyFill="1" applyBorder="1" applyAlignment="1"/>
    <xf numFmtId="191" fontId="10" fillId="0" borderId="0" xfId="16" applyNumberFormat="1" applyFont="1" applyFill="1" applyBorder="1" applyAlignment="1">
      <alignment horizontal="center"/>
    </xf>
    <xf numFmtId="190" fontId="10" fillId="0" borderId="0" xfId="10" applyNumberFormat="1" applyFont="1" applyFill="1" applyAlignment="1">
      <alignment horizontal="centerContinuous" vertical="center"/>
    </xf>
    <xf numFmtId="190" fontId="0" fillId="0" borderId="0" xfId="1" applyNumberFormat="1" applyFont="1" applyFill="1"/>
    <xf numFmtId="190" fontId="0" fillId="0" borderId="0" xfId="10" applyNumberFormat="1" applyFont="1" applyFill="1" applyAlignment="1"/>
    <xf numFmtId="0" fontId="11" fillId="0" borderId="0" xfId="12" applyFont="1" applyFill="1" applyBorder="1" applyAlignment="1">
      <alignment horizontal="center"/>
    </xf>
    <xf numFmtId="0" fontId="0" fillId="0" borderId="0" xfId="11" applyFont="1" applyFill="1" applyBorder="1" applyAlignment="1"/>
    <xf numFmtId="0" fontId="11" fillId="0" borderId="0" xfId="16" applyFont="1" applyFill="1" applyAlignment="1"/>
    <xf numFmtId="0" fontId="10" fillId="0" borderId="0" xfId="16" applyFont="1" applyFill="1"/>
    <xf numFmtId="190" fontId="0" fillId="0" borderId="0" xfId="10" applyNumberFormat="1" applyFont="1" applyFill="1" applyAlignment="1">
      <alignment horizontal="centerContinuous" vertical="center"/>
    </xf>
    <xf numFmtId="0" fontId="0" fillId="0" borderId="0" xfId="16" applyFont="1" applyFill="1" applyAlignment="1">
      <alignment horizontal="left"/>
    </xf>
    <xf numFmtId="0" fontId="10" fillId="0" borderId="0" xfId="16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89" fontId="20" fillId="0" borderId="0" xfId="11" applyNumberFormat="1" applyFont="1" applyFill="1" applyAlignment="1">
      <alignment horizontal="center"/>
    </xf>
    <xf numFmtId="190" fontId="9" fillId="0" borderId="3" xfId="1" applyNumberFormat="1" applyFont="1" applyFill="1" applyBorder="1" applyAlignment="1">
      <alignment horizontal="left"/>
    </xf>
    <xf numFmtId="190" fontId="12" fillId="0" borderId="0" xfId="1" applyNumberFormat="1" applyFont="1" applyFill="1" applyAlignment="1">
      <alignment horizontal="center"/>
    </xf>
    <xf numFmtId="0" fontId="15" fillId="0" borderId="0" xfId="10" applyFont="1" applyFill="1" applyAlignment="1"/>
    <xf numFmtId="190" fontId="10" fillId="0" borderId="0" xfId="10" applyNumberFormat="1" applyFont="1" applyFill="1" applyAlignment="1"/>
    <xf numFmtId="190" fontId="10" fillId="0" borderId="0" xfId="10" applyNumberFormat="1" applyFont="1" applyFill="1" applyBorder="1" applyAlignment="1"/>
    <xf numFmtId="190" fontId="17" fillId="0" borderId="0" xfId="10" applyNumberFormat="1" applyFont="1" applyFill="1" applyAlignment="1">
      <alignment horizontal="centerContinuous"/>
    </xf>
    <xf numFmtId="190" fontId="17" fillId="0" borderId="0" xfId="10" applyNumberFormat="1" applyFont="1" applyFill="1" applyBorder="1" applyAlignment="1">
      <alignment horizontal="centerContinuous"/>
    </xf>
    <xf numFmtId="190" fontId="10" fillId="0" borderId="0" xfId="11" applyNumberFormat="1" applyFont="1" applyFill="1" applyBorder="1" applyAlignment="1"/>
    <xf numFmtId="190" fontId="10" fillId="0" borderId="5" xfId="10" applyNumberFormat="1" applyFont="1" applyFill="1" applyBorder="1" applyAlignment="1"/>
    <xf numFmtId="190" fontId="9" fillId="0" borderId="3" xfId="10" applyNumberFormat="1" applyFont="1" applyFill="1" applyBorder="1" applyAlignment="1"/>
    <xf numFmtId="190" fontId="0" fillId="0" borderId="0" xfId="10" applyNumberFormat="1" applyFont="1" applyFill="1" applyBorder="1" applyAlignment="1">
      <alignment horizontal="center"/>
    </xf>
    <xf numFmtId="190" fontId="10" fillId="0" borderId="0" xfId="10" applyNumberFormat="1" applyFont="1" applyFill="1" applyAlignment="1">
      <alignment horizontal="right"/>
    </xf>
    <xf numFmtId="190" fontId="9" fillId="0" borderId="6" xfId="3" applyNumberFormat="1" applyFont="1" applyFill="1" applyBorder="1" applyAlignment="1"/>
    <xf numFmtId="190" fontId="12" fillId="0" borderId="0" xfId="12" applyNumberFormat="1" applyFont="1" applyFill="1" applyAlignment="1"/>
    <xf numFmtId="190" fontId="12" fillId="0" borderId="0" xfId="12" applyNumberFormat="1" applyFont="1" applyFill="1" applyBorder="1" applyAlignment="1"/>
    <xf numFmtId="190" fontId="0" fillId="0" borderId="0" xfId="12" applyNumberFormat="1" applyFont="1" applyFill="1" applyAlignment="1">
      <alignment horizontal="right"/>
    </xf>
    <xf numFmtId="190" fontId="12" fillId="0" borderId="0" xfId="10" applyNumberFormat="1" applyFont="1" applyFill="1" applyBorder="1" applyAlignment="1"/>
    <xf numFmtId="190" fontId="10" fillId="0" borderId="0" xfId="10" applyNumberFormat="1" applyFont="1" applyFill="1" applyBorder="1" applyAlignment="1">
      <alignment horizontal="center"/>
    </xf>
    <xf numFmtId="190" fontId="9" fillId="0" borderId="0" xfId="10" applyNumberFormat="1" applyFont="1" applyFill="1" applyBorder="1" applyAlignment="1">
      <alignment horizontal="center"/>
    </xf>
    <xf numFmtId="190" fontId="9" fillId="0" borderId="0" xfId="10" applyNumberFormat="1" applyFont="1" applyFill="1" applyBorder="1" applyAlignment="1"/>
    <xf numFmtId="190" fontId="10" fillId="0" borderId="0" xfId="10" applyNumberFormat="1" applyFont="1" applyFill="1" applyBorder="1" applyAlignment="1">
      <alignment horizontal="right"/>
    </xf>
    <xf numFmtId="190" fontId="9" fillId="0" borderId="5" xfId="10" applyNumberFormat="1" applyFont="1" applyFill="1" applyBorder="1" applyAlignment="1"/>
    <xf numFmtId="190" fontId="12" fillId="0" borderId="0" xfId="3" applyNumberFormat="1" applyFont="1" applyFill="1" applyAlignment="1"/>
    <xf numFmtId="190" fontId="12" fillId="0" borderId="0" xfId="3" applyNumberFormat="1" applyFont="1" applyFill="1" applyBorder="1" applyAlignment="1"/>
    <xf numFmtId="190" fontId="0" fillId="0" borderId="0" xfId="3" applyNumberFormat="1" applyFont="1" applyFill="1" applyBorder="1" applyAlignment="1">
      <alignment horizontal="center"/>
    </xf>
    <xf numFmtId="190" fontId="9" fillId="0" borderId="3" xfId="3" applyNumberFormat="1" applyFont="1" applyFill="1" applyBorder="1" applyAlignment="1"/>
    <xf numFmtId="190" fontId="11" fillId="0" borderId="0" xfId="10" applyNumberFormat="1" applyFont="1" applyFill="1" applyAlignment="1">
      <alignment horizontal="center"/>
    </xf>
    <xf numFmtId="190" fontId="17" fillId="0" borderId="0" xfId="12" applyNumberFormat="1" applyFont="1" applyFill="1" applyAlignment="1">
      <alignment horizontal="right"/>
    </xf>
    <xf numFmtId="190" fontId="10" fillId="0" borderId="0" xfId="0" applyNumberFormat="1" applyFont="1" applyFill="1" applyBorder="1" applyAlignment="1"/>
    <xf numFmtId="190" fontId="0" fillId="0" borderId="0" xfId="17" applyNumberFormat="1" applyFont="1" applyFill="1" applyBorder="1" applyAlignment="1">
      <alignment horizontal="center"/>
    </xf>
    <xf numFmtId="190" fontId="0" fillId="0" borderId="0" xfId="10" applyNumberFormat="1" applyFont="1" applyFill="1" applyBorder="1" applyAlignment="1"/>
    <xf numFmtId="190" fontId="0" fillId="0" borderId="5" xfId="10" applyNumberFormat="1" applyFont="1" applyFill="1" applyBorder="1" applyAlignment="1">
      <alignment horizontal="center"/>
    </xf>
    <xf numFmtId="190" fontId="10" fillId="0" borderId="0" xfId="17" applyNumberFormat="1" applyFont="1" applyFill="1" applyBorder="1" applyAlignment="1">
      <alignment horizontal="right"/>
    </xf>
    <xf numFmtId="190" fontId="9" fillId="0" borderId="3" xfId="17" applyNumberFormat="1" applyFont="1" applyFill="1" applyBorder="1" applyAlignment="1">
      <alignment horizontal="right"/>
    </xf>
    <xf numFmtId="190" fontId="10" fillId="0" borderId="0" xfId="16" applyNumberFormat="1" applyFont="1" applyFill="1" applyAlignment="1"/>
    <xf numFmtId="190" fontId="10" fillId="0" borderId="0" xfId="16" applyNumberFormat="1" applyFont="1" applyFill="1" applyAlignment="1">
      <alignment horizontal="center"/>
    </xf>
    <xf numFmtId="190" fontId="11" fillId="0" borderId="0" xfId="16" applyNumberFormat="1" applyFont="1" applyFill="1" applyBorder="1" applyAlignment="1"/>
    <xf numFmtId="190" fontId="10" fillId="0" borderId="0" xfId="16" applyNumberFormat="1" applyFont="1" applyFill="1" applyBorder="1" applyAlignment="1">
      <alignment horizontal="center"/>
    </xf>
    <xf numFmtId="190" fontId="10" fillId="0" borderId="0" xfId="10" applyNumberFormat="1" applyFont="1" applyFill="1" applyAlignment="1">
      <alignment horizontal="center"/>
    </xf>
    <xf numFmtId="190" fontId="10" fillId="0" borderId="0" xfId="10" applyNumberFormat="1" applyFont="1" applyFill="1" applyBorder="1" applyAlignment="1">
      <alignment horizontal="centerContinuous"/>
    </xf>
    <xf numFmtId="190" fontId="9" fillId="0" borderId="3" xfId="10" applyNumberFormat="1" applyFont="1" applyFill="1" applyBorder="1" applyAlignment="1">
      <alignment horizontal="center"/>
    </xf>
    <xf numFmtId="190" fontId="9" fillId="0" borderId="0" xfId="17" applyNumberFormat="1" applyFont="1" applyFill="1" applyAlignment="1"/>
    <xf numFmtId="190" fontId="0" fillId="0" borderId="0" xfId="17" applyNumberFormat="1" applyFont="1" applyFill="1" applyAlignment="1"/>
    <xf numFmtId="190" fontId="10" fillId="0" borderId="0" xfId="17" applyNumberFormat="1" applyFont="1" applyFill="1" applyAlignment="1"/>
    <xf numFmtId="190" fontId="9" fillId="0" borderId="4" xfId="17" applyNumberFormat="1" applyFont="1" applyFill="1" applyBorder="1" applyAlignment="1"/>
    <xf numFmtId="190" fontId="9" fillId="0" borderId="0" xfId="17" applyNumberFormat="1" applyFont="1" applyFill="1" applyBorder="1" applyAlignment="1"/>
    <xf numFmtId="190" fontId="10" fillId="0" borderId="0" xfId="10" applyNumberFormat="1" applyFont="1" applyFill="1" applyAlignment="1">
      <alignment horizontal="centerContinuous"/>
    </xf>
    <xf numFmtId="188" fontId="9" fillId="0" borderId="6" xfId="3" applyNumberFormat="1" applyFont="1" applyFill="1" applyBorder="1" applyAlignment="1"/>
    <xf numFmtId="0" fontId="10" fillId="0" borderId="0" xfId="10" applyFont="1" applyFill="1" applyAlignment="1">
      <alignment horizontal="center"/>
    </xf>
    <xf numFmtId="190" fontId="9" fillId="0" borderId="7" xfId="3" applyNumberFormat="1" applyFont="1" applyFill="1" applyBorder="1" applyAlignment="1"/>
    <xf numFmtId="190" fontId="10" fillId="0" borderId="0" xfId="3" applyNumberFormat="1" applyFont="1" applyFill="1" applyBorder="1" applyAlignment="1"/>
    <xf numFmtId="190" fontId="0" fillId="0" borderId="5" xfId="1" applyNumberFormat="1" applyFont="1" applyFill="1" applyBorder="1" applyAlignment="1">
      <alignment horizontal="left"/>
    </xf>
    <xf numFmtId="190" fontId="0" fillId="0" borderId="0" xfId="10" applyNumberFormat="1" applyFont="1" applyFill="1" applyBorder="1" applyAlignment="1">
      <alignment horizontal="right"/>
    </xf>
    <xf numFmtId="0" fontId="10" fillId="0" borderId="0" xfId="10" applyFont="1"/>
    <xf numFmtId="0" fontId="0" fillId="0" borderId="0" xfId="10" applyFont="1"/>
    <xf numFmtId="0" fontId="11" fillId="0" borderId="0" xfId="16" applyFont="1"/>
    <xf numFmtId="0" fontId="10" fillId="0" borderId="0" xfId="16" applyFont="1"/>
    <xf numFmtId="0" fontId="9" fillId="0" borderId="0" xfId="0" applyFont="1" applyAlignment="1">
      <alignment horizontal="left"/>
    </xf>
    <xf numFmtId="0" fontId="9" fillId="0" borderId="0" xfId="10" applyFont="1"/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5" fillId="0" borderId="0" xfId="10" applyFont="1" applyAlignment="1">
      <alignment horizontal="left"/>
    </xf>
    <xf numFmtId="0" fontId="15" fillId="0" borderId="0" xfId="16" applyFont="1"/>
    <xf numFmtId="0" fontId="17" fillId="0" borderId="0" xfId="10" applyFont="1" applyAlignment="1">
      <alignment horizontal="centerContinuous"/>
    </xf>
    <xf numFmtId="0" fontId="18" fillId="0" borderId="0" xfId="10" applyFont="1" applyAlignment="1">
      <alignment horizontal="centerContinuous"/>
    </xf>
    <xf numFmtId="37" fontId="17" fillId="0" borderId="0" xfId="10" applyNumberFormat="1" applyFont="1" applyAlignment="1">
      <alignment horizontal="centerContinuous"/>
    </xf>
    <xf numFmtId="49" fontId="17" fillId="0" borderId="0" xfId="16" applyNumberFormat="1" applyFont="1" applyAlignment="1">
      <alignment horizontal="right"/>
    </xf>
    <xf numFmtId="0" fontId="17" fillId="0" borderId="0" xfId="16" applyFont="1"/>
    <xf numFmtId="0" fontId="22" fillId="0" borderId="0" xfId="16" applyFont="1"/>
    <xf numFmtId="0" fontId="20" fillId="0" borderId="0" xfId="16" applyFont="1"/>
    <xf numFmtId="0" fontId="21" fillId="0" borderId="0" xfId="16" applyFont="1"/>
    <xf numFmtId="0" fontId="22" fillId="0" borderId="0" xfId="16" applyFont="1" applyAlignment="1">
      <alignment horizontal="center"/>
    </xf>
    <xf numFmtId="189" fontId="20" fillId="0" borderId="0" xfId="11" applyNumberFormat="1" applyFont="1" applyAlignment="1">
      <alignment horizontal="center"/>
    </xf>
    <xf numFmtId="0" fontId="20" fillId="0" borderId="0" xfId="16" applyFont="1" applyAlignment="1">
      <alignment horizontal="center"/>
    </xf>
    <xf numFmtId="0" fontId="20" fillId="0" borderId="0" xfId="11" applyFont="1" applyAlignment="1">
      <alignment horizontal="center"/>
    </xf>
    <xf numFmtId="0" fontId="21" fillId="0" borderId="0" xfId="11" applyFont="1" applyAlignment="1">
      <alignment horizontal="center"/>
    </xf>
    <xf numFmtId="0" fontId="21" fillId="0" borderId="0" xfId="11" applyFont="1"/>
    <xf numFmtId="189" fontId="21" fillId="0" borderId="0" xfId="11" applyNumberFormat="1" applyFont="1"/>
    <xf numFmtId="189" fontId="20" fillId="0" borderId="5" xfId="11" applyNumberFormat="1" applyFont="1" applyBorder="1" applyAlignment="1">
      <alignment horizontal="center"/>
    </xf>
    <xf numFmtId="189" fontId="20" fillId="0" borderId="0" xfId="11" applyNumberFormat="1" applyFont="1"/>
    <xf numFmtId="0" fontId="20" fillId="0" borderId="0" xfId="0" applyFont="1" applyAlignment="1">
      <alignment horizontal="center" vertical="center" wrapText="1"/>
    </xf>
    <xf numFmtId="0" fontId="21" fillId="0" borderId="0" xfId="11" applyFont="1" applyAlignment="1">
      <alignment vertical="center"/>
    </xf>
    <xf numFmtId="0" fontId="20" fillId="0" borderId="0" xfId="11" applyFont="1" applyAlignment="1">
      <alignment horizontal="center" vertical="center"/>
    </xf>
    <xf numFmtId="0" fontId="20" fillId="0" borderId="0" xfId="16" applyFont="1" applyAlignment="1">
      <alignment horizontal="center" vertical="center"/>
    </xf>
    <xf numFmtId="189" fontId="21" fillId="0" borderId="0" xfId="11" applyNumberFormat="1" applyFont="1" applyAlignment="1">
      <alignment vertical="center"/>
    </xf>
    <xf numFmtId="0" fontId="21" fillId="0" borderId="0" xfId="11" applyFont="1" applyAlignment="1">
      <alignment horizontal="center" vertical="center"/>
    </xf>
    <xf numFmtId="189" fontId="20" fillId="0" borderId="0" xfId="11" applyNumberFormat="1" applyFont="1" applyAlignment="1">
      <alignment vertical="center"/>
    </xf>
    <xf numFmtId="0" fontId="22" fillId="0" borderId="0" xfId="0" applyFont="1" applyAlignment="1">
      <alignment horizontal="left"/>
    </xf>
    <xf numFmtId="0" fontId="21" fillId="0" borderId="0" xfId="16" applyFont="1" applyAlignment="1">
      <alignment horizontal="center"/>
    </xf>
    <xf numFmtId="0" fontId="20" fillId="0" borderId="0" xfId="11" applyFont="1"/>
    <xf numFmtId="189" fontId="22" fillId="0" borderId="0" xfId="11" applyNumberFormat="1" applyFont="1"/>
    <xf numFmtId="190" fontId="22" fillId="0" borderId="0" xfId="1" applyNumberFormat="1" applyFont="1" applyFill="1" applyBorder="1" applyAlignment="1">
      <alignment horizontal="right"/>
    </xf>
    <xf numFmtId="190" fontId="22" fillId="0" borderId="0" xfId="1" applyNumberFormat="1" applyFont="1" applyFill="1" applyBorder="1" applyAlignment="1">
      <alignment horizontal="left"/>
    </xf>
    <xf numFmtId="0" fontId="20" fillId="0" borderId="0" xfId="0" applyFont="1" applyAlignment="1">
      <alignment horizontal="left"/>
    </xf>
    <xf numFmtId="189" fontId="21" fillId="0" borderId="0" xfId="11" applyNumberFormat="1" applyFont="1" applyAlignment="1">
      <alignment horizontal="center"/>
    </xf>
    <xf numFmtId="188" fontId="20" fillId="0" borderId="5" xfId="1" applyFont="1" applyBorder="1"/>
    <xf numFmtId="188" fontId="20" fillId="0" borderId="0" xfId="1" applyFont="1"/>
    <xf numFmtId="188" fontId="20" fillId="0" borderId="5" xfId="1" applyFont="1" applyBorder="1" applyAlignment="1">
      <alignment horizontal="right"/>
    </xf>
    <xf numFmtId="188" fontId="20" fillId="0" borderId="0" xfId="1" applyFont="1" applyFill="1" applyBorder="1" applyAlignment="1">
      <alignment horizontal="left"/>
    </xf>
    <xf numFmtId="189" fontId="22" fillId="0" borderId="3" xfId="11" applyNumberFormat="1" applyFont="1" applyBorder="1"/>
    <xf numFmtId="188" fontId="22" fillId="0" borderId="3" xfId="1" applyFont="1" applyBorder="1"/>
    <xf numFmtId="190" fontId="22" fillId="0" borderId="3" xfId="1" applyNumberFormat="1" applyFont="1" applyBorder="1"/>
    <xf numFmtId="0" fontId="23" fillId="0" borderId="0" xfId="11" applyFont="1"/>
    <xf numFmtId="190" fontId="20" fillId="0" borderId="0" xfId="1" applyNumberFormat="1" applyFont="1" applyFill="1" applyBorder="1" applyAlignment="1"/>
    <xf numFmtId="190" fontId="20" fillId="0" borderId="0" xfId="1" applyNumberFormat="1" applyFont="1" applyFill="1" applyAlignment="1">
      <alignment horizontal="right"/>
    </xf>
    <xf numFmtId="190" fontId="20" fillId="0" borderId="0" xfId="1" applyNumberFormat="1" applyFont="1" applyFill="1" applyBorder="1" applyAlignment="1">
      <alignment horizontal="right"/>
    </xf>
    <xf numFmtId="190" fontId="22" fillId="0" borderId="3" xfId="1" applyNumberFormat="1" applyFont="1" applyFill="1" applyBorder="1" applyAlignment="1"/>
    <xf numFmtId="190" fontId="22" fillId="0" borderId="0" xfId="1" applyNumberFormat="1" applyFont="1" applyFill="1" applyBorder="1" applyAlignment="1"/>
    <xf numFmtId="0" fontId="22" fillId="0" borderId="0" xfId="11" applyFont="1"/>
    <xf numFmtId="0" fontId="22" fillId="0" borderId="0" xfId="0" applyFont="1"/>
    <xf numFmtId="190" fontId="22" fillId="0" borderId="5" xfId="0" applyNumberFormat="1" applyFont="1" applyBorder="1"/>
    <xf numFmtId="190" fontId="22" fillId="0" borderId="0" xfId="0" applyNumberFormat="1" applyFont="1"/>
    <xf numFmtId="0" fontId="20" fillId="0" borderId="0" xfId="0" applyFont="1"/>
    <xf numFmtId="189" fontId="22" fillId="0" borderId="0" xfId="0" applyNumberFormat="1" applyFont="1"/>
    <xf numFmtId="189" fontId="23" fillId="0" borderId="0" xfId="11" applyNumberFormat="1" applyFont="1"/>
    <xf numFmtId="190" fontId="20" fillId="0" borderId="0" xfId="1" applyNumberFormat="1" applyFont="1" applyFill="1" applyAlignment="1">
      <alignment horizontal="left"/>
    </xf>
    <xf numFmtId="190" fontId="20" fillId="0" borderId="0" xfId="1" applyNumberFormat="1" applyFont="1" applyFill="1" applyBorder="1" applyAlignment="1">
      <alignment horizontal="left"/>
    </xf>
    <xf numFmtId="188" fontId="20" fillId="0" borderId="5" xfId="1" applyFont="1" applyFill="1" applyBorder="1" applyAlignment="1">
      <alignment horizontal="left"/>
    </xf>
    <xf numFmtId="190" fontId="20" fillId="0" borderId="5" xfId="1" applyNumberFormat="1" applyFont="1" applyFill="1" applyBorder="1" applyAlignment="1"/>
    <xf numFmtId="190" fontId="20" fillId="0" borderId="5" xfId="1" applyNumberFormat="1" applyFont="1" applyFill="1" applyBorder="1" applyAlignment="1">
      <alignment horizontal="left"/>
    </xf>
    <xf numFmtId="188" fontId="22" fillId="0" borderId="3" xfId="1" applyFont="1" applyFill="1" applyBorder="1" applyAlignment="1">
      <alignment horizontal="left"/>
    </xf>
    <xf numFmtId="188" fontId="22" fillId="0" borderId="0" xfId="1" applyFont="1" applyFill="1" applyBorder="1" applyAlignment="1">
      <alignment horizontal="left"/>
    </xf>
    <xf numFmtId="190" fontId="22" fillId="0" borderId="3" xfId="1" applyNumberFormat="1" applyFont="1" applyFill="1" applyBorder="1" applyAlignment="1">
      <alignment horizontal="left"/>
    </xf>
    <xf numFmtId="189" fontId="22" fillId="0" borderId="0" xfId="11" applyNumberFormat="1" applyFont="1" applyAlignment="1">
      <alignment horizontal="center"/>
    </xf>
    <xf numFmtId="189" fontId="23" fillId="0" borderId="0" xfId="11" applyNumberFormat="1" applyFont="1" applyAlignment="1">
      <alignment horizontal="center"/>
    </xf>
    <xf numFmtId="189" fontId="22" fillId="0" borderId="6" xfId="11" applyNumberFormat="1" applyFont="1" applyBorder="1"/>
    <xf numFmtId="188" fontId="22" fillId="0" borderId="6" xfId="1" applyFont="1" applyFill="1" applyBorder="1" applyAlignment="1"/>
    <xf numFmtId="189" fontId="22" fillId="0" borderId="0" xfId="16" applyNumberFormat="1" applyFont="1"/>
    <xf numFmtId="189" fontId="22" fillId="4" borderId="0" xfId="16" applyNumberFormat="1" applyFont="1" applyFill="1"/>
    <xf numFmtId="190" fontId="20" fillId="0" borderId="5" xfId="1" applyNumberFormat="1" applyFont="1" applyBorder="1"/>
    <xf numFmtId="0" fontId="23" fillId="0" borderId="0" xfId="0" applyFont="1" applyAlignment="1">
      <alignment horizontal="left"/>
    </xf>
    <xf numFmtId="0" fontId="20" fillId="0" borderId="0" xfId="18" applyFont="1" applyAlignment="1">
      <alignment horizontal="left"/>
    </xf>
    <xf numFmtId="0" fontId="21" fillId="0" borderId="0" xfId="0" applyFont="1" applyAlignment="1">
      <alignment horizontal="center"/>
    </xf>
    <xf numFmtId="190" fontId="20" fillId="0" borderId="0" xfId="1" applyNumberFormat="1" applyFont="1" applyFill="1" applyBorder="1"/>
    <xf numFmtId="190" fontId="21" fillId="0" borderId="0" xfId="1" applyNumberFormat="1" applyFont="1" applyFill="1" applyBorder="1" applyAlignment="1">
      <alignment horizontal="center"/>
    </xf>
    <xf numFmtId="190" fontId="20" fillId="0" borderId="0" xfId="1" applyNumberFormat="1" applyFont="1"/>
    <xf numFmtId="190" fontId="22" fillId="0" borderId="6" xfId="1" applyNumberFormat="1" applyFont="1" applyFill="1" applyBorder="1" applyAlignment="1"/>
    <xf numFmtId="189" fontId="20" fillId="0" borderId="0" xfId="16" applyNumberFormat="1" applyFont="1"/>
    <xf numFmtId="0" fontId="11" fillId="0" borderId="0" xfId="11" applyFont="1"/>
    <xf numFmtId="189" fontId="11" fillId="0" borderId="0" xfId="11" applyNumberFormat="1" applyFont="1"/>
    <xf numFmtId="189" fontId="10" fillId="0" borderId="0" xfId="11" applyNumberFormat="1" applyFont="1"/>
    <xf numFmtId="0" fontId="0" fillId="0" borderId="0" xfId="0" applyAlignment="1">
      <alignment horizontal="center" vertical="top" wrapText="1"/>
    </xf>
    <xf numFmtId="0" fontId="0" fillId="0" borderId="0" xfId="11" applyFont="1" applyAlignment="1">
      <alignment horizontal="center"/>
    </xf>
    <xf numFmtId="0" fontId="10" fillId="0" borderId="0" xfId="1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1" fillId="0" borderId="0" xfId="11" applyFont="1" applyAlignment="1">
      <alignment vertical="center"/>
    </xf>
    <xf numFmtId="0" fontId="10" fillId="0" borderId="0" xfId="11" applyFont="1" applyAlignment="1">
      <alignment horizontal="center" vertical="center"/>
    </xf>
    <xf numFmtId="189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center"/>
    </xf>
    <xf numFmtId="0" fontId="11" fillId="0" borderId="0" xfId="11" applyFont="1" applyAlignment="1">
      <alignment horizontal="center" vertical="center"/>
    </xf>
    <xf numFmtId="0" fontId="10" fillId="0" borderId="0" xfId="11" applyFont="1"/>
    <xf numFmtId="0" fontId="9" fillId="0" borderId="0" xfId="11" applyFont="1"/>
    <xf numFmtId="0" fontId="9" fillId="0" borderId="0" xfId="0" applyFont="1"/>
    <xf numFmtId="189" fontId="9" fillId="0" borderId="0" xfId="11" applyNumberFormat="1" applyFont="1"/>
    <xf numFmtId="190" fontId="0" fillId="0" borderId="0" xfId="1" applyNumberFormat="1" applyFont="1" applyFill="1" applyBorder="1" applyAlignment="1">
      <alignment horizontal="left"/>
    </xf>
    <xf numFmtId="189" fontId="9" fillId="0" borderId="0" xfId="0" applyNumberFormat="1" applyFont="1"/>
    <xf numFmtId="190" fontId="0" fillId="0" borderId="0" xfId="11" applyNumberFormat="1" applyFont="1" applyAlignment="1">
      <alignment horizontal="center"/>
    </xf>
    <xf numFmtId="190" fontId="10" fillId="0" borderId="0" xfId="11" applyNumberFormat="1" applyFont="1" applyAlignment="1">
      <alignment horizontal="center"/>
    </xf>
    <xf numFmtId="190" fontId="9" fillId="0" borderId="0" xfId="0" applyNumberFormat="1" applyFont="1"/>
    <xf numFmtId="190" fontId="0" fillId="0" borderId="0" xfId="0" applyNumberFormat="1"/>
    <xf numFmtId="0" fontId="13" fillId="0" borderId="0" xfId="11" applyFont="1"/>
    <xf numFmtId="0" fontId="0" fillId="0" borderId="0" xfId="11" applyFont="1"/>
    <xf numFmtId="0" fontId="11" fillId="0" borderId="0" xfId="0" applyFont="1" applyAlignment="1">
      <alignment horizontal="center"/>
    </xf>
    <xf numFmtId="189" fontId="11" fillId="0" borderId="0" xfId="11" applyNumberFormat="1" applyFont="1" applyAlignment="1">
      <alignment horizontal="center"/>
    </xf>
    <xf numFmtId="0" fontId="9" fillId="0" borderId="0" xfId="16" applyFont="1"/>
    <xf numFmtId="190" fontId="9" fillId="0" borderId="0" xfId="1" applyNumberFormat="1" applyFont="1" applyFill="1" applyBorder="1" applyAlignment="1">
      <alignment horizontal="left"/>
    </xf>
    <xf numFmtId="189" fontId="9" fillId="0" borderId="0" xfId="11" applyNumberFormat="1" applyFont="1" applyAlignment="1">
      <alignment horizontal="center"/>
    </xf>
    <xf numFmtId="187" fontId="9" fillId="0" borderId="0" xfId="11" applyNumberFormat="1" applyFont="1"/>
    <xf numFmtId="189" fontId="10" fillId="0" borderId="0" xfId="11" applyNumberFormat="1" applyFont="1" applyAlignment="1">
      <alignment horizontal="center"/>
    </xf>
    <xf numFmtId="189" fontId="0" fillId="0" borderId="0" xfId="0" applyNumberFormat="1"/>
    <xf numFmtId="189" fontId="0" fillId="0" borderId="5" xfId="0" applyNumberFormat="1" applyBorder="1"/>
    <xf numFmtId="187" fontId="9" fillId="0" borderId="3" xfId="11" applyNumberFormat="1" applyFont="1" applyBorder="1"/>
    <xf numFmtId="189" fontId="13" fillId="0" borderId="0" xfId="11" applyNumberFormat="1" applyFont="1"/>
    <xf numFmtId="189" fontId="9" fillId="0" borderId="6" xfId="0" applyNumberFormat="1" applyFont="1" applyBorder="1"/>
    <xf numFmtId="190" fontId="9" fillId="0" borderId="6" xfId="1" applyNumberFormat="1" applyFont="1" applyFill="1" applyBorder="1" applyAlignment="1">
      <alignment horizontal="left"/>
    </xf>
    <xf numFmtId="189" fontId="22" fillId="0" borderId="0" xfId="11" applyNumberFormat="1" applyFont="1" applyBorder="1"/>
    <xf numFmtId="188" fontId="22" fillId="0" borderId="0" xfId="1" applyFont="1" applyFill="1" applyBorder="1" applyAlignment="1"/>
    <xf numFmtId="0" fontId="13" fillId="0" borderId="0" xfId="0" applyFont="1" applyAlignment="1">
      <alignment horizontal="left"/>
    </xf>
    <xf numFmtId="0" fontId="0" fillId="0" borderId="0" xfId="18" applyFont="1" applyAlignment="1">
      <alignment horizontal="left"/>
    </xf>
    <xf numFmtId="189" fontId="22" fillId="0" borderId="0" xfId="11" applyNumberFormat="1" applyFont="1" applyFill="1"/>
    <xf numFmtId="0" fontId="20" fillId="0" borderId="0" xfId="16" applyFont="1" applyFill="1"/>
    <xf numFmtId="190" fontId="22" fillId="0" borderId="0" xfId="1" applyNumberFormat="1" applyFont="1" applyFill="1" applyAlignment="1">
      <alignment horizontal="right"/>
    </xf>
    <xf numFmtId="188" fontId="20" fillId="0" borderId="5" xfId="1" applyFont="1" applyFill="1" applyBorder="1"/>
    <xf numFmtId="188" fontId="20" fillId="0" borderId="0" xfId="1" applyFont="1" applyFill="1"/>
    <xf numFmtId="188" fontId="20" fillId="0" borderId="5" xfId="1" applyFont="1" applyFill="1" applyBorder="1" applyAlignment="1">
      <alignment horizontal="right"/>
    </xf>
    <xf numFmtId="189" fontId="20" fillId="0" borderId="0" xfId="11" applyNumberFormat="1" applyFont="1" applyFill="1"/>
    <xf numFmtId="189" fontId="22" fillId="0" borderId="3" xfId="11" applyNumberFormat="1" applyFont="1" applyFill="1" applyBorder="1"/>
    <xf numFmtId="188" fontId="22" fillId="0" borderId="3" xfId="1" applyFont="1" applyFill="1" applyBorder="1"/>
    <xf numFmtId="190" fontId="22" fillId="0" borderId="3" xfId="1" applyNumberFormat="1" applyFont="1" applyFill="1" applyBorder="1"/>
    <xf numFmtId="190" fontId="22" fillId="0" borderId="5" xfId="0" applyNumberFormat="1" applyFont="1" applyFill="1" applyBorder="1"/>
    <xf numFmtId="0" fontId="22" fillId="0" borderId="0" xfId="0" applyFont="1" applyFill="1"/>
    <xf numFmtId="190" fontId="22" fillId="0" borderId="0" xfId="0" applyNumberFormat="1" applyFont="1" applyFill="1"/>
    <xf numFmtId="0" fontId="20" fillId="0" borderId="0" xfId="0" applyFont="1" applyFill="1"/>
    <xf numFmtId="189" fontId="22" fillId="0" borderId="0" xfId="0" applyNumberFormat="1" applyFont="1" applyFill="1"/>
    <xf numFmtId="0" fontId="22" fillId="0" borderId="0" xfId="16" applyFont="1" applyFill="1"/>
    <xf numFmtId="189" fontId="22" fillId="0" borderId="0" xfId="11" applyNumberFormat="1" applyFont="1" applyFill="1" applyAlignment="1">
      <alignment horizontal="center"/>
    </xf>
    <xf numFmtId="190" fontId="22" fillId="0" borderId="0" xfId="11" applyNumberFormat="1" applyFont="1" applyFill="1"/>
    <xf numFmtId="189" fontId="22" fillId="0" borderId="6" xfId="11" applyNumberFormat="1" applyFont="1" applyFill="1" applyBorder="1"/>
    <xf numFmtId="188" fontId="22" fillId="0" borderId="0" xfId="1" applyFont="1" applyFill="1" applyBorder="1" applyAlignment="1">
      <alignment horizontal="right"/>
    </xf>
    <xf numFmtId="188" fontId="22" fillId="0" borderId="0" xfId="1" applyFont="1"/>
    <xf numFmtId="188" fontId="20" fillId="0" borderId="0" xfId="1" applyFont="1" applyFill="1" applyBorder="1" applyAlignment="1">
      <alignment horizontal="right"/>
    </xf>
    <xf numFmtId="188" fontId="22" fillId="0" borderId="3" xfId="1" applyFont="1" applyFill="1" applyBorder="1" applyAlignment="1"/>
    <xf numFmtId="188" fontId="20" fillId="0" borderId="0" xfId="1" applyFont="1" applyFill="1" applyBorder="1"/>
    <xf numFmtId="188" fontId="20" fillId="0" borderId="0" xfId="1" applyFont="1" applyFill="1" applyBorder="1" applyAlignment="1"/>
    <xf numFmtId="0" fontId="0" fillId="0" borderId="0" xfId="16" applyFont="1"/>
    <xf numFmtId="0" fontId="0" fillId="0" borderId="0" xfId="16" applyFont="1" applyFill="1"/>
    <xf numFmtId="0" fontId="10" fillId="0" borderId="0" xfId="10" applyFont="1" applyFill="1"/>
    <xf numFmtId="0" fontId="0" fillId="0" borderId="0" xfId="10" applyFont="1" applyFill="1" applyAlignment="1">
      <alignment horizontal="left"/>
    </xf>
    <xf numFmtId="0" fontId="0" fillId="0" borderId="0" xfId="10" applyFont="1" applyFill="1"/>
    <xf numFmtId="0" fontId="11" fillId="0" borderId="0" xfId="10" applyFont="1" applyFill="1"/>
    <xf numFmtId="190" fontId="0" fillId="0" borderId="0" xfId="3" applyNumberFormat="1" applyFont="1" applyFill="1" applyBorder="1" applyAlignment="1"/>
    <xf numFmtId="189" fontId="22" fillId="0" borderId="0" xfId="11" applyNumberFormat="1" applyFont="1" applyFill="1" applyBorder="1"/>
    <xf numFmtId="190" fontId="0" fillId="0" borderId="0" xfId="10" applyNumberFormat="1" applyFont="1" applyFill="1" applyAlignment="1">
      <alignment horizontal="right"/>
    </xf>
    <xf numFmtId="0" fontId="11" fillId="0" borderId="0" xfId="16" applyFont="1" applyFill="1" applyAlignment="1">
      <alignment horizontal="left"/>
    </xf>
    <xf numFmtId="190" fontId="10" fillId="0" borderId="0" xfId="1" applyNumberFormat="1" applyFont="1" applyAlignment="1">
      <alignment horizontal="center"/>
    </xf>
    <xf numFmtId="190" fontId="0" fillId="0" borderId="0" xfId="1" applyNumberFormat="1" applyFont="1" applyFill="1" applyBorder="1"/>
    <xf numFmtId="190" fontId="10" fillId="0" borderId="0" xfId="1" applyNumberFormat="1" applyFont="1"/>
    <xf numFmtId="190" fontId="0" fillId="0" borderId="0" xfId="1" applyNumberFormat="1" applyFont="1"/>
    <xf numFmtId="190" fontId="9" fillId="0" borderId="0" xfId="1" applyNumberFormat="1" applyFont="1"/>
    <xf numFmtId="190" fontId="9" fillId="0" borderId="3" xfId="1" applyNumberFormat="1" applyFont="1" applyBorder="1"/>
    <xf numFmtId="190" fontId="10" fillId="0" borderId="0" xfId="1" applyNumberFormat="1" applyFont="1" applyFill="1" applyBorder="1" applyAlignment="1">
      <alignment horizontal="left"/>
    </xf>
    <xf numFmtId="190" fontId="9" fillId="0" borderId="5" xfId="1" applyNumberFormat="1" applyFont="1" applyBorder="1"/>
    <xf numFmtId="190" fontId="9" fillId="0" borderId="5" xfId="1" applyNumberFormat="1" applyFont="1" applyFill="1" applyBorder="1" applyAlignment="1"/>
    <xf numFmtId="0" fontId="21" fillId="0" borderId="0" xfId="16" applyFont="1" applyAlignment="1">
      <alignment horizontal="center"/>
    </xf>
    <xf numFmtId="0" fontId="11" fillId="0" borderId="0" xfId="11" applyFont="1" applyAlignment="1">
      <alignment horizontal="center"/>
    </xf>
    <xf numFmtId="190" fontId="10" fillId="0" borderId="0" xfId="1" applyNumberFormat="1" applyFont="1" applyFill="1" applyAlignment="1"/>
    <xf numFmtId="188" fontId="0" fillId="0" borderId="0" xfId="1" applyFont="1"/>
    <xf numFmtId="190" fontId="11" fillId="0" borderId="0" xfId="12" applyNumberFormat="1" applyFont="1" applyFill="1" applyBorder="1" applyAlignment="1">
      <alignment horizontal="center"/>
    </xf>
    <xf numFmtId="190" fontId="0" fillId="0" borderId="0" xfId="1" applyNumberFormat="1" applyFont="1" applyFill="1" applyAlignment="1"/>
    <xf numFmtId="49" fontId="17" fillId="0" borderId="0" xfId="16" applyNumberFormat="1" applyFont="1" applyFill="1" applyAlignment="1">
      <alignment horizontal="right"/>
    </xf>
    <xf numFmtId="0" fontId="22" fillId="0" borderId="0" xfId="16" applyFont="1" applyFill="1" applyAlignment="1">
      <alignment horizontal="center"/>
    </xf>
    <xf numFmtId="189" fontId="20" fillId="0" borderId="0" xfId="11" applyNumberFormat="1" applyFont="1" applyFill="1" applyAlignment="1">
      <alignment wrapText="1"/>
    </xf>
    <xf numFmtId="0" fontId="20" fillId="0" borderId="0" xfId="11" applyFont="1" applyFill="1" applyAlignment="1">
      <alignment horizontal="center" vertical="center"/>
    </xf>
    <xf numFmtId="189" fontId="20" fillId="0" borderId="0" xfId="11" applyNumberFormat="1" applyFont="1" applyFill="1" applyAlignment="1">
      <alignment vertical="center"/>
    </xf>
    <xf numFmtId="189" fontId="20" fillId="0" borderId="0" xfId="11" applyNumberFormat="1" applyFont="1" applyFill="1" applyAlignment="1">
      <alignment horizontal="center" vertical="center" wrapText="1"/>
    </xf>
    <xf numFmtId="0" fontId="21" fillId="0" borderId="0" xfId="16" applyFont="1" applyFill="1" applyAlignment="1">
      <alignment horizontal="center"/>
    </xf>
    <xf numFmtId="190" fontId="20" fillId="0" borderId="5" xfId="1" applyNumberFormat="1" applyFont="1" applyFill="1" applyBorder="1" applyAlignment="1">
      <alignment horizontal="right"/>
    </xf>
    <xf numFmtId="188" fontId="21" fillId="0" borderId="0" xfId="1" applyFont="1" applyFill="1" applyAlignment="1">
      <alignment horizontal="center"/>
    </xf>
    <xf numFmtId="188" fontId="22" fillId="0" borderId="0" xfId="1" applyFont="1" applyFill="1"/>
    <xf numFmtId="188" fontId="22" fillId="0" borderId="0" xfId="1" applyFont="1" applyFill="1" applyAlignment="1">
      <alignment horizontal="right"/>
    </xf>
    <xf numFmtId="190" fontId="20" fillId="0" borderId="0" xfId="1" applyNumberFormat="1" applyFont="1" applyFill="1"/>
    <xf numFmtId="189" fontId="10" fillId="0" borderId="0" xfId="16" applyNumberFormat="1" applyFont="1" applyFill="1"/>
    <xf numFmtId="190" fontId="22" fillId="0" borderId="0" xfId="1" applyNumberFormat="1" applyFont="1" applyFill="1" applyBorder="1"/>
    <xf numFmtId="189" fontId="0" fillId="0" borderId="0" xfId="0" applyNumberFormat="1" applyFont="1"/>
    <xf numFmtId="188" fontId="10" fillId="0" borderId="0" xfId="1" applyFont="1"/>
    <xf numFmtId="188" fontId="17" fillId="0" borderId="0" xfId="1" applyFont="1"/>
    <xf numFmtId="189" fontId="23" fillId="0" borderId="0" xfId="11" applyNumberFormat="1" applyFont="1" applyFill="1" applyAlignment="1">
      <alignment horizontal="center"/>
    </xf>
    <xf numFmtId="0" fontId="22" fillId="0" borderId="0" xfId="11" applyFont="1" applyFill="1"/>
    <xf numFmtId="188" fontId="12" fillId="4" borderId="0" xfId="1" applyFont="1" applyFill="1" applyAlignment="1"/>
    <xf numFmtId="189" fontId="22" fillId="0" borderId="0" xfId="16" applyNumberFormat="1" applyFont="1" applyFill="1"/>
    <xf numFmtId="187" fontId="9" fillId="0" borderId="0" xfId="11" applyNumberFormat="1" applyFont="1" applyBorder="1"/>
    <xf numFmtId="188" fontId="22" fillId="0" borderId="0" xfId="16" applyNumberFormat="1" applyFont="1"/>
    <xf numFmtId="190" fontId="10" fillId="0" borderId="6" xfId="3" applyNumberFormat="1" applyFont="1" applyFill="1" applyBorder="1" applyAlignment="1"/>
    <xf numFmtId="49" fontId="9" fillId="0" borderId="0" xfId="10" applyNumberFormat="1" applyFont="1" applyFill="1" applyAlignment="1">
      <alignment horizontal="center"/>
    </xf>
    <xf numFmtId="49" fontId="10" fillId="0" borderId="0" xfId="10" applyNumberFormat="1" applyFont="1" applyFill="1" applyAlignment="1">
      <alignment horizontal="center"/>
    </xf>
    <xf numFmtId="190" fontId="11" fillId="0" borderId="0" xfId="12" applyNumberFormat="1" applyFont="1" applyFill="1" applyBorder="1" applyAlignment="1">
      <alignment horizontal="center"/>
    </xf>
    <xf numFmtId="190" fontId="9" fillId="0" borderId="0" xfId="10" applyNumberFormat="1" applyFont="1" applyFill="1" applyAlignment="1">
      <alignment horizontal="center"/>
    </xf>
    <xf numFmtId="0" fontId="10" fillId="4" borderId="0" xfId="10" applyFont="1" applyFill="1" applyAlignment="1"/>
    <xf numFmtId="190" fontId="9" fillId="0" borderId="0" xfId="3" applyNumberFormat="1" applyFont="1" applyFill="1" applyBorder="1" applyAlignment="1"/>
    <xf numFmtId="188" fontId="9" fillId="0" borderId="0" xfId="3" applyNumberFormat="1" applyFont="1" applyFill="1" applyBorder="1" applyAlignment="1"/>
    <xf numFmtId="190" fontId="9" fillId="0" borderId="0" xfId="1" applyNumberFormat="1" applyFont="1" applyFill="1" applyBorder="1" applyAlignment="1">
      <alignment horizontal="right"/>
    </xf>
    <xf numFmtId="49" fontId="10" fillId="0" borderId="0" xfId="10" applyNumberFormat="1" applyFont="1" applyFill="1" applyAlignment="1"/>
    <xf numFmtId="190" fontId="10" fillId="0" borderId="5" xfId="1" applyNumberFormat="1" applyFont="1" applyFill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49" fontId="9" fillId="0" borderId="0" xfId="10" applyNumberFormat="1" applyFont="1" applyFill="1" applyAlignment="1">
      <alignment horizontal="center"/>
    </xf>
    <xf numFmtId="191" fontId="11" fillId="0" borderId="0" xfId="12" applyNumberFormat="1" applyFont="1" applyFill="1" applyBorder="1" applyAlignment="1">
      <alignment horizontal="center"/>
    </xf>
    <xf numFmtId="37" fontId="9" fillId="0" borderId="0" xfId="10" applyNumberFormat="1" applyFont="1" applyFill="1" applyAlignment="1">
      <alignment horizontal="center"/>
    </xf>
    <xf numFmtId="49" fontId="10" fillId="0" borderId="0" xfId="10" applyNumberFormat="1" applyFont="1" applyFill="1" applyAlignment="1">
      <alignment horizontal="center"/>
    </xf>
    <xf numFmtId="49" fontId="0" fillId="0" borderId="0" xfId="10" applyNumberFormat="1" applyFont="1" applyFill="1" applyAlignment="1">
      <alignment horizontal="center"/>
    </xf>
    <xf numFmtId="190" fontId="11" fillId="0" borderId="0" xfId="12" applyNumberFormat="1" applyFont="1" applyFill="1" applyBorder="1" applyAlignment="1">
      <alignment horizontal="center"/>
    </xf>
    <xf numFmtId="190" fontId="9" fillId="0" borderId="0" xfId="10" applyNumberFormat="1" applyFont="1" applyFill="1" applyAlignment="1">
      <alignment horizontal="center"/>
    </xf>
    <xf numFmtId="0" fontId="21" fillId="0" borderId="0" xfId="16" applyFont="1" applyAlignment="1">
      <alignment horizontal="center"/>
    </xf>
    <xf numFmtId="0" fontId="22" fillId="0" borderId="0" xfId="16" applyFont="1" applyAlignment="1">
      <alignment horizontal="center"/>
    </xf>
    <xf numFmtId="0" fontId="20" fillId="0" borderId="5" xfId="11" applyFont="1" applyBorder="1" applyAlignment="1">
      <alignment horizontal="center"/>
    </xf>
    <xf numFmtId="0" fontId="11" fillId="0" borderId="0" xfId="11" applyFont="1" applyAlignment="1">
      <alignment horizontal="center"/>
    </xf>
    <xf numFmtId="0" fontId="9" fillId="0" borderId="0" xfId="16" applyFont="1" applyAlignment="1">
      <alignment horizontal="center"/>
    </xf>
    <xf numFmtId="0" fontId="10" fillId="0" borderId="5" xfId="11" applyFont="1" applyBorder="1" applyAlignment="1">
      <alignment horizontal="center"/>
    </xf>
    <xf numFmtId="191" fontId="11" fillId="0" borderId="0" xfId="16" applyNumberFormat="1" applyFont="1" applyFill="1" applyBorder="1" applyAlignment="1">
      <alignment horizontal="center"/>
    </xf>
    <xf numFmtId="190" fontId="11" fillId="0" borderId="0" xfId="16" applyNumberFormat="1" applyFont="1" applyFill="1" applyBorder="1" applyAlignment="1">
      <alignment horizontal="center"/>
    </xf>
  </cellXfs>
  <cellStyles count="19">
    <cellStyle name="Comma" xfId="1" builtinId="3"/>
    <cellStyle name="comma zerodec" xfId="2"/>
    <cellStyle name="Comma_TBSP06-FS-Q1-English-BL" xfId="3"/>
    <cellStyle name="Comma_TBSP06-FS-Q1-English-BL 2" xfId="17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67 3" xfId="18"/>
    <cellStyle name="Normal_Sunstar Chem;E;2000" xfId="10"/>
    <cellStyle name="Normal_Suretex EE 06-01" xfId="11"/>
    <cellStyle name="Normal_TBSP06-FS-Q1-English-BL" xfId="12"/>
    <cellStyle name="Normal_TBSP06-FS-Q1-English-BL 2" xfId="16"/>
    <cellStyle name="Normal_TBSP06-FS-Q1-Thai" xfId="13"/>
    <cellStyle name="Percent [2]" xfId="14"/>
    <cellStyle name="Quantity" xfId="15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M94"/>
  <sheetViews>
    <sheetView tabSelected="1" view="pageBreakPreview" zoomScale="70" zoomScaleNormal="70" zoomScaleSheetLayoutView="70" workbookViewId="0"/>
  </sheetViews>
  <sheetFormatPr defaultColWidth="9.85546875" defaultRowHeight="23.25" customHeight="1" x14ac:dyDescent="0.45"/>
  <cols>
    <col min="1" max="1" width="2.140625" style="5" customWidth="1"/>
    <col min="2" max="2" width="1.7109375" style="5" customWidth="1"/>
    <col min="3" max="3" width="36.42578125" style="5" customWidth="1"/>
    <col min="4" max="4" width="7.42578125" style="16" customWidth="1"/>
    <col min="5" max="5" width="14.42578125" style="28" customWidth="1"/>
    <col min="6" max="6" width="0.42578125" style="74" customWidth="1"/>
    <col min="7" max="7" width="14" style="28" customWidth="1"/>
    <col min="8" max="8" width="0.42578125" style="28" customWidth="1"/>
    <col min="9" max="9" width="14" style="28" customWidth="1"/>
    <col min="10" max="10" width="0.7109375" style="74" customWidth="1"/>
    <col min="11" max="11" width="14" style="28" customWidth="1"/>
    <col min="12" max="12" width="0.7109375" style="74" customWidth="1"/>
    <col min="13" max="13" width="14.5703125" style="28" customWidth="1"/>
    <col min="14" max="16384" width="9.85546875" style="19"/>
  </cols>
  <sheetData>
    <row r="1" spans="1:13" s="5" customFormat="1" x14ac:dyDescent="0.5">
      <c r="A1" s="89" t="s">
        <v>106</v>
      </c>
      <c r="D1" s="16"/>
      <c r="E1" s="12"/>
      <c r="F1" s="45"/>
      <c r="G1" s="12"/>
      <c r="H1" s="12"/>
      <c r="I1" s="12"/>
      <c r="J1" s="45"/>
      <c r="K1" s="12"/>
      <c r="L1" s="45"/>
      <c r="M1" s="12"/>
    </row>
    <row r="2" spans="1:13" s="50" customFormat="1" ht="23.25" customHeight="1" x14ac:dyDescent="0.5">
      <c r="A2" s="3" t="s">
        <v>53</v>
      </c>
      <c r="B2" s="49"/>
      <c r="C2" s="49"/>
      <c r="D2" s="25"/>
      <c r="E2" s="26"/>
      <c r="F2" s="52"/>
      <c r="G2" s="26"/>
      <c r="H2" s="26"/>
      <c r="I2" s="26"/>
      <c r="J2" s="52"/>
      <c r="K2" s="26" t="s">
        <v>68</v>
      </c>
      <c r="L2" s="52"/>
      <c r="M2" s="26"/>
    </row>
    <row r="3" spans="1:13" ht="7.5" customHeight="1" x14ac:dyDescent="0.5">
      <c r="A3" s="67"/>
      <c r="B3" s="19"/>
      <c r="C3" s="19"/>
      <c r="E3" s="34"/>
      <c r="F3" s="54"/>
      <c r="G3" s="34"/>
      <c r="H3" s="34"/>
      <c r="I3" s="34"/>
      <c r="J3" s="54"/>
      <c r="K3" s="17"/>
      <c r="L3" s="54"/>
      <c r="M3" s="17"/>
    </row>
    <row r="4" spans="1:13" s="5" customFormat="1" ht="23.25" customHeight="1" x14ac:dyDescent="0.45">
      <c r="A4" s="19"/>
      <c r="B4" s="19"/>
      <c r="C4" s="19"/>
      <c r="D4" s="16"/>
      <c r="E4" s="375" t="s">
        <v>25</v>
      </c>
      <c r="F4" s="375"/>
      <c r="G4" s="375"/>
      <c r="H4" s="375"/>
      <c r="I4" s="375"/>
      <c r="J4" s="53"/>
      <c r="K4" s="377" t="s">
        <v>26</v>
      </c>
      <c r="L4" s="377"/>
      <c r="M4" s="377"/>
    </row>
    <row r="5" spans="1:13" s="5" customFormat="1" ht="23.25" customHeight="1" x14ac:dyDescent="0.45">
      <c r="A5" s="19"/>
      <c r="B5" s="19"/>
      <c r="C5" s="19"/>
      <c r="D5" s="16"/>
      <c r="E5" s="378" t="s">
        <v>187</v>
      </c>
      <c r="F5" s="378"/>
      <c r="G5" s="378"/>
      <c r="H5" s="372"/>
      <c r="I5" s="92" t="s">
        <v>213</v>
      </c>
      <c r="J5" s="53"/>
      <c r="K5" s="378" t="s">
        <v>187</v>
      </c>
      <c r="L5" s="378"/>
      <c r="M5" s="378"/>
    </row>
    <row r="6" spans="1:13" s="1" customFormat="1" ht="23.25" customHeight="1" x14ac:dyDescent="0.5">
      <c r="A6" s="3" t="s">
        <v>1</v>
      </c>
      <c r="B6" s="35"/>
      <c r="C6" s="35"/>
      <c r="D6" s="102" t="s">
        <v>2</v>
      </c>
      <c r="E6" s="92" t="s">
        <v>123</v>
      </c>
      <c r="F6" s="108"/>
      <c r="G6" s="92" t="s">
        <v>107</v>
      </c>
      <c r="H6" s="92"/>
      <c r="I6" s="92" t="s">
        <v>107</v>
      </c>
      <c r="J6" s="108"/>
      <c r="K6" s="92" t="s">
        <v>123</v>
      </c>
      <c r="L6" s="108"/>
      <c r="M6" s="92" t="s">
        <v>107</v>
      </c>
    </row>
    <row r="7" spans="1:13" s="1" customFormat="1" ht="23.25" customHeight="1" x14ac:dyDescent="0.5">
      <c r="A7" s="3"/>
      <c r="B7" s="35"/>
      <c r="C7" s="35"/>
      <c r="D7" s="102"/>
      <c r="E7" s="92"/>
      <c r="F7" s="108"/>
      <c r="G7" s="92" t="s">
        <v>171</v>
      </c>
      <c r="H7" s="92"/>
      <c r="I7" s="92" t="s">
        <v>171</v>
      </c>
      <c r="J7" s="108"/>
      <c r="K7" s="92"/>
      <c r="L7" s="108"/>
      <c r="M7" s="92"/>
    </row>
    <row r="8" spans="1:13" s="1" customFormat="1" ht="23.25" customHeight="1" x14ac:dyDescent="0.45">
      <c r="D8" s="18"/>
      <c r="E8" s="376" t="s">
        <v>27</v>
      </c>
      <c r="F8" s="376"/>
      <c r="G8" s="376"/>
      <c r="H8" s="376"/>
      <c r="I8" s="376"/>
      <c r="J8" s="376"/>
      <c r="K8" s="376"/>
      <c r="L8" s="376"/>
      <c r="M8" s="376"/>
    </row>
    <row r="9" spans="1:13" ht="23.25" customHeight="1" x14ac:dyDescent="0.45">
      <c r="A9" s="36" t="s">
        <v>3</v>
      </c>
      <c r="E9" s="9"/>
      <c r="F9" s="4"/>
      <c r="G9" s="9"/>
      <c r="H9" s="9"/>
      <c r="I9" s="9"/>
      <c r="J9" s="4"/>
      <c r="K9" s="9"/>
      <c r="L9" s="4"/>
      <c r="M9" s="9"/>
    </row>
    <row r="10" spans="1:13" ht="23.25" customHeight="1" x14ac:dyDescent="0.45">
      <c r="A10" s="6" t="s">
        <v>4</v>
      </c>
      <c r="D10" s="16">
        <v>8</v>
      </c>
      <c r="E10" s="114">
        <v>128665787</v>
      </c>
      <c r="F10" s="115"/>
      <c r="G10" s="114">
        <v>61523953</v>
      </c>
      <c r="H10" s="114"/>
      <c r="I10" s="114">
        <v>37086030</v>
      </c>
      <c r="J10" s="115"/>
      <c r="K10" s="114">
        <v>99092333</v>
      </c>
      <c r="L10" s="115"/>
      <c r="M10" s="114">
        <v>26427445</v>
      </c>
    </row>
    <row r="11" spans="1:13" ht="21.6" customHeight="1" x14ac:dyDescent="0.45">
      <c r="A11" s="59" t="s">
        <v>69</v>
      </c>
      <c r="D11" s="16" t="s">
        <v>182</v>
      </c>
      <c r="E11" s="114">
        <f>328445141+440000</f>
        <v>328885141</v>
      </c>
      <c r="F11" s="115"/>
      <c r="G11" s="114">
        <v>458811446</v>
      </c>
      <c r="H11" s="114"/>
      <c r="I11" s="114">
        <v>356420822.99999994</v>
      </c>
      <c r="J11" s="115"/>
      <c r="K11" s="114">
        <v>191619413</v>
      </c>
      <c r="L11" s="115"/>
      <c r="M11" s="114">
        <v>249581407</v>
      </c>
    </row>
    <row r="12" spans="1:13" ht="21.6" customHeight="1" x14ac:dyDescent="0.45">
      <c r="A12" s="6" t="s">
        <v>5</v>
      </c>
      <c r="D12" s="16">
        <v>9</v>
      </c>
      <c r="E12" s="114">
        <v>165161061</v>
      </c>
      <c r="F12" s="115"/>
      <c r="G12" s="114">
        <v>251453817</v>
      </c>
      <c r="H12" s="114"/>
      <c r="I12" s="114">
        <v>220641877</v>
      </c>
      <c r="J12" s="115"/>
      <c r="K12" s="114">
        <v>80649578</v>
      </c>
      <c r="L12" s="115"/>
      <c r="M12" s="114">
        <v>168790799</v>
      </c>
    </row>
    <row r="13" spans="1:13" ht="21.6" customHeight="1" x14ac:dyDescent="0.45">
      <c r="A13" s="316" t="s">
        <v>124</v>
      </c>
      <c r="B13" s="317"/>
      <c r="C13" s="317"/>
      <c r="E13" s="114"/>
      <c r="F13" s="115"/>
      <c r="G13" s="114"/>
      <c r="H13" s="114"/>
      <c r="I13" s="114"/>
      <c r="J13" s="115"/>
      <c r="K13" s="114"/>
      <c r="L13" s="115"/>
      <c r="M13" s="114"/>
    </row>
    <row r="14" spans="1:13" ht="21.6" customHeight="1" x14ac:dyDescent="0.45">
      <c r="A14" s="316"/>
      <c r="B14" s="317" t="s">
        <v>125</v>
      </c>
      <c r="C14" s="317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21.6" customHeight="1" x14ac:dyDescent="0.45">
      <c r="A15" s="317"/>
      <c r="B15" s="317" t="s">
        <v>108</v>
      </c>
      <c r="C15" s="317"/>
      <c r="D15" s="16">
        <v>7</v>
      </c>
      <c r="E15" s="114">
        <v>0</v>
      </c>
      <c r="F15" s="115"/>
      <c r="G15" s="101">
        <v>1873244</v>
      </c>
      <c r="H15" s="101"/>
      <c r="I15" s="101">
        <v>71300000</v>
      </c>
      <c r="J15" s="115"/>
      <c r="K15" s="114">
        <v>3000000</v>
      </c>
      <c r="L15" s="115"/>
      <c r="M15" s="114">
        <v>4873244</v>
      </c>
    </row>
    <row r="16" spans="1:13" ht="21.6" customHeight="1" x14ac:dyDescent="0.45">
      <c r="A16" s="6" t="s">
        <v>70</v>
      </c>
      <c r="E16" s="119">
        <v>18410869</v>
      </c>
      <c r="F16" s="115"/>
      <c r="G16" s="119">
        <v>22390034</v>
      </c>
      <c r="H16" s="115"/>
      <c r="I16" s="119">
        <v>26165368</v>
      </c>
      <c r="J16" s="115"/>
      <c r="K16" s="119">
        <v>14726537</v>
      </c>
      <c r="L16" s="115"/>
      <c r="M16" s="119">
        <v>9988134</v>
      </c>
    </row>
    <row r="17" spans="1:13" s="5" customFormat="1" ht="21.6" customHeight="1" x14ac:dyDescent="0.45">
      <c r="A17" s="30" t="s">
        <v>6</v>
      </c>
      <c r="D17" s="16"/>
      <c r="E17" s="120">
        <f>SUM(E10:E16)</f>
        <v>641122858</v>
      </c>
      <c r="F17" s="115"/>
      <c r="G17" s="120">
        <f>SUM(G10:G16)</f>
        <v>796052494</v>
      </c>
      <c r="H17" s="130"/>
      <c r="I17" s="120">
        <f>SUM(I10:I16)</f>
        <v>711614098</v>
      </c>
      <c r="J17" s="115"/>
      <c r="K17" s="120">
        <f>SUM(K10:K16)</f>
        <v>389087861</v>
      </c>
      <c r="L17" s="115"/>
      <c r="M17" s="120">
        <f>SUM(M10:M16)</f>
        <v>459661029</v>
      </c>
    </row>
    <row r="18" spans="1:13" ht="21.6" customHeight="1" x14ac:dyDescent="0.45">
      <c r="A18" s="38"/>
      <c r="E18" s="4"/>
      <c r="F18" s="4"/>
      <c r="G18" s="4"/>
      <c r="H18" s="4"/>
      <c r="I18" s="4"/>
      <c r="J18" s="4"/>
      <c r="K18" s="4"/>
      <c r="L18" s="4"/>
      <c r="M18" s="4"/>
    </row>
    <row r="19" spans="1:13" ht="21.6" customHeight="1" x14ac:dyDescent="0.45">
      <c r="A19" s="39" t="s">
        <v>7</v>
      </c>
      <c r="E19" s="4"/>
      <c r="F19" s="4"/>
      <c r="G19" s="4"/>
      <c r="H19" s="4"/>
      <c r="I19" s="4"/>
      <c r="J19" s="4"/>
      <c r="K19" s="4"/>
      <c r="L19" s="4"/>
      <c r="M19" s="4"/>
    </row>
    <row r="20" spans="1:13" ht="21.6" customHeight="1" x14ac:dyDescent="0.45">
      <c r="A20" s="64" t="s">
        <v>39</v>
      </c>
      <c r="D20" s="16">
        <v>10</v>
      </c>
      <c r="E20" s="121">
        <v>0</v>
      </c>
      <c r="F20" s="115"/>
      <c r="G20" s="121">
        <v>0</v>
      </c>
      <c r="H20" s="121"/>
      <c r="I20" s="121">
        <v>0</v>
      </c>
      <c r="J20" s="115"/>
      <c r="K20" s="115">
        <v>339769145</v>
      </c>
      <c r="L20" s="115"/>
      <c r="M20" s="115">
        <v>74254160</v>
      </c>
    </row>
    <row r="21" spans="1:13" ht="21.6" customHeight="1" x14ac:dyDescent="0.45">
      <c r="A21" s="64" t="s">
        <v>71</v>
      </c>
      <c r="D21" s="16">
        <v>11</v>
      </c>
      <c r="E21" s="114">
        <v>0</v>
      </c>
      <c r="F21" s="115"/>
      <c r="G21" s="114">
        <v>7170758</v>
      </c>
      <c r="H21" s="114"/>
      <c r="I21" s="114">
        <v>21180131</v>
      </c>
      <c r="J21" s="115"/>
      <c r="K21" s="121">
        <v>0</v>
      </c>
      <c r="L21" s="115"/>
      <c r="M21" s="121">
        <v>0</v>
      </c>
    </row>
    <row r="22" spans="1:13" ht="21.6" customHeight="1" x14ac:dyDescent="0.45">
      <c r="A22" s="64" t="s">
        <v>109</v>
      </c>
      <c r="D22" s="16">
        <v>7</v>
      </c>
      <c r="E22" s="121">
        <v>0</v>
      </c>
      <c r="F22" s="115"/>
      <c r="G22" s="121">
        <v>13115106</v>
      </c>
      <c r="H22" s="121"/>
      <c r="I22" s="121">
        <v>0</v>
      </c>
      <c r="J22" s="115"/>
      <c r="K22" s="121">
        <v>0</v>
      </c>
      <c r="L22" s="115"/>
      <c r="M22" s="121">
        <f>17988350-4873244</f>
        <v>13115106</v>
      </c>
    </row>
    <row r="23" spans="1:13" ht="21.6" customHeight="1" x14ac:dyDescent="0.45">
      <c r="A23" s="64" t="s">
        <v>169</v>
      </c>
      <c r="D23" s="16">
        <v>12</v>
      </c>
      <c r="E23" s="121">
        <v>14335452</v>
      </c>
      <c r="F23" s="115"/>
      <c r="G23" s="121">
        <v>16915045</v>
      </c>
      <c r="H23" s="121"/>
      <c r="I23" s="121">
        <v>14753496</v>
      </c>
      <c r="J23" s="115"/>
      <c r="K23" s="121">
        <v>0</v>
      </c>
      <c r="L23" s="115"/>
      <c r="M23" s="121">
        <v>0</v>
      </c>
    </row>
    <row r="24" spans="1:13" ht="21.6" customHeight="1" x14ac:dyDescent="0.45">
      <c r="A24" s="64" t="s">
        <v>8</v>
      </c>
      <c r="D24" s="16">
        <v>13</v>
      </c>
      <c r="E24" s="114">
        <v>1039691923</v>
      </c>
      <c r="F24" s="115"/>
      <c r="G24" s="114">
        <v>1141748063</v>
      </c>
      <c r="H24" s="114"/>
      <c r="I24" s="114">
        <f>1210976137-14753496</f>
        <v>1196222641</v>
      </c>
      <c r="J24" s="115"/>
      <c r="K24" s="114">
        <v>629332881</v>
      </c>
      <c r="L24" s="115"/>
      <c r="M24" s="114">
        <v>667071884</v>
      </c>
    </row>
    <row r="25" spans="1:13" ht="21.6" customHeight="1" x14ac:dyDescent="0.45">
      <c r="A25" s="318" t="s">
        <v>126</v>
      </c>
      <c r="D25" s="16">
        <v>15</v>
      </c>
      <c r="E25" s="114">
        <v>156563630</v>
      </c>
      <c r="F25" s="115"/>
      <c r="G25" s="114">
        <v>0</v>
      </c>
      <c r="H25" s="114"/>
      <c r="I25" s="114">
        <v>0</v>
      </c>
      <c r="J25" s="115"/>
      <c r="K25" s="114">
        <v>28407496</v>
      </c>
      <c r="L25" s="115"/>
      <c r="M25" s="114">
        <v>0</v>
      </c>
    </row>
    <row r="26" spans="1:13" ht="21.6" customHeight="1" x14ac:dyDescent="0.45">
      <c r="A26" s="64" t="s">
        <v>9</v>
      </c>
      <c r="D26" s="16">
        <v>14</v>
      </c>
      <c r="E26" s="122">
        <v>34682117</v>
      </c>
      <c r="F26" s="115"/>
      <c r="G26" s="122">
        <v>37668594</v>
      </c>
      <c r="H26" s="122"/>
      <c r="I26" s="122">
        <v>38509797</v>
      </c>
      <c r="J26" s="115"/>
      <c r="K26" s="114">
        <v>27852365</v>
      </c>
      <c r="L26" s="115"/>
      <c r="M26" s="114">
        <v>31413190</v>
      </c>
    </row>
    <row r="27" spans="1:13" ht="21.75" x14ac:dyDescent="0.45">
      <c r="A27" s="64" t="s">
        <v>10</v>
      </c>
      <c r="D27" s="16">
        <v>23</v>
      </c>
      <c r="E27" s="114">
        <v>25262584</v>
      </c>
      <c r="F27" s="115"/>
      <c r="G27" s="114">
        <v>26768573</v>
      </c>
      <c r="H27" s="114"/>
      <c r="I27" s="114">
        <v>24225688</v>
      </c>
      <c r="J27" s="115"/>
      <c r="K27" s="114">
        <v>24970209</v>
      </c>
      <c r="L27" s="115"/>
      <c r="M27" s="114">
        <v>17986698</v>
      </c>
    </row>
    <row r="28" spans="1:13" ht="21.6" customHeight="1" x14ac:dyDescent="0.45">
      <c r="A28" s="64" t="s">
        <v>43</v>
      </c>
      <c r="E28" s="122">
        <v>21674544</v>
      </c>
      <c r="F28" s="115"/>
      <c r="G28" s="122">
        <v>2891072</v>
      </c>
      <c r="H28" s="122"/>
      <c r="I28" s="122">
        <v>12754325</v>
      </c>
      <c r="J28" s="115"/>
      <c r="K28" s="114">
        <v>227291</v>
      </c>
      <c r="L28" s="115"/>
      <c r="M28" s="114">
        <v>1492011</v>
      </c>
    </row>
    <row r="29" spans="1:13" s="5" customFormat="1" ht="21.6" customHeight="1" x14ac:dyDescent="0.45">
      <c r="A29" s="30" t="s">
        <v>11</v>
      </c>
      <c r="D29" s="16"/>
      <c r="E29" s="120">
        <f>SUM(E20:E28)</f>
        <v>1292210250</v>
      </c>
      <c r="F29" s="115"/>
      <c r="G29" s="120">
        <f>SUM(G20:G28)</f>
        <v>1246277211</v>
      </c>
      <c r="H29" s="130"/>
      <c r="I29" s="120">
        <f>SUM(I20:I28)</f>
        <v>1307646078</v>
      </c>
      <c r="J29" s="115"/>
      <c r="K29" s="120">
        <f>SUM(K20:K28)</f>
        <v>1050559387</v>
      </c>
      <c r="L29" s="115"/>
      <c r="M29" s="120">
        <f>SUM(M20:M28)</f>
        <v>805333049</v>
      </c>
    </row>
    <row r="30" spans="1:13" ht="21.6" customHeight="1" x14ac:dyDescent="0.45">
      <c r="A30" s="38"/>
      <c r="E30" s="4"/>
      <c r="F30" s="4"/>
      <c r="G30" s="4"/>
      <c r="H30" s="4"/>
      <c r="I30" s="4"/>
      <c r="J30" s="4"/>
      <c r="K30" s="65"/>
      <c r="L30" s="4"/>
      <c r="M30" s="65"/>
    </row>
    <row r="31" spans="1:13" s="5" customFormat="1" ht="21.6" customHeight="1" thickBot="1" x14ac:dyDescent="0.5">
      <c r="A31" s="38" t="s">
        <v>12</v>
      </c>
      <c r="D31" s="16"/>
      <c r="E31" s="123">
        <f>E29+E17</f>
        <v>1933333108</v>
      </c>
      <c r="F31" s="115"/>
      <c r="G31" s="123">
        <f>G29+G17</f>
        <v>2042329705</v>
      </c>
      <c r="H31" s="369"/>
      <c r="I31" s="123">
        <f>I29+I17</f>
        <v>2019260176</v>
      </c>
      <c r="J31" s="115"/>
      <c r="K31" s="123">
        <f>K29+K17</f>
        <v>1439647248</v>
      </c>
      <c r="L31" s="115"/>
      <c r="M31" s="123">
        <f>M29+M17</f>
        <v>1264994078</v>
      </c>
    </row>
    <row r="32" spans="1:13" s="5" customFormat="1" ht="21.6" customHeight="1" thickTop="1" x14ac:dyDescent="0.5">
      <c r="A32" s="89" t="s">
        <v>106</v>
      </c>
      <c r="D32" s="16"/>
      <c r="E32" s="12"/>
      <c r="F32" s="45"/>
      <c r="G32" s="12"/>
      <c r="H32" s="12"/>
      <c r="I32" s="12"/>
      <c r="J32" s="45"/>
      <c r="K32" s="12"/>
      <c r="L32" s="45"/>
      <c r="M32" s="12"/>
    </row>
    <row r="33" spans="1:13" ht="21.6" customHeight="1" x14ac:dyDescent="0.5">
      <c r="A33" s="40" t="s">
        <v>53</v>
      </c>
      <c r="B33" s="33"/>
      <c r="C33" s="33"/>
      <c r="D33" s="14"/>
      <c r="E33" s="15"/>
      <c r="F33" s="71"/>
      <c r="G33" s="15"/>
      <c r="H33" s="15"/>
      <c r="I33" s="15"/>
      <c r="J33" s="71"/>
      <c r="K33" s="15"/>
      <c r="L33" s="71"/>
      <c r="M33" s="15"/>
    </row>
    <row r="34" spans="1:13" ht="21.6" customHeight="1" x14ac:dyDescent="0.45">
      <c r="A34" s="19"/>
      <c r="B34" s="19"/>
      <c r="C34" s="19"/>
      <c r="E34" s="34"/>
      <c r="F34" s="54"/>
      <c r="G34" s="34"/>
      <c r="H34" s="34"/>
      <c r="I34" s="34"/>
      <c r="J34" s="54"/>
      <c r="K34" s="17"/>
      <c r="L34" s="54"/>
      <c r="M34" s="17"/>
    </row>
    <row r="35" spans="1:13" s="5" customFormat="1" ht="21.6" customHeight="1" x14ac:dyDescent="0.45">
      <c r="A35" s="19"/>
      <c r="B35" s="19"/>
      <c r="C35" s="19"/>
      <c r="D35" s="16"/>
      <c r="E35" s="375" t="s">
        <v>25</v>
      </c>
      <c r="F35" s="375"/>
      <c r="G35" s="375"/>
      <c r="H35" s="375"/>
      <c r="I35" s="375"/>
      <c r="J35" s="53"/>
      <c r="K35" s="377" t="s">
        <v>26</v>
      </c>
      <c r="L35" s="377"/>
      <c r="M35" s="377"/>
    </row>
    <row r="36" spans="1:13" s="5" customFormat="1" ht="21.6" customHeight="1" x14ac:dyDescent="0.45">
      <c r="A36" s="19"/>
      <c r="B36" s="19"/>
      <c r="C36" s="19"/>
      <c r="D36" s="16"/>
      <c r="E36" s="378" t="s">
        <v>187</v>
      </c>
      <c r="F36" s="378"/>
      <c r="G36" s="378"/>
      <c r="H36" s="365"/>
      <c r="I36" s="92" t="s">
        <v>213</v>
      </c>
      <c r="J36" s="53"/>
      <c r="K36" s="378" t="s">
        <v>187</v>
      </c>
      <c r="L36" s="378"/>
      <c r="M36" s="378"/>
    </row>
    <row r="37" spans="1:13" s="1" customFormat="1" ht="21.6" customHeight="1" x14ac:dyDescent="0.5">
      <c r="A37" s="40" t="s">
        <v>13</v>
      </c>
      <c r="B37" s="35"/>
      <c r="C37" s="35"/>
      <c r="D37" s="102" t="s">
        <v>2</v>
      </c>
      <c r="E37" s="92" t="s">
        <v>123</v>
      </c>
      <c r="F37" s="108"/>
      <c r="G37" s="92" t="s">
        <v>107</v>
      </c>
      <c r="H37" s="92"/>
      <c r="I37" s="92" t="s">
        <v>107</v>
      </c>
      <c r="J37" s="108"/>
      <c r="K37" s="92" t="s">
        <v>123</v>
      </c>
      <c r="L37" s="108"/>
      <c r="M37" s="92" t="s">
        <v>107</v>
      </c>
    </row>
    <row r="38" spans="1:13" s="1" customFormat="1" ht="23.25" customHeight="1" x14ac:dyDescent="0.5">
      <c r="A38" s="40"/>
      <c r="B38" s="35"/>
      <c r="C38" s="35"/>
      <c r="D38" s="102"/>
      <c r="E38" s="92"/>
      <c r="F38" s="108"/>
      <c r="G38" s="92" t="s">
        <v>171</v>
      </c>
      <c r="H38" s="92"/>
      <c r="I38" s="92" t="s">
        <v>171</v>
      </c>
      <c r="J38" s="108"/>
      <c r="K38" s="92"/>
      <c r="L38" s="108"/>
      <c r="M38" s="92"/>
    </row>
    <row r="39" spans="1:13" s="1" customFormat="1" ht="15.95" customHeight="1" x14ac:dyDescent="0.45">
      <c r="D39" s="18"/>
      <c r="E39" s="376" t="s">
        <v>27</v>
      </c>
      <c r="F39" s="376"/>
      <c r="G39" s="376"/>
      <c r="H39" s="376"/>
      <c r="I39" s="376"/>
      <c r="J39" s="376"/>
      <c r="K39" s="376"/>
      <c r="L39" s="376"/>
      <c r="M39" s="376"/>
    </row>
    <row r="40" spans="1:13" s="1" customFormat="1" ht="23.25" customHeight="1" x14ac:dyDescent="0.45">
      <c r="A40" s="39" t="s">
        <v>14</v>
      </c>
      <c r="B40" s="41"/>
      <c r="C40" s="41"/>
      <c r="D40" s="18"/>
      <c r="E40" s="22"/>
      <c r="F40" s="72"/>
      <c r="G40" s="22"/>
      <c r="H40" s="22"/>
      <c r="I40" s="22"/>
      <c r="J40" s="72"/>
      <c r="K40" s="22"/>
      <c r="L40" s="72"/>
      <c r="M40" s="22"/>
    </row>
    <row r="41" spans="1:13" s="1" customFormat="1" ht="23.25" customHeight="1" x14ac:dyDescent="0.45">
      <c r="A41" s="60" t="s">
        <v>102</v>
      </c>
      <c r="B41" s="19"/>
      <c r="C41" s="19"/>
    </row>
    <row r="42" spans="1:13" s="1" customFormat="1" ht="23.25" customHeight="1" x14ac:dyDescent="0.45">
      <c r="A42" s="60"/>
      <c r="B42" s="19" t="s">
        <v>103</v>
      </c>
      <c r="C42" s="19"/>
      <c r="D42" s="18" t="s">
        <v>183</v>
      </c>
      <c r="E42" s="124">
        <v>409000000</v>
      </c>
      <c r="F42" s="125"/>
      <c r="G42" s="124">
        <v>417033803</v>
      </c>
      <c r="H42" s="124"/>
      <c r="I42" s="124">
        <v>204735884</v>
      </c>
      <c r="J42" s="125"/>
      <c r="K42" s="126">
        <v>190000000</v>
      </c>
      <c r="L42" s="125"/>
      <c r="M42" s="126">
        <v>148032985</v>
      </c>
    </row>
    <row r="43" spans="1:13" ht="23.25" customHeight="1" x14ac:dyDescent="0.45">
      <c r="A43" s="19" t="s">
        <v>72</v>
      </c>
      <c r="B43" s="19"/>
      <c r="C43" s="19"/>
      <c r="D43" s="16">
        <v>7</v>
      </c>
      <c r="E43" s="51">
        <v>213075523</v>
      </c>
      <c r="F43" s="127"/>
      <c r="G43" s="51">
        <v>281619080</v>
      </c>
      <c r="H43" s="51"/>
      <c r="I43" s="51">
        <v>272204324</v>
      </c>
      <c r="J43" s="127"/>
      <c r="K43" s="51">
        <v>144243736</v>
      </c>
      <c r="L43" s="127"/>
      <c r="M43" s="51">
        <v>125498043</v>
      </c>
    </row>
    <row r="44" spans="1:13" ht="23.25" customHeight="1" x14ac:dyDescent="0.45">
      <c r="A44" s="60" t="s">
        <v>172</v>
      </c>
      <c r="B44" s="19"/>
      <c r="C44" s="19"/>
      <c r="E44" s="51"/>
      <c r="F44" s="127"/>
      <c r="G44" s="51"/>
      <c r="H44" s="51"/>
      <c r="I44" s="51"/>
      <c r="J44" s="127"/>
      <c r="K44" s="51"/>
      <c r="L44" s="127"/>
      <c r="M44" s="51"/>
    </row>
    <row r="45" spans="1:13" ht="23.25" customHeight="1" x14ac:dyDescent="0.45">
      <c r="A45" s="60"/>
      <c r="B45" s="60" t="s">
        <v>105</v>
      </c>
      <c r="C45" s="19"/>
      <c r="D45" s="18" t="s">
        <v>183</v>
      </c>
      <c r="E45" s="51">
        <v>54000000</v>
      </c>
      <c r="F45" s="127"/>
      <c r="G45" s="51">
        <v>90018334</v>
      </c>
      <c r="H45" s="51"/>
      <c r="I45" s="51">
        <v>90493333</v>
      </c>
      <c r="J45" s="127"/>
      <c r="K45" s="51">
        <v>54000000</v>
      </c>
      <c r="L45" s="127"/>
      <c r="M45" s="51">
        <v>82333333</v>
      </c>
    </row>
    <row r="46" spans="1:13" ht="23.25" customHeight="1" x14ac:dyDescent="0.45">
      <c r="A46" s="319" t="s">
        <v>127</v>
      </c>
      <c r="B46" s="317"/>
      <c r="C46" s="317"/>
      <c r="D46" s="18"/>
      <c r="E46" s="51"/>
      <c r="F46" s="127"/>
      <c r="G46" s="51"/>
      <c r="H46" s="51"/>
      <c r="I46" s="51"/>
      <c r="J46" s="127"/>
      <c r="K46" s="51"/>
      <c r="L46" s="127"/>
      <c r="M46" s="51"/>
    </row>
    <row r="47" spans="1:13" ht="23.25" customHeight="1" x14ac:dyDescent="0.45">
      <c r="A47" s="319"/>
      <c r="B47" s="319" t="s">
        <v>128</v>
      </c>
      <c r="C47" s="317"/>
      <c r="E47" s="51"/>
      <c r="F47" s="127"/>
      <c r="G47" s="51"/>
      <c r="H47" s="51"/>
      <c r="I47" s="51"/>
      <c r="J47" s="127"/>
      <c r="K47" s="51"/>
      <c r="L47" s="127"/>
      <c r="M47" s="51"/>
    </row>
    <row r="48" spans="1:13" ht="23.25" customHeight="1" x14ac:dyDescent="0.45">
      <c r="A48" s="320"/>
      <c r="B48" s="320" t="s">
        <v>129</v>
      </c>
      <c r="C48" s="320"/>
      <c r="E48" s="51"/>
      <c r="F48" s="127"/>
      <c r="G48" s="51"/>
      <c r="H48" s="51"/>
      <c r="I48" s="51"/>
      <c r="J48" s="127"/>
      <c r="K48" s="51"/>
      <c r="L48" s="127"/>
      <c r="M48" s="51"/>
    </row>
    <row r="49" spans="1:13" ht="23.25" customHeight="1" x14ac:dyDescent="0.45">
      <c r="A49" s="320"/>
      <c r="B49" s="320" t="s">
        <v>130</v>
      </c>
      <c r="C49" s="320"/>
      <c r="D49" s="18">
        <v>26</v>
      </c>
      <c r="E49" s="122">
        <v>42780122</v>
      </c>
      <c r="F49" s="127"/>
      <c r="G49" s="122">
        <v>8337335</v>
      </c>
      <c r="H49" s="122"/>
      <c r="I49" s="122">
        <v>9672580</v>
      </c>
      <c r="J49" s="77"/>
      <c r="K49" s="128">
        <v>15843600</v>
      </c>
      <c r="L49" s="77"/>
      <c r="M49" s="128">
        <v>0</v>
      </c>
    </row>
    <row r="50" spans="1:13" ht="23.25" hidden="1" customHeight="1" x14ac:dyDescent="0.45">
      <c r="A50" s="60" t="s">
        <v>57</v>
      </c>
      <c r="B50" s="1"/>
      <c r="C50" s="19"/>
      <c r="E50" s="121"/>
      <c r="F50" s="127"/>
      <c r="G50" s="121"/>
      <c r="H50" s="121"/>
      <c r="I50" s="121"/>
      <c r="J50" s="127"/>
      <c r="K50" s="129"/>
      <c r="L50" s="127"/>
      <c r="M50" s="129"/>
    </row>
    <row r="51" spans="1:13" ht="23.25" customHeight="1" x14ac:dyDescent="0.45">
      <c r="A51" s="19" t="s">
        <v>73</v>
      </c>
      <c r="B51" s="1"/>
      <c r="C51" s="19"/>
      <c r="E51" s="51"/>
      <c r="F51" s="127"/>
      <c r="G51" s="51"/>
      <c r="H51" s="51"/>
      <c r="I51" s="51"/>
      <c r="J51" s="127"/>
      <c r="K51" s="51"/>
      <c r="L51" s="127"/>
      <c r="M51" s="51"/>
    </row>
    <row r="52" spans="1:13" ht="23.25" customHeight="1" x14ac:dyDescent="0.45">
      <c r="A52" s="19"/>
      <c r="B52" s="1" t="s">
        <v>74</v>
      </c>
      <c r="C52" s="19"/>
      <c r="E52" s="51">
        <v>0</v>
      </c>
      <c r="F52" s="127"/>
      <c r="G52" s="51">
        <v>3929126</v>
      </c>
      <c r="H52" s="51"/>
      <c r="I52" s="51">
        <v>3339626</v>
      </c>
      <c r="J52" s="127"/>
      <c r="K52" s="51">
        <v>0</v>
      </c>
      <c r="L52" s="127"/>
      <c r="M52" s="51">
        <v>3841654</v>
      </c>
    </row>
    <row r="53" spans="1:13" ht="23.25" customHeight="1" x14ac:dyDescent="0.45">
      <c r="A53" s="19" t="s">
        <v>15</v>
      </c>
      <c r="B53" s="19"/>
      <c r="C53" s="19"/>
      <c r="E53" s="51">
        <v>4506820</v>
      </c>
      <c r="F53" s="127"/>
      <c r="G53" s="101">
        <v>4759242</v>
      </c>
      <c r="H53" s="101"/>
      <c r="I53" s="101">
        <v>3872948</v>
      </c>
      <c r="J53" s="127"/>
      <c r="K53" s="51">
        <v>4213981</v>
      </c>
      <c r="L53" s="127"/>
      <c r="M53" s="51">
        <v>4541027</v>
      </c>
    </row>
    <row r="54" spans="1:13" s="5" customFormat="1" ht="23.25" customHeight="1" x14ac:dyDescent="0.45">
      <c r="A54" s="30" t="s">
        <v>16</v>
      </c>
      <c r="D54" s="16"/>
      <c r="E54" s="120">
        <f>SUM(E41:E53)</f>
        <v>723362465</v>
      </c>
      <c r="F54" s="115"/>
      <c r="G54" s="120">
        <f>SUM(G41:G53)</f>
        <v>805696920</v>
      </c>
      <c r="H54" s="130"/>
      <c r="I54" s="120">
        <f>SUM(I41:I53)</f>
        <v>584318695</v>
      </c>
      <c r="J54" s="115"/>
      <c r="K54" s="120">
        <f>SUM(K41:K53)</f>
        <v>408301317</v>
      </c>
      <c r="L54" s="115"/>
      <c r="M54" s="120">
        <f>SUM(M41:M53)</f>
        <v>364247042</v>
      </c>
    </row>
    <row r="55" spans="1:13" s="5" customFormat="1" ht="15" customHeight="1" x14ac:dyDescent="0.45">
      <c r="A55" s="30"/>
      <c r="D55" s="16"/>
      <c r="E55" s="130"/>
      <c r="F55" s="115"/>
      <c r="G55" s="130"/>
      <c r="H55" s="130"/>
      <c r="I55" s="130"/>
      <c r="J55" s="115"/>
      <c r="K55" s="130"/>
      <c r="L55" s="115"/>
      <c r="M55" s="130"/>
    </row>
    <row r="56" spans="1:13" s="5" customFormat="1" ht="23.25" customHeight="1" x14ac:dyDescent="0.45">
      <c r="A56" s="39" t="s">
        <v>44</v>
      </c>
      <c r="B56" s="37"/>
      <c r="C56" s="37"/>
      <c r="D56" s="16"/>
      <c r="E56" s="130"/>
      <c r="F56" s="115"/>
      <c r="G56" s="130"/>
      <c r="H56" s="130"/>
      <c r="I56" s="130"/>
      <c r="J56" s="115"/>
      <c r="K56" s="130"/>
      <c r="L56" s="115"/>
      <c r="M56" s="130"/>
    </row>
    <row r="57" spans="1:13" s="5" customFormat="1" ht="23.25" customHeight="1" x14ac:dyDescent="0.45">
      <c r="A57" s="66" t="s">
        <v>104</v>
      </c>
      <c r="B57" s="37"/>
      <c r="C57" s="37"/>
      <c r="D57" s="18" t="s">
        <v>183</v>
      </c>
      <c r="E57" s="131">
        <v>112500000</v>
      </c>
      <c r="F57" s="115"/>
      <c r="G57" s="131">
        <v>130500000</v>
      </c>
      <c r="H57" s="131"/>
      <c r="I57" s="131">
        <v>220518333</v>
      </c>
      <c r="J57" s="115"/>
      <c r="K57" s="131">
        <v>112500000</v>
      </c>
      <c r="L57" s="115"/>
      <c r="M57" s="131">
        <v>130500000</v>
      </c>
    </row>
    <row r="58" spans="1:13" s="5" customFormat="1" ht="23.25" customHeight="1" x14ac:dyDescent="0.45">
      <c r="A58" s="315" t="s">
        <v>131</v>
      </c>
      <c r="B58" s="164"/>
      <c r="E58" s="131"/>
      <c r="F58" s="115"/>
      <c r="G58" s="131"/>
      <c r="H58" s="131"/>
      <c r="I58" s="131"/>
      <c r="J58" s="115"/>
      <c r="K58" s="121"/>
      <c r="L58" s="115"/>
      <c r="M58" s="121"/>
    </row>
    <row r="59" spans="1:13" s="5" customFormat="1" ht="23.25" customHeight="1" x14ac:dyDescent="0.45">
      <c r="A59" s="315"/>
      <c r="B59" s="166" t="s">
        <v>132</v>
      </c>
      <c r="C59" s="317"/>
      <c r="D59" s="18">
        <v>26</v>
      </c>
      <c r="E59" s="131">
        <v>108561242</v>
      </c>
      <c r="F59" s="115"/>
      <c r="G59" s="131">
        <v>18530128</v>
      </c>
      <c r="H59" s="131"/>
      <c r="I59" s="131">
        <v>10244257</v>
      </c>
      <c r="J59" s="115"/>
      <c r="K59" s="121">
        <v>13212563</v>
      </c>
      <c r="L59" s="115"/>
      <c r="M59" s="128">
        <v>0</v>
      </c>
    </row>
    <row r="60" spans="1:13" s="5" customFormat="1" ht="23.25" customHeight="1" x14ac:dyDescent="0.45">
      <c r="A60" s="315" t="s">
        <v>170</v>
      </c>
      <c r="B60" s="166"/>
      <c r="C60" s="316"/>
      <c r="D60" s="16">
        <v>23</v>
      </c>
      <c r="E60" s="163">
        <v>4802473</v>
      </c>
      <c r="F60" s="115"/>
      <c r="G60" s="163">
        <v>5995759</v>
      </c>
      <c r="H60" s="163"/>
      <c r="I60" s="163">
        <v>6582574</v>
      </c>
      <c r="J60" s="115"/>
      <c r="K60" s="128">
        <v>0</v>
      </c>
      <c r="L60" s="115"/>
      <c r="M60" s="128">
        <v>0</v>
      </c>
    </row>
    <row r="61" spans="1:13" ht="23.25" customHeight="1" x14ac:dyDescent="0.45">
      <c r="A61" s="66" t="s">
        <v>75</v>
      </c>
      <c r="E61" s="127"/>
      <c r="F61" s="127"/>
      <c r="G61" s="127"/>
      <c r="H61" s="127"/>
      <c r="I61" s="127"/>
      <c r="J61" s="127"/>
      <c r="K61" s="127"/>
      <c r="L61" s="127"/>
      <c r="M61" s="127"/>
    </row>
    <row r="62" spans="1:13" ht="23.25" customHeight="1" x14ac:dyDescent="0.45">
      <c r="A62" s="66"/>
      <c r="B62" s="5" t="s">
        <v>74</v>
      </c>
      <c r="D62" s="16">
        <v>17</v>
      </c>
      <c r="E62" s="127">
        <v>67507742</v>
      </c>
      <c r="F62" s="127"/>
      <c r="G62" s="127">
        <v>109188918</v>
      </c>
      <c r="H62" s="127"/>
      <c r="I62" s="127">
        <v>93232735</v>
      </c>
      <c r="J62" s="127"/>
      <c r="K62" s="127">
        <v>37495383</v>
      </c>
      <c r="L62" s="127"/>
      <c r="M62" s="127">
        <v>78862035</v>
      </c>
    </row>
    <row r="63" spans="1:13" ht="23.25" customHeight="1" x14ac:dyDescent="0.45">
      <c r="A63" s="66" t="s">
        <v>203</v>
      </c>
      <c r="E63" s="128">
        <v>0</v>
      </c>
      <c r="F63" s="127"/>
      <c r="G63" s="128">
        <v>0</v>
      </c>
      <c r="H63" s="127"/>
      <c r="I63" s="127">
        <v>600000</v>
      </c>
      <c r="J63" s="127"/>
      <c r="K63" s="128">
        <v>0</v>
      </c>
      <c r="L63" s="127"/>
      <c r="M63" s="128">
        <v>0</v>
      </c>
    </row>
    <row r="64" spans="1:13" s="5" customFormat="1" ht="23.25" customHeight="1" x14ac:dyDescent="0.45">
      <c r="A64" s="30" t="s">
        <v>45</v>
      </c>
      <c r="D64" s="16"/>
      <c r="E64" s="120">
        <f>SUM(E57:E63)</f>
        <v>293371457</v>
      </c>
      <c r="F64" s="115"/>
      <c r="G64" s="120">
        <f>SUM(G57:G63)</f>
        <v>264214805</v>
      </c>
      <c r="H64" s="130"/>
      <c r="I64" s="120">
        <f>SUM(I57:I63)</f>
        <v>331177899</v>
      </c>
      <c r="J64" s="115"/>
      <c r="K64" s="120">
        <f>SUM(K57:K63)</f>
        <v>163207946</v>
      </c>
      <c r="L64" s="115"/>
      <c r="M64" s="120">
        <f>SUM(M57:M63)</f>
        <v>209362035</v>
      </c>
    </row>
    <row r="65" spans="1:13" s="5" customFormat="1" ht="15" customHeight="1" x14ac:dyDescent="0.45">
      <c r="A65" s="30"/>
      <c r="D65" s="16"/>
      <c r="E65" s="130"/>
      <c r="F65" s="115"/>
      <c r="G65" s="130"/>
      <c r="H65" s="130"/>
      <c r="I65" s="130"/>
      <c r="J65" s="115"/>
      <c r="K65" s="130"/>
      <c r="L65" s="115"/>
      <c r="M65" s="130"/>
    </row>
    <row r="66" spans="1:13" s="5" customFormat="1" ht="23.25" customHeight="1" x14ac:dyDescent="0.45">
      <c r="A66" s="30" t="s">
        <v>40</v>
      </c>
      <c r="D66" s="16"/>
      <c r="E66" s="132">
        <f>SUM(E54,E64)</f>
        <v>1016733922</v>
      </c>
      <c r="F66" s="115"/>
      <c r="G66" s="132">
        <f>SUM(G54,G64)</f>
        <v>1069911725</v>
      </c>
      <c r="H66" s="130"/>
      <c r="I66" s="132">
        <f>SUM(I54,I64)</f>
        <v>915496594</v>
      </c>
      <c r="J66" s="115"/>
      <c r="K66" s="132">
        <f>SUM(K54,K64)</f>
        <v>571509263</v>
      </c>
      <c r="L66" s="115"/>
      <c r="M66" s="132">
        <f>SUM(M54,M64)</f>
        <v>573609077</v>
      </c>
    </row>
    <row r="67" spans="1:13" s="5" customFormat="1" x14ac:dyDescent="0.5">
      <c r="A67" s="89" t="s">
        <v>106</v>
      </c>
      <c r="D67" s="16"/>
      <c r="E67" s="12"/>
      <c r="F67" s="45"/>
      <c r="G67" s="12"/>
      <c r="H67" s="12"/>
      <c r="I67" s="12"/>
      <c r="J67" s="45"/>
      <c r="K67" s="12"/>
      <c r="L67" s="45"/>
      <c r="M67" s="12"/>
    </row>
    <row r="68" spans="1:13" ht="23.25" customHeight="1" x14ac:dyDescent="0.5">
      <c r="A68" s="40" t="s">
        <v>53</v>
      </c>
      <c r="B68" s="33"/>
      <c r="C68" s="33"/>
      <c r="D68" s="14"/>
      <c r="E68" s="15"/>
      <c r="F68" s="71"/>
      <c r="G68" s="15"/>
      <c r="H68" s="15"/>
      <c r="I68" s="15"/>
      <c r="J68" s="71"/>
      <c r="K68" s="15"/>
      <c r="L68" s="71"/>
      <c r="M68" s="15"/>
    </row>
    <row r="69" spans="1:13" ht="23.25" customHeight="1" x14ac:dyDescent="0.45">
      <c r="A69" s="19"/>
      <c r="B69" s="19"/>
      <c r="C69" s="19"/>
      <c r="E69" s="34"/>
      <c r="F69" s="54"/>
      <c r="G69" s="34"/>
      <c r="H69" s="34"/>
      <c r="I69" s="34"/>
      <c r="J69" s="54"/>
      <c r="K69" s="17"/>
      <c r="L69" s="54"/>
      <c r="M69" s="17"/>
    </row>
    <row r="70" spans="1:13" s="5" customFormat="1" ht="23.25" customHeight="1" x14ac:dyDescent="0.45">
      <c r="A70" s="19"/>
      <c r="B70" s="19"/>
      <c r="C70" s="19"/>
      <c r="D70" s="16"/>
      <c r="E70" s="375" t="s">
        <v>25</v>
      </c>
      <c r="F70" s="375"/>
      <c r="G70" s="375"/>
      <c r="H70" s="375"/>
      <c r="I70" s="375"/>
      <c r="J70" s="53"/>
      <c r="K70" s="377" t="s">
        <v>26</v>
      </c>
      <c r="L70" s="377"/>
      <c r="M70" s="377"/>
    </row>
    <row r="71" spans="1:13" s="5" customFormat="1" ht="23.25" customHeight="1" x14ac:dyDescent="0.45">
      <c r="A71" s="19"/>
      <c r="B71" s="19"/>
      <c r="C71" s="19"/>
      <c r="D71" s="16"/>
      <c r="E71" s="378" t="s">
        <v>187</v>
      </c>
      <c r="F71" s="378"/>
      <c r="G71" s="378"/>
      <c r="H71" s="365"/>
      <c r="I71" s="92" t="s">
        <v>213</v>
      </c>
      <c r="J71" s="53"/>
      <c r="K71" s="378" t="s">
        <v>187</v>
      </c>
      <c r="L71" s="378"/>
      <c r="M71" s="378"/>
    </row>
    <row r="72" spans="1:13" s="1" customFormat="1" ht="23.25" customHeight="1" x14ac:dyDescent="0.5">
      <c r="A72" s="40" t="s">
        <v>13</v>
      </c>
      <c r="B72" s="35"/>
      <c r="C72" s="35"/>
      <c r="D72" s="102" t="s">
        <v>2</v>
      </c>
      <c r="E72" s="92" t="s">
        <v>123</v>
      </c>
      <c r="F72" s="108"/>
      <c r="G72" s="92" t="s">
        <v>107</v>
      </c>
      <c r="H72" s="92"/>
      <c r="I72" s="92" t="s">
        <v>107</v>
      </c>
      <c r="J72" s="108"/>
      <c r="K72" s="92" t="s">
        <v>123</v>
      </c>
      <c r="L72" s="108"/>
      <c r="M72" s="92" t="s">
        <v>107</v>
      </c>
    </row>
    <row r="73" spans="1:13" s="1" customFormat="1" ht="23.25" customHeight="1" x14ac:dyDescent="0.5">
      <c r="A73" s="40"/>
      <c r="B73" s="35"/>
      <c r="C73" s="35"/>
      <c r="D73" s="102"/>
      <c r="E73" s="92"/>
      <c r="F73" s="108"/>
      <c r="G73" s="92" t="s">
        <v>171</v>
      </c>
      <c r="H73" s="92"/>
      <c r="I73" s="92" t="s">
        <v>171</v>
      </c>
      <c r="J73" s="108"/>
      <c r="K73" s="92"/>
      <c r="L73" s="108"/>
      <c r="M73" s="92"/>
    </row>
    <row r="74" spans="1:13" s="1" customFormat="1" ht="23.25" customHeight="1" x14ac:dyDescent="0.45">
      <c r="D74" s="18"/>
      <c r="E74" s="376" t="s">
        <v>27</v>
      </c>
      <c r="F74" s="376"/>
      <c r="G74" s="376"/>
      <c r="H74" s="376"/>
      <c r="I74" s="376"/>
      <c r="J74" s="376"/>
      <c r="K74" s="376"/>
      <c r="L74" s="376"/>
      <c r="M74" s="376"/>
    </row>
    <row r="75" spans="1:13" ht="23.25" customHeight="1" x14ac:dyDescent="0.45">
      <c r="A75" s="42" t="s">
        <v>17</v>
      </c>
      <c r="B75" s="37"/>
      <c r="C75" s="37"/>
      <c r="E75" s="23"/>
      <c r="F75" s="20"/>
      <c r="G75" s="23"/>
      <c r="H75" s="23"/>
      <c r="I75" s="23"/>
      <c r="J75" s="20"/>
      <c r="K75" s="23"/>
      <c r="L75" s="20"/>
      <c r="M75" s="23"/>
    </row>
    <row r="76" spans="1:13" ht="23.25" customHeight="1" x14ac:dyDescent="0.45">
      <c r="A76" s="5" t="s">
        <v>18</v>
      </c>
      <c r="B76" s="19"/>
      <c r="C76" s="19"/>
      <c r="D76" s="16">
        <v>18</v>
      </c>
    </row>
    <row r="77" spans="1:13" s="5" customFormat="1" ht="23.25" customHeight="1" thickBot="1" x14ac:dyDescent="0.5">
      <c r="B77" s="6" t="s">
        <v>47</v>
      </c>
      <c r="D77" s="16"/>
      <c r="E77" s="363">
        <v>204220357</v>
      </c>
      <c r="F77" s="161"/>
      <c r="G77" s="363">
        <v>110000000</v>
      </c>
      <c r="H77" s="161"/>
      <c r="I77" s="363">
        <v>110000000</v>
      </c>
      <c r="J77" s="161"/>
      <c r="K77" s="363">
        <v>204220357</v>
      </c>
      <c r="L77" s="161"/>
      <c r="M77" s="363">
        <v>110000000</v>
      </c>
    </row>
    <row r="78" spans="1:13" ht="23.25" customHeight="1" thickTop="1" x14ac:dyDescent="0.45">
      <c r="A78" s="19"/>
      <c r="B78" s="1" t="s">
        <v>49</v>
      </c>
      <c r="C78" s="19"/>
      <c r="E78" s="133">
        <f>E77</f>
        <v>204220357</v>
      </c>
      <c r="F78" s="134"/>
      <c r="G78" s="133">
        <f>G77</f>
        <v>110000000</v>
      </c>
      <c r="H78" s="133"/>
      <c r="I78" s="133">
        <f>I77</f>
        <v>110000000</v>
      </c>
      <c r="J78" s="134"/>
      <c r="K78" s="133">
        <f>K77</f>
        <v>204220357</v>
      </c>
      <c r="L78" s="134"/>
      <c r="M78" s="133">
        <f>M77</f>
        <v>110000000</v>
      </c>
    </row>
    <row r="79" spans="1:13" ht="23.25" customHeight="1" x14ac:dyDescent="0.45">
      <c r="A79" s="19" t="s">
        <v>48</v>
      </c>
      <c r="B79" s="1"/>
      <c r="C79" s="19"/>
      <c r="D79" s="16">
        <v>18</v>
      </c>
      <c r="E79" s="134">
        <f>'SH1'!I61</f>
        <v>1342754463</v>
      </c>
      <c r="F79" s="127"/>
      <c r="G79" s="133">
        <f>'SH1'!I28</f>
        <v>165000000</v>
      </c>
      <c r="H79" s="133"/>
      <c r="I79" s="133">
        <f>'SH1'!I14</f>
        <v>165000000</v>
      </c>
      <c r="J79" s="127"/>
      <c r="K79" s="134">
        <f>'SH2'!K50</f>
        <v>1342754463</v>
      </c>
      <c r="L79" s="127"/>
      <c r="M79" s="133">
        <f>'SH2'!K21</f>
        <v>165000000</v>
      </c>
    </row>
    <row r="80" spans="1:13" ht="23.25" customHeight="1" x14ac:dyDescent="0.45">
      <c r="A80" s="319" t="s">
        <v>133</v>
      </c>
      <c r="B80" s="105"/>
      <c r="C80" s="317"/>
      <c r="E80" s="134"/>
      <c r="F80" s="127"/>
      <c r="G80" s="134"/>
      <c r="H80" s="134"/>
      <c r="I80" s="134"/>
      <c r="J80" s="127"/>
      <c r="K80" s="134"/>
      <c r="L80" s="127"/>
      <c r="M80" s="134"/>
    </row>
    <row r="81" spans="1:13" ht="23.25" customHeight="1" x14ac:dyDescent="0.45">
      <c r="A81" s="317"/>
      <c r="B81" s="105" t="s">
        <v>134</v>
      </c>
      <c r="C81" s="317"/>
      <c r="D81" s="16">
        <v>6</v>
      </c>
      <c r="E81" s="134">
        <f>'SH1'!K61</f>
        <v>-944515960</v>
      </c>
      <c r="F81" s="127"/>
      <c r="G81" s="134">
        <v>0</v>
      </c>
      <c r="H81" s="134"/>
      <c r="I81" s="134">
        <v>0</v>
      </c>
      <c r="J81" s="127"/>
      <c r="K81" s="134">
        <f>'SH2'!M50</f>
        <v>-972016870</v>
      </c>
      <c r="L81" s="127"/>
      <c r="M81" s="134">
        <v>0</v>
      </c>
    </row>
    <row r="82" spans="1:13" ht="23.25" customHeight="1" x14ac:dyDescent="0.45">
      <c r="A82" s="5" t="s">
        <v>19</v>
      </c>
      <c r="B82" s="19"/>
      <c r="C82" s="19"/>
      <c r="E82" s="133"/>
      <c r="F82" s="127"/>
      <c r="G82" s="133"/>
      <c r="H82" s="133"/>
      <c r="I82" s="133"/>
      <c r="J82" s="127"/>
      <c r="K82" s="133"/>
      <c r="L82" s="127"/>
      <c r="M82" s="133"/>
    </row>
    <row r="83" spans="1:13" ht="23.25" customHeight="1" x14ac:dyDescent="0.45">
      <c r="A83" s="43"/>
      <c r="B83" s="19" t="s">
        <v>54</v>
      </c>
      <c r="C83" s="19"/>
      <c r="D83" s="19"/>
      <c r="E83" s="51"/>
      <c r="F83" s="51"/>
      <c r="G83" s="51"/>
      <c r="H83" s="51"/>
      <c r="I83" s="51"/>
      <c r="J83" s="51"/>
      <c r="K83" s="51"/>
      <c r="L83" s="51"/>
      <c r="M83" s="51"/>
    </row>
    <row r="84" spans="1:13" ht="23.25" customHeight="1" x14ac:dyDescent="0.45">
      <c r="A84" s="43"/>
      <c r="B84" s="19"/>
      <c r="C84" s="60" t="s">
        <v>89</v>
      </c>
      <c r="D84" s="16">
        <v>19</v>
      </c>
      <c r="E84" s="133">
        <f>'SH1'!M61</f>
        <v>11000000</v>
      </c>
      <c r="F84" s="127"/>
      <c r="G84" s="134">
        <f>'SH1'!M61</f>
        <v>11000000</v>
      </c>
      <c r="H84" s="134"/>
      <c r="I84" s="134">
        <f>'SH1'!M14</f>
        <v>11000000</v>
      </c>
      <c r="J84" s="127"/>
      <c r="K84" s="133">
        <f>'SH2'!O50</f>
        <v>11000000</v>
      </c>
      <c r="L84" s="127"/>
      <c r="M84" s="134">
        <f>'SH2'!O21</f>
        <v>11000000</v>
      </c>
    </row>
    <row r="85" spans="1:13" ht="23.25" customHeight="1" x14ac:dyDescent="0.45">
      <c r="A85" s="19"/>
      <c r="B85" s="66" t="s">
        <v>20</v>
      </c>
      <c r="C85" s="19"/>
      <c r="E85" s="133">
        <f>'SH1'!O61</f>
        <v>304045429</v>
      </c>
      <c r="F85" s="127"/>
      <c r="G85" s="133">
        <f>'SH1'!O28</f>
        <v>355990726</v>
      </c>
      <c r="H85" s="133"/>
      <c r="I85" s="133">
        <f>'SH1'!O12</f>
        <v>294891325</v>
      </c>
      <c r="J85" s="127"/>
      <c r="K85" s="133">
        <f>'SH2'!Q50</f>
        <v>282180035</v>
      </c>
      <c r="L85" s="127"/>
      <c r="M85" s="135">
        <f>'SH2'!Q21</f>
        <v>405385001</v>
      </c>
    </row>
    <row r="86" spans="1:13" ht="23.25" customHeight="1" x14ac:dyDescent="0.45">
      <c r="A86" s="19" t="s">
        <v>100</v>
      </c>
      <c r="B86" s="66"/>
      <c r="C86" s="19"/>
      <c r="E86" s="133">
        <f>'SH1'!Q61</f>
        <v>-905103</v>
      </c>
      <c r="F86" s="127"/>
      <c r="G86" s="133">
        <f>'SH1'!Q61</f>
        <v>-905103</v>
      </c>
      <c r="H86" s="133"/>
      <c r="I86" s="133">
        <f>'SH1'!Q14</f>
        <v>-905103</v>
      </c>
      <c r="J86" s="127"/>
      <c r="K86" s="135">
        <v>0</v>
      </c>
      <c r="L86" s="127"/>
      <c r="M86" s="134">
        <v>0</v>
      </c>
    </row>
    <row r="87" spans="1:13" s="45" customFormat="1" ht="23.25" customHeight="1" x14ac:dyDescent="0.45">
      <c r="A87" s="44" t="s">
        <v>119</v>
      </c>
      <c r="D87" s="24"/>
      <c r="E87" s="160">
        <f>SUM(E78:E86)</f>
        <v>916599186</v>
      </c>
      <c r="F87" s="115"/>
      <c r="G87" s="160">
        <f>SUM(G78:G86)</f>
        <v>641085623</v>
      </c>
      <c r="H87" s="369"/>
      <c r="I87" s="160">
        <f>SUM(I78:I86)</f>
        <v>579986222</v>
      </c>
      <c r="J87" s="115"/>
      <c r="K87" s="160">
        <f>SUM(K78:K86)</f>
        <v>868137985</v>
      </c>
      <c r="L87" s="115"/>
      <c r="M87" s="160">
        <f>SUM(M78:M86)</f>
        <v>691385001</v>
      </c>
    </row>
    <row r="88" spans="1:13" s="45" customFormat="1" ht="23.25" customHeight="1" x14ac:dyDescent="0.45">
      <c r="A88" s="319" t="s">
        <v>135</v>
      </c>
      <c r="B88" s="317"/>
      <c r="C88" s="317"/>
      <c r="D88" s="24"/>
      <c r="E88" s="161"/>
      <c r="F88" s="115"/>
      <c r="G88" s="161"/>
      <c r="H88" s="161"/>
      <c r="I88" s="161"/>
      <c r="J88" s="115"/>
      <c r="K88" s="161"/>
      <c r="L88" s="115"/>
      <c r="M88" s="161"/>
    </row>
    <row r="89" spans="1:13" s="45" customFormat="1" ht="23.25" customHeight="1" x14ac:dyDescent="0.45">
      <c r="A89" s="317"/>
      <c r="B89" s="319" t="s">
        <v>136</v>
      </c>
      <c r="C89" s="317"/>
      <c r="D89" s="24"/>
      <c r="E89" s="161">
        <v>0</v>
      </c>
      <c r="F89" s="115"/>
      <c r="G89" s="321">
        <v>331332357</v>
      </c>
      <c r="H89" s="321"/>
      <c r="I89" s="321">
        <f>'SH1'!U14</f>
        <v>523777360</v>
      </c>
      <c r="J89" s="115"/>
      <c r="K89" s="161">
        <v>0</v>
      </c>
      <c r="L89" s="115"/>
      <c r="M89" s="134">
        <v>0</v>
      </c>
    </row>
    <row r="90" spans="1:13" s="45" customFormat="1" ht="23.25" customHeight="1" x14ac:dyDescent="0.45">
      <c r="A90" s="44" t="s">
        <v>21</v>
      </c>
      <c r="D90" s="24"/>
      <c r="E90" s="136">
        <f>SUM(E87:E89)</f>
        <v>916599186</v>
      </c>
      <c r="F90" s="115"/>
      <c r="G90" s="136">
        <f>SUM(G87:G89)</f>
        <v>972417980</v>
      </c>
      <c r="H90" s="369"/>
      <c r="I90" s="136">
        <f>SUM(I87:I89)</f>
        <v>1103763582</v>
      </c>
      <c r="J90" s="115"/>
      <c r="K90" s="136">
        <f>SUM(K87:K89)</f>
        <v>868137985</v>
      </c>
      <c r="L90" s="115"/>
      <c r="M90" s="136">
        <f>SUM(M87:M89)</f>
        <v>691385001</v>
      </c>
    </row>
    <row r="91" spans="1:13" ht="23.25" customHeight="1" x14ac:dyDescent="0.45">
      <c r="A91" s="10"/>
      <c r="E91" s="134"/>
      <c r="F91" s="115"/>
      <c r="G91" s="134"/>
      <c r="H91" s="134"/>
      <c r="I91" s="134"/>
      <c r="J91" s="115"/>
      <c r="K91" s="134"/>
      <c r="L91" s="115"/>
      <c r="M91" s="134"/>
    </row>
    <row r="92" spans="1:13" s="5" customFormat="1" ht="23.25" customHeight="1" thickBot="1" x14ac:dyDescent="0.5">
      <c r="A92" s="30" t="s">
        <v>22</v>
      </c>
      <c r="D92" s="16"/>
      <c r="E92" s="123">
        <f>E90+E66</f>
        <v>1933333108</v>
      </c>
      <c r="F92" s="115"/>
      <c r="G92" s="123">
        <f>G90+G66</f>
        <v>2042329705</v>
      </c>
      <c r="H92" s="369"/>
      <c r="I92" s="123">
        <f>I90+I66</f>
        <v>2019260176</v>
      </c>
      <c r="J92" s="115"/>
      <c r="K92" s="123">
        <f>K90+K66</f>
        <v>1439647248</v>
      </c>
      <c r="L92" s="115"/>
      <c r="M92" s="123">
        <f>M90+M66</f>
        <v>1264994078</v>
      </c>
    </row>
    <row r="93" spans="1:13" ht="23.25" customHeight="1" thickTop="1" x14ac:dyDescent="0.45">
      <c r="E93" s="21"/>
      <c r="F93" s="21"/>
      <c r="G93" s="21"/>
      <c r="H93" s="21"/>
      <c r="I93" s="21"/>
      <c r="J93" s="21"/>
      <c r="K93" s="21"/>
      <c r="L93" s="21"/>
      <c r="M93" s="21"/>
    </row>
    <row r="94" spans="1:13" ht="23.25" customHeight="1" x14ac:dyDescent="0.45">
      <c r="E94" s="359">
        <f>E92-E31</f>
        <v>0</v>
      </c>
      <c r="G94" s="359">
        <f>G92-G31</f>
        <v>0</v>
      </c>
      <c r="I94" s="359">
        <f>I92-I31</f>
        <v>0</v>
      </c>
      <c r="K94" s="359">
        <f>K92-K31</f>
        <v>0</v>
      </c>
      <c r="M94" s="359">
        <f>M92-M31</f>
        <v>0</v>
      </c>
    </row>
  </sheetData>
  <mergeCells count="15">
    <mergeCell ref="E74:M74"/>
    <mergeCell ref="E71:G71"/>
    <mergeCell ref="K71:M71"/>
    <mergeCell ref="E35:I35"/>
    <mergeCell ref="E70:I70"/>
    <mergeCell ref="K70:M70"/>
    <mergeCell ref="E4:I4"/>
    <mergeCell ref="E8:M8"/>
    <mergeCell ref="K4:M4"/>
    <mergeCell ref="K35:M35"/>
    <mergeCell ref="E39:M39"/>
    <mergeCell ref="E5:G5"/>
    <mergeCell ref="K5:M5"/>
    <mergeCell ref="E36:G36"/>
    <mergeCell ref="K36:M36"/>
  </mergeCells>
  <phoneticPr fontId="8" type="noConversion"/>
  <pageMargins left="0.7" right="0.3" top="0.48" bottom="0.5" header="0.5" footer="0.5"/>
  <pageSetup paperSize="9" scale="84" firstPageNumber="6" fitToWidth="0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4" manualBreakCount="4">
    <brk id="31" max="10" man="1"/>
    <brk id="66" max="10" man="1"/>
    <brk id="93" max="10" man="1"/>
    <brk id="12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view="pageBreakPreview" zoomScale="80" zoomScaleNormal="100" zoomScaleSheetLayoutView="80" workbookViewId="0">
      <selection activeCell="L6" sqref="L1:XFD1048576"/>
    </sheetView>
  </sheetViews>
  <sheetFormatPr defaultRowHeight="21.75" x14ac:dyDescent="0.45"/>
  <cols>
    <col min="1" max="2" width="3.140625" customWidth="1"/>
    <col min="3" max="3" width="34.140625" customWidth="1"/>
    <col min="4" max="4" width="9" customWidth="1"/>
    <col min="5" max="5" width="14.5703125" bestFit="1" customWidth="1"/>
    <col min="6" max="6" width="1.5703125" customWidth="1"/>
    <col min="7" max="7" width="14.5703125" bestFit="1" customWidth="1"/>
    <col min="8" max="8" width="1.28515625" customWidth="1"/>
    <col min="9" max="9" width="13.140625" bestFit="1" customWidth="1"/>
    <col min="10" max="10" width="1.140625" customWidth="1"/>
    <col min="11" max="11" width="13.85546875" bestFit="1" customWidth="1"/>
  </cols>
  <sheetData>
    <row r="1" spans="1:11" s="5" customFormat="1" ht="23.25" x14ac:dyDescent="0.5">
      <c r="A1" s="89" t="s">
        <v>106</v>
      </c>
      <c r="D1" s="16"/>
      <c r="E1" s="12"/>
      <c r="F1" s="45"/>
      <c r="G1" s="12"/>
      <c r="H1" s="12"/>
      <c r="I1" s="12"/>
      <c r="J1" s="45"/>
      <c r="K1" s="12"/>
    </row>
    <row r="2" spans="1:11" s="50" customFormat="1" ht="23.25" customHeight="1" x14ac:dyDescent="0.5">
      <c r="A2" s="3" t="s">
        <v>59</v>
      </c>
      <c r="B2" s="49"/>
      <c r="C2" s="49"/>
      <c r="D2" s="25"/>
      <c r="E2" s="2"/>
      <c r="F2" s="52"/>
      <c r="G2" s="2"/>
      <c r="H2" s="2"/>
      <c r="I2" s="26"/>
      <c r="J2" s="52"/>
      <c r="K2" s="26"/>
    </row>
    <row r="3" spans="1:11" s="1" customFormat="1" ht="21.95" customHeight="1" x14ac:dyDescent="0.45">
      <c r="A3" s="38"/>
      <c r="B3" s="6"/>
      <c r="C3" s="6"/>
      <c r="D3" s="27"/>
      <c r="F3" s="73"/>
      <c r="J3" s="73"/>
    </row>
    <row r="4" spans="1:11" s="6" customFormat="1" ht="21.95" customHeight="1" x14ac:dyDescent="0.45">
      <c r="A4" s="38"/>
      <c r="D4" s="16"/>
      <c r="E4" s="375" t="s">
        <v>25</v>
      </c>
      <c r="F4" s="375"/>
      <c r="G4" s="375"/>
      <c r="H4" s="364"/>
      <c r="I4" s="377" t="s">
        <v>26</v>
      </c>
      <c r="J4" s="377"/>
      <c r="K4" s="377"/>
    </row>
    <row r="5" spans="1:11" s="5" customFormat="1" ht="23.25" customHeight="1" x14ac:dyDescent="0.45">
      <c r="A5" s="19"/>
      <c r="B5" s="19"/>
      <c r="C5" s="19"/>
      <c r="D5" s="16"/>
      <c r="E5" s="379" t="s">
        <v>194</v>
      </c>
      <c r="F5" s="378"/>
      <c r="G5" s="378"/>
      <c r="H5" s="365"/>
      <c r="I5" s="379" t="s">
        <v>194</v>
      </c>
      <c r="J5" s="378"/>
      <c r="K5" s="378"/>
    </row>
    <row r="6" spans="1:11" s="5" customFormat="1" ht="23.25" customHeight="1" x14ac:dyDescent="0.45">
      <c r="A6" s="19"/>
      <c r="B6" s="19"/>
      <c r="C6" s="19"/>
      <c r="D6" s="16"/>
      <c r="E6" s="379" t="s">
        <v>187</v>
      </c>
      <c r="F6" s="378"/>
      <c r="G6" s="378"/>
      <c r="H6" s="365"/>
      <c r="I6" s="379" t="s">
        <v>187</v>
      </c>
      <c r="J6" s="378"/>
      <c r="K6" s="378"/>
    </row>
    <row r="7" spans="1:11" s="1" customFormat="1" ht="21.95" customHeight="1" x14ac:dyDescent="0.45">
      <c r="A7" s="6"/>
      <c r="B7" s="6"/>
      <c r="C7" s="6"/>
      <c r="D7" s="102" t="s">
        <v>2</v>
      </c>
      <c r="E7" s="92" t="s">
        <v>123</v>
      </c>
      <c r="F7" s="108"/>
      <c r="G7" s="92" t="s">
        <v>107</v>
      </c>
      <c r="H7" s="92"/>
      <c r="I7" s="92" t="s">
        <v>123</v>
      </c>
      <c r="J7" s="108"/>
      <c r="K7" s="92" t="s">
        <v>107</v>
      </c>
    </row>
    <row r="8" spans="1:11" s="1" customFormat="1" ht="21.95" customHeight="1" x14ac:dyDescent="0.45">
      <c r="A8" s="6"/>
      <c r="B8" s="6"/>
      <c r="C8" s="6"/>
      <c r="D8" s="102"/>
      <c r="E8" s="92"/>
      <c r="F8" s="108"/>
      <c r="G8" s="92" t="s">
        <v>171</v>
      </c>
      <c r="H8" s="92"/>
      <c r="I8" s="92"/>
      <c r="J8" s="108"/>
      <c r="K8" s="92"/>
    </row>
    <row r="9" spans="1:11" s="1" customFormat="1" ht="21" customHeight="1" x14ac:dyDescent="0.45">
      <c r="D9" s="18"/>
      <c r="E9" s="376" t="s">
        <v>27</v>
      </c>
      <c r="F9" s="376"/>
      <c r="G9" s="376"/>
      <c r="H9" s="376"/>
      <c r="I9" s="376"/>
      <c r="J9" s="376"/>
      <c r="K9" s="376"/>
    </row>
    <row r="10" spans="1:11" s="19" customFormat="1" ht="23.1" customHeight="1" x14ac:dyDescent="0.45">
      <c r="A10" s="60" t="s">
        <v>24</v>
      </c>
      <c r="D10" s="16" t="s">
        <v>184</v>
      </c>
      <c r="E10" s="29">
        <v>1614529344</v>
      </c>
      <c r="F10" s="77"/>
      <c r="G10" s="29">
        <v>2187870071</v>
      </c>
      <c r="H10" s="29"/>
      <c r="I10" s="29">
        <v>713678765</v>
      </c>
      <c r="J10" s="77"/>
      <c r="K10" s="29">
        <v>1037661371</v>
      </c>
    </row>
    <row r="11" spans="1:11" s="19" customFormat="1" ht="23.1" customHeight="1" x14ac:dyDescent="0.45">
      <c r="A11" s="19" t="s">
        <v>38</v>
      </c>
      <c r="D11" s="16" t="s">
        <v>210</v>
      </c>
      <c r="E11" s="29">
        <v>-1234088917</v>
      </c>
      <c r="F11" s="77"/>
      <c r="G11" s="29">
        <v>-1703163711</v>
      </c>
      <c r="H11" s="29"/>
      <c r="I11" s="29">
        <v>-582654825.95681703</v>
      </c>
      <c r="J11" s="77"/>
      <c r="K11" s="29">
        <v>-832054568</v>
      </c>
    </row>
    <row r="12" spans="1:11" s="38" customFormat="1" ht="23.1" customHeight="1" x14ac:dyDescent="0.45">
      <c r="A12" s="57" t="s">
        <v>52</v>
      </c>
      <c r="D12" s="55"/>
      <c r="E12" s="75">
        <f>SUM(E10:E11)</f>
        <v>380440427</v>
      </c>
      <c r="F12" s="80"/>
      <c r="G12" s="75">
        <f>SUM(G10:G11)</f>
        <v>484706360</v>
      </c>
      <c r="H12" s="80"/>
      <c r="I12" s="75">
        <f>SUM(I10:I11)</f>
        <v>131023939.04318297</v>
      </c>
      <c r="J12" s="80"/>
      <c r="K12" s="75">
        <f>SUM(K10:K11)</f>
        <v>205606803</v>
      </c>
    </row>
    <row r="13" spans="1:11" s="1" customFormat="1" ht="7.35" customHeight="1" x14ac:dyDescent="0.45">
      <c r="A13" s="6"/>
      <c r="B13" s="6"/>
      <c r="C13" s="6"/>
      <c r="D13" s="18"/>
      <c r="E13" s="76"/>
      <c r="F13" s="76"/>
      <c r="G13" s="76"/>
      <c r="H13" s="76"/>
      <c r="I13" s="76"/>
      <c r="J13" s="76"/>
      <c r="K13" s="76"/>
    </row>
    <row r="14" spans="1:11" s="19" customFormat="1" ht="23.1" customHeight="1" x14ac:dyDescent="0.45">
      <c r="A14" s="19" t="s">
        <v>137</v>
      </c>
      <c r="D14" s="16"/>
      <c r="E14" s="29">
        <v>1222769</v>
      </c>
      <c r="F14" s="77"/>
      <c r="G14" s="339">
        <v>151115216</v>
      </c>
      <c r="H14" s="339"/>
      <c r="I14" s="77">
        <v>887712.23</v>
      </c>
      <c r="J14" s="77"/>
      <c r="K14" s="77">
        <v>150862007</v>
      </c>
    </row>
    <row r="15" spans="1:11" s="19" customFormat="1" ht="23.1" customHeight="1" x14ac:dyDescent="0.45">
      <c r="A15" s="19" t="s">
        <v>23</v>
      </c>
      <c r="D15" s="16">
        <v>7</v>
      </c>
      <c r="E15" s="29">
        <v>25220478</v>
      </c>
      <c r="F15" s="77"/>
      <c r="G15" s="339">
        <v>25032867</v>
      </c>
      <c r="H15" s="339"/>
      <c r="I15" s="77">
        <v>14908021</v>
      </c>
      <c r="J15" s="77"/>
      <c r="K15" s="77">
        <v>15576024</v>
      </c>
    </row>
    <row r="16" spans="1:11" s="19" customFormat="1" ht="23.1" customHeight="1" x14ac:dyDescent="0.45">
      <c r="A16" s="19" t="s">
        <v>76</v>
      </c>
      <c r="D16" s="16"/>
      <c r="E16" s="29">
        <v>-92987406</v>
      </c>
      <c r="F16" s="77"/>
      <c r="G16" s="29">
        <v>-111209315</v>
      </c>
      <c r="H16" s="29"/>
      <c r="I16" s="29">
        <v>-60018025</v>
      </c>
      <c r="J16" s="77"/>
      <c r="K16" s="29">
        <v>-70203819</v>
      </c>
    </row>
    <row r="17" spans="1:11" s="19" customFormat="1" ht="23.1" customHeight="1" x14ac:dyDescent="0.45">
      <c r="A17" s="19" t="s">
        <v>41</v>
      </c>
      <c r="D17" s="16">
        <v>7</v>
      </c>
      <c r="E17" s="29">
        <v>-299477310.16754913</v>
      </c>
      <c r="F17" s="77"/>
      <c r="G17" s="29">
        <v>-278281751</v>
      </c>
      <c r="H17" s="29"/>
      <c r="I17" s="29">
        <v>-171728946</v>
      </c>
      <c r="J17" s="77"/>
      <c r="K17" s="29">
        <f>-107631367-14268</f>
        <v>-107645635</v>
      </c>
    </row>
    <row r="18" spans="1:11" s="38" customFormat="1" ht="23.1" customHeight="1" x14ac:dyDescent="0.45">
      <c r="A18" s="168" t="s">
        <v>138</v>
      </c>
      <c r="D18" s="55"/>
      <c r="E18" s="75">
        <f>SUM(E12:E17)</f>
        <v>14418957.832450867</v>
      </c>
      <c r="F18" s="88"/>
      <c r="G18" s="75">
        <f>SUM(G12:G17)</f>
        <v>271363377</v>
      </c>
      <c r="H18" s="80"/>
      <c r="I18" s="75">
        <f>SUM(I12:I17)</f>
        <v>-84927298.726817012</v>
      </c>
      <c r="J18" s="88"/>
      <c r="K18" s="75">
        <f>SUM(K12:K17)</f>
        <v>194195380</v>
      </c>
    </row>
    <row r="19" spans="1:11" s="1" customFormat="1" ht="7.35" customHeight="1" x14ac:dyDescent="0.45">
      <c r="A19" s="6"/>
      <c r="B19" s="6"/>
      <c r="C19" s="6"/>
      <c r="D19" s="18"/>
      <c r="E19" s="76"/>
      <c r="F19" s="76"/>
      <c r="G19" s="76"/>
      <c r="H19" s="76"/>
      <c r="I19" s="76"/>
      <c r="J19" s="76"/>
      <c r="K19" s="76"/>
    </row>
    <row r="20" spans="1:11" s="19" customFormat="1" ht="23.1" customHeight="1" x14ac:dyDescent="0.45">
      <c r="A20" s="165" t="s">
        <v>42</v>
      </c>
      <c r="B20" s="167"/>
      <c r="C20" s="167"/>
      <c r="D20" s="167"/>
      <c r="E20" s="112">
        <v>-20072502</v>
      </c>
      <c r="F20" s="77"/>
      <c r="G20" s="29">
        <v>-16622836</v>
      </c>
      <c r="H20" s="29"/>
      <c r="I20" s="112">
        <v>-10652331</v>
      </c>
      <c r="J20" s="77"/>
      <c r="K20" s="112">
        <v>-10073654</v>
      </c>
    </row>
    <row r="21" spans="1:11" s="19" customFormat="1" ht="23.1" customHeight="1" x14ac:dyDescent="0.45">
      <c r="A21" s="165" t="s">
        <v>173</v>
      </c>
      <c r="B21" s="165"/>
      <c r="C21" s="167"/>
      <c r="D21" s="16">
        <v>11</v>
      </c>
      <c r="E21" s="32">
        <v>-7170757.8324508965</v>
      </c>
      <c r="F21" s="77"/>
      <c r="G21" s="32">
        <v>-8241476</v>
      </c>
      <c r="H21" s="77"/>
      <c r="I21" s="32">
        <v>0</v>
      </c>
      <c r="J21" s="77"/>
      <c r="K21" s="32">
        <v>0</v>
      </c>
    </row>
    <row r="22" spans="1:11" s="1" customFormat="1" ht="7.35" customHeight="1" x14ac:dyDescent="0.45">
      <c r="A22" s="6"/>
      <c r="B22" s="6"/>
      <c r="C22" s="6"/>
      <c r="D22" s="18"/>
      <c r="E22" s="76"/>
      <c r="F22" s="76"/>
      <c r="G22" s="76"/>
      <c r="H22" s="76"/>
      <c r="I22" s="76"/>
      <c r="J22" s="76"/>
      <c r="K22" s="76"/>
    </row>
    <row r="23" spans="1:11" s="38" customFormat="1" ht="23.1" customHeight="1" x14ac:dyDescent="0.45">
      <c r="A23" s="275" t="s">
        <v>168</v>
      </c>
      <c r="D23" s="58"/>
      <c r="E23" s="80">
        <f>SUM(E18:E21)</f>
        <v>-12824302.00000003</v>
      </c>
      <c r="F23" s="78"/>
      <c r="G23" s="80">
        <f>SUM(G18:G21)</f>
        <v>246499065</v>
      </c>
      <c r="H23" s="80"/>
      <c r="I23" s="80">
        <f>SUM(I18:I21)</f>
        <v>-95579629.726817012</v>
      </c>
      <c r="J23" s="78"/>
      <c r="K23" s="80">
        <f>SUM(K18:K21)</f>
        <v>184121726</v>
      </c>
    </row>
    <row r="24" spans="1:11" s="19" customFormat="1" ht="23.1" customHeight="1" x14ac:dyDescent="0.45">
      <c r="A24" s="60" t="s">
        <v>117</v>
      </c>
      <c r="B24" s="61"/>
      <c r="D24" s="16">
        <v>23</v>
      </c>
      <c r="E24" s="32">
        <v>-4066202</v>
      </c>
      <c r="F24" s="77"/>
      <c r="G24" s="32">
        <v>-41359016</v>
      </c>
      <c r="H24" s="77"/>
      <c r="I24" s="32">
        <v>9961742</v>
      </c>
      <c r="J24" s="77"/>
      <c r="K24" s="32">
        <v>-24182754</v>
      </c>
    </row>
    <row r="25" spans="1:11" s="6" customFormat="1" ht="23.1" customHeight="1" thickBot="1" x14ac:dyDescent="0.5">
      <c r="A25" s="46" t="s">
        <v>139</v>
      </c>
      <c r="D25" s="18"/>
      <c r="E25" s="81">
        <f>SUM(E23:E24)</f>
        <v>-16890504.00000003</v>
      </c>
      <c r="F25" s="80"/>
      <c r="G25" s="81">
        <f>SUM(G23:G24)</f>
        <v>205140049</v>
      </c>
      <c r="H25" s="80"/>
      <c r="I25" s="81">
        <f>SUM(I23:I24)</f>
        <v>-85617887.726817012</v>
      </c>
      <c r="J25" s="80"/>
      <c r="K25" s="81">
        <f>SUM(K23:K24)</f>
        <v>159938972</v>
      </c>
    </row>
    <row r="26" spans="1:11" s="45" customFormat="1" ht="7.35" customHeight="1" thickTop="1" x14ac:dyDescent="0.45">
      <c r="A26" s="46"/>
      <c r="D26" s="24"/>
      <c r="E26" s="80"/>
      <c r="F26" s="87"/>
      <c r="G26" s="80"/>
      <c r="H26" s="80"/>
      <c r="I26" s="80"/>
      <c r="J26" s="87"/>
      <c r="K26" s="80"/>
    </row>
    <row r="27" spans="1:11" s="45" customFormat="1" ht="23.1" customHeight="1" x14ac:dyDescent="0.45">
      <c r="A27" s="44" t="s">
        <v>179</v>
      </c>
      <c r="D27" s="24"/>
      <c r="E27" s="77"/>
      <c r="F27" s="80"/>
      <c r="G27" s="77"/>
      <c r="H27" s="77"/>
      <c r="I27" s="87"/>
      <c r="J27" s="80"/>
      <c r="K27" s="87"/>
    </row>
    <row r="28" spans="1:11" s="45" customFormat="1" ht="23.1" customHeight="1" x14ac:dyDescent="0.45">
      <c r="A28" s="31"/>
      <c r="B28" s="61" t="s">
        <v>188</v>
      </c>
      <c r="D28" s="24"/>
      <c r="E28" s="87">
        <f>E25-E30</f>
        <v>-13017007.00000003</v>
      </c>
      <c r="F28" s="87"/>
      <c r="G28" s="87">
        <f>G25-G30</f>
        <v>132511076</v>
      </c>
      <c r="H28" s="87"/>
      <c r="I28" s="87">
        <f>I25</f>
        <v>-85617887.726817012</v>
      </c>
      <c r="J28" s="87"/>
      <c r="K28" s="87">
        <f>K25</f>
        <v>159938972</v>
      </c>
    </row>
    <row r="29" spans="1:11" s="19" customFormat="1" ht="23.1" customHeight="1" x14ac:dyDescent="0.45">
      <c r="A29" s="5"/>
      <c r="B29" s="165" t="s">
        <v>140</v>
      </c>
      <c r="C29" s="169"/>
      <c r="D29" s="169"/>
      <c r="E29" s="29"/>
      <c r="F29" s="77"/>
      <c r="G29" s="29"/>
      <c r="H29" s="29"/>
      <c r="I29" s="29"/>
      <c r="J29" s="77"/>
      <c r="K29" s="29"/>
    </row>
    <row r="30" spans="1:11" s="19" customFormat="1" ht="23.1" customHeight="1" x14ac:dyDescent="0.45">
      <c r="A30" s="5"/>
      <c r="B30" s="165"/>
      <c r="C30" s="165" t="s">
        <v>141</v>
      </c>
      <c r="D30" s="169"/>
      <c r="E30" s="77">
        <v>-3873497</v>
      </c>
      <c r="F30" s="77"/>
      <c r="G30" s="77">
        <v>72628973</v>
      </c>
      <c r="H30" s="77"/>
      <c r="I30" s="83">
        <v>0</v>
      </c>
      <c r="J30" s="77"/>
      <c r="K30" s="83">
        <v>0</v>
      </c>
    </row>
    <row r="31" spans="1:11" s="5" customFormat="1" ht="23.1" customHeight="1" thickBot="1" x14ac:dyDescent="0.5">
      <c r="A31" s="46"/>
      <c r="D31" s="16"/>
      <c r="E31" s="81">
        <f>E25</f>
        <v>-16890504.00000003</v>
      </c>
      <c r="F31" s="87"/>
      <c r="G31" s="81">
        <f>G25</f>
        <v>205140049</v>
      </c>
      <c r="H31" s="80"/>
      <c r="I31" s="81">
        <f>I25</f>
        <v>-85617887.726817012</v>
      </c>
      <c r="J31" s="87"/>
      <c r="K31" s="81">
        <f>K25</f>
        <v>159938972</v>
      </c>
    </row>
    <row r="32" spans="1:11" s="5" customFormat="1" ht="7.35" customHeight="1" thickTop="1" x14ac:dyDescent="0.45">
      <c r="A32" s="30"/>
      <c r="D32" s="16"/>
      <c r="E32" s="130"/>
      <c r="F32" s="115"/>
      <c r="G32" s="130"/>
      <c r="H32" s="130"/>
      <c r="I32" s="130"/>
      <c r="J32" s="115"/>
      <c r="K32" s="130"/>
    </row>
    <row r="33" spans="1:11" s="5" customFormat="1" ht="23.1" customHeight="1" thickBot="1" x14ac:dyDescent="0.5">
      <c r="A33" s="38" t="s">
        <v>180</v>
      </c>
      <c r="D33" s="16">
        <v>24</v>
      </c>
      <c r="E33" s="158">
        <f>E28/165862677.595628</f>
        <v>-7.8480627400308811E-2</v>
      </c>
      <c r="F33" s="115"/>
      <c r="G33" s="158">
        <f>G28/110000000</f>
        <v>1.2046461454545454</v>
      </c>
      <c r="H33" s="370"/>
      <c r="I33" s="158">
        <f>I28/165862677.595628</f>
        <v>-0.51619742890894837</v>
      </c>
      <c r="J33" s="115"/>
      <c r="K33" s="158">
        <f>K28/110000000</f>
        <v>1.4539906545454546</v>
      </c>
    </row>
    <row r="34" spans="1:11" s="1" customFormat="1" ht="7.35" customHeight="1" thickTop="1" x14ac:dyDescent="0.45">
      <c r="D34" s="18"/>
      <c r="E34" s="338"/>
      <c r="F34" s="338"/>
      <c r="G34" s="338"/>
      <c r="H34" s="366"/>
      <c r="I34" s="338"/>
      <c r="J34" s="338"/>
      <c r="K34" s="338"/>
    </row>
    <row r="35" spans="1:11" s="5" customFormat="1" ht="24.75" customHeight="1" x14ac:dyDescent="0.5">
      <c r="A35" s="113" t="s">
        <v>106</v>
      </c>
      <c r="E35" s="137"/>
      <c r="F35" s="114"/>
      <c r="G35" s="114"/>
      <c r="H35" s="114"/>
      <c r="I35" s="115"/>
      <c r="J35" s="114"/>
      <c r="K35" s="114"/>
    </row>
    <row r="36" spans="1:11" s="50" customFormat="1" ht="23.25" customHeight="1" x14ac:dyDescent="0.5">
      <c r="A36" s="62" t="s">
        <v>55</v>
      </c>
      <c r="B36" s="49"/>
      <c r="C36" s="49"/>
      <c r="D36" s="25"/>
      <c r="E36" s="138"/>
      <c r="F36" s="117"/>
      <c r="G36" s="138"/>
      <c r="H36" s="138"/>
      <c r="I36" s="116"/>
      <c r="J36" s="117"/>
      <c r="K36" s="116"/>
    </row>
    <row r="37" spans="1:11" s="1" customFormat="1" ht="23.25" customHeight="1" x14ac:dyDescent="0.45">
      <c r="A37" s="38"/>
      <c r="B37" s="6"/>
      <c r="C37" s="6"/>
      <c r="D37" s="27"/>
      <c r="E37" s="124"/>
      <c r="F37" s="125"/>
      <c r="G37" s="124"/>
      <c r="H37" s="124"/>
      <c r="I37" s="124"/>
      <c r="J37" s="125"/>
      <c r="K37" s="124"/>
    </row>
    <row r="38" spans="1:11" s="6" customFormat="1" ht="23.25" customHeight="1" x14ac:dyDescent="0.45">
      <c r="A38" s="38"/>
      <c r="D38" s="16"/>
      <c r="E38" s="381" t="s">
        <v>25</v>
      </c>
      <c r="F38" s="381"/>
      <c r="G38" s="381"/>
      <c r="H38" s="367"/>
      <c r="I38" s="381" t="s">
        <v>26</v>
      </c>
      <c r="J38" s="381"/>
      <c r="K38" s="381"/>
    </row>
    <row r="39" spans="1:11" s="5" customFormat="1" ht="23.25" customHeight="1" x14ac:dyDescent="0.45">
      <c r="A39" s="19"/>
      <c r="B39" s="19"/>
      <c r="C39" s="19"/>
      <c r="D39" s="16"/>
      <c r="E39" s="379" t="s">
        <v>194</v>
      </c>
      <c r="F39" s="378"/>
      <c r="G39" s="378"/>
      <c r="H39" s="365"/>
      <c r="I39" s="379" t="s">
        <v>194</v>
      </c>
      <c r="J39" s="378"/>
      <c r="K39" s="378"/>
    </row>
    <row r="40" spans="1:11" s="5" customFormat="1" ht="23.25" customHeight="1" x14ac:dyDescent="0.45">
      <c r="A40" s="19"/>
      <c r="B40" s="19"/>
      <c r="C40" s="19"/>
      <c r="D40" s="16"/>
      <c r="E40" s="379" t="s">
        <v>187</v>
      </c>
      <c r="F40" s="378"/>
      <c r="G40" s="378"/>
      <c r="H40" s="365"/>
      <c r="I40" s="379" t="s">
        <v>187</v>
      </c>
      <c r="J40" s="378"/>
      <c r="K40" s="378"/>
    </row>
    <row r="41" spans="1:11" s="1" customFormat="1" ht="23.25" customHeight="1" x14ac:dyDescent="0.45">
      <c r="A41" s="6"/>
      <c r="B41" s="6"/>
      <c r="C41" s="6"/>
      <c r="D41" s="102" t="s">
        <v>2</v>
      </c>
      <c r="E41" s="92" t="s">
        <v>123</v>
      </c>
      <c r="F41" s="108"/>
      <c r="G41" s="92" t="s">
        <v>107</v>
      </c>
      <c r="H41" s="92"/>
      <c r="I41" s="92" t="s">
        <v>123</v>
      </c>
      <c r="J41" s="108"/>
      <c r="K41" s="92" t="s">
        <v>107</v>
      </c>
    </row>
    <row r="42" spans="1:11" s="1" customFormat="1" ht="23.25" customHeight="1" x14ac:dyDescent="0.45">
      <c r="A42" s="6"/>
      <c r="B42" s="6"/>
      <c r="C42" s="6"/>
      <c r="D42" s="102"/>
      <c r="E42" s="92"/>
      <c r="F42" s="108"/>
      <c r="G42" s="92" t="s">
        <v>171</v>
      </c>
      <c r="H42" s="92"/>
      <c r="I42" s="92"/>
      <c r="J42" s="108"/>
      <c r="K42" s="92"/>
    </row>
    <row r="43" spans="1:11" s="1" customFormat="1" ht="23.25" customHeight="1" x14ac:dyDescent="0.45">
      <c r="D43" s="18"/>
      <c r="E43" s="380" t="s">
        <v>27</v>
      </c>
      <c r="F43" s="380"/>
      <c r="G43" s="380"/>
      <c r="H43" s="380"/>
      <c r="I43" s="380"/>
      <c r="J43" s="380"/>
      <c r="K43" s="380"/>
    </row>
    <row r="44" spans="1:11" s="10" customFormat="1" ht="23.25" customHeight="1" x14ac:dyDescent="0.45">
      <c r="A44" s="10" t="s">
        <v>181</v>
      </c>
      <c r="D44" s="63"/>
      <c r="E44" s="78">
        <f>E25</f>
        <v>-16890504.00000003</v>
      </c>
      <c r="F44" s="80"/>
      <c r="G44" s="78">
        <f>G25</f>
        <v>205140049</v>
      </c>
      <c r="H44" s="78"/>
      <c r="I44" s="78">
        <f>I25</f>
        <v>-85617887.726817012</v>
      </c>
      <c r="J44" s="80"/>
      <c r="K44" s="78">
        <f>K25</f>
        <v>159938972</v>
      </c>
    </row>
    <row r="45" spans="1:11" s="19" customFormat="1" ht="23.25" customHeight="1" x14ac:dyDescent="0.45">
      <c r="A45" s="5"/>
      <c r="B45" s="5"/>
      <c r="C45" s="5"/>
      <c r="D45" s="16"/>
      <c r="E45" s="29"/>
      <c r="F45" s="77"/>
      <c r="G45" s="29"/>
      <c r="H45" s="29"/>
      <c r="I45" s="29"/>
      <c r="J45" s="77"/>
      <c r="K45" s="29"/>
    </row>
    <row r="46" spans="1:11" s="10" customFormat="1" ht="23.25" customHeight="1" x14ac:dyDescent="0.45">
      <c r="A46" s="10" t="s">
        <v>60</v>
      </c>
      <c r="D46" s="63"/>
      <c r="E46" s="78"/>
      <c r="F46" s="80"/>
      <c r="G46" s="78"/>
      <c r="H46" s="78"/>
      <c r="I46" s="78"/>
      <c r="J46" s="80"/>
      <c r="K46" s="78"/>
    </row>
    <row r="47" spans="1:11" s="10" customFormat="1" ht="23.25" customHeight="1" x14ac:dyDescent="0.45">
      <c r="A47" s="13" t="s">
        <v>206</v>
      </c>
      <c r="D47" s="63"/>
      <c r="E47" s="78"/>
      <c r="F47" s="80"/>
      <c r="G47" s="78"/>
      <c r="H47" s="78"/>
      <c r="I47" s="78"/>
      <c r="J47" s="80"/>
      <c r="K47" s="78"/>
    </row>
    <row r="48" spans="1:11" s="10" customFormat="1" ht="23.25" customHeight="1" x14ac:dyDescent="0.45">
      <c r="A48" s="60"/>
      <c r="B48" s="13" t="s">
        <v>78</v>
      </c>
      <c r="D48" s="63"/>
      <c r="E48" s="78"/>
      <c r="F48" s="80"/>
      <c r="G48" s="78"/>
      <c r="H48" s="78"/>
      <c r="I48" s="78"/>
      <c r="J48" s="80"/>
      <c r="K48" s="78"/>
    </row>
    <row r="49" spans="1:11" s="10" customFormat="1" ht="23.25" customHeight="1" x14ac:dyDescent="0.45">
      <c r="A49" s="170" t="s">
        <v>207</v>
      </c>
      <c r="D49" s="63"/>
      <c r="E49" s="336">
        <v>0</v>
      </c>
      <c r="F49" s="87"/>
      <c r="G49" s="336">
        <v>59002</v>
      </c>
      <c r="H49" s="336"/>
      <c r="I49" s="336">
        <v>0</v>
      </c>
      <c r="J49" s="87"/>
      <c r="K49" s="336">
        <v>0</v>
      </c>
    </row>
    <row r="50" spans="1:11" s="10" customFormat="1" ht="23.25" customHeight="1" x14ac:dyDescent="0.45">
      <c r="D50" s="63"/>
      <c r="E50" s="78"/>
      <c r="F50" s="80"/>
      <c r="G50" s="78"/>
      <c r="H50" s="78"/>
      <c r="I50" s="78"/>
      <c r="J50" s="80"/>
      <c r="K50" s="78"/>
    </row>
    <row r="51" spans="1:11" s="10" customFormat="1" ht="23.25" customHeight="1" x14ac:dyDescent="0.45">
      <c r="A51" s="13" t="s">
        <v>77</v>
      </c>
      <c r="D51" s="63"/>
      <c r="E51" s="78"/>
      <c r="F51" s="80"/>
      <c r="G51" s="78"/>
      <c r="H51" s="78"/>
      <c r="I51" s="78"/>
      <c r="J51" s="80"/>
      <c r="K51" s="78"/>
    </row>
    <row r="52" spans="1:11" s="10" customFormat="1" ht="23.25" customHeight="1" x14ac:dyDescent="0.45">
      <c r="A52" s="60"/>
      <c r="B52" s="13" t="s">
        <v>78</v>
      </c>
      <c r="D52" s="63"/>
      <c r="E52" s="78"/>
      <c r="F52" s="80"/>
      <c r="G52" s="78"/>
      <c r="H52" s="78"/>
      <c r="I52" s="78"/>
      <c r="J52" s="80"/>
      <c r="K52" s="78"/>
    </row>
    <row r="53" spans="1:11" s="19" customFormat="1" ht="23.25" customHeight="1" x14ac:dyDescent="0.45">
      <c r="A53" s="60" t="s">
        <v>189</v>
      </c>
      <c r="B53" s="5"/>
      <c r="C53" s="5"/>
      <c r="D53" s="16"/>
      <c r="E53" s="29"/>
      <c r="F53" s="77"/>
      <c r="G53" s="29"/>
      <c r="H53" s="29"/>
      <c r="I53" s="29"/>
      <c r="J53" s="77"/>
      <c r="K53" s="29"/>
    </row>
    <row r="54" spans="1:11" s="19" customFormat="1" ht="23.25" customHeight="1" x14ac:dyDescent="0.45">
      <c r="A54" s="60" t="s">
        <v>56</v>
      </c>
      <c r="B54" s="60" t="s">
        <v>79</v>
      </c>
      <c r="C54" s="5"/>
      <c r="D54" s="16">
        <v>17</v>
      </c>
      <c r="E54" s="84">
        <v>13214640</v>
      </c>
      <c r="F54" s="77"/>
      <c r="G54" s="84">
        <v>6277787.9799999902</v>
      </c>
      <c r="H54" s="84"/>
      <c r="I54" s="84">
        <v>14891152</v>
      </c>
      <c r="J54" s="77"/>
      <c r="K54" s="84">
        <v>3813735</v>
      </c>
    </row>
    <row r="55" spans="1:11" s="19" customFormat="1" ht="23.25" customHeight="1" x14ac:dyDescent="0.45">
      <c r="A55" s="170" t="s">
        <v>142</v>
      </c>
      <c r="B55" s="170"/>
      <c r="C55" s="170"/>
      <c r="D55" s="164"/>
      <c r="E55" s="85"/>
      <c r="F55" s="85"/>
      <c r="G55" s="85"/>
      <c r="H55" s="85"/>
      <c r="I55" s="85"/>
      <c r="J55" s="85"/>
      <c r="K55" s="85"/>
    </row>
    <row r="56" spans="1:11" s="19" customFormat="1" ht="23.25" customHeight="1" x14ac:dyDescent="0.45">
      <c r="A56" s="171"/>
      <c r="B56" s="165" t="s">
        <v>143</v>
      </c>
      <c r="C56" s="164"/>
      <c r="D56" s="164"/>
      <c r="E56" s="83"/>
      <c r="F56" s="77"/>
      <c r="G56" s="83"/>
      <c r="H56" s="83"/>
      <c r="I56" s="83"/>
      <c r="J56" s="77"/>
      <c r="K56" s="83"/>
    </row>
    <row r="57" spans="1:11" s="19" customFormat="1" ht="23.25" customHeight="1" x14ac:dyDescent="0.45">
      <c r="A57" s="171"/>
      <c r="B57" s="165" t="s">
        <v>144</v>
      </c>
      <c r="C57" s="164"/>
      <c r="D57" s="16">
        <v>23</v>
      </c>
      <c r="E57" s="82">
        <v>-2642930</v>
      </c>
      <c r="F57" s="77"/>
      <c r="G57" s="82">
        <f>-963439-G49</f>
        <v>-1022441</v>
      </c>
      <c r="H57" s="83"/>
      <c r="I57" s="82">
        <v>-2978230</v>
      </c>
      <c r="J57" s="77"/>
      <c r="K57" s="82">
        <v>-762747</v>
      </c>
    </row>
    <row r="58" spans="1:11" s="19" customFormat="1" ht="23.25" customHeight="1" x14ac:dyDescent="0.45">
      <c r="A58" s="60" t="s">
        <v>216</v>
      </c>
      <c r="B58" s="165"/>
      <c r="C58" s="164"/>
      <c r="D58" s="16"/>
      <c r="E58" s="83"/>
      <c r="F58" s="77"/>
      <c r="G58" s="83"/>
      <c r="H58" s="83"/>
      <c r="I58" s="83"/>
      <c r="J58" s="77"/>
      <c r="K58" s="83"/>
    </row>
    <row r="59" spans="1:11" s="5" customFormat="1" ht="23.25" customHeight="1" x14ac:dyDescent="0.45">
      <c r="B59" s="60" t="s">
        <v>217</v>
      </c>
      <c r="C59" s="164"/>
      <c r="D59" s="16"/>
      <c r="E59" s="373">
        <f>SUM(E54:E57)</f>
        <v>10571710</v>
      </c>
      <c r="F59" s="87"/>
      <c r="G59" s="373">
        <f>SUM(G54:G57)</f>
        <v>5255346.9799999902</v>
      </c>
      <c r="H59" s="374"/>
      <c r="I59" s="373">
        <f>SUM(I54:I57)</f>
        <v>11912922</v>
      </c>
      <c r="J59" s="87"/>
      <c r="K59" s="373">
        <f>SUM(K54:K57)</f>
        <v>3050988</v>
      </c>
    </row>
    <row r="60" spans="1:11" s="10" customFormat="1" ht="23.25" customHeight="1" x14ac:dyDescent="0.45">
      <c r="A60" s="10" t="s">
        <v>190</v>
      </c>
      <c r="D60" s="63"/>
      <c r="E60" s="77"/>
      <c r="F60" s="77"/>
      <c r="G60" s="77"/>
      <c r="H60" s="77"/>
      <c r="I60" s="77"/>
      <c r="J60" s="77"/>
      <c r="K60" s="77"/>
    </row>
    <row r="61" spans="1:11" s="19" customFormat="1" ht="23.25" customHeight="1" x14ac:dyDescent="0.45">
      <c r="A61" s="60"/>
      <c r="B61" s="10" t="s">
        <v>67</v>
      </c>
      <c r="C61" s="5"/>
      <c r="D61" s="16"/>
      <c r="E61" s="86">
        <f>SUM(E49,E59)</f>
        <v>10571710</v>
      </c>
      <c r="F61" s="80"/>
      <c r="G61" s="86">
        <f>SUM(G49,G59)</f>
        <v>5314348.9799999902</v>
      </c>
      <c r="H61" s="371"/>
      <c r="I61" s="86">
        <f>SUM(I49,I59)</f>
        <v>11912922</v>
      </c>
      <c r="J61" s="80"/>
      <c r="K61" s="86">
        <f>SUM(K49,K59)</f>
        <v>3050988</v>
      </c>
    </row>
    <row r="62" spans="1:11" s="10" customFormat="1" ht="23.25" customHeight="1" thickBot="1" x14ac:dyDescent="0.5">
      <c r="A62" s="10" t="s">
        <v>110</v>
      </c>
      <c r="D62" s="63"/>
      <c r="E62" s="79">
        <f>E44+E61</f>
        <v>-6318794.0000000298</v>
      </c>
      <c r="F62" s="80"/>
      <c r="G62" s="79">
        <f>G44+G61</f>
        <v>210454397.97999999</v>
      </c>
      <c r="H62" s="80"/>
      <c r="I62" s="79">
        <f>I44+I61</f>
        <v>-73704965.726817012</v>
      </c>
      <c r="J62" s="80"/>
      <c r="K62" s="79">
        <f>K44+K61</f>
        <v>162989960</v>
      </c>
    </row>
    <row r="63" spans="1:11" s="10" customFormat="1" ht="23.25" customHeight="1" thickTop="1" x14ac:dyDescent="0.45">
      <c r="D63" s="63"/>
      <c r="E63" s="80"/>
      <c r="F63" s="80"/>
      <c r="G63" s="80"/>
      <c r="H63" s="80"/>
      <c r="I63" s="80"/>
      <c r="J63" s="80"/>
      <c r="K63" s="80"/>
    </row>
    <row r="64" spans="1:11" s="10" customFormat="1" ht="23.25" customHeight="1" x14ac:dyDescent="0.45">
      <c r="A64" s="44" t="s">
        <v>111</v>
      </c>
      <c r="B64" s="45"/>
      <c r="C64" s="45"/>
      <c r="D64" s="63"/>
      <c r="E64" s="80"/>
      <c r="F64" s="80"/>
      <c r="G64" s="80"/>
      <c r="H64" s="80"/>
      <c r="I64" s="80"/>
      <c r="J64" s="80"/>
      <c r="K64" s="80"/>
    </row>
    <row r="65" spans="1:11" s="10" customFormat="1" ht="23.25" customHeight="1" x14ac:dyDescent="0.45">
      <c r="A65" s="30"/>
      <c r="B65" s="61" t="s">
        <v>188</v>
      </c>
      <c r="C65" s="61"/>
      <c r="D65" s="63"/>
      <c r="E65" s="83">
        <v>-2445297</v>
      </c>
      <c r="F65" s="87"/>
      <c r="G65" s="83">
        <f>G68-G67</f>
        <v>135899400.97999999</v>
      </c>
      <c r="H65" s="83"/>
      <c r="I65" s="87">
        <f>I62</f>
        <v>-73704965.726817012</v>
      </c>
      <c r="J65" s="87"/>
      <c r="K65" s="87">
        <f>K62</f>
        <v>162989960</v>
      </c>
    </row>
    <row r="66" spans="1:11" s="10" customFormat="1" ht="23.25" customHeight="1" x14ac:dyDescent="0.45">
      <c r="A66" s="5"/>
      <c r="B66" s="61" t="s">
        <v>140</v>
      </c>
      <c r="C66" s="44"/>
      <c r="D66" s="63"/>
      <c r="E66" s="80"/>
      <c r="F66" s="80"/>
      <c r="G66" s="80"/>
      <c r="H66" s="80"/>
      <c r="I66" s="80"/>
      <c r="J66" s="80"/>
      <c r="K66" s="80"/>
    </row>
    <row r="67" spans="1:11" s="5" customFormat="1" ht="23.25" customHeight="1" x14ac:dyDescent="0.45">
      <c r="B67" s="45"/>
      <c r="C67" s="61" t="s">
        <v>141</v>
      </c>
      <c r="D67" s="16"/>
      <c r="E67" s="83">
        <f>'SH1'!U57</f>
        <v>-3873497</v>
      </c>
      <c r="F67" s="87"/>
      <c r="G67" s="83">
        <f>'SH1'!U26</f>
        <v>74554997</v>
      </c>
      <c r="H67" s="83"/>
      <c r="I67" s="83">
        <v>0</v>
      </c>
      <c r="J67" s="87"/>
      <c r="K67" s="83">
        <v>0</v>
      </c>
    </row>
    <row r="68" spans="1:11" s="10" customFormat="1" ht="23.25" customHeight="1" thickBot="1" x14ac:dyDescent="0.5">
      <c r="D68" s="63"/>
      <c r="E68" s="81">
        <f>E62</f>
        <v>-6318794.0000000298</v>
      </c>
      <c r="F68" s="80"/>
      <c r="G68" s="81">
        <f>G62</f>
        <v>210454397.97999999</v>
      </c>
      <c r="H68" s="80"/>
      <c r="I68" s="81">
        <f>I62</f>
        <v>-73704965.726817012</v>
      </c>
      <c r="J68" s="80"/>
      <c r="K68" s="81">
        <f>K62</f>
        <v>162989960</v>
      </c>
    </row>
    <row r="69" spans="1:11" s="19" customFormat="1" ht="23.25" customHeight="1" thickTop="1" x14ac:dyDescent="0.45">
      <c r="A69" s="5"/>
      <c r="B69" s="5"/>
      <c r="C69" s="5"/>
      <c r="D69" s="16"/>
      <c r="E69" s="51"/>
      <c r="F69" s="127"/>
      <c r="G69" s="51"/>
      <c r="H69" s="51"/>
      <c r="I69" s="51"/>
      <c r="J69" s="127"/>
      <c r="K69" s="51"/>
    </row>
  </sheetData>
  <mergeCells count="14">
    <mergeCell ref="I4:K4"/>
    <mergeCell ref="E4:G4"/>
    <mergeCell ref="I6:K6"/>
    <mergeCell ref="E43:K43"/>
    <mergeCell ref="E9:K9"/>
    <mergeCell ref="E38:G38"/>
    <mergeCell ref="I38:K38"/>
    <mergeCell ref="E5:G5"/>
    <mergeCell ref="I5:K5"/>
    <mergeCell ref="E39:G39"/>
    <mergeCell ref="I39:K39"/>
    <mergeCell ref="E40:G40"/>
    <mergeCell ref="I40:K40"/>
    <mergeCell ref="E6:G6"/>
  </mergeCells>
  <pageMargins left="0.7" right="0.7" top="0.75" bottom="0.75" header="0.3" footer="0.3"/>
  <pageSetup paperSize="9" scale="91" firstPageNumber="9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D84"/>
  <sheetViews>
    <sheetView view="pageBreakPreview" zoomScale="80" zoomScaleNormal="80" zoomScaleSheetLayoutView="80" workbookViewId="0">
      <selection activeCell="Z1" sqref="Z1:Z1048576"/>
    </sheetView>
  </sheetViews>
  <sheetFormatPr defaultRowHeight="23.25" customHeight="1" x14ac:dyDescent="0.45"/>
  <cols>
    <col min="1" max="1" width="2.28515625" style="167" customWidth="1"/>
    <col min="2" max="3" width="2.7109375" style="167" customWidth="1"/>
    <col min="4" max="4" width="43.140625" style="167" customWidth="1"/>
    <col min="5" max="5" width="9.140625" style="166" bestFit="1" customWidth="1"/>
    <col min="6" max="6" width="2.140625" style="167" customWidth="1"/>
    <col min="7" max="7" width="12.140625" style="167" customWidth="1"/>
    <col min="8" max="8" width="1" style="167" customWidth="1"/>
    <col min="9" max="9" width="14.140625" style="167" customWidth="1"/>
    <col min="10" max="10" width="1.85546875" style="167" customWidth="1"/>
    <col min="11" max="11" width="16.42578125" style="167" customWidth="1"/>
    <col min="12" max="12" width="1.42578125" style="167" customWidth="1"/>
    <col min="13" max="13" width="12.42578125" style="167" customWidth="1"/>
    <col min="14" max="14" width="1.5703125" style="167" customWidth="1"/>
    <col min="15" max="15" width="16.5703125" style="167" customWidth="1"/>
    <col min="16" max="16" width="1.7109375" style="167" customWidth="1"/>
    <col min="17" max="17" width="13.5703125" style="167" customWidth="1"/>
    <col min="18" max="18" width="1.5703125" style="167" customWidth="1"/>
    <col min="19" max="19" width="13.7109375" style="167" customWidth="1"/>
    <col min="20" max="20" width="1.7109375" style="167" customWidth="1"/>
    <col min="21" max="21" width="14.85546875" style="105" customWidth="1"/>
    <col min="22" max="22" width="1.5703125" style="105" customWidth="1"/>
    <col min="23" max="23" width="11.140625" style="105" hidden="1" customWidth="1"/>
    <col min="24" max="24" width="0.28515625" style="105" hidden="1" customWidth="1"/>
    <col min="25" max="25" width="13.85546875" style="105" customWidth="1"/>
    <col min="26" max="26" width="16.42578125" style="355" bestFit="1" customWidth="1"/>
    <col min="27" max="27" width="19.140625" style="167" customWidth="1"/>
    <col min="28" max="258" width="8.85546875" style="167"/>
    <col min="259" max="259" width="2.28515625" style="167" customWidth="1"/>
    <col min="260" max="261" width="2.7109375" style="167" customWidth="1"/>
    <col min="262" max="262" width="45.42578125" style="167" customWidth="1"/>
    <col min="263" max="263" width="6.140625" style="167" customWidth="1"/>
    <col min="264" max="264" width="1.140625" style="167" customWidth="1"/>
    <col min="265" max="265" width="12.5703125" style="167" customWidth="1"/>
    <col min="266" max="266" width="1.140625" style="167" customWidth="1"/>
    <col min="267" max="267" width="12.5703125" style="167" customWidth="1"/>
    <col min="268" max="268" width="1.140625" style="167" customWidth="1"/>
    <col min="269" max="269" width="12.5703125" style="167" customWidth="1"/>
    <col min="270" max="270" width="1.140625" style="167" customWidth="1"/>
    <col min="271" max="271" width="12.5703125" style="167" customWidth="1"/>
    <col min="272" max="272" width="1.140625" style="167" customWidth="1"/>
    <col min="273" max="273" width="12.5703125" style="167" customWidth="1"/>
    <col min="274" max="274" width="1.140625" style="167" customWidth="1"/>
    <col min="275" max="275" width="12.5703125" style="167" customWidth="1"/>
    <col min="276" max="276" width="1.140625" style="167" customWidth="1"/>
    <col min="277" max="277" width="12.5703125" style="167" customWidth="1"/>
    <col min="278" max="280" width="11" style="167" bestFit="1" customWidth="1"/>
    <col min="281" max="282" width="8.85546875" style="167"/>
    <col min="283" max="283" width="9.42578125" style="167" bestFit="1" customWidth="1"/>
    <col min="284" max="514" width="8.85546875" style="167"/>
    <col min="515" max="515" width="2.28515625" style="167" customWidth="1"/>
    <col min="516" max="517" width="2.7109375" style="167" customWidth="1"/>
    <col min="518" max="518" width="45.42578125" style="167" customWidth="1"/>
    <col min="519" max="519" width="6.140625" style="167" customWidth="1"/>
    <col min="520" max="520" width="1.140625" style="167" customWidth="1"/>
    <col min="521" max="521" width="12.5703125" style="167" customWidth="1"/>
    <col min="522" max="522" width="1.140625" style="167" customWidth="1"/>
    <col min="523" max="523" width="12.5703125" style="167" customWidth="1"/>
    <col min="524" max="524" width="1.140625" style="167" customWidth="1"/>
    <col min="525" max="525" width="12.5703125" style="167" customWidth="1"/>
    <col min="526" max="526" width="1.140625" style="167" customWidth="1"/>
    <col min="527" max="527" width="12.5703125" style="167" customWidth="1"/>
    <col min="528" max="528" width="1.140625" style="167" customWidth="1"/>
    <col min="529" max="529" width="12.5703125" style="167" customWidth="1"/>
    <col min="530" max="530" width="1.140625" style="167" customWidth="1"/>
    <col min="531" max="531" width="12.5703125" style="167" customWidth="1"/>
    <col min="532" max="532" width="1.140625" style="167" customWidth="1"/>
    <col min="533" max="533" width="12.5703125" style="167" customWidth="1"/>
    <col min="534" max="536" width="11" style="167" bestFit="1" customWidth="1"/>
    <col min="537" max="538" width="8.85546875" style="167"/>
    <col min="539" max="539" width="9.42578125" style="167" bestFit="1" customWidth="1"/>
    <col min="540" max="770" width="8.85546875" style="167"/>
    <col min="771" max="771" width="2.28515625" style="167" customWidth="1"/>
    <col min="772" max="773" width="2.7109375" style="167" customWidth="1"/>
    <col min="774" max="774" width="45.42578125" style="167" customWidth="1"/>
    <col min="775" max="775" width="6.140625" style="167" customWidth="1"/>
    <col min="776" max="776" width="1.140625" style="167" customWidth="1"/>
    <col min="777" max="777" width="12.5703125" style="167" customWidth="1"/>
    <col min="778" max="778" width="1.140625" style="167" customWidth="1"/>
    <col min="779" max="779" width="12.5703125" style="167" customWidth="1"/>
    <col min="780" max="780" width="1.140625" style="167" customWidth="1"/>
    <col min="781" max="781" width="12.5703125" style="167" customWidth="1"/>
    <col min="782" max="782" width="1.140625" style="167" customWidth="1"/>
    <col min="783" max="783" width="12.5703125" style="167" customWidth="1"/>
    <col min="784" max="784" width="1.140625" style="167" customWidth="1"/>
    <col min="785" max="785" width="12.5703125" style="167" customWidth="1"/>
    <col min="786" max="786" width="1.140625" style="167" customWidth="1"/>
    <col min="787" max="787" width="12.5703125" style="167" customWidth="1"/>
    <col min="788" max="788" width="1.140625" style="167" customWidth="1"/>
    <col min="789" max="789" width="12.5703125" style="167" customWidth="1"/>
    <col min="790" max="792" width="11" style="167" bestFit="1" customWidth="1"/>
    <col min="793" max="794" width="8.85546875" style="167"/>
    <col min="795" max="795" width="9.42578125" style="167" bestFit="1" customWidth="1"/>
    <col min="796" max="1026" width="8.85546875" style="167"/>
    <col min="1027" max="1027" width="2.28515625" style="167" customWidth="1"/>
    <col min="1028" max="1029" width="2.7109375" style="167" customWidth="1"/>
    <col min="1030" max="1030" width="45.42578125" style="167" customWidth="1"/>
    <col min="1031" max="1031" width="6.140625" style="167" customWidth="1"/>
    <col min="1032" max="1032" width="1.140625" style="167" customWidth="1"/>
    <col min="1033" max="1033" width="12.5703125" style="167" customWidth="1"/>
    <col min="1034" max="1034" width="1.140625" style="167" customWidth="1"/>
    <col min="1035" max="1035" width="12.5703125" style="167" customWidth="1"/>
    <col min="1036" max="1036" width="1.140625" style="167" customWidth="1"/>
    <col min="1037" max="1037" width="12.5703125" style="167" customWidth="1"/>
    <col min="1038" max="1038" width="1.140625" style="167" customWidth="1"/>
    <col min="1039" max="1039" width="12.5703125" style="167" customWidth="1"/>
    <col min="1040" max="1040" width="1.140625" style="167" customWidth="1"/>
    <col min="1041" max="1041" width="12.5703125" style="167" customWidth="1"/>
    <col min="1042" max="1042" width="1.140625" style="167" customWidth="1"/>
    <col min="1043" max="1043" width="12.5703125" style="167" customWidth="1"/>
    <col min="1044" max="1044" width="1.140625" style="167" customWidth="1"/>
    <col min="1045" max="1045" width="12.5703125" style="167" customWidth="1"/>
    <col min="1046" max="1048" width="11" style="167" bestFit="1" customWidth="1"/>
    <col min="1049" max="1050" width="8.85546875" style="167"/>
    <col min="1051" max="1051" width="9.42578125" style="167" bestFit="1" customWidth="1"/>
    <col min="1052" max="1282" width="8.85546875" style="167"/>
    <col min="1283" max="1283" width="2.28515625" style="167" customWidth="1"/>
    <col min="1284" max="1285" width="2.7109375" style="167" customWidth="1"/>
    <col min="1286" max="1286" width="45.42578125" style="167" customWidth="1"/>
    <col min="1287" max="1287" width="6.140625" style="167" customWidth="1"/>
    <col min="1288" max="1288" width="1.140625" style="167" customWidth="1"/>
    <col min="1289" max="1289" width="12.5703125" style="167" customWidth="1"/>
    <col min="1290" max="1290" width="1.140625" style="167" customWidth="1"/>
    <col min="1291" max="1291" width="12.5703125" style="167" customWidth="1"/>
    <col min="1292" max="1292" width="1.140625" style="167" customWidth="1"/>
    <col min="1293" max="1293" width="12.5703125" style="167" customWidth="1"/>
    <col min="1294" max="1294" width="1.140625" style="167" customWidth="1"/>
    <col min="1295" max="1295" width="12.5703125" style="167" customWidth="1"/>
    <col min="1296" max="1296" width="1.140625" style="167" customWidth="1"/>
    <col min="1297" max="1297" width="12.5703125" style="167" customWidth="1"/>
    <col min="1298" max="1298" width="1.140625" style="167" customWidth="1"/>
    <col min="1299" max="1299" width="12.5703125" style="167" customWidth="1"/>
    <col min="1300" max="1300" width="1.140625" style="167" customWidth="1"/>
    <col min="1301" max="1301" width="12.5703125" style="167" customWidth="1"/>
    <col min="1302" max="1304" width="11" style="167" bestFit="1" customWidth="1"/>
    <col min="1305" max="1306" width="8.85546875" style="167"/>
    <col min="1307" max="1307" width="9.42578125" style="167" bestFit="1" customWidth="1"/>
    <col min="1308" max="1538" width="8.85546875" style="167"/>
    <col min="1539" max="1539" width="2.28515625" style="167" customWidth="1"/>
    <col min="1540" max="1541" width="2.7109375" style="167" customWidth="1"/>
    <col min="1542" max="1542" width="45.42578125" style="167" customWidth="1"/>
    <col min="1543" max="1543" width="6.140625" style="167" customWidth="1"/>
    <col min="1544" max="1544" width="1.140625" style="167" customWidth="1"/>
    <col min="1545" max="1545" width="12.5703125" style="167" customWidth="1"/>
    <col min="1546" max="1546" width="1.140625" style="167" customWidth="1"/>
    <col min="1547" max="1547" width="12.5703125" style="167" customWidth="1"/>
    <col min="1548" max="1548" width="1.140625" style="167" customWidth="1"/>
    <col min="1549" max="1549" width="12.5703125" style="167" customWidth="1"/>
    <col min="1550" max="1550" width="1.140625" style="167" customWidth="1"/>
    <col min="1551" max="1551" width="12.5703125" style="167" customWidth="1"/>
    <col min="1552" max="1552" width="1.140625" style="167" customWidth="1"/>
    <col min="1553" max="1553" width="12.5703125" style="167" customWidth="1"/>
    <col min="1554" max="1554" width="1.140625" style="167" customWidth="1"/>
    <col min="1555" max="1555" width="12.5703125" style="167" customWidth="1"/>
    <col min="1556" max="1556" width="1.140625" style="167" customWidth="1"/>
    <col min="1557" max="1557" width="12.5703125" style="167" customWidth="1"/>
    <col min="1558" max="1560" width="11" style="167" bestFit="1" customWidth="1"/>
    <col min="1561" max="1562" width="8.85546875" style="167"/>
    <col min="1563" max="1563" width="9.42578125" style="167" bestFit="1" customWidth="1"/>
    <col min="1564" max="1794" width="8.85546875" style="167"/>
    <col min="1795" max="1795" width="2.28515625" style="167" customWidth="1"/>
    <col min="1796" max="1797" width="2.7109375" style="167" customWidth="1"/>
    <col min="1798" max="1798" width="45.42578125" style="167" customWidth="1"/>
    <col min="1799" max="1799" width="6.140625" style="167" customWidth="1"/>
    <col min="1800" max="1800" width="1.140625" style="167" customWidth="1"/>
    <col min="1801" max="1801" width="12.5703125" style="167" customWidth="1"/>
    <col min="1802" max="1802" width="1.140625" style="167" customWidth="1"/>
    <col min="1803" max="1803" width="12.5703125" style="167" customWidth="1"/>
    <col min="1804" max="1804" width="1.140625" style="167" customWidth="1"/>
    <col min="1805" max="1805" width="12.5703125" style="167" customWidth="1"/>
    <col min="1806" max="1806" width="1.140625" style="167" customWidth="1"/>
    <col min="1807" max="1807" width="12.5703125" style="167" customWidth="1"/>
    <col min="1808" max="1808" width="1.140625" style="167" customWidth="1"/>
    <col min="1809" max="1809" width="12.5703125" style="167" customWidth="1"/>
    <col min="1810" max="1810" width="1.140625" style="167" customWidth="1"/>
    <col min="1811" max="1811" width="12.5703125" style="167" customWidth="1"/>
    <col min="1812" max="1812" width="1.140625" style="167" customWidth="1"/>
    <col min="1813" max="1813" width="12.5703125" style="167" customWidth="1"/>
    <col min="1814" max="1816" width="11" style="167" bestFit="1" customWidth="1"/>
    <col min="1817" max="1818" width="8.85546875" style="167"/>
    <col min="1819" max="1819" width="9.42578125" style="167" bestFit="1" customWidth="1"/>
    <col min="1820" max="2050" width="8.85546875" style="167"/>
    <col min="2051" max="2051" width="2.28515625" style="167" customWidth="1"/>
    <col min="2052" max="2053" width="2.7109375" style="167" customWidth="1"/>
    <col min="2054" max="2054" width="45.42578125" style="167" customWidth="1"/>
    <col min="2055" max="2055" width="6.140625" style="167" customWidth="1"/>
    <col min="2056" max="2056" width="1.140625" style="167" customWidth="1"/>
    <col min="2057" max="2057" width="12.5703125" style="167" customWidth="1"/>
    <col min="2058" max="2058" width="1.140625" style="167" customWidth="1"/>
    <col min="2059" max="2059" width="12.5703125" style="167" customWidth="1"/>
    <col min="2060" max="2060" width="1.140625" style="167" customWidth="1"/>
    <col min="2061" max="2061" width="12.5703125" style="167" customWidth="1"/>
    <col min="2062" max="2062" width="1.140625" style="167" customWidth="1"/>
    <col min="2063" max="2063" width="12.5703125" style="167" customWidth="1"/>
    <col min="2064" max="2064" width="1.140625" style="167" customWidth="1"/>
    <col min="2065" max="2065" width="12.5703125" style="167" customWidth="1"/>
    <col min="2066" max="2066" width="1.140625" style="167" customWidth="1"/>
    <col min="2067" max="2067" width="12.5703125" style="167" customWidth="1"/>
    <col min="2068" max="2068" width="1.140625" style="167" customWidth="1"/>
    <col min="2069" max="2069" width="12.5703125" style="167" customWidth="1"/>
    <col min="2070" max="2072" width="11" style="167" bestFit="1" customWidth="1"/>
    <col min="2073" max="2074" width="8.85546875" style="167"/>
    <col min="2075" max="2075" width="9.42578125" style="167" bestFit="1" customWidth="1"/>
    <col min="2076" max="2306" width="8.85546875" style="167"/>
    <col min="2307" max="2307" width="2.28515625" style="167" customWidth="1"/>
    <col min="2308" max="2309" width="2.7109375" style="167" customWidth="1"/>
    <col min="2310" max="2310" width="45.42578125" style="167" customWidth="1"/>
    <col min="2311" max="2311" width="6.140625" style="167" customWidth="1"/>
    <col min="2312" max="2312" width="1.140625" style="167" customWidth="1"/>
    <col min="2313" max="2313" width="12.5703125" style="167" customWidth="1"/>
    <col min="2314" max="2314" width="1.140625" style="167" customWidth="1"/>
    <col min="2315" max="2315" width="12.5703125" style="167" customWidth="1"/>
    <col min="2316" max="2316" width="1.140625" style="167" customWidth="1"/>
    <col min="2317" max="2317" width="12.5703125" style="167" customWidth="1"/>
    <col min="2318" max="2318" width="1.140625" style="167" customWidth="1"/>
    <col min="2319" max="2319" width="12.5703125" style="167" customWidth="1"/>
    <col min="2320" max="2320" width="1.140625" style="167" customWidth="1"/>
    <col min="2321" max="2321" width="12.5703125" style="167" customWidth="1"/>
    <col min="2322" max="2322" width="1.140625" style="167" customWidth="1"/>
    <col min="2323" max="2323" width="12.5703125" style="167" customWidth="1"/>
    <col min="2324" max="2324" width="1.140625" style="167" customWidth="1"/>
    <col min="2325" max="2325" width="12.5703125" style="167" customWidth="1"/>
    <col min="2326" max="2328" width="11" style="167" bestFit="1" customWidth="1"/>
    <col min="2329" max="2330" width="8.85546875" style="167"/>
    <col min="2331" max="2331" width="9.42578125" style="167" bestFit="1" customWidth="1"/>
    <col min="2332" max="2562" width="8.85546875" style="167"/>
    <col min="2563" max="2563" width="2.28515625" style="167" customWidth="1"/>
    <col min="2564" max="2565" width="2.7109375" style="167" customWidth="1"/>
    <col min="2566" max="2566" width="45.42578125" style="167" customWidth="1"/>
    <col min="2567" max="2567" width="6.140625" style="167" customWidth="1"/>
    <col min="2568" max="2568" width="1.140625" style="167" customWidth="1"/>
    <col min="2569" max="2569" width="12.5703125" style="167" customWidth="1"/>
    <col min="2570" max="2570" width="1.140625" style="167" customWidth="1"/>
    <col min="2571" max="2571" width="12.5703125" style="167" customWidth="1"/>
    <col min="2572" max="2572" width="1.140625" style="167" customWidth="1"/>
    <col min="2573" max="2573" width="12.5703125" style="167" customWidth="1"/>
    <col min="2574" max="2574" width="1.140625" style="167" customWidth="1"/>
    <col min="2575" max="2575" width="12.5703125" style="167" customWidth="1"/>
    <col min="2576" max="2576" width="1.140625" style="167" customWidth="1"/>
    <col min="2577" max="2577" width="12.5703125" style="167" customWidth="1"/>
    <col min="2578" max="2578" width="1.140625" style="167" customWidth="1"/>
    <col min="2579" max="2579" width="12.5703125" style="167" customWidth="1"/>
    <col min="2580" max="2580" width="1.140625" style="167" customWidth="1"/>
    <col min="2581" max="2581" width="12.5703125" style="167" customWidth="1"/>
    <col min="2582" max="2584" width="11" style="167" bestFit="1" customWidth="1"/>
    <col min="2585" max="2586" width="8.85546875" style="167"/>
    <col min="2587" max="2587" width="9.42578125" style="167" bestFit="1" customWidth="1"/>
    <col min="2588" max="2818" width="8.85546875" style="167"/>
    <col min="2819" max="2819" width="2.28515625" style="167" customWidth="1"/>
    <col min="2820" max="2821" width="2.7109375" style="167" customWidth="1"/>
    <col min="2822" max="2822" width="45.42578125" style="167" customWidth="1"/>
    <col min="2823" max="2823" width="6.140625" style="167" customWidth="1"/>
    <col min="2824" max="2824" width="1.140625" style="167" customWidth="1"/>
    <col min="2825" max="2825" width="12.5703125" style="167" customWidth="1"/>
    <col min="2826" max="2826" width="1.140625" style="167" customWidth="1"/>
    <col min="2827" max="2827" width="12.5703125" style="167" customWidth="1"/>
    <col min="2828" max="2828" width="1.140625" style="167" customWidth="1"/>
    <col min="2829" max="2829" width="12.5703125" style="167" customWidth="1"/>
    <col min="2830" max="2830" width="1.140625" style="167" customWidth="1"/>
    <col min="2831" max="2831" width="12.5703125" style="167" customWidth="1"/>
    <col min="2832" max="2832" width="1.140625" style="167" customWidth="1"/>
    <col min="2833" max="2833" width="12.5703125" style="167" customWidth="1"/>
    <col min="2834" max="2834" width="1.140625" style="167" customWidth="1"/>
    <col min="2835" max="2835" width="12.5703125" style="167" customWidth="1"/>
    <col min="2836" max="2836" width="1.140625" style="167" customWidth="1"/>
    <col min="2837" max="2837" width="12.5703125" style="167" customWidth="1"/>
    <col min="2838" max="2840" width="11" style="167" bestFit="1" customWidth="1"/>
    <col min="2841" max="2842" width="8.85546875" style="167"/>
    <col min="2843" max="2843" width="9.42578125" style="167" bestFit="1" customWidth="1"/>
    <col min="2844" max="3074" width="8.85546875" style="167"/>
    <col min="3075" max="3075" width="2.28515625" style="167" customWidth="1"/>
    <col min="3076" max="3077" width="2.7109375" style="167" customWidth="1"/>
    <col min="3078" max="3078" width="45.42578125" style="167" customWidth="1"/>
    <col min="3079" max="3079" width="6.140625" style="167" customWidth="1"/>
    <col min="3080" max="3080" width="1.140625" style="167" customWidth="1"/>
    <col min="3081" max="3081" width="12.5703125" style="167" customWidth="1"/>
    <col min="3082" max="3082" width="1.140625" style="167" customWidth="1"/>
    <col min="3083" max="3083" width="12.5703125" style="167" customWidth="1"/>
    <col min="3084" max="3084" width="1.140625" style="167" customWidth="1"/>
    <col min="3085" max="3085" width="12.5703125" style="167" customWidth="1"/>
    <col min="3086" max="3086" width="1.140625" style="167" customWidth="1"/>
    <col min="3087" max="3087" width="12.5703125" style="167" customWidth="1"/>
    <col min="3088" max="3088" width="1.140625" style="167" customWidth="1"/>
    <col min="3089" max="3089" width="12.5703125" style="167" customWidth="1"/>
    <col min="3090" max="3090" width="1.140625" style="167" customWidth="1"/>
    <col min="3091" max="3091" width="12.5703125" style="167" customWidth="1"/>
    <col min="3092" max="3092" width="1.140625" style="167" customWidth="1"/>
    <col min="3093" max="3093" width="12.5703125" style="167" customWidth="1"/>
    <col min="3094" max="3096" width="11" style="167" bestFit="1" customWidth="1"/>
    <col min="3097" max="3098" width="8.85546875" style="167"/>
    <col min="3099" max="3099" width="9.42578125" style="167" bestFit="1" customWidth="1"/>
    <col min="3100" max="3330" width="8.85546875" style="167"/>
    <col min="3331" max="3331" width="2.28515625" style="167" customWidth="1"/>
    <col min="3332" max="3333" width="2.7109375" style="167" customWidth="1"/>
    <col min="3334" max="3334" width="45.42578125" style="167" customWidth="1"/>
    <col min="3335" max="3335" width="6.140625" style="167" customWidth="1"/>
    <col min="3336" max="3336" width="1.140625" style="167" customWidth="1"/>
    <col min="3337" max="3337" width="12.5703125" style="167" customWidth="1"/>
    <col min="3338" max="3338" width="1.140625" style="167" customWidth="1"/>
    <col min="3339" max="3339" width="12.5703125" style="167" customWidth="1"/>
    <col min="3340" max="3340" width="1.140625" style="167" customWidth="1"/>
    <col min="3341" max="3341" width="12.5703125" style="167" customWidth="1"/>
    <col min="3342" max="3342" width="1.140625" style="167" customWidth="1"/>
    <col min="3343" max="3343" width="12.5703125" style="167" customWidth="1"/>
    <col min="3344" max="3344" width="1.140625" style="167" customWidth="1"/>
    <col min="3345" max="3345" width="12.5703125" style="167" customWidth="1"/>
    <col min="3346" max="3346" width="1.140625" style="167" customWidth="1"/>
    <col min="3347" max="3347" width="12.5703125" style="167" customWidth="1"/>
    <col min="3348" max="3348" width="1.140625" style="167" customWidth="1"/>
    <col min="3349" max="3349" width="12.5703125" style="167" customWidth="1"/>
    <col min="3350" max="3352" width="11" style="167" bestFit="1" customWidth="1"/>
    <col min="3353" max="3354" width="8.85546875" style="167"/>
    <col min="3355" max="3355" width="9.42578125" style="167" bestFit="1" customWidth="1"/>
    <col min="3356" max="3586" width="8.85546875" style="167"/>
    <col min="3587" max="3587" width="2.28515625" style="167" customWidth="1"/>
    <col min="3588" max="3589" width="2.7109375" style="167" customWidth="1"/>
    <col min="3590" max="3590" width="45.42578125" style="167" customWidth="1"/>
    <col min="3591" max="3591" width="6.140625" style="167" customWidth="1"/>
    <col min="3592" max="3592" width="1.140625" style="167" customWidth="1"/>
    <col min="3593" max="3593" width="12.5703125" style="167" customWidth="1"/>
    <col min="3594" max="3594" width="1.140625" style="167" customWidth="1"/>
    <col min="3595" max="3595" width="12.5703125" style="167" customWidth="1"/>
    <col min="3596" max="3596" width="1.140625" style="167" customWidth="1"/>
    <col min="3597" max="3597" width="12.5703125" style="167" customWidth="1"/>
    <col min="3598" max="3598" width="1.140625" style="167" customWidth="1"/>
    <col min="3599" max="3599" width="12.5703125" style="167" customWidth="1"/>
    <col min="3600" max="3600" width="1.140625" style="167" customWidth="1"/>
    <col min="3601" max="3601" width="12.5703125" style="167" customWidth="1"/>
    <col min="3602" max="3602" width="1.140625" style="167" customWidth="1"/>
    <col min="3603" max="3603" width="12.5703125" style="167" customWidth="1"/>
    <col min="3604" max="3604" width="1.140625" style="167" customWidth="1"/>
    <col min="3605" max="3605" width="12.5703125" style="167" customWidth="1"/>
    <col min="3606" max="3608" width="11" style="167" bestFit="1" customWidth="1"/>
    <col min="3609" max="3610" width="8.85546875" style="167"/>
    <col min="3611" max="3611" width="9.42578125" style="167" bestFit="1" customWidth="1"/>
    <col min="3612" max="3842" width="8.85546875" style="167"/>
    <col min="3843" max="3843" width="2.28515625" style="167" customWidth="1"/>
    <col min="3844" max="3845" width="2.7109375" style="167" customWidth="1"/>
    <col min="3846" max="3846" width="45.42578125" style="167" customWidth="1"/>
    <col min="3847" max="3847" width="6.140625" style="167" customWidth="1"/>
    <col min="3848" max="3848" width="1.140625" style="167" customWidth="1"/>
    <col min="3849" max="3849" width="12.5703125" style="167" customWidth="1"/>
    <col min="3850" max="3850" width="1.140625" style="167" customWidth="1"/>
    <col min="3851" max="3851" width="12.5703125" style="167" customWidth="1"/>
    <col min="3852" max="3852" width="1.140625" style="167" customWidth="1"/>
    <col min="3853" max="3853" width="12.5703125" style="167" customWidth="1"/>
    <col min="3854" max="3854" width="1.140625" style="167" customWidth="1"/>
    <col min="3855" max="3855" width="12.5703125" style="167" customWidth="1"/>
    <col min="3856" max="3856" width="1.140625" style="167" customWidth="1"/>
    <col min="3857" max="3857" width="12.5703125" style="167" customWidth="1"/>
    <col min="3858" max="3858" width="1.140625" style="167" customWidth="1"/>
    <col min="3859" max="3859" width="12.5703125" style="167" customWidth="1"/>
    <col min="3860" max="3860" width="1.140625" style="167" customWidth="1"/>
    <col min="3861" max="3861" width="12.5703125" style="167" customWidth="1"/>
    <col min="3862" max="3864" width="11" style="167" bestFit="1" customWidth="1"/>
    <col min="3865" max="3866" width="8.85546875" style="167"/>
    <col min="3867" max="3867" width="9.42578125" style="167" bestFit="1" customWidth="1"/>
    <col min="3868" max="4098" width="8.85546875" style="167"/>
    <col min="4099" max="4099" width="2.28515625" style="167" customWidth="1"/>
    <col min="4100" max="4101" width="2.7109375" style="167" customWidth="1"/>
    <col min="4102" max="4102" width="45.42578125" style="167" customWidth="1"/>
    <col min="4103" max="4103" width="6.140625" style="167" customWidth="1"/>
    <col min="4104" max="4104" width="1.140625" style="167" customWidth="1"/>
    <col min="4105" max="4105" width="12.5703125" style="167" customWidth="1"/>
    <col min="4106" max="4106" width="1.140625" style="167" customWidth="1"/>
    <col min="4107" max="4107" width="12.5703125" style="167" customWidth="1"/>
    <col min="4108" max="4108" width="1.140625" style="167" customWidth="1"/>
    <col min="4109" max="4109" width="12.5703125" style="167" customWidth="1"/>
    <col min="4110" max="4110" width="1.140625" style="167" customWidth="1"/>
    <col min="4111" max="4111" width="12.5703125" style="167" customWidth="1"/>
    <col min="4112" max="4112" width="1.140625" style="167" customWidth="1"/>
    <col min="4113" max="4113" width="12.5703125" style="167" customWidth="1"/>
    <col min="4114" max="4114" width="1.140625" style="167" customWidth="1"/>
    <col min="4115" max="4115" width="12.5703125" style="167" customWidth="1"/>
    <col min="4116" max="4116" width="1.140625" style="167" customWidth="1"/>
    <col min="4117" max="4117" width="12.5703125" style="167" customWidth="1"/>
    <col min="4118" max="4120" width="11" style="167" bestFit="1" customWidth="1"/>
    <col min="4121" max="4122" width="8.85546875" style="167"/>
    <col min="4123" max="4123" width="9.42578125" style="167" bestFit="1" customWidth="1"/>
    <col min="4124" max="4354" width="8.85546875" style="167"/>
    <col min="4355" max="4355" width="2.28515625" style="167" customWidth="1"/>
    <col min="4356" max="4357" width="2.7109375" style="167" customWidth="1"/>
    <col min="4358" max="4358" width="45.42578125" style="167" customWidth="1"/>
    <col min="4359" max="4359" width="6.140625" style="167" customWidth="1"/>
    <col min="4360" max="4360" width="1.140625" style="167" customWidth="1"/>
    <col min="4361" max="4361" width="12.5703125" style="167" customWidth="1"/>
    <col min="4362" max="4362" width="1.140625" style="167" customWidth="1"/>
    <col min="4363" max="4363" width="12.5703125" style="167" customWidth="1"/>
    <col min="4364" max="4364" width="1.140625" style="167" customWidth="1"/>
    <col min="4365" max="4365" width="12.5703125" style="167" customWidth="1"/>
    <col min="4366" max="4366" width="1.140625" style="167" customWidth="1"/>
    <col min="4367" max="4367" width="12.5703125" style="167" customWidth="1"/>
    <col min="4368" max="4368" width="1.140625" style="167" customWidth="1"/>
    <col min="4369" max="4369" width="12.5703125" style="167" customWidth="1"/>
    <col min="4370" max="4370" width="1.140625" style="167" customWidth="1"/>
    <col min="4371" max="4371" width="12.5703125" style="167" customWidth="1"/>
    <col min="4372" max="4372" width="1.140625" style="167" customWidth="1"/>
    <col min="4373" max="4373" width="12.5703125" style="167" customWidth="1"/>
    <col min="4374" max="4376" width="11" style="167" bestFit="1" customWidth="1"/>
    <col min="4377" max="4378" width="8.85546875" style="167"/>
    <col min="4379" max="4379" width="9.42578125" style="167" bestFit="1" customWidth="1"/>
    <col min="4380" max="4610" width="8.85546875" style="167"/>
    <col min="4611" max="4611" width="2.28515625" style="167" customWidth="1"/>
    <col min="4612" max="4613" width="2.7109375" style="167" customWidth="1"/>
    <col min="4614" max="4614" width="45.42578125" style="167" customWidth="1"/>
    <col min="4615" max="4615" width="6.140625" style="167" customWidth="1"/>
    <col min="4616" max="4616" width="1.140625" style="167" customWidth="1"/>
    <col min="4617" max="4617" width="12.5703125" style="167" customWidth="1"/>
    <col min="4618" max="4618" width="1.140625" style="167" customWidth="1"/>
    <col min="4619" max="4619" width="12.5703125" style="167" customWidth="1"/>
    <col min="4620" max="4620" width="1.140625" style="167" customWidth="1"/>
    <col min="4621" max="4621" width="12.5703125" style="167" customWidth="1"/>
    <col min="4622" max="4622" width="1.140625" style="167" customWidth="1"/>
    <col min="4623" max="4623" width="12.5703125" style="167" customWidth="1"/>
    <col min="4624" max="4624" width="1.140625" style="167" customWidth="1"/>
    <col min="4625" max="4625" width="12.5703125" style="167" customWidth="1"/>
    <col min="4626" max="4626" width="1.140625" style="167" customWidth="1"/>
    <col min="4627" max="4627" width="12.5703125" style="167" customWidth="1"/>
    <col min="4628" max="4628" width="1.140625" style="167" customWidth="1"/>
    <col min="4629" max="4629" width="12.5703125" style="167" customWidth="1"/>
    <col min="4630" max="4632" width="11" style="167" bestFit="1" customWidth="1"/>
    <col min="4633" max="4634" width="8.85546875" style="167"/>
    <col min="4635" max="4635" width="9.42578125" style="167" bestFit="1" customWidth="1"/>
    <col min="4636" max="4866" width="8.85546875" style="167"/>
    <col min="4867" max="4867" width="2.28515625" style="167" customWidth="1"/>
    <col min="4868" max="4869" width="2.7109375" style="167" customWidth="1"/>
    <col min="4870" max="4870" width="45.42578125" style="167" customWidth="1"/>
    <col min="4871" max="4871" width="6.140625" style="167" customWidth="1"/>
    <col min="4872" max="4872" width="1.140625" style="167" customWidth="1"/>
    <col min="4873" max="4873" width="12.5703125" style="167" customWidth="1"/>
    <col min="4874" max="4874" width="1.140625" style="167" customWidth="1"/>
    <col min="4875" max="4875" width="12.5703125" style="167" customWidth="1"/>
    <col min="4876" max="4876" width="1.140625" style="167" customWidth="1"/>
    <col min="4877" max="4877" width="12.5703125" style="167" customWidth="1"/>
    <col min="4878" max="4878" width="1.140625" style="167" customWidth="1"/>
    <col min="4879" max="4879" width="12.5703125" style="167" customWidth="1"/>
    <col min="4880" max="4880" width="1.140625" style="167" customWidth="1"/>
    <col min="4881" max="4881" width="12.5703125" style="167" customWidth="1"/>
    <col min="4882" max="4882" width="1.140625" style="167" customWidth="1"/>
    <col min="4883" max="4883" width="12.5703125" style="167" customWidth="1"/>
    <col min="4884" max="4884" width="1.140625" style="167" customWidth="1"/>
    <col min="4885" max="4885" width="12.5703125" style="167" customWidth="1"/>
    <col min="4886" max="4888" width="11" style="167" bestFit="1" customWidth="1"/>
    <col min="4889" max="4890" width="8.85546875" style="167"/>
    <col min="4891" max="4891" width="9.42578125" style="167" bestFit="1" customWidth="1"/>
    <col min="4892" max="5122" width="8.85546875" style="167"/>
    <col min="5123" max="5123" width="2.28515625" style="167" customWidth="1"/>
    <col min="5124" max="5125" width="2.7109375" style="167" customWidth="1"/>
    <col min="5126" max="5126" width="45.42578125" style="167" customWidth="1"/>
    <col min="5127" max="5127" width="6.140625" style="167" customWidth="1"/>
    <col min="5128" max="5128" width="1.140625" style="167" customWidth="1"/>
    <col min="5129" max="5129" width="12.5703125" style="167" customWidth="1"/>
    <col min="5130" max="5130" width="1.140625" style="167" customWidth="1"/>
    <col min="5131" max="5131" width="12.5703125" style="167" customWidth="1"/>
    <col min="5132" max="5132" width="1.140625" style="167" customWidth="1"/>
    <col min="5133" max="5133" width="12.5703125" style="167" customWidth="1"/>
    <col min="5134" max="5134" width="1.140625" style="167" customWidth="1"/>
    <col min="5135" max="5135" width="12.5703125" style="167" customWidth="1"/>
    <col min="5136" max="5136" width="1.140625" style="167" customWidth="1"/>
    <col min="5137" max="5137" width="12.5703125" style="167" customWidth="1"/>
    <col min="5138" max="5138" width="1.140625" style="167" customWidth="1"/>
    <col min="5139" max="5139" width="12.5703125" style="167" customWidth="1"/>
    <col min="5140" max="5140" width="1.140625" style="167" customWidth="1"/>
    <col min="5141" max="5141" width="12.5703125" style="167" customWidth="1"/>
    <col min="5142" max="5144" width="11" style="167" bestFit="1" customWidth="1"/>
    <col min="5145" max="5146" width="8.85546875" style="167"/>
    <col min="5147" max="5147" width="9.42578125" style="167" bestFit="1" customWidth="1"/>
    <col min="5148" max="5378" width="8.85546875" style="167"/>
    <col min="5379" max="5379" width="2.28515625" style="167" customWidth="1"/>
    <col min="5380" max="5381" width="2.7109375" style="167" customWidth="1"/>
    <col min="5382" max="5382" width="45.42578125" style="167" customWidth="1"/>
    <col min="5383" max="5383" width="6.140625" style="167" customWidth="1"/>
    <col min="5384" max="5384" width="1.140625" style="167" customWidth="1"/>
    <col min="5385" max="5385" width="12.5703125" style="167" customWidth="1"/>
    <col min="5386" max="5386" width="1.140625" style="167" customWidth="1"/>
    <col min="5387" max="5387" width="12.5703125" style="167" customWidth="1"/>
    <col min="5388" max="5388" width="1.140625" style="167" customWidth="1"/>
    <col min="5389" max="5389" width="12.5703125" style="167" customWidth="1"/>
    <col min="5390" max="5390" width="1.140625" style="167" customWidth="1"/>
    <col min="5391" max="5391" width="12.5703125" style="167" customWidth="1"/>
    <col min="5392" max="5392" width="1.140625" style="167" customWidth="1"/>
    <col min="5393" max="5393" width="12.5703125" style="167" customWidth="1"/>
    <col min="5394" max="5394" width="1.140625" style="167" customWidth="1"/>
    <col min="5395" max="5395" width="12.5703125" style="167" customWidth="1"/>
    <col min="5396" max="5396" width="1.140625" style="167" customWidth="1"/>
    <col min="5397" max="5397" width="12.5703125" style="167" customWidth="1"/>
    <col min="5398" max="5400" width="11" style="167" bestFit="1" customWidth="1"/>
    <col min="5401" max="5402" width="8.85546875" style="167"/>
    <col min="5403" max="5403" width="9.42578125" style="167" bestFit="1" customWidth="1"/>
    <col min="5404" max="5634" width="8.85546875" style="167"/>
    <col min="5635" max="5635" width="2.28515625" style="167" customWidth="1"/>
    <col min="5636" max="5637" width="2.7109375" style="167" customWidth="1"/>
    <col min="5638" max="5638" width="45.42578125" style="167" customWidth="1"/>
    <col min="5639" max="5639" width="6.140625" style="167" customWidth="1"/>
    <col min="5640" max="5640" width="1.140625" style="167" customWidth="1"/>
    <col min="5641" max="5641" width="12.5703125" style="167" customWidth="1"/>
    <col min="5642" max="5642" width="1.140625" style="167" customWidth="1"/>
    <col min="5643" max="5643" width="12.5703125" style="167" customWidth="1"/>
    <col min="5644" max="5644" width="1.140625" style="167" customWidth="1"/>
    <col min="5645" max="5645" width="12.5703125" style="167" customWidth="1"/>
    <col min="5646" max="5646" width="1.140625" style="167" customWidth="1"/>
    <col min="5647" max="5647" width="12.5703125" style="167" customWidth="1"/>
    <col min="5648" max="5648" width="1.140625" style="167" customWidth="1"/>
    <col min="5649" max="5649" width="12.5703125" style="167" customWidth="1"/>
    <col min="5650" max="5650" width="1.140625" style="167" customWidth="1"/>
    <col min="5651" max="5651" width="12.5703125" style="167" customWidth="1"/>
    <col min="5652" max="5652" width="1.140625" style="167" customWidth="1"/>
    <col min="5653" max="5653" width="12.5703125" style="167" customWidth="1"/>
    <col min="5654" max="5656" width="11" style="167" bestFit="1" customWidth="1"/>
    <col min="5657" max="5658" width="8.85546875" style="167"/>
    <col min="5659" max="5659" width="9.42578125" style="167" bestFit="1" customWidth="1"/>
    <col min="5660" max="5890" width="8.85546875" style="167"/>
    <col min="5891" max="5891" width="2.28515625" style="167" customWidth="1"/>
    <col min="5892" max="5893" width="2.7109375" style="167" customWidth="1"/>
    <col min="5894" max="5894" width="45.42578125" style="167" customWidth="1"/>
    <col min="5895" max="5895" width="6.140625" style="167" customWidth="1"/>
    <col min="5896" max="5896" width="1.140625" style="167" customWidth="1"/>
    <col min="5897" max="5897" width="12.5703125" style="167" customWidth="1"/>
    <col min="5898" max="5898" width="1.140625" style="167" customWidth="1"/>
    <col min="5899" max="5899" width="12.5703125" style="167" customWidth="1"/>
    <col min="5900" max="5900" width="1.140625" style="167" customWidth="1"/>
    <col min="5901" max="5901" width="12.5703125" style="167" customWidth="1"/>
    <col min="5902" max="5902" width="1.140625" style="167" customWidth="1"/>
    <col min="5903" max="5903" width="12.5703125" style="167" customWidth="1"/>
    <col min="5904" max="5904" width="1.140625" style="167" customWidth="1"/>
    <col min="5905" max="5905" width="12.5703125" style="167" customWidth="1"/>
    <col min="5906" max="5906" width="1.140625" style="167" customWidth="1"/>
    <col min="5907" max="5907" width="12.5703125" style="167" customWidth="1"/>
    <col min="5908" max="5908" width="1.140625" style="167" customWidth="1"/>
    <col min="5909" max="5909" width="12.5703125" style="167" customWidth="1"/>
    <col min="5910" max="5912" width="11" style="167" bestFit="1" customWidth="1"/>
    <col min="5913" max="5914" width="8.85546875" style="167"/>
    <col min="5915" max="5915" width="9.42578125" style="167" bestFit="1" customWidth="1"/>
    <col min="5916" max="6146" width="8.85546875" style="167"/>
    <col min="6147" max="6147" width="2.28515625" style="167" customWidth="1"/>
    <col min="6148" max="6149" width="2.7109375" style="167" customWidth="1"/>
    <col min="6150" max="6150" width="45.42578125" style="167" customWidth="1"/>
    <col min="6151" max="6151" width="6.140625" style="167" customWidth="1"/>
    <col min="6152" max="6152" width="1.140625" style="167" customWidth="1"/>
    <col min="6153" max="6153" width="12.5703125" style="167" customWidth="1"/>
    <col min="6154" max="6154" width="1.140625" style="167" customWidth="1"/>
    <col min="6155" max="6155" width="12.5703125" style="167" customWidth="1"/>
    <col min="6156" max="6156" width="1.140625" style="167" customWidth="1"/>
    <col min="6157" max="6157" width="12.5703125" style="167" customWidth="1"/>
    <col min="6158" max="6158" width="1.140625" style="167" customWidth="1"/>
    <col min="6159" max="6159" width="12.5703125" style="167" customWidth="1"/>
    <col min="6160" max="6160" width="1.140625" style="167" customWidth="1"/>
    <col min="6161" max="6161" width="12.5703125" style="167" customWidth="1"/>
    <col min="6162" max="6162" width="1.140625" style="167" customWidth="1"/>
    <col min="6163" max="6163" width="12.5703125" style="167" customWidth="1"/>
    <col min="6164" max="6164" width="1.140625" style="167" customWidth="1"/>
    <col min="6165" max="6165" width="12.5703125" style="167" customWidth="1"/>
    <col min="6166" max="6168" width="11" style="167" bestFit="1" customWidth="1"/>
    <col min="6169" max="6170" width="8.85546875" style="167"/>
    <col min="6171" max="6171" width="9.42578125" style="167" bestFit="1" customWidth="1"/>
    <col min="6172" max="6402" width="8.85546875" style="167"/>
    <col min="6403" max="6403" width="2.28515625" style="167" customWidth="1"/>
    <col min="6404" max="6405" width="2.7109375" style="167" customWidth="1"/>
    <col min="6406" max="6406" width="45.42578125" style="167" customWidth="1"/>
    <col min="6407" max="6407" width="6.140625" style="167" customWidth="1"/>
    <col min="6408" max="6408" width="1.140625" style="167" customWidth="1"/>
    <col min="6409" max="6409" width="12.5703125" style="167" customWidth="1"/>
    <col min="6410" max="6410" width="1.140625" style="167" customWidth="1"/>
    <col min="6411" max="6411" width="12.5703125" style="167" customWidth="1"/>
    <col min="6412" max="6412" width="1.140625" style="167" customWidth="1"/>
    <col min="6413" max="6413" width="12.5703125" style="167" customWidth="1"/>
    <col min="6414" max="6414" width="1.140625" style="167" customWidth="1"/>
    <col min="6415" max="6415" width="12.5703125" style="167" customWidth="1"/>
    <col min="6416" max="6416" width="1.140625" style="167" customWidth="1"/>
    <col min="6417" max="6417" width="12.5703125" style="167" customWidth="1"/>
    <col min="6418" max="6418" width="1.140625" style="167" customWidth="1"/>
    <col min="6419" max="6419" width="12.5703125" style="167" customWidth="1"/>
    <col min="6420" max="6420" width="1.140625" style="167" customWidth="1"/>
    <col min="6421" max="6421" width="12.5703125" style="167" customWidth="1"/>
    <col min="6422" max="6424" width="11" style="167" bestFit="1" customWidth="1"/>
    <col min="6425" max="6426" width="8.85546875" style="167"/>
    <col min="6427" max="6427" width="9.42578125" style="167" bestFit="1" customWidth="1"/>
    <col min="6428" max="6658" width="8.85546875" style="167"/>
    <col min="6659" max="6659" width="2.28515625" style="167" customWidth="1"/>
    <col min="6660" max="6661" width="2.7109375" style="167" customWidth="1"/>
    <col min="6662" max="6662" width="45.42578125" style="167" customWidth="1"/>
    <col min="6663" max="6663" width="6.140625" style="167" customWidth="1"/>
    <col min="6664" max="6664" width="1.140625" style="167" customWidth="1"/>
    <col min="6665" max="6665" width="12.5703125" style="167" customWidth="1"/>
    <col min="6666" max="6666" width="1.140625" style="167" customWidth="1"/>
    <col min="6667" max="6667" width="12.5703125" style="167" customWidth="1"/>
    <col min="6668" max="6668" width="1.140625" style="167" customWidth="1"/>
    <col min="6669" max="6669" width="12.5703125" style="167" customWidth="1"/>
    <col min="6670" max="6670" width="1.140625" style="167" customWidth="1"/>
    <col min="6671" max="6671" width="12.5703125" style="167" customWidth="1"/>
    <col min="6672" max="6672" width="1.140625" style="167" customWidth="1"/>
    <col min="6673" max="6673" width="12.5703125" style="167" customWidth="1"/>
    <col min="6674" max="6674" width="1.140625" style="167" customWidth="1"/>
    <col min="6675" max="6675" width="12.5703125" style="167" customWidth="1"/>
    <col min="6676" max="6676" width="1.140625" style="167" customWidth="1"/>
    <col min="6677" max="6677" width="12.5703125" style="167" customWidth="1"/>
    <col min="6678" max="6680" width="11" style="167" bestFit="1" customWidth="1"/>
    <col min="6681" max="6682" width="8.85546875" style="167"/>
    <col min="6683" max="6683" width="9.42578125" style="167" bestFit="1" customWidth="1"/>
    <col min="6684" max="6914" width="8.85546875" style="167"/>
    <col min="6915" max="6915" width="2.28515625" style="167" customWidth="1"/>
    <col min="6916" max="6917" width="2.7109375" style="167" customWidth="1"/>
    <col min="6918" max="6918" width="45.42578125" style="167" customWidth="1"/>
    <col min="6919" max="6919" width="6.140625" style="167" customWidth="1"/>
    <col min="6920" max="6920" width="1.140625" style="167" customWidth="1"/>
    <col min="6921" max="6921" width="12.5703125" style="167" customWidth="1"/>
    <col min="6922" max="6922" width="1.140625" style="167" customWidth="1"/>
    <col min="6923" max="6923" width="12.5703125" style="167" customWidth="1"/>
    <col min="6924" max="6924" width="1.140625" style="167" customWidth="1"/>
    <col min="6925" max="6925" width="12.5703125" style="167" customWidth="1"/>
    <col min="6926" max="6926" width="1.140625" style="167" customWidth="1"/>
    <col min="6927" max="6927" width="12.5703125" style="167" customWidth="1"/>
    <col min="6928" max="6928" width="1.140625" style="167" customWidth="1"/>
    <col min="6929" max="6929" width="12.5703125" style="167" customWidth="1"/>
    <col min="6930" max="6930" width="1.140625" style="167" customWidth="1"/>
    <col min="6931" max="6931" width="12.5703125" style="167" customWidth="1"/>
    <col min="6932" max="6932" width="1.140625" style="167" customWidth="1"/>
    <col min="6933" max="6933" width="12.5703125" style="167" customWidth="1"/>
    <col min="6934" max="6936" width="11" style="167" bestFit="1" customWidth="1"/>
    <col min="6937" max="6938" width="8.85546875" style="167"/>
    <col min="6939" max="6939" width="9.42578125" style="167" bestFit="1" customWidth="1"/>
    <col min="6940" max="7170" width="8.85546875" style="167"/>
    <col min="7171" max="7171" width="2.28515625" style="167" customWidth="1"/>
    <col min="7172" max="7173" width="2.7109375" style="167" customWidth="1"/>
    <col min="7174" max="7174" width="45.42578125" style="167" customWidth="1"/>
    <col min="7175" max="7175" width="6.140625" style="167" customWidth="1"/>
    <col min="7176" max="7176" width="1.140625" style="167" customWidth="1"/>
    <col min="7177" max="7177" width="12.5703125" style="167" customWidth="1"/>
    <col min="7178" max="7178" width="1.140625" style="167" customWidth="1"/>
    <col min="7179" max="7179" width="12.5703125" style="167" customWidth="1"/>
    <col min="7180" max="7180" width="1.140625" style="167" customWidth="1"/>
    <col min="7181" max="7181" width="12.5703125" style="167" customWidth="1"/>
    <col min="7182" max="7182" width="1.140625" style="167" customWidth="1"/>
    <col min="7183" max="7183" width="12.5703125" style="167" customWidth="1"/>
    <col min="7184" max="7184" width="1.140625" style="167" customWidth="1"/>
    <col min="7185" max="7185" width="12.5703125" style="167" customWidth="1"/>
    <col min="7186" max="7186" width="1.140625" style="167" customWidth="1"/>
    <col min="7187" max="7187" width="12.5703125" style="167" customWidth="1"/>
    <col min="7188" max="7188" width="1.140625" style="167" customWidth="1"/>
    <col min="7189" max="7189" width="12.5703125" style="167" customWidth="1"/>
    <col min="7190" max="7192" width="11" style="167" bestFit="1" customWidth="1"/>
    <col min="7193" max="7194" width="8.85546875" style="167"/>
    <col min="7195" max="7195" width="9.42578125" style="167" bestFit="1" customWidth="1"/>
    <col min="7196" max="7426" width="8.85546875" style="167"/>
    <col min="7427" max="7427" width="2.28515625" style="167" customWidth="1"/>
    <col min="7428" max="7429" width="2.7109375" style="167" customWidth="1"/>
    <col min="7430" max="7430" width="45.42578125" style="167" customWidth="1"/>
    <col min="7431" max="7431" width="6.140625" style="167" customWidth="1"/>
    <col min="7432" max="7432" width="1.140625" style="167" customWidth="1"/>
    <col min="7433" max="7433" width="12.5703125" style="167" customWidth="1"/>
    <col min="7434" max="7434" width="1.140625" style="167" customWidth="1"/>
    <col min="7435" max="7435" width="12.5703125" style="167" customWidth="1"/>
    <col min="7436" max="7436" width="1.140625" style="167" customWidth="1"/>
    <col min="7437" max="7437" width="12.5703125" style="167" customWidth="1"/>
    <col min="7438" max="7438" width="1.140625" style="167" customWidth="1"/>
    <col min="7439" max="7439" width="12.5703125" style="167" customWidth="1"/>
    <col min="7440" max="7440" width="1.140625" style="167" customWidth="1"/>
    <col min="7441" max="7441" width="12.5703125" style="167" customWidth="1"/>
    <col min="7442" max="7442" width="1.140625" style="167" customWidth="1"/>
    <col min="7443" max="7443" width="12.5703125" style="167" customWidth="1"/>
    <col min="7444" max="7444" width="1.140625" style="167" customWidth="1"/>
    <col min="7445" max="7445" width="12.5703125" style="167" customWidth="1"/>
    <col min="7446" max="7448" width="11" style="167" bestFit="1" customWidth="1"/>
    <col min="7449" max="7450" width="8.85546875" style="167"/>
    <col min="7451" max="7451" width="9.42578125" style="167" bestFit="1" customWidth="1"/>
    <col min="7452" max="7682" width="8.85546875" style="167"/>
    <col min="7683" max="7683" width="2.28515625" style="167" customWidth="1"/>
    <col min="7684" max="7685" width="2.7109375" style="167" customWidth="1"/>
    <col min="7686" max="7686" width="45.42578125" style="167" customWidth="1"/>
    <col min="7687" max="7687" width="6.140625" style="167" customWidth="1"/>
    <col min="7688" max="7688" width="1.140625" style="167" customWidth="1"/>
    <col min="7689" max="7689" width="12.5703125" style="167" customWidth="1"/>
    <col min="7690" max="7690" width="1.140625" style="167" customWidth="1"/>
    <col min="7691" max="7691" width="12.5703125" style="167" customWidth="1"/>
    <col min="7692" max="7692" width="1.140625" style="167" customWidth="1"/>
    <col min="7693" max="7693" width="12.5703125" style="167" customWidth="1"/>
    <col min="7694" max="7694" width="1.140625" style="167" customWidth="1"/>
    <col min="7695" max="7695" width="12.5703125" style="167" customWidth="1"/>
    <col min="7696" max="7696" width="1.140625" style="167" customWidth="1"/>
    <col min="7697" max="7697" width="12.5703125" style="167" customWidth="1"/>
    <col min="7698" max="7698" width="1.140625" style="167" customWidth="1"/>
    <col min="7699" max="7699" width="12.5703125" style="167" customWidth="1"/>
    <col min="7700" max="7700" width="1.140625" style="167" customWidth="1"/>
    <col min="7701" max="7701" width="12.5703125" style="167" customWidth="1"/>
    <col min="7702" max="7704" width="11" style="167" bestFit="1" customWidth="1"/>
    <col min="7705" max="7706" width="8.85546875" style="167"/>
    <col min="7707" max="7707" width="9.42578125" style="167" bestFit="1" customWidth="1"/>
    <col min="7708" max="7938" width="8.85546875" style="167"/>
    <col min="7939" max="7939" width="2.28515625" style="167" customWidth="1"/>
    <col min="7940" max="7941" width="2.7109375" style="167" customWidth="1"/>
    <col min="7942" max="7942" width="45.42578125" style="167" customWidth="1"/>
    <col min="7943" max="7943" width="6.140625" style="167" customWidth="1"/>
    <col min="7944" max="7944" width="1.140625" style="167" customWidth="1"/>
    <col min="7945" max="7945" width="12.5703125" style="167" customWidth="1"/>
    <col min="7946" max="7946" width="1.140625" style="167" customWidth="1"/>
    <col min="7947" max="7947" width="12.5703125" style="167" customWidth="1"/>
    <col min="7948" max="7948" width="1.140625" style="167" customWidth="1"/>
    <col min="7949" max="7949" width="12.5703125" style="167" customWidth="1"/>
    <col min="7950" max="7950" width="1.140625" style="167" customWidth="1"/>
    <col min="7951" max="7951" width="12.5703125" style="167" customWidth="1"/>
    <col min="7952" max="7952" width="1.140625" style="167" customWidth="1"/>
    <col min="7953" max="7953" width="12.5703125" style="167" customWidth="1"/>
    <col min="7954" max="7954" width="1.140625" style="167" customWidth="1"/>
    <col min="7955" max="7955" width="12.5703125" style="167" customWidth="1"/>
    <col min="7956" max="7956" width="1.140625" style="167" customWidth="1"/>
    <col min="7957" max="7957" width="12.5703125" style="167" customWidth="1"/>
    <col min="7958" max="7960" width="11" style="167" bestFit="1" customWidth="1"/>
    <col min="7961" max="7962" width="8.85546875" style="167"/>
    <col min="7963" max="7963" width="9.42578125" style="167" bestFit="1" customWidth="1"/>
    <col min="7964" max="8194" width="8.85546875" style="167"/>
    <col min="8195" max="8195" width="2.28515625" style="167" customWidth="1"/>
    <col min="8196" max="8197" width="2.7109375" style="167" customWidth="1"/>
    <col min="8198" max="8198" width="45.42578125" style="167" customWidth="1"/>
    <col min="8199" max="8199" width="6.140625" style="167" customWidth="1"/>
    <col min="8200" max="8200" width="1.140625" style="167" customWidth="1"/>
    <col min="8201" max="8201" width="12.5703125" style="167" customWidth="1"/>
    <col min="8202" max="8202" width="1.140625" style="167" customWidth="1"/>
    <col min="8203" max="8203" width="12.5703125" style="167" customWidth="1"/>
    <col min="8204" max="8204" width="1.140625" style="167" customWidth="1"/>
    <col min="8205" max="8205" width="12.5703125" style="167" customWidth="1"/>
    <col min="8206" max="8206" width="1.140625" style="167" customWidth="1"/>
    <col min="8207" max="8207" width="12.5703125" style="167" customWidth="1"/>
    <col min="8208" max="8208" width="1.140625" style="167" customWidth="1"/>
    <col min="8209" max="8209" width="12.5703125" style="167" customWidth="1"/>
    <col min="8210" max="8210" width="1.140625" style="167" customWidth="1"/>
    <col min="8211" max="8211" width="12.5703125" style="167" customWidth="1"/>
    <col min="8212" max="8212" width="1.140625" style="167" customWidth="1"/>
    <col min="8213" max="8213" width="12.5703125" style="167" customWidth="1"/>
    <col min="8214" max="8216" width="11" style="167" bestFit="1" customWidth="1"/>
    <col min="8217" max="8218" width="8.85546875" style="167"/>
    <col min="8219" max="8219" width="9.42578125" style="167" bestFit="1" customWidth="1"/>
    <col min="8220" max="8450" width="8.85546875" style="167"/>
    <col min="8451" max="8451" width="2.28515625" style="167" customWidth="1"/>
    <col min="8452" max="8453" width="2.7109375" style="167" customWidth="1"/>
    <col min="8454" max="8454" width="45.42578125" style="167" customWidth="1"/>
    <col min="8455" max="8455" width="6.140625" style="167" customWidth="1"/>
    <col min="8456" max="8456" width="1.140625" style="167" customWidth="1"/>
    <col min="8457" max="8457" width="12.5703125" style="167" customWidth="1"/>
    <col min="8458" max="8458" width="1.140625" style="167" customWidth="1"/>
    <col min="8459" max="8459" width="12.5703125" style="167" customWidth="1"/>
    <col min="8460" max="8460" width="1.140625" style="167" customWidth="1"/>
    <col min="8461" max="8461" width="12.5703125" style="167" customWidth="1"/>
    <col min="8462" max="8462" width="1.140625" style="167" customWidth="1"/>
    <col min="8463" max="8463" width="12.5703125" style="167" customWidth="1"/>
    <col min="8464" max="8464" width="1.140625" style="167" customWidth="1"/>
    <col min="8465" max="8465" width="12.5703125" style="167" customWidth="1"/>
    <col min="8466" max="8466" width="1.140625" style="167" customWidth="1"/>
    <col min="8467" max="8467" width="12.5703125" style="167" customWidth="1"/>
    <col min="8468" max="8468" width="1.140625" style="167" customWidth="1"/>
    <col min="8469" max="8469" width="12.5703125" style="167" customWidth="1"/>
    <col min="8470" max="8472" width="11" style="167" bestFit="1" customWidth="1"/>
    <col min="8473" max="8474" width="8.85546875" style="167"/>
    <col min="8475" max="8475" width="9.42578125" style="167" bestFit="1" customWidth="1"/>
    <col min="8476" max="8706" width="8.85546875" style="167"/>
    <col min="8707" max="8707" width="2.28515625" style="167" customWidth="1"/>
    <col min="8708" max="8709" width="2.7109375" style="167" customWidth="1"/>
    <col min="8710" max="8710" width="45.42578125" style="167" customWidth="1"/>
    <col min="8711" max="8711" width="6.140625" style="167" customWidth="1"/>
    <col min="8712" max="8712" width="1.140625" style="167" customWidth="1"/>
    <col min="8713" max="8713" width="12.5703125" style="167" customWidth="1"/>
    <col min="8714" max="8714" width="1.140625" style="167" customWidth="1"/>
    <col min="8715" max="8715" width="12.5703125" style="167" customWidth="1"/>
    <col min="8716" max="8716" width="1.140625" style="167" customWidth="1"/>
    <col min="8717" max="8717" width="12.5703125" style="167" customWidth="1"/>
    <col min="8718" max="8718" width="1.140625" style="167" customWidth="1"/>
    <col min="8719" max="8719" width="12.5703125" style="167" customWidth="1"/>
    <col min="8720" max="8720" width="1.140625" style="167" customWidth="1"/>
    <col min="8721" max="8721" width="12.5703125" style="167" customWidth="1"/>
    <col min="8722" max="8722" width="1.140625" style="167" customWidth="1"/>
    <col min="8723" max="8723" width="12.5703125" style="167" customWidth="1"/>
    <col min="8724" max="8724" width="1.140625" style="167" customWidth="1"/>
    <col min="8725" max="8725" width="12.5703125" style="167" customWidth="1"/>
    <col min="8726" max="8728" width="11" style="167" bestFit="1" customWidth="1"/>
    <col min="8729" max="8730" width="8.85546875" style="167"/>
    <col min="8731" max="8731" width="9.42578125" style="167" bestFit="1" customWidth="1"/>
    <col min="8732" max="8962" width="8.85546875" style="167"/>
    <col min="8963" max="8963" width="2.28515625" style="167" customWidth="1"/>
    <col min="8964" max="8965" width="2.7109375" style="167" customWidth="1"/>
    <col min="8966" max="8966" width="45.42578125" style="167" customWidth="1"/>
    <col min="8967" max="8967" width="6.140625" style="167" customWidth="1"/>
    <col min="8968" max="8968" width="1.140625" style="167" customWidth="1"/>
    <col min="8969" max="8969" width="12.5703125" style="167" customWidth="1"/>
    <col min="8970" max="8970" width="1.140625" style="167" customWidth="1"/>
    <col min="8971" max="8971" width="12.5703125" style="167" customWidth="1"/>
    <col min="8972" max="8972" width="1.140625" style="167" customWidth="1"/>
    <col min="8973" max="8973" width="12.5703125" style="167" customWidth="1"/>
    <col min="8974" max="8974" width="1.140625" style="167" customWidth="1"/>
    <col min="8975" max="8975" width="12.5703125" style="167" customWidth="1"/>
    <col min="8976" max="8976" width="1.140625" style="167" customWidth="1"/>
    <col min="8977" max="8977" width="12.5703125" style="167" customWidth="1"/>
    <col min="8978" max="8978" width="1.140625" style="167" customWidth="1"/>
    <col min="8979" max="8979" width="12.5703125" style="167" customWidth="1"/>
    <col min="8980" max="8980" width="1.140625" style="167" customWidth="1"/>
    <col min="8981" max="8981" width="12.5703125" style="167" customWidth="1"/>
    <col min="8982" max="8984" width="11" style="167" bestFit="1" customWidth="1"/>
    <col min="8985" max="8986" width="8.85546875" style="167"/>
    <col min="8987" max="8987" width="9.42578125" style="167" bestFit="1" customWidth="1"/>
    <col min="8988" max="9218" width="8.85546875" style="167"/>
    <col min="9219" max="9219" width="2.28515625" style="167" customWidth="1"/>
    <col min="9220" max="9221" width="2.7109375" style="167" customWidth="1"/>
    <col min="9222" max="9222" width="45.42578125" style="167" customWidth="1"/>
    <col min="9223" max="9223" width="6.140625" style="167" customWidth="1"/>
    <col min="9224" max="9224" width="1.140625" style="167" customWidth="1"/>
    <col min="9225" max="9225" width="12.5703125" style="167" customWidth="1"/>
    <col min="9226" max="9226" width="1.140625" style="167" customWidth="1"/>
    <col min="9227" max="9227" width="12.5703125" style="167" customWidth="1"/>
    <col min="9228" max="9228" width="1.140625" style="167" customWidth="1"/>
    <col min="9229" max="9229" width="12.5703125" style="167" customWidth="1"/>
    <col min="9230" max="9230" width="1.140625" style="167" customWidth="1"/>
    <col min="9231" max="9231" width="12.5703125" style="167" customWidth="1"/>
    <col min="9232" max="9232" width="1.140625" style="167" customWidth="1"/>
    <col min="9233" max="9233" width="12.5703125" style="167" customWidth="1"/>
    <col min="9234" max="9234" width="1.140625" style="167" customWidth="1"/>
    <col min="9235" max="9235" width="12.5703125" style="167" customWidth="1"/>
    <col min="9236" max="9236" width="1.140625" style="167" customWidth="1"/>
    <col min="9237" max="9237" width="12.5703125" style="167" customWidth="1"/>
    <col min="9238" max="9240" width="11" style="167" bestFit="1" customWidth="1"/>
    <col min="9241" max="9242" width="8.85546875" style="167"/>
    <col min="9243" max="9243" width="9.42578125" style="167" bestFit="1" customWidth="1"/>
    <col min="9244" max="9474" width="8.85546875" style="167"/>
    <col min="9475" max="9475" width="2.28515625" style="167" customWidth="1"/>
    <col min="9476" max="9477" width="2.7109375" style="167" customWidth="1"/>
    <col min="9478" max="9478" width="45.42578125" style="167" customWidth="1"/>
    <col min="9479" max="9479" width="6.140625" style="167" customWidth="1"/>
    <col min="9480" max="9480" width="1.140625" style="167" customWidth="1"/>
    <col min="9481" max="9481" width="12.5703125" style="167" customWidth="1"/>
    <col min="9482" max="9482" width="1.140625" style="167" customWidth="1"/>
    <col min="9483" max="9483" width="12.5703125" style="167" customWidth="1"/>
    <col min="9484" max="9484" width="1.140625" style="167" customWidth="1"/>
    <col min="9485" max="9485" width="12.5703125" style="167" customWidth="1"/>
    <col min="9486" max="9486" width="1.140625" style="167" customWidth="1"/>
    <col min="9487" max="9487" width="12.5703125" style="167" customWidth="1"/>
    <col min="9488" max="9488" width="1.140625" style="167" customWidth="1"/>
    <col min="9489" max="9489" width="12.5703125" style="167" customWidth="1"/>
    <col min="9490" max="9490" width="1.140625" style="167" customWidth="1"/>
    <col min="9491" max="9491" width="12.5703125" style="167" customWidth="1"/>
    <col min="9492" max="9492" width="1.140625" style="167" customWidth="1"/>
    <col min="9493" max="9493" width="12.5703125" style="167" customWidth="1"/>
    <col min="9494" max="9496" width="11" style="167" bestFit="1" customWidth="1"/>
    <col min="9497" max="9498" width="8.85546875" style="167"/>
    <col min="9499" max="9499" width="9.42578125" style="167" bestFit="1" customWidth="1"/>
    <col min="9500" max="9730" width="8.85546875" style="167"/>
    <col min="9731" max="9731" width="2.28515625" style="167" customWidth="1"/>
    <col min="9732" max="9733" width="2.7109375" style="167" customWidth="1"/>
    <col min="9734" max="9734" width="45.42578125" style="167" customWidth="1"/>
    <col min="9735" max="9735" width="6.140625" style="167" customWidth="1"/>
    <col min="9736" max="9736" width="1.140625" style="167" customWidth="1"/>
    <col min="9737" max="9737" width="12.5703125" style="167" customWidth="1"/>
    <col min="9738" max="9738" width="1.140625" style="167" customWidth="1"/>
    <col min="9739" max="9739" width="12.5703125" style="167" customWidth="1"/>
    <col min="9740" max="9740" width="1.140625" style="167" customWidth="1"/>
    <col min="9741" max="9741" width="12.5703125" style="167" customWidth="1"/>
    <col min="9742" max="9742" width="1.140625" style="167" customWidth="1"/>
    <col min="9743" max="9743" width="12.5703125" style="167" customWidth="1"/>
    <col min="9744" max="9744" width="1.140625" style="167" customWidth="1"/>
    <col min="9745" max="9745" width="12.5703125" style="167" customWidth="1"/>
    <col min="9746" max="9746" width="1.140625" style="167" customWidth="1"/>
    <col min="9747" max="9747" width="12.5703125" style="167" customWidth="1"/>
    <col min="9748" max="9748" width="1.140625" style="167" customWidth="1"/>
    <col min="9749" max="9749" width="12.5703125" style="167" customWidth="1"/>
    <col min="9750" max="9752" width="11" style="167" bestFit="1" customWidth="1"/>
    <col min="9753" max="9754" width="8.85546875" style="167"/>
    <col min="9755" max="9755" width="9.42578125" style="167" bestFit="1" customWidth="1"/>
    <col min="9756" max="9986" width="8.85546875" style="167"/>
    <col min="9987" max="9987" width="2.28515625" style="167" customWidth="1"/>
    <col min="9988" max="9989" width="2.7109375" style="167" customWidth="1"/>
    <col min="9990" max="9990" width="45.42578125" style="167" customWidth="1"/>
    <col min="9991" max="9991" width="6.140625" style="167" customWidth="1"/>
    <col min="9992" max="9992" width="1.140625" style="167" customWidth="1"/>
    <col min="9993" max="9993" width="12.5703125" style="167" customWidth="1"/>
    <col min="9994" max="9994" width="1.140625" style="167" customWidth="1"/>
    <col min="9995" max="9995" width="12.5703125" style="167" customWidth="1"/>
    <col min="9996" max="9996" width="1.140625" style="167" customWidth="1"/>
    <col min="9997" max="9997" width="12.5703125" style="167" customWidth="1"/>
    <col min="9998" max="9998" width="1.140625" style="167" customWidth="1"/>
    <col min="9999" max="9999" width="12.5703125" style="167" customWidth="1"/>
    <col min="10000" max="10000" width="1.140625" style="167" customWidth="1"/>
    <col min="10001" max="10001" width="12.5703125" style="167" customWidth="1"/>
    <col min="10002" max="10002" width="1.140625" style="167" customWidth="1"/>
    <col min="10003" max="10003" width="12.5703125" style="167" customWidth="1"/>
    <col min="10004" max="10004" width="1.140625" style="167" customWidth="1"/>
    <col min="10005" max="10005" width="12.5703125" style="167" customWidth="1"/>
    <col min="10006" max="10008" width="11" style="167" bestFit="1" customWidth="1"/>
    <col min="10009" max="10010" width="8.85546875" style="167"/>
    <col min="10011" max="10011" width="9.42578125" style="167" bestFit="1" customWidth="1"/>
    <col min="10012" max="10242" width="8.85546875" style="167"/>
    <col min="10243" max="10243" width="2.28515625" style="167" customWidth="1"/>
    <col min="10244" max="10245" width="2.7109375" style="167" customWidth="1"/>
    <col min="10246" max="10246" width="45.42578125" style="167" customWidth="1"/>
    <col min="10247" max="10247" width="6.140625" style="167" customWidth="1"/>
    <col min="10248" max="10248" width="1.140625" style="167" customWidth="1"/>
    <col min="10249" max="10249" width="12.5703125" style="167" customWidth="1"/>
    <col min="10250" max="10250" width="1.140625" style="167" customWidth="1"/>
    <col min="10251" max="10251" width="12.5703125" style="167" customWidth="1"/>
    <col min="10252" max="10252" width="1.140625" style="167" customWidth="1"/>
    <col min="10253" max="10253" width="12.5703125" style="167" customWidth="1"/>
    <col min="10254" max="10254" width="1.140625" style="167" customWidth="1"/>
    <col min="10255" max="10255" width="12.5703125" style="167" customWidth="1"/>
    <col min="10256" max="10256" width="1.140625" style="167" customWidth="1"/>
    <col min="10257" max="10257" width="12.5703125" style="167" customWidth="1"/>
    <col min="10258" max="10258" width="1.140625" style="167" customWidth="1"/>
    <col min="10259" max="10259" width="12.5703125" style="167" customWidth="1"/>
    <col min="10260" max="10260" width="1.140625" style="167" customWidth="1"/>
    <col min="10261" max="10261" width="12.5703125" style="167" customWidth="1"/>
    <col min="10262" max="10264" width="11" style="167" bestFit="1" customWidth="1"/>
    <col min="10265" max="10266" width="8.85546875" style="167"/>
    <col min="10267" max="10267" width="9.42578125" style="167" bestFit="1" customWidth="1"/>
    <col min="10268" max="10498" width="8.85546875" style="167"/>
    <col min="10499" max="10499" width="2.28515625" style="167" customWidth="1"/>
    <col min="10500" max="10501" width="2.7109375" style="167" customWidth="1"/>
    <col min="10502" max="10502" width="45.42578125" style="167" customWidth="1"/>
    <col min="10503" max="10503" width="6.140625" style="167" customWidth="1"/>
    <col min="10504" max="10504" width="1.140625" style="167" customWidth="1"/>
    <col min="10505" max="10505" width="12.5703125" style="167" customWidth="1"/>
    <col min="10506" max="10506" width="1.140625" style="167" customWidth="1"/>
    <col min="10507" max="10507" width="12.5703125" style="167" customWidth="1"/>
    <col min="10508" max="10508" width="1.140625" style="167" customWidth="1"/>
    <col min="10509" max="10509" width="12.5703125" style="167" customWidth="1"/>
    <col min="10510" max="10510" width="1.140625" style="167" customWidth="1"/>
    <col min="10511" max="10511" width="12.5703125" style="167" customWidth="1"/>
    <col min="10512" max="10512" width="1.140625" style="167" customWidth="1"/>
    <col min="10513" max="10513" width="12.5703125" style="167" customWidth="1"/>
    <col min="10514" max="10514" width="1.140625" style="167" customWidth="1"/>
    <col min="10515" max="10515" width="12.5703125" style="167" customWidth="1"/>
    <col min="10516" max="10516" width="1.140625" style="167" customWidth="1"/>
    <col min="10517" max="10517" width="12.5703125" style="167" customWidth="1"/>
    <col min="10518" max="10520" width="11" style="167" bestFit="1" customWidth="1"/>
    <col min="10521" max="10522" width="8.85546875" style="167"/>
    <col min="10523" max="10523" width="9.42578125" style="167" bestFit="1" customWidth="1"/>
    <col min="10524" max="10754" width="8.85546875" style="167"/>
    <col min="10755" max="10755" width="2.28515625" style="167" customWidth="1"/>
    <col min="10756" max="10757" width="2.7109375" style="167" customWidth="1"/>
    <col min="10758" max="10758" width="45.42578125" style="167" customWidth="1"/>
    <col min="10759" max="10759" width="6.140625" style="167" customWidth="1"/>
    <col min="10760" max="10760" width="1.140625" style="167" customWidth="1"/>
    <col min="10761" max="10761" width="12.5703125" style="167" customWidth="1"/>
    <col min="10762" max="10762" width="1.140625" style="167" customWidth="1"/>
    <col min="10763" max="10763" width="12.5703125" style="167" customWidth="1"/>
    <col min="10764" max="10764" width="1.140625" style="167" customWidth="1"/>
    <col min="10765" max="10765" width="12.5703125" style="167" customWidth="1"/>
    <col min="10766" max="10766" width="1.140625" style="167" customWidth="1"/>
    <col min="10767" max="10767" width="12.5703125" style="167" customWidth="1"/>
    <col min="10768" max="10768" width="1.140625" style="167" customWidth="1"/>
    <col min="10769" max="10769" width="12.5703125" style="167" customWidth="1"/>
    <col min="10770" max="10770" width="1.140625" style="167" customWidth="1"/>
    <col min="10771" max="10771" width="12.5703125" style="167" customWidth="1"/>
    <col min="10772" max="10772" width="1.140625" style="167" customWidth="1"/>
    <col min="10773" max="10773" width="12.5703125" style="167" customWidth="1"/>
    <col min="10774" max="10776" width="11" style="167" bestFit="1" customWidth="1"/>
    <col min="10777" max="10778" width="8.85546875" style="167"/>
    <col min="10779" max="10779" width="9.42578125" style="167" bestFit="1" customWidth="1"/>
    <col min="10780" max="11010" width="8.85546875" style="167"/>
    <col min="11011" max="11011" width="2.28515625" style="167" customWidth="1"/>
    <col min="11012" max="11013" width="2.7109375" style="167" customWidth="1"/>
    <col min="11014" max="11014" width="45.42578125" style="167" customWidth="1"/>
    <col min="11015" max="11015" width="6.140625" style="167" customWidth="1"/>
    <col min="11016" max="11016" width="1.140625" style="167" customWidth="1"/>
    <col min="11017" max="11017" width="12.5703125" style="167" customWidth="1"/>
    <col min="11018" max="11018" width="1.140625" style="167" customWidth="1"/>
    <col min="11019" max="11019" width="12.5703125" style="167" customWidth="1"/>
    <col min="11020" max="11020" width="1.140625" style="167" customWidth="1"/>
    <col min="11021" max="11021" width="12.5703125" style="167" customWidth="1"/>
    <col min="11022" max="11022" width="1.140625" style="167" customWidth="1"/>
    <col min="11023" max="11023" width="12.5703125" style="167" customWidth="1"/>
    <col min="11024" max="11024" width="1.140625" style="167" customWidth="1"/>
    <col min="11025" max="11025" width="12.5703125" style="167" customWidth="1"/>
    <col min="11026" max="11026" width="1.140625" style="167" customWidth="1"/>
    <col min="11027" max="11027" width="12.5703125" style="167" customWidth="1"/>
    <col min="11028" max="11028" width="1.140625" style="167" customWidth="1"/>
    <col min="11029" max="11029" width="12.5703125" style="167" customWidth="1"/>
    <col min="11030" max="11032" width="11" style="167" bestFit="1" customWidth="1"/>
    <col min="11033" max="11034" width="8.85546875" style="167"/>
    <col min="11035" max="11035" width="9.42578125" style="167" bestFit="1" customWidth="1"/>
    <col min="11036" max="11266" width="8.85546875" style="167"/>
    <col min="11267" max="11267" width="2.28515625" style="167" customWidth="1"/>
    <col min="11268" max="11269" width="2.7109375" style="167" customWidth="1"/>
    <col min="11270" max="11270" width="45.42578125" style="167" customWidth="1"/>
    <col min="11271" max="11271" width="6.140625" style="167" customWidth="1"/>
    <col min="11272" max="11272" width="1.140625" style="167" customWidth="1"/>
    <col min="11273" max="11273" width="12.5703125" style="167" customWidth="1"/>
    <col min="11274" max="11274" width="1.140625" style="167" customWidth="1"/>
    <col min="11275" max="11275" width="12.5703125" style="167" customWidth="1"/>
    <col min="11276" max="11276" width="1.140625" style="167" customWidth="1"/>
    <col min="11277" max="11277" width="12.5703125" style="167" customWidth="1"/>
    <col min="11278" max="11278" width="1.140625" style="167" customWidth="1"/>
    <col min="11279" max="11279" width="12.5703125" style="167" customWidth="1"/>
    <col min="11280" max="11280" width="1.140625" style="167" customWidth="1"/>
    <col min="11281" max="11281" width="12.5703125" style="167" customWidth="1"/>
    <col min="11282" max="11282" width="1.140625" style="167" customWidth="1"/>
    <col min="11283" max="11283" width="12.5703125" style="167" customWidth="1"/>
    <col min="11284" max="11284" width="1.140625" style="167" customWidth="1"/>
    <col min="11285" max="11285" width="12.5703125" style="167" customWidth="1"/>
    <col min="11286" max="11288" width="11" style="167" bestFit="1" customWidth="1"/>
    <col min="11289" max="11290" width="8.85546875" style="167"/>
    <col min="11291" max="11291" width="9.42578125" style="167" bestFit="1" customWidth="1"/>
    <col min="11292" max="11522" width="8.85546875" style="167"/>
    <col min="11523" max="11523" width="2.28515625" style="167" customWidth="1"/>
    <col min="11524" max="11525" width="2.7109375" style="167" customWidth="1"/>
    <col min="11526" max="11526" width="45.42578125" style="167" customWidth="1"/>
    <col min="11527" max="11527" width="6.140625" style="167" customWidth="1"/>
    <col min="11528" max="11528" width="1.140625" style="167" customWidth="1"/>
    <col min="11529" max="11529" width="12.5703125" style="167" customWidth="1"/>
    <col min="11530" max="11530" width="1.140625" style="167" customWidth="1"/>
    <col min="11531" max="11531" width="12.5703125" style="167" customWidth="1"/>
    <col min="11532" max="11532" width="1.140625" style="167" customWidth="1"/>
    <col min="11533" max="11533" width="12.5703125" style="167" customWidth="1"/>
    <col min="11534" max="11534" width="1.140625" style="167" customWidth="1"/>
    <col min="11535" max="11535" width="12.5703125" style="167" customWidth="1"/>
    <col min="11536" max="11536" width="1.140625" style="167" customWidth="1"/>
    <col min="11537" max="11537" width="12.5703125" style="167" customWidth="1"/>
    <col min="11538" max="11538" width="1.140625" style="167" customWidth="1"/>
    <col min="11539" max="11539" width="12.5703125" style="167" customWidth="1"/>
    <col min="11540" max="11540" width="1.140625" style="167" customWidth="1"/>
    <col min="11541" max="11541" width="12.5703125" style="167" customWidth="1"/>
    <col min="11542" max="11544" width="11" style="167" bestFit="1" customWidth="1"/>
    <col min="11545" max="11546" width="8.85546875" style="167"/>
    <col min="11547" max="11547" width="9.42578125" style="167" bestFit="1" customWidth="1"/>
    <col min="11548" max="11778" width="8.85546875" style="167"/>
    <col min="11779" max="11779" width="2.28515625" style="167" customWidth="1"/>
    <col min="11780" max="11781" width="2.7109375" style="167" customWidth="1"/>
    <col min="11782" max="11782" width="45.42578125" style="167" customWidth="1"/>
    <col min="11783" max="11783" width="6.140625" style="167" customWidth="1"/>
    <col min="11784" max="11784" width="1.140625" style="167" customWidth="1"/>
    <col min="11785" max="11785" width="12.5703125" style="167" customWidth="1"/>
    <col min="11786" max="11786" width="1.140625" style="167" customWidth="1"/>
    <col min="11787" max="11787" width="12.5703125" style="167" customWidth="1"/>
    <col min="11788" max="11788" width="1.140625" style="167" customWidth="1"/>
    <col min="11789" max="11789" width="12.5703125" style="167" customWidth="1"/>
    <col min="11790" max="11790" width="1.140625" style="167" customWidth="1"/>
    <col min="11791" max="11791" width="12.5703125" style="167" customWidth="1"/>
    <col min="11792" max="11792" width="1.140625" style="167" customWidth="1"/>
    <col min="11793" max="11793" width="12.5703125" style="167" customWidth="1"/>
    <col min="11794" max="11794" width="1.140625" style="167" customWidth="1"/>
    <col min="11795" max="11795" width="12.5703125" style="167" customWidth="1"/>
    <col min="11796" max="11796" width="1.140625" style="167" customWidth="1"/>
    <col min="11797" max="11797" width="12.5703125" style="167" customWidth="1"/>
    <col min="11798" max="11800" width="11" style="167" bestFit="1" customWidth="1"/>
    <col min="11801" max="11802" width="8.85546875" style="167"/>
    <col min="11803" max="11803" width="9.42578125" style="167" bestFit="1" customWidth="1"/>
    <col min="11804" max="12034" width="8.85546875" style="167"/>
    <col min="12035" max="12035" width="2.28515625" style="167" customWidth="1"/>
    <col min="12036" max="12037" width="2.7109375" style="167" customWidth="1"/>
    <col min="12038" max="12038" width="45.42578125" style="167" customWidth="1"/>
    <col min="12039" max="12039" width="6.140625" style="167" customWidth="1"/>
    <col min="12040" max="12040" width="1.140625" style="167" customWidth="1"/>
    <col min="12041" max="12041" width="12.5703125" style="167" customWidth="1"/>
    <col min="12042" max="12042" width="1.140625" style="167" customWidth="1"/>
    <col min="12043" max="12043" width="12.5703125" style="167" customWidth="1"/>
    <col min="12044" max="12044" width="1.140625" style="167" customWidth="1"/>
    <col min="12045" max="12045" width="12.5703125" style="167" customWidth="1"/>
    <col min="12046" max="12046" width="1.140625" style="167" customWidth="1"/>
    <col min="12047" max="12047" width="12.5703125" style="167" customWidth="1"/>
    <col min="12048" max="12048" width="1.140625" style="167" customWidth="1"/>
    <col min="12049" max="12049" width="12.5703125" style="167" customWidth="1"/>
    <col min="12050" max="12050" width="1.140625" style="167" customWidth="1"/>
    <col min="12051" max="12051" width="12.5703125" style="167" customWidth="1"/>
    <col min="12052" max="12052" width="1.140625" style="167" customWidth="1"/>
    <col min="12053" max="12053" width="12.5703125" style="167" customWidth="1"/>
    <col min="12054" max="12056" width="11" style="167" bestFit="1" customWidth="1"/>
    <col min="12057" max="12058" width="8.85546875" style="167"/>
    <col min="12059" max="12059" width="9.42578125" style="167" bestFit="1" customWidth="1"/>
    <col min="12060" max="12290" width="8.85546875" style="167"/>
    <col min="12291" max="12291" width="2.28515625" style="167" customWidth="1"/>
    <col min="12292" max="12293" width="2.7109375" style="167" customWidth="1"/>
    <col min="12294" max="12294" width="45.42578125" style="167" customWidth="1"/>
    <col min="12295" max="12295" width="6.140625" style="167" customWidth="1"/>
    <col min="12296" max="12296" width="1.140625" style="167" customWidth="1"/>
    <col min="12297" max="12297" width="12.5703125" style="167" customWidth="1"/>
    <col min="12298" max="12298" width="1.140625" style="167" customWidth="1"/>
    <col min="12299" max="12299" width="12.5703125" style="167" customWidth="1"/>
    <col min="12300" max="12300" width="1.140625" style="167" customWidth="1"/>
    <col min="12301" max="12301" width="12.5703125" style="167" customWidth="1"/>
    <col min="12302" max="12302" width="1.140625" style="167" customWidth="1"/>
    <col min="12303" max="12303" width="12.5703125" style="167" customWidth="1"/>
    <col min="12304" max="12304" width="1.140625" style="167" customWidth="1"/>
    <col min="12305" max="12305" width="12.5703125" style="167" customWidth="1"/>
    <col min="12306" max="12306" width="1.140625" style="167" customWidth="1"/>
    <col min="12307" max="12307" width="12.5703125" style="167" customWidth="1"/>
    <col min="12308" max="12308" width="1.140625" style="167" customWidth="1"/>
    <col min="12309" max="12309" width="12.5703125" style="167" customWidth="1"/>
    <col min="12310" max="12312" width="11" style="167" bestFit="1" customWidth="1"/>
    <col min="12313" max="12314" width="8.85546875" style="167"/>
    <col min="12315" max="12315" width="9.42578125" style="167" bestFit="1" customWidth="1"/>
    <col min="12316" max="12546" width="8.85546875" style="167"/>
    <col min="12547" max="12547" width="2.28515625" style="167" customWidth="1"/>
    <col min="12548" max="12549" width="2.7109375" style="167" customWidth="1"/>
    <col min="12550" max="12550" width="45.42578125" style="167" customWidth="1"/>
    <col min="12551" max="12551" width="6.140625" style="167" customWidth="1"/>
    <col min="12552" max="12552" width="1.140625" style="167" customWidth="1"/>
    <col min="12553" max="12553" width="12.5703125" style="167" customWidth="1"/>
    <col min="12554" max="12554" width="1.140625" style="167" customWidth="1"/>
    <col min="12555" max="12555" width="12.5703125" style="167" customWidth="1"/>
    <col min="12556" max="12556" width="1.140625" style="167" customWidth="1"/>
    <col min="12557" max="12557" width="12.5703125" style="167" customWidth="1"/>
    <col min="12558" max="12558" width="1.140625" style="167" customWidth="1"/>
    <col min="12559" max="12559" width="12.5703125" style="167" customWidth="1"/>
    <col min="12560" max="12560" width="1.140625" style="167" customWidth="1"/>
    <col min="12561" max="12561" width="12.5703125" style="167" customWidth="1"/>
    <col min="12562" max="12562" width="1.140625" style="167" customWidth="1"/>
    <col min="12563" max="12563" width="12.5703125" style="167" customWidth="1"/>
    <col min="12564" max="12564" width="1.140625" style="167" customWidth="1"/>
    <col min="12565" max="12565" width="12.5703125" style="167" customWidth="1"/>
    <col min="12566" max="12568" width="11" style="167" bestFit="1" customWidth="1"/>
    <col min="12569" max="12570" width="8.85546875" style="167"/>
    <col min="12571" max="12571" width="9.42578125" style="167" bestFit="1" customWidth="1"/>
    <col min="12572" max="12802" width="8.85546875" style="167"/>
    <col min="12803" max="12803" width="2.28515625" style="167" customWidth="1"/>
    <col min="12804" max="12805" width="2.7109375" style="167" customWidth="1"/>
    <col min="12806" max="12806" width="45.42578125" style="167" customWidth="1"/>
    <col min="12807" max="12807" width="6.140625" style="167" customWidth="1"/>
    <col min="12808" max="12808" width="1.140625" style="167" customWidth="1"/>
    <col min="12809" max="12809" width="12.5703125" style="167" customWidth="1"/>
    <col min="12810" max="12810" width="1.140625" style="167" customWidth="1"/>
    <col min="12811" max="12811" width="12.5703125" style="167" customWidth="1"/>
    <col min="12812" max="12812" width="1.140625" style="167" customWidth="1"/>
    <col min="12813" max="12813" width="12.5703125" style="167" customWidth="1"/>
    <col min="12814" max="12814" width="1.140625" style="167" customWidth="1"/>
    <col min="12815" max="12815" width="12.5703125" style="167" customWidth="1"/>
    <col min="12816" max="12816" width="1.140625" style="167" customWidth="1"/>
    <col min="12817" max="12817" width="12.5703125" style="167" customWidth="1"/>
    <col min="12818" max="12818" width="1.140625" style="167" customWidth="1"/>
    <col min="12819" max="12819" width="12.5703125" style="167" customWidth="1"/>
    <col min="12820" max="12820" width="1.140625" style="167" customWidth="1"/>
    <col min="12821" max="12821" width="12.5703125" style="167" customWidth="1"/>
    <col min="12822" max="12824" width="11" style="167" bestFit="1" customWidth="1"/>
    <col min="12825" max="12826" width="8.85546875" style="167"/>
    <col min="12827" max="12827" width="9.42578125" style="167" bestFit="1" customWidth="1"/>
    <col min="12828" max="13058" width="8.85546875" style="167"/>
    <col min="13059" max="13059" width="2.28515625" style="167" customWidth="1"/>
    <col min="13060" max="13061" width="2.7109375" style="167" customWidth="1"/>
    <col min="13062" max="13062" width="45.42578125" style="167" customWidth="1"/>
    <col min="13063" max="13063" width="6.140625" style="167" customWidth="1"/>
    <col min="13064" max="13064" width="1.140625" style="167" customWidth="1"/>
    <col min="13065" max="13065" width="12.5703125" style="167" customWidth="1"/>
    <col min="13066" max="13066" width="1.140625" style="167" customWidth="1"/>
    <col min="13067" max="13067" width="12.5703125" style="167" customWidth="1"/>
    <col min="13068" max="13068" width="1.140625" style="167" customWidth="1"/>
    <col min="13069" max="13069" width="12.5703125" style="167" customWidth="1"/>
    <col min="13070" max="13070" width="1.140625" style="167" customWidth="1"/>
    <col min="13071" max="13071" width="12.5703125" style="167" customWidth="1"/>
    <col min="13072" max="13072" width="1.140625" style="167" customWidth="1"/>
    <col min="13073" max="13073" width="12.5703125" style="167" customWidth="1"/>
    <col min="13074" max="13074" width="1.140625" style="167" customWidth="1"/>
    <col min="13075" max="13075" width="12.5703125" style="167" customWidth="1"/>
    <col min="13076" max="13076" width="1.140625" style="167" customWidth="1"/>
    <col min="13077" max="13077" width="12.5703125" style="167" customWidth="1"/>
    <col min="13078" max="13080" width="11" style="167" bestFit="1" customWidth="1"/>
    <col min="13081" max="13082" width="8.85546875" style="167"/>
    <col min="13083" max="13083" width="9.42578125" style="167" bestFit="1" customWidth="1"/>
    <col min="13084" max="13314" width="8.85546875" style="167"/>
    <col min="13315" max="13315" width="2.28515625" style="167" customWidth="1"/>
    <col min="13316" max="13317" width="2.7109375" style="167" customWidth="1"/>
    <col min="13318" max="13318" width="45.42578125" style="167" customWidth="1"/>
    <col min="13319" max="13319" width="6.140625" style="167" customWidth="1"/>
    <col min="13320" max="13320" width="1.140625" style="167" customWidth="1"/>
    <col min="13321" max="13321" width="12.5703125" style="167" customWidth="1"/>
    <col min="13322" max="13322" width="1.140625" style="167" customWidth="1"/>
    <col min="13323" max="13323" width="12.5703125" style="167" customWidth="1"/>
    <col min="13324" max="13324" width="1.140625" style="167" customWidth="1"/>
    <col min="13325" max="13325" width="12.5703125" style="167" customWidth="1"/>
    <col min="13326" max="13326" width="1.140625" style="167" customWidth="1"/>
    <col min="13327" max="13327" width="12.5703125" style="167" customWidth="1"/>
    <col min="13328" max="13328" width="1.140625" style="167" customWidth="1"/>
    <col min="13329" max="13329" width="12.5703125" style="167" customWidth="1"/>
    <col min="13330" max="13330" width="1.140625" style="167" customWidth="1"/>
    <col min="13331" max="13331" width="12.5703125" style="167" customWidth="1"/>
    <col min="13332" max="13332" width="1.140625" style="167" customWidth="1"/>
    <col min="13333" max="13333" width="12.5703125" style="167" customWidth="1"/>
    <col min="13334" max="13336" width="11" style="167" bestFit="1" customWidth="1"/>
    <col min="13337" max="13338" width="8.85546875" style="167"/>
    <col min="13339" max="13339" width="9.42578125" style="167" bestFit="1" customWidth="1"/>
    <col min="13340" max="13570" width="8.85546875" style="167"/>
    <col min="13571" max="13571" width="2.28515625" style="167" customWidth="1"/>
    <col min="13572" max="13573" width="2.7109375" style="167" customWidth="1"/>
    <col min="13574" max="13574" width="45.42578125" style="167" customWidth="1"/>
    <col min="13575" max="13575" width="6.140625" style="167" customWidth="1"/>
    <col min="13576" max="13576" width="1.140625" style="167" customWidth="1"/>
    <col min="13577" max="13577" width="12.5703125" style="167" customWidth="1"/>
    <col min="13578" max="13578" width="1.140625" style="167" customWidth="1"/>
    <col min="13579" max="13579" width="12.5703125" style="167" customWidth="1"/>
    <col min="13580" max="13580" width="1.140625" style="167" customWidth="1"/>
    <col min="13581" max="13581" width="12.5703125" style="167" customWidth="1"/>
    <col min="13582" max="13582" width="1.140625" style="167" customWidth="1"/>
    <col min="13583" max="13583" width="12.5703125" style="167" customWidth="1"/>
    <col min="13584" max="13584" width="1.140625" style="167" customWidth="1"/>
    <col min="13585" max="13585" width="12.5703125" style="167" customWidth="1"/>
    <col min="13586" max="13586" width="1.140625" style="167" customWidth="1"/>
    <col min="13587" max="13587" width="12.5703125" style="167" customWidth="1"/>
    <col min="13588" max="13588" width="1.140625" style="167" customWidth="1"/>
    <col min="13589" max="13589" width="12.5703125" style="167" customWidth="1"/>
    <col min="13590" max="13592" width="11" style="167" bestFit="1" customWidth="1"/>
    <col min="13593" max="13594" width="8.85546875" style="167"/>
    <col min="13595" max="13595" width="9.42578125" style="167" bestFit="1" customWidth="1"/>
    <col min="13596" max="13826" width="8.85546875" style="167"/>
    <col min="13827" max="13827" width="2.28515625" style="167" customWidth="1"/>
    <col min="13828" max="13829" width="2.7109375" style="167" customWidth="1"/>
    <col min="13830" max="13830" width="45.42578125" style="167" customWidth="1"/>
    <col min="13831" max="13831" width="6.140625" style="167" customWidth="1"/>
    <col min="13832" max="13832" width="1.140625" style="167" customWidth="1"/>
    <col min="13833" max="13833" width="12.5703125" style="167" customWidth="1"/>
    <col min="13834" max="13834" width="1.140625" style="167" customWidth="1"/>
    <col min="13835" max="13835" width="12.5703125" style="167" customWidth="1"/>
    <col min="13836" max="13836" width="1.140625" style="167" customWidth="1"/>
    <col min="13837" max="13837" width="12.5703125" style="167" customWidth="1"/>
    <col min="13838" max="13838" width="1.140625" style="167" customWidth="1"/>
    <col min="13839" max="13839" width="12.5703125" style="167" customWidth="1"/>
    <col min="13840" max="13840" width="1.140625" style="167" customWidth="1"/>
    <col min="13841" max="13841" width="12.5703125" style="167" customWidth="1"/>
    <col min="13842" max="13842" width="1.140625" style="167" customWidth="1"/>
    <col min="13843" max="13843" width="12.5703125" style="167" customWidth="1"/>
    <col min="13844" max="13844" width="1.140625" style="167" customWidth="1"/>
    <col min="13845" max="13845" width="12.5703125" style="167" customWidth="1"/>
    <col min="13846" max="13848" width="11" style="167" bestFit="1" customWidth="1"/>
    <col min="13849" max="13850" width="8.85546875" style="167"/>
    <col min="13851" max="13851" width="9.42578125" style="167" bestFit="1" customWidth="1"/>
    <col min="13852" max="14082" width="8.85546875" style="167"/>
    <col min="14083" max="14083" width="2.28515625" style="167" customWidth="1"/>
    <col min="14084" max="14085" width="2.7109375" style="167" customWidth="1"/>
    <col min="14086" max="14086" width="45.42578125" style="167" customWidth="1"/>
    <col min="14087" max="14087" width="6.140625" style="167" customWidth="1"/>
    <col min="14088" max="14088" width="1.140625" style="167" customWidth="1"/>
    <col min="14089" max="14089" width="12.5703125" style="167" customWidth="1"/>
    <col min="14090" max="14090" width="1.140625" style="167" customWidth="1"/>
    <col min="14091" max="14091" width="12.5703125" style="167" customWidth="1"/>
    <col min="14092" max="14092" width="1.140625" style="167" customWidth="1"/>
    <col min="14093" max="14093" width="12.5703125" style="167" customWidth="1"/>
    <col min="14094" max="14094" width="1.140625" style="167" customWidth="1"/>
    <col min="14095" max="14095" width="12.5703125" style="167" customWidth="1"/>
    <col min="14096" max="14096" width="1.140625" style="167" customWidth="1"/>
    <col min="14097" max="14097" width="12.5703125" style="167" customWidth="1"/>
    <col min="14098" max="14098" width="1.140625" style="167" customWidth="1"/>
    <col min="14099" max="14099" width="12.5703125" style="167" customWidth="1"/>
    <col min="14100" max="14100" width="1.140625" style="167" customWidth="1"/>
    <col min="14101" max="14101" width="12.5703125" style="167" customWidth="1"/>
    <col min="14102" max="14104" width="11" style="167" bestFit="1" customWidth="1"/>
    <col min="14105" max="14106" width="8.85546875" style="167"/>
    <col min="14107" max="14107" width="9.42578125" style="167" bestFit="1" customWidth="1"/>
    <col min="14108" max="14338" width="8.85546875" style="167"/>
    <col min="14339" max="14339" width="2.28515625" style="167" customWidth="1"/>
    <col min="14340" max="14341" width="2.7109375" style="167" customWidth="1"/>
    <col min="14342" max="14342" width="45.42578125" style="167" customWidth="1"/>
    <col min="14343" max="14343" width="6.140625" style="167" customWidth="1"/>
    <col min="14344" max="14344" width="1.140625" style="167" customWidth="1"/>
    <col min="14345" max="14345" width="12.5703125" style="167" customWidth="1"/>
    <col min="14346" max="14346" width="1.140625" style="167" customWidth="1"/>
    <col min="14347" max="14347" width="12.5703125" style="167" customWidth="1"/>
    <col min="14348" max="14348" width="1.140625" style="167" customWidth="1"/>
    <col min="14349" max="14349" width="12.5703125" style="167" customWidth="1"/>
    <col min="14350" max="14350" width="1.140625" style="167" customWidth="1"/>
    <col min="14351" max="14351" width="12.5703125" style="167" customWidth="1"/>
    <col min="14352" max="14352" width="1.140625" style="167" customWidth="1"/>
    <col min="14353" max="14353" width="12.5703125" style="167" customWidth="1"/>
    <col min="14354" max="14354" width="1.140625" style="167" customWidth="1"/>
    <col min="14355" max="14355" width="12.5703125" style="167" customWidth="1"/>
    <col min="14356" max="14356" width="1.140625" style="167" customWidth="1"/>
    <col min="14357" max="14357" width="12.5703125" style="167" customWidth="1"/>
    <col min="14358" max="14360" width="11" style="167" bestFit="1" customWidth="1"/>
    <col min="14361" max="14362" width="8.85546875" style="167"/>
    <col min="14363" max="14363" width="9.42578125" style="167" bestFit="1" customWidth="1"/>
    <col min="14364" max="14594" width="8.85546875" style="167"/>
    <col min="14595" max="14595" width="2.28515625" style="167" customWidth="1"/>
    <col min="14596" max="14597" width="2.7109375" style="167" customWidth="1"/>
    <col min="14598" max="14598" width="45.42578125" style="167" customWidth="1"/>
    <col min="14599" max="14599" width="6.140625" style="167" customWidth="1"/>
    <col min="14600" max="14600" width="1.140625" style="167" customWidth="1"/>
    <col min="14601" max="14601" width="12.5703125" style="167" customWidth="1"/>
    <col min="14602" max="14602" width="1.140625" style="167" customWidth="1"/>
    <col min="14603" max="14603" width="12.5703125" style="167" customWidth="1"/>
    <col min="14604" max="14604" width="1.140625" style="167" customWidth="1"/>
    <col min="14605" max="14605" width="12.5703125" style="167" customWidth="1"/>
    <col min="14606" max="14606" width="1.140625" style="167" customWidth="1"/>
    <col min="14607" max="14607" width="12.5703125" style="167" customWidth="1"/>
    <col min="14608" max="14608" width="1.140625" style="167" customWidth="1"/>
    <col min="14609" max="14609" width="12.5703125" style="167" customWidth="1"/>
    <col min="14610" max="14610" width="1.140625" style="167" customWidth="1"/>
    <col min="14611" max="14611" width="12.5703125" style="167" customWidth="1"/>
    <col min="14612" max="14612" width="1.140625" style="167" customWidth="1"/>
    <col min="14613" max="14613" width="12.5703125" style="167" customWidth="1"/>
    <col min="14614" max="14616" width="11" style="167" bestFit="1" customWidth="1"/>
    <col min="14617" max="14618" width="8.85546875" style="167"/>
    <col min="14619" max="14619" width="9.42578125" style="167" bestFit="1" customWidth="1"/>
    <col min="14620" max="14850" width="8.85546875" style="167"/>
    <col min="14851" max="14851" width="2.28515625" style="167" customWidth="1"/>
    <col min="14852" max="14853" width="2.7109375" style="167" customWidth="1"/>
    <col min="14854" max="14854" width="45.42578125" style="167" customWidth="1"/>
    <col min="14855" max="14855" width="6.140625" style="167" customWidth="1"/>
    <col min="14856" max="14856" width="1.140625" style="167" customWidth="1"/>
    <col min="14857" max="14857" width="12.5703125" style="167" customWidth="1"/>
    <col min="14858" max="14858" width="1.140625" style="167" customWidth="1"/>
    <col min="14859" max="14859" width="12.5703125" style="167" customWidth="1"/>
    <col min="14860" max="14860" width="1.140625" style="167" customWidth="1"/>
    <col min="14861" max="14861" width="12.5703125" style="167" customWidth="1"/>
    <col min="14862" max="14862" width="1.140625" style="167" customWidth="1"/>
    <col min="14863" max="14863" width="12.5703125" style="167" customWidth="1"/>
    <col min="14864" max="14864" width="1.140625" style="167" customWidth="1"/>
    <col min="14865" max="14865" width="12.5703125" style="167" customWidth="1"/>
    <col min="14866" max="14866" width="1.140625" style="167" customWidth="1"/>
    <col min="14867" max="14867" width="12.5703125" style="167" customWidth="1"/>
    <col min="14868" max="14868" width="1.140625" style="167" customWidth="1"/>
    <col min="14869" max="14869" width="12.5703125" style="167" customWidth="1"/>
    <col min="14870" max="14872" width="11" style="167" bestFit="1" customWidth="1"/>
    <col min="14873" max="14874" width="8.85546875" style="167"/>
    <col min="14875" max="14875" width="9.42578125" style="167" bestFit="1" customWidth="1"/>
    <col min="14876" max="15106" width="8.85546875" style="167"/>
    <col min="15107" max="15107" width="2.28515625" style="167" customWidth="1"/>
    <col min="15108" max="15109" width="2.7109375" style="167" customWidth="1"/>
    <col min="15110" max="15110" width="45.42578125" style="167" customWidth="1"/>
    <col min="15111" max="15111" width="6.140625" style="167" customWidth="1"/>
    <col min="15112" max="15112" width="1.140625" style="167" customWidth="1"/>
    <col min="15113" max="15113" width="12.5703125" style="167" customWidth="1"/>
    <col min="15114" max="15114" width="1.140625" style="167" customWidth="1"/>
    <col min="15115" max="15115" width="12.5703125" style="167" customWidth="1"/>
    <col min="15116" max="15116" width="1.140625" style="167" customWidth="1"/>
    <col min="15117" max="15117" width="12.5703125" style="167" customWidth="1"/>
    <col min="15118" max="15118" width="1.140625" style="167" customWidth="1"/>
    <col min="15119" max="15119" width="12.5703125" style="167" customWidth="1"/>
    <col min="15120" max="15120" width="1.140625" style="167" customWidth="1"/>
    <col min="15121" max="15121" width="12.5703125" style="167" customWidth="1"/>
    <col min="15122" max="15122" width="1.140625" style="167" customWidth="1"/>
    <col min="15123" max="15123" width="12.5703125" style="167" customWidth="1"/>
    <col min="15124" max="15124" width="1.140625" style="167" customWidth="1"/>
    <col min="15125" max="15125" width="12.5703125" style="167" customWidth="1"/>
    <col min="15126" max="15128" width="11" style="167" bestFit="1" customWidth="1"/>
    <col min="15129" max="15130" width="8.85546875" style="167"/>
    <col min="15131" max="15131" width="9.42578125" style="167" bestFit="1" customWidth="1"/>
    <col min="15132" max="15362" width="8.85546875" style="167"/>
    <col min="15363" max="15363" width="2.28515625" style="167" customWidth="1"/>
    <col min="15364" max="15365" width="2.7109375" style="167" customWidth="1"/>
    <col min="15366" max="15366" width="45.42578125" style="167" customWidth="1"/>
    <col min="15367" max="15367" width="6.140625" style="167" customWidth="1"/>
    <col min="15368" max="15368" width="1.140625" style="167" customWidth="1"/>
    <col min="15369" max="15369" width="12.5703125" style="167" customWidth="1"/>
    <col min="15370" max="15370" width="1.140625" style="167" customWidth="1"/>
    <col min="15371" max="15371" width="12.5703125" style="167" customWidth="1"/>
    <col min="15372" max="15372" width="1.140625" style="167" customWidth="1"/>
    <col min="15373" max="15373" width="12.5703125" style="167" customWidth="1"/>
    <col min="15374" max="15374" width="1.140625" style="167" customWidth="1"/>
    <col min="15375" max="15375" width="12.5703125" style="167" customWidth="1"/>
    <col min="15376" max="15376" width="1.140625" style="167" customWidth="1"/>
    <col min="15377" max="15377" width="12.5703125" style="167" customWidth="1"/>
    <col min="15378" max="15378" width="1.140625" style="167" customWidth="1"/>
    <col min="15379" max="15379" width="12.5703125" style="167" customWidth="1"/>
    <col min="15380" max="15380" width="1.140625" style="167" customWidth="1"/>
    <col min="15381" max="15381" width="12.5703125" style="167" customWidth="1"/>
    <col min="15382" max="15384" width="11" style="167" bestFit="1" customWidth="1"/>
    <col min="15385" max="15386" width="8.85546875" style="167"/>
    <col min="15387" max="15387" width="9.42578125" style="167" bestFit="1" customWidth="1"/>
    <col min="15388" max="15618" width="8.85546875" style="167"/>
    <col min="15619" max="15619" width="2.28515625" style="167" customWidth="1"/>
    <col min="15620" max="15621" width="2.7109375" style="167" customWidth="1"/>
    <col min="15622" max="15622" width="45.42578125" style="167" customWidth="1"/>
    <col min="15623" max="15623" width="6.140625" style="167" customWidth="1"/>
    <col min="15624" max="15624" width="1.140625" style="167" customWidth="1"/>
    <col min="15625" max="15625" width="12.5703125" style="167" customWidth="1"/>
    <col min="15626" max="15626" width="1.140625" style="167" customWidth="1"/>
    <col min="15627" max="15627" width="12.5703125" style="167" customWidth="1"/>
    <col min="15628" max="15628" width="1.140625" style="167" customWidth="1"/>
    <col min="15629" max="15629" width="12.5703125" style="167" customWidth="1"/>
    <col min="15630" max="15630" width="1.140625" style="167" customWidth="1"/>
    <col min="15631" max="15631" width="12.5703125" style="167" customWidth="1"/>
    <col min="15632" max="15632" width="1.140625" style="167" customWidth="1"/>
    <col min="15633" max="15633" width="12.5703125" style="167" customWidth="1"/>
    <col min="15634" max="15634" width="1.140625" style="167" customWidth="1"/>
    <col min="15635" max="15635" width="12.5703125" style="167" customWidth="1"/>
    <col min="15636" max="15636" width="1.140625" style="167" customWidth="1"/>
    <col min="15637" max="15637" width="12.5703125" style="167" customWidth="1"/>
    <col min="15638" max="15640" width="11" style="167" bestFit="1" customWidth="1"/>
    <col min="15641" max="15642" width="8.85546875" style="167"/>
    <col min="15643" max="15643" width="9.42578125" style="167" bestFit="1" customWidth="1"/>
    <col min="15644" max="15874" width="8.85546875" style="167"/>
    <col min="15875" max="15875" width="2.28515625" style="167" customWidth="1"/>
    <col min="15876" max="15877" width="2.7109375" style="167" customWidth="1"/>
    <col min="15878" max="15878" width="45.42578125" style="167" customWidth="1"/>
    <col min="15879" max="15879" width="6.140625" style="167" customWidth="1"/>
    <col min="15880" max="15880" width="1.140625" style="167" customWidth="1"/>
    <col min="15881" max="15881" width="12.5703125" style="167" customWidth="1"/>
    <col min="15882" max="15882" width="1.140625" style="167" customWidth="1"/>
    <col min="15883" max="15883" width="12.5703125" style="167" customWidth="1"/>
    <col min="15884" max="15884" width="1.140625" style="167" customWidth="1"/>
    <col min="15885" max="15885" width="12.5703125" style="167" customWidth="1"/>
    <col min="15886" max="15886" width="1.140625" style="167" customWidth="1"/>
    <col min="15887" max="15887" width="12.5703125" style="167" customWidth="1"/>
    <col min="15888" max="15888" width="1.140625" style="167" customWidth="1"/>
    <col min="15889" max="15889" width="12.5703125" style="167" customWidth="1"/>
    <col min="15890" max="15890" width="1.140625" style="167" customWidth="1"/>
    <col min="15891" max="15891" width="12.5703125" style="167" customWidth="1"/>
    <col min="15892" max="15892" width="1.140625" style="167" customWidth="1"/>
    <col min="15893" max="15893" width="12.5703125" style="167" customWidth="1"/>
    <col min="15894" max="15896" width="11" style="167" bestFit="1" customWidth="1"/>
    <col min="15897" max="15898" width="8.85546875" style="167"/>
    <col min="15899" max="15899" width="9.42578125" style="167" bestFit="1" customWidth="1"/>
    <col min="15900" max="16130" width="8.85546875" style="167"/>
    <col min="16131" max="16131" width="2.28515625" style="167" customWidth="1"/>
    <col min="16132" max="16133" width="2.7109375" style="167" customWidth="1"/>
    <col min="16134" max="16134" width="45.42578125" style="167" customWidth="1"/>
    <col min="16135" max="16135" width="6.140625" style="167" customWidth="1"/>
    <col min="16136" max="16136" width="1.140625" style="167" customWidth="1"/>
    <col min="16137" max="16137" width="12.5703125" style="167" customWidth="1"/>
    <col min="16138" max="16138" width="1.140625" style="167" customWidth="1"/>
    <col min="16139" max="16139" width="12.5703125" style="167" customWidth="1"/>
    <col min="16140" max="16140" width="1.140625" style="167" customWidth="1"/>
    <col min="16141" max="16141" width="12.5703125" style="167" customWidth="1"/>
    <col min="16142" max="16142" width="1.140625" style="167" customWidth="1"/>
    <col min="16143" max="16143" width="12.5703125" style="167" customWidth="1"/>
    <col min="16144" max="16144" width="1.140625" style="167" customWidth="1"/>
    <col min="16145" max="16145" width="12.5703125" style="167" customWidth="1"/>
    <col min="16146" max="16146" width="1.140625" style="167" customWidth="1"/>
    <col min="16147" max="16147" width="12.5703125" style="167" customWidth="1"/>
    <col min="16148" max="16148" width="1.140625" style="167" customWidth="1"/>
    <col min="16149" max="16149" width="12.5703125" style="167" customWidth="1"/>
    <col min="16150" max="16152" width="11" style="167" bestFit="1" customWidth="1"/>
    <col min="16153" max="16154" width="8.85546875" style="167"/>
    <col min="16155" max="16155" width="9.42578125" style="167" bestFit="1" customWidth="1"/>
    <col min="16156" max="16381" width="8.85546875" style="167"/>
    <col min="16382" max="16383" width="9.140625" style="167" customWidth="1"/>
    <col min="16384" max="16384" width="9.140625" style="167"/>
  </cols>
  <sheetData>
    <row r="1" spans="1:26" ht="22.9" customHeight="1" x14ac:dyDescent="0.5">
      <c r="A1" s="48" t="s">
        <v>106</v>
      </c>
      <c r="B1" s="49"/>
      <c r="C1" s="49"/>
      <c r="D1" s="49"/>
    </row>
    <row r="2" spans="1:26" s="178" customFormat="1" ht="22.9" customHeight="1" x14ac:dyDescent="0.5">
      <c r="A2" s="89" t="s">
        <v>28</v>
      </c>
      <c r="B2" s="52"/>
      <c r="C2" s="52"/>
      <c r="D2" s="52"/>
      <c r="E2" s="175"/>
      <c r="F2" s="174"/>
      <c r="G2" s="174"/>
      <c r="H2" s="174"/>
      <c r="I2" s="174"/>
      <c r="J2" s="174"/>
      <c r="K2" s="174"/>
      <c r="L2" s="174"/>
      <c r="M2" s="174"/>
      <c r="N2" s="174"/>
      <c r="O2" s="176"/>
      <c r="P2" s="176"/>
      <c r="Q2" s="176"/>
      <c r="R2" s="176"/>
      <c r="S2" s="176"/>
      <c r="T2" s="176"/>
      <c r="U2" s="26"/>
      <c r="V2" s="26"/>
      <c r="W2" s="26"/>
      <c r="X2" s="26"/>
      <c r="Y2" s="340"/>
      <c r="Z2" s="356"/>
    </row>
    <row r="3" spans="1:26" s="180" customFormat="1" ht="21.6" customHeight="1" x14ac:dyDescent="0.45">
      <c r="A3" s="179"/>
      <c r="E3" s="181"/>
      <c r="G3" s="383" t="s">
        <v>25</v>
      </c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207"/>
    </row>
    <row r="4" spans="1:26" s="180" customFormat="1" ht="18.95" customHeight="1" x14ac:dyDescent="0.45">
      <c r="A4" s="179"/>
      <c r="E4" s="181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3" t="s">
        <v>93</v>
      </c>
      <c r="R4" s="182"/>
      <c r="S4" s="182"/>
      <c r="T4" s="182"/>
      <c r="U4" s="341"/>
      <c r="V4" s="341"/>
      <c r="W4" s="341"/>
      <c r="X4" s="341"/>
      <c r="Y4" s="341"/>
      <c r="Z4" s="207"/>
    </row>
    <row r="5" spans="1:26" s="180" customFormat="1" ht="18.95" customHeight="1" x14ac:dyDescent="0.45">
      <c r="A5" s="179"/>
      <c r="E5" s="181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4" t="s">
        <v>94</v>
      </c>
      <c r="R5" s="182"/>
      <c r="S5" s="182"/>
      <c r="T5" s="182"/>
      <c r="U5" s="341"/>
      <c r="V5" s="341"/>
      <c r="W5" s="341"/>
      <c r="X5" s="341"/>
      <c r="Y5" s="341"/>
      <c r="Z5" s="207"/>
    </row>
    <row r="6" spans="1:26" s="180" customFormat="1" ht="18.95" customHeight="1" x14ac:dyDescent="0.45">
      <c r="A6" s="185"/>
      <c r="B6" s="185"/>
      <c r="C6" s="185"/>
      <c r="D6" s="185"/>
      <c r="E6" s="186"/>
      <c r="F6" s="185"/>
      <c r="H6" s="187"/>
      <c r="I6" s="187"/>
      <c r="J6" s="187"/>
      <c r="K6" s="188"/>
      <c r="L6" s="188"/>
      <c r="M6" s="384" t="s">
        <v>19</v>
      </c>
      <c r="N6" s="384"/>
      <c r="O6" s="384"/>
      <c r="P6" s="183"/>
      <c r="Q6" s="189" t="s">
        <v>17</v>
      </c>
      <c r="R6" s="190"/>
      <c r="S6" s="190"/>
      <c r="T6" s="190"/>
      <c r="U6" s="110" t="s">
        <v>145</v>
      </c>
      <c r="V6" s="296"/>
      <c r="W6" s="296"/>
      <c r="X6" s="296"/>
      <c r="Y6" s="342"/>
      <c r="Z6" s="207"/>
    </row>
    <row r="7" spans="1:26" s="180" customFormat="1" ht="18.95" customHeight="1" x14ac:dyDescent="0.45">
      <c r="A7" s="185"/>
      <c r="B7" s="185"/>
      <c r="C7" s="185"/>
      <c r="D7" s="185"/>
      <c r="E7" s="186"/>
      <c r="F7" s="185"/>
      <c r="G7" s="184" t="s">
        <v>18</v>
      </c>
      <c r="H7" s="187"/>
      <c r="I7" s="187"/>
      <c r="J7" s="187"/>
      <c r="K7" s="184" t="s">
        <v>146</v>
      </c>
      <c r="L7" s="188"/>
      <c r="M7" s="185" t="s">
        <v>54</v>
      </c>
      <c r="N7" s="185"/>
      <c r="O7" s="185"/>
      <c r="P7" s="190"/>
      <c r="Q7" s="184" t="s">
        <v>97</v>
      </c>
      <c r="R7" s="190"/>
      <c r="S7" s="184" t="s">
        <v>31</v>
      </c>
      <c r="T7" s="190"/>
      <c r="U7" s="110" t="s">
        <v>147</v>
      </c>
      <c r="V7" s="296"/>
      <c r="W7" s="110" t="s">
        <v>62</v>
      </c>
      <c r="X7" s="296"/>
      <c r="Y7" s="342"/>
      <c r="Z7" s="207"/>
    </row>
    <row r="8" spans="1:26" s="180" customFormat="1" ht="18.95" customHeight="1" x14ac:dyDescent="0.45">
      <c r="A8" s="185"/>
      <c r="B8" s="185"/>
      <c r="C8" s="185"/>
      <c r="D8" s="185"/>
      <c r="E8" s="186"/>
      <c r="F8" s="185"/>
      <c r="G8" s="191" t="s">
        <v>148</v>
      </c>
      <c r="H8" s="192"/>
      <c r="I8" s="193" t="s">
        <v>29</v>
      </c>
      <c r="J8" s="193"/>
      <c r="K8" s="194" t="s">
        <v>149</v>
      </c>
      <c r="L8" s="195"/>
      <c r="M8" s="194" t="s">
        <v>46</v>
      </c>
      <c r="N8" s="196"/>
      <c r="O8" s="193"/>
      <c r="P8" s="197"/>
      <c r="Q8" s="184" t="s">
        <v>98</v>
      </c>
      <c r="R8" s="197"/>
      <c r="S8" s="194" t="s">
        <v>32</v>
      </c>
      <c r="T8" s="197"/>
      <c r="U8" s="343" t="s">
        <v>150</v>
      </c>
      <c r="V8" s="344"/>
      <c r="W8" s="343" t="s">
        <v>63</v>
      </c>
      <c r="X8" s="344"/>
      <c r="Y8" s="345" t="s">
        <v>31</v>
      </c>
      <c r="Z8" s="207"/>
    </row>
    <row r="9" spans="1:26" s="180" customFormat="1" ht="18.95" customHeight="1" x14ac:dyDescent="0.45">
      <c r="A9" s="185"/>
      <c r="B9" s="185"/>
      <c r="C9" s="185"/>
      <c r="D9" s="185"/>
      <c r="E9" s="186" t="s">
        <v>2</v>
      </c>
      <c r="F9" s="185"/>
      <c r="G9" s="191" t="s">
        <v>99</v>
      </c>
      <c r="H9" s="192"/>
      <c r="I9" s="193" t="s">
        <v>87</v>
      </c>
      <c r="J9" s="193"/>
      <c r="K9" s="193" t="s">
        <v>134</v>
      </c>
      <c r="L9" s="193"/>
      <c r="M9" s="193" t="s">
        <v>30</v>
      </c>
      <c r="N9" s="196"/>
      <c r="O9" s="185" t="s">
        <v>20</v>
      </c>
      <c r="P9" s="197"/>
      <c r="Q9" s="185" t="s">
        <v>32</v>
      </c>
      <c r="R9" s="193"/>
      <c r="S9" s="193" t="s">
        <v>65</v>
      </c>
      <c r="T9" s="193"/>
      <c r="U9" s="343" t="s">
        <v>136</v>
      </c>
      <c r="V9" s="343"/>
      <c r="W9" s="343" t="s">
        <v>64</v>
      </c>
      <c r="X9" s="343"/>
      <c r="Y9" s="345" t="s">
        <v>32</v>
      </c>
      <c r="Z9" s="207"/>
    </row>
    <row r="10" spans="1:26" s="180" customFormat="1" ht="18.95" customHeight="1" x14ac:dyDescent="0.45">
      <c r="A10" s="185"/>
      <c r="B10" s="185"/>
      <c r="C10" s="185"/>
      <c r="D10" s="185"/>
      <c r="F10" s="185"/>
      <c r="G10" s="382" t="s">
        <v>27</v>
      </c>
      <c r="H10" s="382"/>
      <c r="I10" s="382"/>
      <c r="J10" s="382"/>
      <c r="K10" s="382"/>
      <c r="L10" s="382"/>
      <c r="M10" s="382"/>
      <c r="N10" s="382"/>
      <c r="O10" s="382"/>
      <c r="P10" s="382"/>
      <c r="Q10" s="382"/>
      <c r="R10" s="382"/>
      <c r="S10" s="382"/>
      <c r="T10" s="382"/>
      <c r="U10" s="382"/>
      <c r="V10" s="382"/>
      <c r="W10" s="382"/>
      <c r="X10" s="382"/>
      <c r="Y10" s="382"/>
      <c r="Z10" s="207"/>
    </row>
    <row r="11" spans="1:26" s="180" customFormat="1" ht="21.6" customHeight="1" x14ac:dyDescent="0.45">
      <c r="A11" s="198" t="s">
        <v>162</v>
      </c>
      <c r="B11" s="185"/>
      <c r="C11" s="185"/>
      <c r="D11" s="185"/>
      <c r="F11" s="185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346"/>
      <c r="V11" s="346"/>
      <c r="W11" s="346"/>
      <c r="X11" s="346"/>
      <c r="Y11" s="346"/>
      <c r="Z11" s="207"/>
    </row>
    <row r="12" spans="1:26" s="180" customFormat="1" ht="21.6" customHeight="1" x14ac:dyDescent="0.45">
      <c r="A12" s="198" t="s">
        <v>151</v>
      </c>
      <c r="B12" s="200"/>
      <c r="C12" s="200"/>
      <c r="D12" s="200"/>
      <c r="E12" s="188"/>
      <c r="F12" s="200"/>
      <c r="G12" s="290">
        <v>110000000</v>
      </c>
      <c r="H12" s="290"/>
      <c r="I12" s="290">
        <v>165000000</v>
      </c>
      <c r="J12" s="290"/>
      <c r="K12" s="202">
        <v>0</v>
      </c>
      <c r="L12" s="290"/>
      <c r="M12" s="290">
        <v>11000000</v>
      </c>
      <c r="N12" s="290"/>
      <c r="O12" s="290">
        <v>294891325</v>
      </c>
      <c r="P12" s="290"/>
      <c r="Q12" s="203">
        <v>-905103</v>
      </c>
      <c r="R12" s="291"/>
      <c r="S12" s="290">
        <f>SUM(G12:Q12)</f>
        <v>579986222</v>
      </c>
      <c r="T12" s="290"/>
      <c r="U12" s="292">
        <v>0</v>
      </c>
      <c r="V12" s="290"/>
      <c r="W12" s="202">
        <v>0</v>
      </c>
      <c r="X12" s="290"/>
      <c r="Y12" s="290">
        <f>SUM(S12:W12)</f>
        <v>579986222</v>
      </c>
      <c r="Z12" s="207"/>
    </row>
    <row r="13" spans="1:26" s="180" customFormat="1" ht="21.6" customHeight="1" x14ac:dyDescent="0.45">
      <c r="A13" s="204" t="s">
        <v>152</v>
      </c>
      <c r="B13" s="200"/>
      <c r="C13" s="200"/>
      <c r="D13" s="200"/>
      <c r="E13" s="205">
        <v>6</v>
      </c>
      <c r="F13" s="200"/>
      <c r="G13" s="293">
        <v>0</v>
      </c>
      <c r="H13" s="294"/>
      <c r="I13" s="293">
        <v>0</v>
      </c>
      <c r="J13" s="294"/>
      <c r="K13" s="295">
        <v>0</v>
      </c>
      <c r="L13" s="294"/>
      <c r="M13" s="293">
        <v>0</v>
      </c>
      <c r="N13" s="294"/>
      <c r="O13" s="293">
        <v>0</v>
      </c>
      <c r="P13" s="294"/>
      <c r="Q13" s="209">
        <v>0</v>
      </c>
      <c r="R13" s="294"/>
      <c r="S13" s="293">
        <f>SUM(G13:Q13)</f>
        <v>0</v>
      </c>
      <c r="T13" s="294"/>
      <c r="U13" s="347">
        <v>523777360</v>
      </c>
      <c r="V13" s="294"/>
      <c r="W13" s="295">
        <v>0</v>
      </c>
      <c r="X13" s="294"/>
      <c r="Y13" s="296">
        <f>SUM(S13:W13)</f>
        <v>523777360</v>
      </c>
      <c r="Z13" s="207"/>
    </row>
    <row r="14" spans="1:26" s="180" customFormat="1" ht="21.6" customHeight="1" x14ac:dyDescent="0.45">
      <c r="A14" s="198" t="s">
        <v>153</v>
      </c>
      <c r="B14" s="200"/>
      <c r="C14" s="200"/>
      <c r="D14" s="200"/>
      <c r="E14" s="188"/>
      <c r="F14" s="200"/>
      <c r="G14" s="297">
        <f>SUM(G12:G13)</f>
        <v>110000000</v>
      </c>
      <c r="H14" s="290"/>
      <c r="I14" s="297">
        <f>SUM(I12:I13)</f>
        <v>165000000</v>
      </c>
      <c r="J14" s="290"/>
      <c r="K14" s="298">
        <f>SUM(K12:K13)</f>
        <v>0</v>
      </c>
      <c r="L14" s="290"/>
      <c r="M14" s="297">
        <f>SUM(M12:M13)</f>
        <v>11000000</v>
      </c>
      <c r="N14" s="290"/>
      <c r="O14" s="297">
        <f>SUM(O12:O13)</f>
        <v>294891325</v>
      </c>
      <c r="P14" s="290"/>
      <c r="Q14" s="297">
        <f>SUM(Q12:Q13)</f>
        <v>-905103</v>
      </c>
      <c r="R14" s="290"/>
      <c r="S14" s="297">
        <f>SUM(S12:S13)</f>
        <v>579986222</v>
      </c>
      <c r="T14" s="290"/>
      <c r="U14" s="299">
        <f>SUM(U12:U13)</f>
        <v>523777360</v>
      </c>
      <c r="V14" s="290"/>
      <c r="W14" s="298">
        <f>SUM(W12:W13)</f>
        <v>0</v>
      </c>
      <c r="X14" s="290"/>
      <c r="Y14" s="297">
        <f>SUM(Y12:Y13)</f>
        <v>1103763582</v>
      </c>
      <c r="Z14" s="207"/>
    </row>
    <row r="15" spans="1:26" s="180" customFormat="1" ht="21.6" customHeight="1" x14ac:dyDescent="0.45">
      <c r="A15" s="198"/>
      <c r="B15" s="200"/>
      <c r="C15" s="200"/>
      <c r="D15" s="200"/>
      <c r="E15" s="188"/>
      <c r="F15" s="200"/>
      <c r="G15" s="290"/>
      <c r="H15" s="290"/>
      <c r="I15" s="290"/>
      <c r="J15" s="290"/>
      <c r="K15" s="202"/>
      <c r="L15" s="290"/>
      <c r="M15" s="290"/>
      <c r="N15" s="290"/>
      <c r="O15" s="290"/>
      <c r="P15" s="290"/>
      <c r="Q15" s="203"/>
      <c r="R15" s="290"/>
      <c r="S15" s="290"/>
      <c r="T15" s="290"/>
      <c r="U15" s="292"/>
      <c r="V15" s="290"/>
      <c r="W15" s="202"/>
      <c r="X15" s="290"/>
      <c r="Y15" s="290"/>
      <c r="Z15" s="207"/>
    </row>
    <row r="16" spans="1:26" s="180" customFormat="1" ht="21.6" customHeight="1" x14ac:dyDescent="0.45">
      <c r="A16" s="198" t="s">
        <v>58</v>
      </c>
      <c r="B16" s="200"/>
      <c r="C16" s="200"/>
      <c r="D16" s="200"/>
      <c r="E16" s="188"/>
      <c r="F16" s="200"/>
      <c r="G16" s="290"/>
      <c r="H16" s="290"/>
      <c r="I16" s="290"/>
      <c r="J16" s="290"/>
      <c r="K16" s="202"/>
      <c r="L16" s="290"/>
      <c r="M16" s="290"/>
      <c r="N16" s="290"/>
      <c r="O16" s="290"/>
      <c r="P16" s="290"/>
      <c r="Q16" s="203"/>
      <c r="R16" s="290"/>
      <c r="S16" s="290"/>
      <c r="T16" s="290"/>
      <c r="U16" s="292"/>
      <c r="V16" s="290"/>
      <c r="W16" s="202"/>
      <c r="X16" s="290"/>
      <c r="Y16" s="290"/>
      <c r="Z16" s="207"/>
    </row>
    <row r="17" spans="1:30" s="180" customFormat="1" ht="21.6" customHeight="1" x14ac:dyDescent="0.45">
      <c r="A17" s="198"/>
      <c r="B17" s="213" t="s">
        <v>191</v>
      </c>
      <c r="C17" s="200"/>
      <c r="D17" s="200"/>
      <c r="E17" s="188"/>
      <c r="F17" s="200"/>
      <c r="G17" s="290"/>
      <c r="H17" s="290"/>
      <c r="I17" s="290"/>
      <c r="J17" s="290"/>
      <c r="K17" s="202"/>
      <c r="L17" s="290"/>
      <c r="M17" s="290"/>
      <c r="N17" s="290"/>
      <c r="O17" s="290"/>
      <c r="P17" s="290"/>
      <c r="Q17" s="203"/>
      <c r="R17" s="290"/>
      <c r="S17" s="290"/>
      <c r="T17" s="290"/>
      <c r="U17" s="292"/>
      <c r="V17" s="290"/>
      <c r="W17" s="202"/>
      <c r="X17" s="290"/>
      <c r="Y17" s="290"/>
      <c r="Z17" s="207"/>
    </row>
    <row r="18" spans="1:30" s="180" customFormat="1" ht="21.6" customHeight="1" x14ac:dyDescent="0.45">
      <c r="A18" s="198"/>
      <c r="B18" s="200" t="s">
        <v>154</v>
      </c>
      <c r="C18" s="200"/>
      <c r="D18" s="200"/>
      <c r="E18" s="205">
        <v>25</v>
      </c>
      <c r="F18" s="200"/>
      <c r="G18" s="209">
        <v>0</v>
      </c>
      <c r="H18" s="296"/>
      <c r="I18" s="209">
        <v>0</v>
      </c>
      <c r="J18" s="209"/>
      <c r="K18" s="209">
        <v>0</v>
      </c>
      <c r="L18" s="296"/>
      <c r="M18" s="209">
        <v>0</v>
      </c>
      <c r="N18" s="296"/>
      <c r="O18" s="215">
        <v>-74800000</v>
      </c>
      <c r="P18" s="296"/>
      <c r="Q18" s="209">
        <v>0</v>
      </c>
      <c r="R18" s="296"/>
      <c r="S18" s="214">
        <f>SUM(G18:Q18)</f>
        <v>-74800000</v>
      </c>
      <c r="T18" s="290"/>
      <c r="U18" s="227">
        <v>-267000000</v>
      </c>
      <c r="V18" s="290"/>
      <c r="W18" s="216">
        <v>0</v>
      </c>
      <c r="X18" s="290"/>
      <c r="Y18" s="296">
        <f>SUM(S18:W18)</f>
        <v>-341800000</v>
      </c>
      <c r="Z18" s="207"/>
    </row>
    <row r="19" spans="1:30" s="180" customFormat="1" ht="21.6" customHeight="1" x14ac:dyDescent="0.45">
      <c r="A19" s="198"/>
      <c r="B19" s="213" t="s">
        <v>192</v>
      </c>
      <c r="C19" s="200"/>
      <c r="D19" s="200"/>
      <c r="E19" s="188"/>
      <c r="F19" s="200"/>
      <c r="G19" s="217">
        <f>SUM(G17:G18)</f>
        <v>0</v>
      </c>
      <c r="H19" s="290"/>
      <c r="I19" s="217">
        <f>SUM(I17:I18)</f>
        <v>0</v>
      </c>
      <c r="J19" s="218"/>
      <c r="K19" s="217">
        <f>SUM(K17:K18)</f>
        <v>0</v>
      </c>
      <c r="L19" s="290"/>
      <c r="M19" s="217">
        <f>SUM(M17:M18)</f>
        <v>0</v>
      </c>
      <c r="N19" s="290"/>
      <c r="O19" s="217">
        <f>SUM(O17:O18)</f>
        <v>-74800000</v>
      </c>
      <c r="P19" s="290"/>
      <c r="Q19" s="217">
        <f>SUM(Q17:Q18)</f>
        <v>0</v>
      </c>
      <c r="R19" s="290"/>
      <c r="S19" s="217">
        <f>SUM(S17:S18)</f>
        <v>-74800000</v>
      </c>
      <c r="T19" s="290"/>
      <c r="U19" s="299">
        <f>SUM(U17:U18)</f>
        <v>-267000000</v>
      </c>
      <c r="V19" s="290"/>
      <c r="W19" s="217">
        <f>SUM(W17:W18)</f>
        <v>0</v>
      </c>
      <c r="X19" s="290"/>
      <c r="Y19" s="297">
        <f>SUM(S19:X19)</f>
        <v>-341800000</v>
      </c>
      <c r="Z19" s="207"/>
    </row>
    <row r="20" spans="1:30" s="180" customFormat="1" ht="21.6" customHeight="1" x14ac:dyDescent="0.45">
      <c r="A20" s="198"/>
      <c r="B20" s="200"/>
      <c r="C20" s="200"/>
      <c r="D20" s="200"/>
      <c r="E20" s="188"/>
      <c r="F20" s="200"/>
      <c r="G20" s="290"/>
      <c r="H20" s="290"/>
      <c r="I20" s="290"/>
      <c r="J20" s="290"/>
      <c r="K20" s="202"/>
      <c r="L20" s="290"/>
      <c r="M20" s="290"/>
      <c r="N20" s="290"/>
      <c r="O20" s="290"/>
      <c r="P20" s="290"/>
      <c r="Q20" s="203"/>
      <c r="R20" s="290"/>
      <c r="S20" s="290"/>
      <c r="T20" s="290"/>
      <c r="U20" s="292"/>
      <c r="V20" s="290"/>
      <c r="W20" s="202"/>
      <c r="X20" s="290"/>
      <c r="Y20" s="290"/>
      <c r="Z20" s="207"/>
    </row>
    <row r="21" spans="1:30" s="223" customFormat="1" ht="21.6" customHeight="1" x14ac:dyDescent="0.45">
      <c r="A21" s="198" t="s">
        <v>155</v>
      </c>
      <c r="B21" s="213"/>
      <c r="C21" s="219"/>
      <c r="D21" s="219"/>
      <c r="E21" s="220"/>
      <c r="F21" s="220"/>
      <c r="G21" s="300">
        <f>G19</f>
        <v>0</v>
      </c>
      <c r="H21" s="301"/>
      <c r="I21" s="300">
        <f>I19</f>
        <v>0</v>
      </c>
      <c r="J21" s="302"/>
      <c r="K21" s="300">
        <f>K19</f>
        <v>0</v>
      </c>
      <c r="L21" s="290"/>
      <c r="M21" s="300">
        <f>M19</f>
        <v>0</v>
      </c>
      <c r="N21" s="290"/>
      <c r="O21" s="300">
        <f>O19</f>
        <v>-74800000</v>
      </c>
      <c r="P21" s="218"/>
      <c r="Q21" s="300">
        <f>Q19</f>
        <v>0</v>
      </c>
      <c r="R21" s="290"/>
      <c r="S21" s="300">
        <f>S19</f>
        <v>-74800000</v>
      </c>
      <c r="T21" s="290"/>
      <c r="U21" s="300">
        <f>U19</f>
        <v>-267000000</v>
      </c>
      <c r="V21" s="290"/>
      <c r="W21" s="300">
        <f>W12+W19</f>
        <v>0</v>
      </c>
      <c r="X21" s="303"/>
      <c r="Y21" s="300">
        <f>Y19</f>
        <v>-341800000</v>
      </c>
      <c r="Z21" s="207"/>
    </row>
    <row r="22" spans="1:30" s="223" customFormat="1" ht="21.6" customHeight="1" x14ac:dyDescent="0.45">
      <c r="A22" s="198"/>
      <c r="B22" s="200"/>
      <c r="C22" s="219"/>
      <c r="D22" s="219"/>
      <c r="E22" s="220"/>
      <c r="F22" s="220"/>
      <c r="G22" s="301"/>
      <c r="H22" s="301"/>
      <c r="I22" s="301"/>
      <c r="J22" s="301"/>
      <c r="K22" s="301"/>
      <c r="L22" s="290"/>
      <c r="M22" s="290"/>
      <c r="N22" s="290"/>
      <c r="O22" s="290"/>
      <c r="P22" s="290"/>
      <c r="Q22" s="301"/>
      <c r="R22" s="304"/>
      <c r="S22" s="301"/>
      <c r="T22" s="304"/>
      <c r="U22" s="303"/>
      <c r="V22" s="304"/>
      <c r="W22" s="303"/>
      <c r="X22" s="303"/>
      <c r="Y22" s="303"/>
      <c r="Z22" s="207"/>
    </row>
    <row r="23" spans="1:30" s="180" customFormat="1" ht="21.6" customHeight="1" x14ac:dyDescent="0.45">
      <c r="A23" s="179" t="s">
        <v>96</v>
      </c>
      <c r="B23" s="200"/>
      <c r="C23" s="200"/>
      <c r="D23" s="200"/>
      <c r="E23" s="205"/>
      <c r="F23" s="200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14"/>
      <c r="U23" s="291"/>
      <c r="V23" s="214"/>
      <c r="W23" s="291"/>
      <c r="X23" s="214"/>
      <c r="Y23" s="291"/>
      <c r="Z23" s="207"/>
    </row>
    <row r="24" spans="1:30" s="179" customFormat="1" ht="21.6" customHeight="1" x14ac:dyDescent="0.45">
      <c r="B24" s="200" t="s">
        <v>95</v>
      </c>
      <c r="C24" s="219"/>
      <c r="D24" s="219"/>
      <c r="E24" s="225"/>
      <c r="F24" s="219"/>
      <c r="G24" s="209">
        <v>0</v>
      </c>
      <c r="H24" s="110"/>
      <c r="I24" s="209">
        <v>0</v>
      </c>
      <c r="J24" s="209"/>
      <c r="K24" s="214">
        <v>0</v>
      </c>
      <c r="L24" s="110"/>
      <c r="M24" s="209">
        <v>0</v>
      </c>
      <c r="N24" s="296"/>
      <c r="O24" s="214">
        <f>PL!G28</f>
        <v>132511076</v>
      </c>
      <c r="P24" s="214"/>
      <c r="Q24" s="214">
        <v>0</v>
      </c>
      <c r="R24" s="305"/>
      <c r="S24" s="214">
        <f>SUM(G24:Q24)</f>
        <v>132511076</v>
      </c>
      <c r="T24" s="214"/>
      <c r="U24" s="226">
        <f>PL!G30</f>
        <v>72628973</v>
      </c>
      <c r="V24" s="214"/>
      <c r="W24" s="227">
        <v>0</v>
      </c>
      <c r="X24" s="214"/>
      <c r="Y24" s="214">
        <f>SUM(S24:U24)</f>
        <v>205140049</v>
      </c>
      <c r="Z24" s="310"/>
    </row>
    <row r="25" spans="1:30" s="179" customFormat="1" ht="21.6" customHeight="1" x14ac:dyDescent="0.45">
      <c r="B25" s="200" t="s">
        <v>156</v>
      </c>
      <c r="C25" s="219"/>
      <c r="D25" s="219"/>
      <c r="E25" s="225"/>
      <c r="F25" s="219"/>
      <c r="G25" s="228">
        <v>0</v>
      </c>
      <c r="H25" s="110"/>
      <c r="I25" s="228">
        <v>0</v>
      </c>
      <c r="J25" s="209"/>
      <c r="K25" s="229">
        <v>0</v>
      </c>
      <c r="L25" s="110"/>
      <c r="M25" s="228">
        <v>0</v>
      </c>
      <c r="N25" s="296"/>
      <c r="O25" s="229">
        <v>3388325</v>
      </c>
      <c r="P25" s="214"/>
      <c r="Q25" s="229">
        <v>0</v>
      </c>
      <c r="R25" s="305"/>
      <c r="S25" s="214">
        <f>SUM(G25:Q25)</f>
        <v>3388325</v>
      </c>
      <c r="T25" s="214"/>
      <c r="U25" s="230">
        <v>1926024</v>
      </c>
      <c r="V25" s="214"/>
      <c r="W25" s="230">
        <v>0</v>
      </c>
      <c r="X25" s="214"/>
      <c r="Y25" s="214">
        <f>SUM(S25:U25)</f>
        <v>5314349</v>
      </c>
      <c r="Z25" s="310"/>
    </row>
    <row r="26" spans="1:30" s="179" customFormat="1" ht="21.6" customHeight="1" x14ac:dyDescent="0.45">
      <c r="A26" s="179" t="s">
        <v>193</v>
      </c>
      <c r="B26" s="219"/>
      <c r="C26" s="219"/>
      <c r="D26" s="219"/>
      <c r="E26" s="225"/>
      <c r="F26" s="219"/>
      <c r="G26" s="231">
        <f>G24</f>
        <v>0</v>
      </c>
      <c r="H26" s="290"/>
      <c r="I26" s="231">
        <f>I24</f>
        <v>0</v>
      </c>
      <c r="J26" s="232"/>
      <c r="K26" s="231">
        <f>K24</f>
        <v>0</v>
      </c>
      <c r="L26" s="290"/>
      <c r="M26" s="231">
        <f>M24</f>
        <v>0</v>
      </c>
      <c r="N26" s="290"/>
      <c r="O26" s="233">
        <f>O24+O25</f>
        <v>135899401</v>
      </c>
      <c r="P26" s="218"/>
      <c r="Q26" s="231">
        <f>Q24</f>
        <v>0</v>
      </c>
      <c r="R26" s="305"/>
      <c r="S26" s="233">
        <f>S24+S25</f>
        <v>135899401</v>
      </c>
      <c r="T26" s="214"/>
      <c r="U26" s="233">
        <f>U24+U25</f>
        <v>74554997</v>
      </c>
      <c r="V26" s="214"/>
      <c r="W26" s="233">
        <f>W24+W25</f>
        <v>0</v>
      </c>
      <c r="X26" s="214"/>
      <c r="Y26" s="233">
        <f>Y24+Y25</f>
        <v>210454398</v>
      </c>
      <c r="Z26" s="310">
        <v>74333382</v>
      </c>
      <c r="AA26" s="362">
        <f>Z26-U26</f>
        <v>-221615</v>
      </c>
    </row>
    <row r="27" spans="1:30" s="180" customFormat="1" ht="9.6" customHeight="1" x14ac:dyDescent="0.45">
      <c r="A27" s="179"/>
      <c r="B27" s="200"/>
      <c r="C27" s="200"/>
      <c r="D27" s="200"/>
      <c r="E27" s="188"/>
      <c r="F27" s="200"/>
      <c r="G27" s="290"/>
      <c r="H27" s="306"/>
      <c r="I27" s="290"/>
      <c r="J27" s="290"/>
      <c r="K27" s="290"/>
      <c r="L27" s="306"/>
      <c r="M27" s="290"/>
      <c r="N27" s="290"/>
      <c r="O27" s="290"/>
      <c r="P27" s="290"/>
      <c r="Q27" s="290"/>
      <c r="R27" s="291"/>
      <c r="S27" s="290"/>
      <c r="T27" s="214"/>
      <c r="U27" s="307"/>
      <c r="V27" s="214"/>
      <c r="W27" s="307"/>
      <c r="X27" s="214"/>
      <c r="Y27" s="290"/>
      <c r="Z27" s="207"/>
    </row>
    <row r="28" spans="1:30" s="305" customFormat="1" ht="21.6" customHeight="1" thickBot="1" x14ac:dyDescent="0.5">
      <c r="A28" s="358" t="s">
        <v>164</v>
      </c>
      <c r="B28" s="358"/>
      <c r="C28" s="358"/>
      <c r="D28" s="358"/>
      <c r="E28" s="357"/>
      <c r="F28" s="358"/>
      <c r="G28" s="308">
        <f>SUM(G12,G19,G26)</f>
        <v>110000000</v>
      </c>
      <c r="H28" s="306"/>
      <c r="I28" s="308">
        <f>SUM(I12,I19,I26)</f>
        <v>165000000</v>
      </c>
      <c r="J28" s="290"/>
      <c r="K28" s="237">
        <f>SUM(K12,K19,K26)</f>
        <v>0</v>
      </c>
      <c r="L28" s="306"/>
      <c r="M28" s="308">
        <f>SUM(M12,M19,M26)</f>
        <v>11000000</v>
      </c>
      <c r="N28" s="290"/>
      <c r="O28" s="308">
        <f>SUM(O12,O19,O26)</f>
        <v>355990726</v>
      </c>
      <c r="P28" s="290"/>
      <c r="Q28" s="308">
        <f>SUM(Q12,Q19,Q26)</f>
        <v>-905103</v>
      </c>
      <c r="S28" s="308">
        <f>SUM(S12,S19,S26)</f>
        <v>641085623</v>
      </c>
      <c r="T28" s="290"/>
      <c r="U28" s="308">
        <f>SUM(U14,U19,U26)</f>
        <v>331332357</v>
      </c>
      <c r="V28" s="290"/>
      <c r="W28" s="237">
        <v>0</v>
      </c>
      <c r="X28" s="290"/>
      <c r="Y28" s="308">
        <f>SUM(Y14,Y19,Y26)</f>
        <v>972417980</v>
      </c>
      <c r="Z28" s="349">
        <v>972417980</v>
      </c>
      <c r="AA28" s="360" t="s">
        <v>202</v>
      </c>
      <c r="AB28" s="360"/>
      <c r="AC28" s="360"/>
      <c r="AD28" s="360"/>
    </row>
    <row r="29" spans="1:30" s="179" customFormat="1" ht="21.6" customHeight="1" thickTop="1" x14ac:dyDescent="0.45">
      <c r="A29" s="219"/>
      <c r="B29" s="219"/>
      <c r="C29" s="219"/>
      <c r="D29" s="219"/>
      <c r="E29" s="235"/>
      <c r="F29" s="219"/>
      <c r="G29" s="286"/>
      <c r="H29" s="234"/>
      <c r="I29" s="286"/>
      <c r="J29" s="201"/>
      <c r="K29" s="287"/>
      <c r="L29" s="234"/>
      <c r="M29" s="286"/>
      <c r="N29" s="290"/>
      <c r="O29" s="286"/>
      <c r="P29" s="290"/>
      <c r="Q29" s="286"/>
      <c r="S29" s="286"/>
      <c r="T29" s="201"/>
      <c r="U29" s="322"/>
      <c r="V29" s="290"/>
      <c r="W29" s="287"/>
      <c r="X29" s="290"/>
      <c r="Y29" s="322"/>
      <c r="Z29" s="310">
        <f>Z28-Y28</f>
        <v>0</v>
      </c>
      <c r="AA29" s="239"/>
      <c r="AB29" s="238"/>
      <c r="AC29" s="238"/>
      <c r="AD29" s="238"/>
    </row>
    <row r="30" spans="1:30" ht="21.6" customHeight="1" x14ac:dyDescent="0.5">
      <c r="A30" s="172" t="s">
        <v>106</v>
      </c>
    </row>
    <row r="31" spans="1:30" s="178" customFormat="1" ht="21.6" customHeight="1" x14ac:dyDescent="0.5">
      <c r="A31" s="173" t="s">
        <v>28</v>
      </c>
      <c r="B31" s="174"/>
      <c r="C31" s="174"/>
      <c r="D31" s="174"/>
      <c r="E31" s="175"/>
      <c r="F31" s="174"/>
      <c r="G31" s="174"/>
      <c r="H31" s="174"/>
      <c r="I31" s="174"/>
      <c r="J31" s="174"/>
      <c r="K31" s="174"/>
      <c r="L31" s="174"/>
      <c r="M31" s="174"/>
      <c r="N31" s="174"/>
      <c r="O31" s="176"/>
      <c r="P31" s="176"/>
      <c r="Q31" s="176"/>
      <c r="R31" s="176"/>
      <c r="S31" s="176"/>
      <c r="T31" s="176"/>
      <c r="U31" s="26"/>
      <c r="V31" s="26"/>
      <c r="W31" s="26"/>
      <c r="X31" s="26"/>
      <c r="Y31" s="340"/>
      <c r="Z31" s="356"/>
    </row>
    <row r="32" spans="1:30" s="180" customFormat="1" ht="21.6" customHeight="1" x14ac:dyDescent="0.45">
      <c r="A32" s="179"/>
      <c r="E32" s="181"/>
      <c r="G32" s="383" t="s">
        <v>25</v>
      </c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207"/>
    </row>
    <row r="33" spans="1:26" s="180" customFormat="1" ht="21.6" customHeight="1" x14ac:dyDescent="0.45">
      <c r="A33" s="179"/>
      <c r="E33" s="181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3" t="s">
        <v>93</v>
      </c>
      <c r="R33" s="182"/>
      <c r="S33" s="182"/>
      <c r="T33" s="182"/>
      <c r="U33" s="341"/>
      <c r="V33" s="341"/>
      <c r="W33" s="341"/>
      <c r="X33" s="341"/>
      <c r="Y33" s="341"/>
      <c r="Z33" s="207"/>
    </row>
    <row r="34" spans="1:26" s="180" customFormat="1" ht="21.6" customHeight="1" x14ac:dyDescent="0.45">
      <c r="A34" s="179"/>
      <c r="E34" s="181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4" t="s">
        <v>94</v>
      </c>
      <c r="R34" s="182"/>
      <c r="S34" s="182"/>
      <c r="T34" s="182"/>
      <c r="U34" s="341"/>
      <c r="V34" s="341"/>
      <c r="W34" s="341"/>
      <c r="X34" s="341"/>
      <c r="Y34" s="341"/>
      <c r="Z34" s="207"/>
    </row>
    <row r="35" spans="1:26" s="180" customFormat="1" ht="21.6" customHeight="1" x14ac:dyDescent="0.45">
      <c r="A35" s="185"/>
      <c r="B35" s="185"/>
      <c r="C35" s="185"/>
      <c r="D35" s="185"/>
      <c r="E35" s="186"/>
      <c r="F35" s="185"/>
      <c r="H35" s="187"/>
      <c r="I35" s="187"/>
      <c r="J35" s="187"/>
      <c r="K35" s="188"/>
      <c r="L35" s="188"/>
      <c r="M35" s="384" t="s">
        <v>19</v>
      </c>
      <c r="N35" s="384"/>
      <c r="O35" s="384"/>
      <c r="P35" s="183"/>
      <c r="Q35" s="189" t="s">
        <v>17</v>
      </c>
      <c r="R35" s="190"/>
      <c r="S35" s="190"/>
      <c r="T35" s="190"/>
      <c r="U35" s="110" t="s">
        <v>145</v>
      </c>
      <c r="V35" s="296"/>
      <c r="W35" s="296"/>
      <c r="X35" s="296"/>
      <c r="Y35" s="342"/>
      <c r="Z35" s="207"/>
    </row>
    <row r="36" spans="1:26" s="180" customFormat="1" ht="21.6" customHeight="1" x14ac:dyDescent="0.45">
      <c r="A36" s="185"/>
      <c r="B36" s="185"/>
      <c r="C36" s="185"/>
      <c r="D36" s="185"/>
      <c r="E36" s="186"/>
      <c r="F36" s="185"/>
      <c r="G36" s="184" t="s">
        <v>18</v>
      </c>
      <c r="H36" s="187"/>
      <c r="I36" s="187"/>
      <c r="J36" s="187"/>
      <c r="K36" s="184" t="s">
        <v>146</v>
      </c>
      <c r="L36" s="188"/>
      <c r="M36" s="185" t="s">
        <v>54</v>
      </c>
      <c r="N36" s="185"/>
      <c r="O36" s="185"/>
      <c r="P36" s="190"/>
      <c r="Q36" s="184" t="s">
        <v>97</v>
      </c>
      <c r="R36" s="190"/>
      <c r="S36" s="184" t="s">
        <v>31</v>
      </c>
      <c r="T36" s="190"/>
      <c r="U36" s="110" t="s">
        <v>147</v>
      </c>
      <c r="V36" s="296"/>
      <c r="W36" s="110" t="s">
        <v>62</v>
      </c>
      <c r="X36" s="296"/>
      <c r="Y36" s="342"/>
      <c r="Z36" s="207"/>
    </row>
    <row r="37" spans="1:26" s="180" customFormat="1" ht="21.6" customHeight="1" x14ac:dyDescent="0.45">
      <c r="A37" s="185"/>
      <c r="B37" s="185"/>
      <c r="C37" s="185"/>
      <c r="D37" s="185"/>
      <c r="E37" s="186"/>
      <c r="F37" s="185"/>
      <c r="G37" s="191" t="s">
        <v>148</v>
      </c>
      <c r="H37" s="192"/>
      <c r="I37" s="193" t="s">
        <v>29</v>
      </c>
      <c r="J37" s="193"/>
      <c r="K37" s="194" t="s">
        <v>149</v>
      </c>
      <c r="L37" s="195"/>
      <c r="M37" s="194" t="s">
        <v>46</v>
      </c>
      <c r="N37" s="196"/>
      <c r="O37" s="193"/>
      <c r="P37" s="197"/>
      <c r="Q37" s="184" t="s">
        <v>98</v>
      </c>
      <c r="R37" s="197"/>
      <c r="S37" s="194" t="s">
        <v>32</v>
      </c>
      <c r="T37" s="197"/>
      <c r="U37" s="343" t="s">
        <v>150</v>
      </c>
      <c r="V37" s="344"/>
      <c r="W37" s="343" t="s">
        <v>63</v>
      </c>
      <c r="X37" s="344"/>
      <c r="Y37" s="345" t="s">
        <v>31</v>
      </c>
      <c r="Z37" s="207"/>
    </row>
    <row r="38" spans="1:26" s="180" customFormat="1" ht="18.75" customHeight="1" x14ac:dyDescent="0.45">
      <c r="A38" s="185"/>
      <c r="B38" s="185"/>
      <c r="C38" s="185"/>
      <c r="D38" s="185"/>
      <c r="E38" s="186" t="s">
        <v>2</v>
      </c>
      <c r="F38" s="185"/>
      <c r="G38" s="191" t="s">
        <v>99</v>
      </c>
      <c r="H38" s="192"/>
      <c r="I38" s="193" t="s">
        <v>87</v>
      </c>
      <c r="J38" s="193"/>
      <c r="K38" s="193" t="s">
        <v>134</v>
      </c>
      <c r="L38" s="193"/>
      <c r="M38" s="193" t="s">
        <v>30</v>
      </c>
      <c r="N38" s="196"/>
      <c r="O38" s="185" t="s">
        <v>20</v>
      </c>
      <c r="P38" s="197"/>
      <c r="Q38" s="185" t="s">
        <v>32</v>
      </c>
      <c r="R38" s="193"/>
      <c r="S38" s="193" t="s">
        <v>65</v>
      </c>
      <c r="T38" s="193"/>
      <c r="U38" s="343" t="s">
        <v>136</v>
      </c>
      <c r="V38" s="343"/>
      <c r="W38" s="343" t="s">
        <v>64</v>
      </c>
      <c r="X38" s="343"/>
      <c r="Y38" s="345" t="s">
        <v>32</v>
      </c>
      <c r="Z38" s="207"/>
    </row>
    <row r="39" spans="1:26" s="180" customFormat="1" ht="18.75" customHeight="1" x14ac:dyDescent="0.45">
      <c r="A39" s="185"/>
      <c r="B39" s="185"/>
      <c r="C39" s="185"/>
      <c r="D39" s="185"/>
      <c r="F39" s="185"/>
      <c r="G39" s="382" t="s">
        <v>27</v>
      </c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207"/>
    </row>
    <row r="40" spans="1:26" s="180" customFormat="1" ht="21" x14ac:dyDescent="0.45">
      <c r="A40" s="198" t="s">
        <v>120</v>
      </c>
      <c r="B40" s="185"/>
      <c r="C40" s="185"/>
      <c r="D40" s="185"/>
      <c r="F40" s="185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346"/>
      <c r="V40" s="346"/>
      <c r="W40" s="346"/>
      <c r="X40" s="346"/>
      <c r="Y40" s="346"/>
      <c r="Z40" s="207"/>
    </row>
    <row r="41" spans="1:26" s="180" customFormat="1" ht="23.25" customHeight="1" x14ac:dyDescent="0.45">
      <c r="A41" s="198" t="s">
        <v>157</v>
      </c>
      <c r="B41" s="200"/>
      <c r="C41" s="200"/>
      <c r="D41" s="200"/>
      <c r="E41" s="188"/>
      <c r="F41" s="200"/>
      <c r="G41" s="201">
        <f>G28</f>
        <v>110000000</v>
      </c>
      <c r="H41" s="201"/>
      <c r="I41" s="201">
        <f>I28</f>
        <v>165000000</v>
      </c>
      <c r="J41" s="201"/>
      <c r="K41" s="202">
        <f>K28</f>
        <v>0</v>
      </c>
      <c r="L41" s="201"/>
      <c r="M41" s="201">
        <f>M28</f>
        <v>11000000</v>
      </c>
      <c r="N41" s="201"/>
      <c r="O41" s="290">
        <f>O28</f>
        <v>355990726</v>
      </c>
      <c r="P41" s="201"/>
      <c r="Q41" s="201">
        <f>Q28</f>
        <v>-905103</v>
      </c>
      <c r="R41" s="201"/>
      <c r="S41" s="201">
        <f>S28</f>
        <v>641085623</v>
      </c>
      <c r="T41" s="201"/>
      <c r="U41" s="202">
        <v>0</v>
      </c>
      <c r="V41" s="290"/>
      <c r="W41" s="290">
        <f>W28</f>
        <v>0</v>
      </c>
      <c r="X41" s="290">
        <f>X28</f>
        <v>0</v>
      </c>
      <c r="Y41" s="290">
        <f>SUM(S41:W41)</f>
        <v>641085623</v>
      </c>
      <c r="Z41" s="207"/>
    </row>
    <row r="42" spans="1:26" s="180" customFormat="1" ht="23.25" customHeight="1" x14ac:dyDescent="0.45">
      <c r="A42" s="204" t="s">
        <v>152</v>
      </c>
      <c r="B42" s="200"/>
      <c r="C42" s="200"/>
      <c r="D42" s="200"/>
      <c r="E42" s="205">
        <v>6</v>
      </c>
      <c r="F42" s="200"/>
      <c r="G42" s="206">
        <v>0</v>
      </c>
      <c r="H42" s="207"/>
      <c r="I42" s="206">
        <v>0</v>
      </c>
      <c r="J42" s="207"/>
      <c r="K42" s="208">
        <v>0</v>
      </c>
      <c r="L42" s="207"/>
      <c r="M42" s="206">
        <v>0</v>
      </c>
      <c r="N42" s="207"/>
      <c r="O42" s="240">
        <v>0</v>
      </c>
      <c r="P42" s="207"/>
      <c r="Q42" s="227">
        <v>0</v>
      </c>
      <c r="R42" s="207"/>
      <c r="S42" s="227">
        <v>0</v>
      </c>
      <c r="T42" s="207"/>
      <c r="U42" s="296">
        <f>U28</f>
        <v>331332357</v>
      </c>
      <c r="V42" s="294"/>
      <c r="W42" s="347">
        <v>0</v>
      </c>
      <c r="X42" s="294"/>
      <c r="Y42" s="296">
        <f>SUM(S42:W42)</f>
        <v>331332357</v>
      </c>
      <c r="Z42" s="207"/>
    </row>
    <row r="43" spans="1:26" s="180" customFormat="1" ht="23.25" customHeight="1" x14ac:dyDescent="0.45">
      <c r="A43" s="198" t="s">
        <v>158</v>
      </c>
      <c r="B43" s="200"/>
      <c r="C43" s="200"/>
      <c r="D43" s="200"/>
      <c r="E43" s="188"/>
      <c r="F43" s="200"/>
      <c r="G43" s="210">
        <f>SUM(G41:G42)</f>
        <v>110000000</v>
      </c>
      <c r="H43" s="201"/>
      <c r="I43" s="210">
        <f>SUM(I41:I42)</f>
        <v>165000000</v>
      </c>
      <c r="J43" s="201"/>
      <c r="K43" s="211">
        <f>SUM(K41:K42)</f>
        <v>0</v>
      </c>
      <c r="L43" s="201"/>
      <c r="M43" s="210">
        <f>SUM(M41:M42)</f>
        <v>11000000</v>
      </c>
      <c r="N43" s="201"/>
      <c r="O43" s="210">
        <f>SUM(O41:O42)</f>
        <v>355990726</v>
      </c>
      <c r="P43" s="201"/>
      <c r="Q43" s="210">
        <f>SUM(Q41:Q42)</f>
        <v>-905103</v>
      </c>
      <c r="R43" s="201"/>
      <c r="S43" s="210">
        <f>SUM(S41:S42)</f>
        <v>641085623</v>
      </c>
      <c r="T43" s="201"/>
      <c r="U43" s="299">
        <f>SUM(U41:U42)</f>
        <v>331332357</v>
      </c>
      <c r="V43" s="290"/>
      <c r="W43" s="299">
        <f>SUM(W41:W42)</f>
        <v>0</v>
      </c>
      <c r="X43" s="290"/>
      <c r="Y43" s="297">
        <f>SUM(Y41:Y42)</f>
        <v>972417980</v>
      </c>
      <c r="Z43" s="207"/>
    </row>
    <row r="44" spans="1:26" s="180" customFormat="1" ht="9" customHeight="1" x14ac:dyDescent="0.45">
      <c r="A44" s="198"/>
      <c r="B44" s="200"/>
      <c r="C44" s="200"/>
      <c r="D44" s="200"/>
      <c r="E44" s="188"/>
      <c r="F44" s="200"/>
      <c r="G44" s="201"/>
      <c r="H44" s="201"/>
      <c r="I44" s="201"/>
      <c r="J44" s="201"/>
      <c r="K44" s="202"/>
      <c r="L44" s="201"/>
      <c r="M44" s="201"/>
      <c r="N44" s="201"/>
      <c r="O44" s="201"/>
      <c r="P44" s="201"/>
      <c r="Q44" s="203"/>
      <c r="R44" s="201"/>
      <c r="S44" s="201"/>
      <c r="T44" s="201"/>
      <c r="U44" s="346"/>
      <c r="V44" s="290"/>
      <c r="W44" s="202"/>
      <c r="X44" s="290"/>
      <c r="Y44" s="290"/>
      <c r="Z44" s="207"/>
    </row>
    <row r="45" spans="1:26" s="180" customFormat="1" ht="23.25" customHeight="1" x14ac:dyDescent="0.45">
      <c r="A45" s="198" t="s">
        <v>58</v>
      </c>
      <c r="B45" s="200"/>
      <c r="C45" s="200"/>
      <c r="D45" s="200"/>
      <c r="E45" s="188"/>
      <c r="F45" s="200"/>
      <c r="G45" s="201"/>
      <c r="H45" s="201"/>
      <c r="I45" s="201"/>
      <c r="J45" s="201"/>
      <c r="K45" s="309"/>
      <c r="L45" s="310"/>
      <c r="M45" s="310"/>
      <c r="N45" s="310"/>
      <c r="O45" s="310"/>
      <c r="P45" s="310"/>
      <c r="Q45" s="232"/>
      <c r="R45" s="310"/>
      <c r="S45" s="310"/>
      <c r="T45" s="310"/>
      <c r="U45" s="348"/>
      <c r="V45" s="349"/>
      <c r="W45" s="309"/>
      <c r="X45" s="349"/>
      <c r="Y45" s="349"/>
      <c r="Z45" s="207"/>
    </row>
    <row r="46" spans="1:26" s="180" customFormat="1" ht="23.25" customHeight="1" x14ac:dyDescent="0.45">
      <c r="A46" s="198"/>
      <c r="B46" s="213" t="s">
        <v>191</v>
      </c>
      <c r="C46" s="200"/>
      <c r="D46" s="200"/>
      <c r="E46" s="188"/>
      <c r="F46" s="200"/>
      <c r="G46" s="201"/>
      <c r="H46" s="201"/>
      <c r="I46" s="201"/>
      <c r="J46" s="201"/>
      <c r="K46" s="309"/>
      <c r="L46" s="310"/>
      <c r="M46" s="310"/>
      <c r="N46" s="310"/>
      <c r="O46" s="310"/>
      <c r="P46" s="310"/>
      <c r="Q46" s="232"/>
      <c r="R46" s="310"/>
      <c r="S46" s="310"/>
      <c r="T46" s="310"/>
      <c r="U46" s="350"/>
      <c r="V46" s="349"/>
      <c r="W46" s="309"/>
      <c r="X46" s="349"/>
      <c r="Y46" s="349"/>
      <c r="Z46" s="207"/>
    </row>
    <row r="47" spans="1:26" s="180" customFormat="1" ht="23.25" customHeight="1" x14ac:dyDescent="0.45">
      <c r="A47" s="198"/>
      <c r="B47" s="200" t="s">
        <v>154</v>
      </c>
      <c r="C47" s="200"/>
      <c r="D47" s="200"/>
      <c r="E47" s="205">
        <v>25</v>
      </c>
      <c r="F47" s="200"/>
      <c r="G47" s="227">
        <v>0</v>
      </c>
      <c r="H47" s="190"/>
      <c r="I47" s="227">
        <v>0</v>
      </c>
      <c r="J47" s="227"/>
      <c r="K47" s="209">
        <v>0</v>
      </c>
      <c r="L47" s="207"/>
      <c r="M47" s="209">
        <v>0</v>
      </c>
      <c r="N47" s="207"/>
      <c r="O47" s="246">
        <v>-49500000</v>
      </c>
      <c r="P47" s="207"/>
      <c r="Q47" s="209">
        <v>0</v>
      </c>
      <c r="R47" s="207"/>
      <c r="S47" s="246">
        <f>SUM(G47:Q47)</f>
        <v>-49500000</v>
      </c>
      <c r="T47" s="207"/>
      <c r="U47" s="295">
        <v>0</v>
      </c>
      <c r="V47" s="294"/>
      <c r="W47" s="311">
        <v>0</v>
      </c>
      <c r="X47" s="349"/>
      <c r="Y47" s="351">
        <f>SUM(S47:W47)</f>
        <v>-49500000</v>
      </c>
      <c r="Z47" s="207"/>
    </row>
    <row r="48" spans="1:26" s="180" customFormat="1" ht="23.25" customHeight="1" x14ac:dyDescent="0.45">
      <c r="A48" s="198"/>
      <c r="B48" s="213" t="s">
        <v>192</v>
      </c>
      <c r="C48" s="200"/>
      <c r="D48" s="200"/>
      <c r="E48" s="188"/>
      <c r="F48" s="200"/>
      <c r="G48" s="217">
        <f>SUM(G47:G47)</f>
        <v>0</v>
      </c>
      <c r="H48" s="218"/>
      <c r="I48" s="217">
        <f>SUM(I47:I47)</f>
        <v>0</v>
      </c>
      <c r="J48" s="218"/>
      <c r="K48" s="312">
        <f>SUM(K47:K47)</f>
        <v>0</v>
      </c>
      <c r="L48" s="310"/>
      <c r="M48" s="312">
        <f>SUM(M47:M47)</f>
        <v>0</v>
      </c>
      <c r="N48" s="310"/>
      <c r="O48" s="212">
        <f>SUM(O47:O47)</f>
        <v>-49500000</v>
      </c>
      <c r="P48" s="310"/>
      <c r="Q48" s="312">
        <f>SUM(Q47:Q47)</f>
        <v>0</v>
      </c>
      <c r="R48" s="310"/>
      <c r="S48" s="212">
        <f>SUM(S47:S47)</f>
        <v>-49500000</v>
      </c>
      <c r="T48" s="310"/>
      <c r="U48" s="298">
        <f>SUM(U46:U47)</f>
        <v>0</v>
      </c>
      <c r="V48" s="349"/>
      <c r="W48" s="312">
        <f>SUM(W47:W47)</f>
        <v>0</v>
      </c>
      <c r="X48" s="349"/>
      <c r="Y48" s="299">
        <f>SUM(Y47:Y47)</f>
        <v>-49500000</v>
      </c>
      <c r="Z48" s="207"/>
    </row>
    <row r="49" spans="1:28" s="223" customFormat="1" ht="9.9499999999999993" customHeight="1" x14ac:dyDescent="0.45">
      <c r="A49" s="198"/>
      <c r="B49" s="213"/>
      <c r="C49" s="219"/>
      <c r="D49" s="219"/>
      <c r="E49" s="220"/>
      <c r="F49" s="220"/>
      <c r="G49" s="220"/>
      <c r="H49" s="220"/>
      <c r="I49" s="220"/>
      <c r="J49" s="220"/>
      <c r="K49" s="310"/>
      <c r="L49" s="310"/>
      <c r="M49" s="310"/>
      <c r="N49" s="310"/>
      <c r="O49" s="310"/>
      <c r="P49" s="232"/>
      <c r="Q49" s="310"/>
      <c r="R49" s="310"/>
      <c r="S49" s="310"/>
      <c r="T49" s="310"/>
      <c r="U49" s="350"/>
      <c r="V49" s="349"/>
      <c r="W49" s="294"/>
      <c r="X49" s="294"/>
      <c r="Y49" s="294"/>
      <c r="Z49" s="207"/>
    </row>
    <row r="50" spans="1:28" s="223" customFormat="1" ht="21" x14ac:dyDescent="0.45">
      <c r="A50" s="198"/>
      <c r="B50" s="241" t="s">
        <v>159</v>
      </c>
      <c r="C50" s="219"/>
      <c r="D50" s="219"/>
      <c r="E50" s="220"/>
      <c r="F50" s="220"/>
      <c r="G50" s="220"/>
      <c r="H50" s="220"/>
      <c r="I50" s="220"/>
      <c r="J50" s="220"/>
      <c r="K50" s="310"/>
      <c r="L50" s="310"/>
      <c r="M50" s="310"/>
      <c r="N50" s="310"/>
      <c r="O50" s="310"/>
      <c r="P50" s="232"/>
      <c r="Q50" s="310"/>
      <c r="R50" s="310"/>
      <c r="S50" s="310"/>
      <c r="T50" s="310"/>
      <c r="U50" s="350"/>
      <c r="V50" s="349"/>
      <c r="W50" s="294"/>
      <c r="X50" s="294"/>
      <c r="Y50" s="294"/>
      <c r="Z50" s="207"/>
    </row>
    <row r="51" spans="1:28" s="223" customFormat="1" ht="21" x14ac:dyDescent="0.45">
      <c r="A51" s="198"/>
      <c r="B51" s="242" t="s">
        <v>152</v>
      </c>
      <c r="C51" s="219"/>
      <c r="D51" s="219"/>
      <c r="E51" s="243">
        <v>6</v>
      </c>
      <c r="F51" s="220"/>
      <c r="G51" s="244">
        <v>94220357</v>
      </c>
      <c r="H51" s="245"/>
      <c r="I51" s="244">
        <v>1177754463</v>
      </c>
      <c r="J51" s="244"/>
      <c r="K51" s="244">
        <v>-944515960</v>
      </c>
      <c r="L51" s="209"/>
      <c r="M51" s="209">
        <v>0</v>
      </c>
      <c r="N51" s="209"/>
      <c r="O51" s="209">
        <v>0</v>
      </c>
      <c r="P51" s="209"/>
      <c r="Q51" s="209">
        <v>0</v>
      </c>
      <c r="R51" s="314"/>
      <c r="S51" s="246">
        <f>SUM(G51:Q51)</f>
        <v>327458860</v>
      </c>
      <c r="T51" s="214"/>
      <c r="U51" s="351">
        <f>-S51</f>
        <v>-327458860</v>
      </c>
      <c r="V51" s="314"/>
      <c r="W51" s="313">
        <v>0</v>
      </c>
      <c r="X51" s="313"/>
      <c r="Y51" s="209">
        <f>SUM(S51:W51)</f>
        <v>0</v>
      </c>
      <c r="Z51" s="207"/>
    </row>
    <row r="52" spans="1:28" s="223" customFormat="1" ht="21" x14ac:dyDescent="0.45">
      <c r="A52" s="198"/>
      <c r="B52" s="241" t="s">
        <v>160</v>
      </c>
      <c r="C52" s="219"/>
      <c r="D52" s="219"/>
      <c r="E52" s="220"/>
      <c r="F52" s="220"/>
      <c r="G52" s="217">
        <f>SUM(G51)</f>
        <v>94220357</v>
      </c>
      <c r="H52" s="220"/>
      <c r="I52" s="217">
        <f>SUM(I51)</f>
        <v>1177754463</v>
      </c>
      <c r="J52" s="218"/>
      <c r="K52" s="217">
        <f>SUM(K51)</f>
        <v>-944515960</v>
      </c>
      <c r="L52" s="287"/>
      <c r="M52" s="312">
        <f>SUM(M51)</f>
        <v>0</v>
      </c>
      <c r="N52" s="287"/>
      <c r="O52" s="312">
        <f>SUM(O51)</f>
        <v>0</v>
      </c>
      <c r="P52" s="287"/>
      <c r="Q52" s="312">
        <f>SUM(Q51)</f>
        <v>0</v>
      </c>
      <c r="R52" s="287"/>
      <c r="S52" s="217">
        <f>SUM(S51)</f>
        <v>327458860</v>
      </c>
      <c r="T52" s="218"/>
      <c r="U52" s="217">
        <f>SUM(U51)</f>
        <v>-327458860</v>
      </c>
      <c r="V52" s="287"/>
      <c r="W52" s="312">
        <f>SUM(W51)</f>
        <v>0</v>
      </c>
      <c r="X52" s="294"/>
      <c r="Y52" s="312">
        <f>SUM(Y51)</f>
        <v>0</v>
      </c>
      <c r="Z52" s="207"/>
    </row>
    <row r="53" spans="1:28" s="180" customFormat="1" ht="9" customHeight="1" x14ac:dyDescent="0.45">
      <c r="A53" s="198"/>
      <c r="B53" s="200"/>
      <c r="C53" s="200"/>
      <c r="D53" s="200"/>
      <c r="E53" s="188"/>
      <c r="F53" s="200"/>
      <c r="G53" s="201"/>
      <c r="H53" s="201"/>
      <c r="I53" s="201"/>
      <c r="J53" s="201"/>
      <c r="K53" s="202"/>
      <c r="L53" s="201"/>
      <c r="M53" s="201"/>
      <c r="N53" s="201"/>
      <c r="O53" s="201"/>
      <c r="P53" s="201"/>
      <c r="Q53" s="203"/>
      <c r="R53" s="201"/>
      <c r="S53" s="201"/>
      <c r="T53" s="201"/>
      <c r="U53" s="215">
        <v>0</v>
      </c>
      <c r="V53" s="290"/>
      <c r="W53" s="202"/>
      <c r="X53" s="290"/>
      <c r="Y53" s="290"/>
      <c r="Z53" s="207"/>
    </row>
    <row r="54" spans="1:28" s="223" customFormat="1" ht="21" x14ac:dyDescent="0.45">
      <c r="A54" s="198" t="s">
        <v>155</v>
      </c>
      <c r="B54" s="213"/>
      <c r="C54" s="219"/>
      <c r="D54" s="219"/>
      <c r="E54" s="220"/>
      <c r="F54" s="220"/>
      <c r="G54" s="221">
        <f>G48+G52</f>
        <v>94220357</v>
      </c>
      <c r="H54" s="220"/>
      <c r="I54" s="221">
        <f>I48+I52</f>
        <v>1177754463</v>
      </c>
      <c r="J54" s="222"/>
      <c r="K54" s="221">
        <f>K48+K52</f>
        <v>-944515960</v>
      </c>
      <c r="L54" s="201"/>
      <c r="M54" s="221">
        <f>M48+M52</f>
        <v>0</v>
      </c>
      <c r="N54" s="201"/>
      <c r="O54" s="221">
        <f>O48+O52</f>
        <v>-49500000</v>
      </c>
      <c r="P54" s="218"/>
      <c r="Q54" s="221">
        <f>Q48+Q52</f>
        <v>0</v>
      </c>
      <c r="R54" s="201"/>
      <c r="S54" s="221">
        <f>S48+S52</f>
        <v>277958860</v>
      </c>
      <c r="T54" s="201"/>
      <c r="U54" s="300">
        <f>U48+U52</f>
        <v>-327458860</v>
      </c>
      <c r="V54" s="290"/>
      <c r="W54" s="300">
        <f>W48+W52</f>
        <v>0</v>
      </c>
      <c r="X54" s="303"/>
      <c r="Y54" s="300">
        <f>Y48+Y52</f>
        <v>-49500000</v>
      </c>
      <c r="Z54" s="207"/>
    </row>
    <row r="55" spans="1:28" s="223" customFormat="1" ht="9" customHeight="1" x14ac:dyDescent="0.45">
      <c r="A55" s="198"/>
      <c r="B55" s="200"/>
      <c r="C55" s="219"/>
      <c r="D55" s="219"/>
      <c r="E55" s="220"/>
      <c r="F55" s="220"/>
      <c r="G55" s="220"/>
      <c r="H55" s="220"/>
      <c r="I55" s="220"/>
      <c r="J55" s="220"/>
      <c r="K55" s="220"/>
      <c r="L55" s="201"/>
      <c r="M55" s="201"/>
      <c r="N55" s="201"/>
      <c r="O55" s="201"/>
      <c r="P55" s="201"/>
      <c r="Q55" s="220"/>
      <c r="R55" s="224"/>
      <c r="S55" s="220"/>
      <c r="T55" s="224"/>
      <c r="U55" s="303"/>
      <c r="V55" s="304"/>
      <c r="W55" s="303"/>
      <c r="X55" s="303"/>
      <c r="Y55" s="303"/>
      <c r="Z55" s="207"/>
    </row>
    <row r="56" spans="1:28" s="180" customFormat="1" ht="23.25" customHeight="1" x14ac:dyDescent="0.45">
      <c r="A56" s="179" t="s">
        <v>96</v>
      </c>
      <c r="B56" s="200"/>
      <c r="C56" s="200"/>
      <c r="D56" s="200"/>
      <c r="E56" s="205"/>
      <c r="F56" s="200"/>
      <c r="R56" s="214"/>
      <c r="T56" s="214"/>
      <c r="U56" s="303"/>
      <c r="V56" s="214"/>
      <c r="W56" s="291"/>
      <c r="X56" s="214"/>
      <c r="Y56" s="291"/>
      <c r="Z56" s="207"/>
    </row>
    <row r="57" spans="1:28" s="180" customFormat="1" ht="23.25" customHeight="1" x14ac:dyDescent="0.45">
      <c r="A57" s="179"/>
      <c r="B57" s="200" t="s">
        <v>95</v>
      </c>
      <c r="C57" s="219"/>
      <c r="D57" s="219"/>
      <c r="E57" s="225"/>
      <c r="F57" s="219"/>
      <c r="G57" s="209">
        <v>0</v>
      </c>
      <c r="H57" s="183"/>
      <c r="I57" s="209">
        <v>0</v>
      </c>
      <c r="J57" s="209"/>
      <c r="K57" s="214">
        <v>0</v>
      </c>
      <c r="L57" s="183"/>
      <c r="M57" s="209">
        <v>0</v>
      </c>
      <c r="N57" s="190"/>
      <c r="O57" s="214">
        <f>PL!E28</f>
        <v>-13017007.00000003</v>
      </c>
      <c r="P57" s="214"/>
      <c r="Q57" s="214">
        <v>0</v>
      </c>
      <c r="R57" s="214"/>
      <c r="S57" s="214">
        <f>SUM(G57:Q57)</f>
        <v>-13017007.00000003</v>
      </c>
      <c r="T57" s="214"/>
      <c r="U57" s="351">
        <f>PL!E30</f>
        <v>-3873497</v>
      </c>
      <c r="V57" s="214"/>
      <c r="W57" s="227">
        <v>0</v>
      </c>
      <c r="X57" s="214"/>
      <c r="Y57" s="214">
        <f>SUM(S57:U57)</f>
        <v>-16890504.00000003</v>
      </c>
      <c r="Z57" s="207"/>
    </row>
    <row r="58" spans="1:28" s="180" customFormat="1" ht="23.25" customHeight="1" x14ac:dyDescent="0.45">
      <c r="A58" s="179"/>
      <c r="B58" s="200" t="s">
        <v>156</v>
      </c>
      <c r="C58" s="219"/>
      <c r="D58" s="219"/>
      <c r="E58" s="225"/>
      <c r="F58" s="219"/>
      <c r="G58" s="228">
        <v>0</v>
      </c>
      <c r="H58" s="183"/>
      <c r="I58" s="228">
        <v>0</v>
      </c>
      <c r="J58" s="209"/>
      <c r="K58" s="228">
        <v>0</v>
      </c>
      <c r="L58" s="183"/>
      <c r="M58" s="228">
        <v>0</v>
      </c>
      <c r="N58" s="190"/>
      <c r="O58" s="229">
        <f>PL!E61</f>
        <v>10571710</v>
      </c>
      <c r="P58" s="214"/>
      <c r="Q58" s="229">
        <v>0</v>
      </c>
      <c r="R58" s="183"/>
      <c r="S58" s="230">
        <f>SUM(G58:Q58)</f>
        <v>10571710</v>
      </c>
      <c r="T58" s="183"/>
      <c r="U58" s="351">
        <v>0</v>
      </c>
      <c r="V58" s="110"/>
      <c r="W58" s="228">
        <v>0</v>
      </c>
      <c r="X58" s="296"/>
      <c r="Y58" s="214">
        <f>SUM(S58:U58)</f>
        <v>10571710</v>
      </c>
      <c r="Z58" s="207"/>
    </row>
    <row r="59" spans="1:28" s="180" customFormat="1" ht="23.25" customHeight="1" x14ac:dyDescent="0.45">
      <c r="A59" s="179" t="s">
        <v>163</v>
      </c>
      <c r="B59" s="219"/>
      <c r="C59" s="219"/>
      <c r="D59" s="219"/>
      <c r="E59" s="225"/>
      <c r="F59" s="219"/>
      <c r="G59" s="231">
        <f>G57</f>
        <v>0</v>
      </c>
      <c r="H59" s="201"/>
      <c r="I59" s="231">
        <f>I57</f>
        <v>0</v>
      </c>
      <c r="J59" s="232"/>
      <c r="K59" s="233">
        <f>K57</f>
        <v>0</v>
      </c>
      <c r="L59" s="201"/>
      <c r="M59" s="231">
        <f>M57</f>
        <v>0</v>
      </c>
      <c r="N59" s="201"/>
      <c r="O59" s="233">
        <f>O57+O58</f>
        <v>-2445297.0000000298</v>
      </c>
      <c r="P59" s="218"/>
      <c r="Q59" s="231">
        <f>Q57</f>
        <v>0</v>
      </c>
      <c r="R59" s="179"/>
      <c r="S59" s="233">
        <f>S57+S58</f>
        <v>-2445297.0000000298</v>
      </c>
      <c r="T59" s="214"/>
      <c r="U59" s="299">
        <f>SUM(U57:U58)</f>
        <v>-3873497</v>
      </c>
      <c r="V59" s="214"/>
      <c r="W59" s="233">
        <f>W57</f>
        <v>0</v>
      </c>
      <c r="X59" s="214"/>
      <c r="Y59" s="233">
        <f>Y57+Y58</f>
        <v>-6318794.0000000298</v>
      </c>
      <c r="Z59" s="207"/>
    </row>
    <row r="60" spans="1:28" s="180" customFormat="1" ht="9" customHeight="1" x14ac:dyDescent="0.45">
      <c r="A60" s="179"/>
      <c r="B60" s="200"/>
      <c r="C60" s="200"/>
      <c r="D60" s="200"/>
      <c r="E60" s="188"/>
      <c r="F60" s="200"/>
      <c r="G60" s="201"/>
      <c r="H60" s="234"/>
      <c r="I60" s="201"/>
      <c r="J60" s="201"/>
      <c r="K60" s="201"/>
      <c r="L60" s="234"/>
      <c r="M60" s="201"/>
      <c r="N60" s="201"/>
      <c r="O60" s="201"/>
      <c r="P60" s="201"/>
      <c r="Q60" s="201"/>
      <c r="S60" s="201"/>
      <c r="T60" s="214"/>
      <c r="U60" s="292"/>
      <c r="V60" s="214"/>
      <c r="W60" s="290"/>
      <c r="X60" s="214"/>
      <c r="Y60" s="290"/>
      <c r="Z60" s="207"/>
    </row>
    <row r="61" spans="1:28" s="180" customFormat="1" ht="23.25" customHeight="1" thickBot="1" x14ac:dyDescent="0.5">
      <c r="A61" s="219" t="s">
        <v>122</v>
      </c>
      <c r="B61" s="219"/>
      <c r="C61" s="219"/>
      <c r="D61" s="219"/>
      <c r="E61" s="235"/>
      <c r="F61" s="219"/>
      <c r="G61" s="236">
        <f>SUM(G43,G54,G59)</f>
        <v>204220357</v>
      </c>
      <c r="H61" s="234"/>
      <c r="I61" s="236">
        <f>SUM(I43,I54,I59)</f>
        <v>1342754463</v>
      </c>
      <c r="J61" s="201"/>
      <c r="K61" s="247">
        <f>SUM(K43,K54,K59)</f>
        <v>-944515960</v>
      </c>
      <c r="L61" s="234"/>
      <c r="M61" s="236">
        <f>SUM(M43,M54,M59)</f>
        <v>11000000</v>
      </c>
      <c r="N61" s="201"/>
      <c r="O61" s="236">
        <f>SUM(O43,O54,O59)</f>
        <v>304045429</v>
      </c>
      <c r="P61" s="201"/>
      <c r="Q61" s="236">
        <f>SUM(Q43,Q54,Q59)</f>
        <v>-905103</v>
      </c>
      <c r="R61" s="179"/>
      <c r="S61" s="236">
        <f>SUM(S43,S54,S59)</f>
        <v>916599186</v>
      </c>
      <c r="T61" s="201"/>
      <c r="U61" s="247">
        <f>SUM(U43,U54,U59)</f>
        <v>0</v>
      </c>
      <c r="V61" s="218">
        <f t="shared" ref="V61" si="0">SUM(V43,V54,V59)</f>
        <v>0</v>
      </c>
      <c r="W61" s="247">
        <f>SUM(W43,W54,W59)</f>
        <v>0</v>
      </c>
      <c r="X61" s="290"/>
      <c r="Y61" s="308">
        <f>SUM(Y43,Y54,Y59)</f>
        <v>916599186</v>
      </c>
      <c r="Z61" s="207"/>
      <c r="AA61" s="248"/>
      <c r="AB61" s="248"/>
    </row>
    <row r="62" spans="1:28" ht="23.25" customHeight="1" thickTop="1" x14ac:dyDescent="0.45">
      <c r="U62" s="291"/>
    </row>
    <row r="63" spans="1:28" ht="23.25" customHeight="1" x14ac:dyDescent="0.45">
      <c r="U63" s="227"/>
    </row>
    <row r="64" spans="1:28" ht="23.25" customHeight="1" x14ac:dyDescent="0.45">
      <c r="U64" s="209"/>
      <c r="Y64" s="352"/>
    </row>
    <row r="65" spans="21:21" ht="23.25" customHeight="1" x14ac:dyDescent="0.45">
      <c r="U65" s="203"/>
    </row>
    <row r="66" spans="21:21" ht="23.25" customHeight="1" x14ac:dyDescent="0.45">
      <c r="U66" s="290"/>
    </row>
    <row r="67" spans="21:21" ht="23.25" customHeight="1" x14ac:dyDescent="0.45">
      <c r="U67" s="353"/>
    </row>
    <row r="84" spans="7:7" ht="23.25" customHeight="1" x14ac:dyDescent="0.45">
      <c r="G84" s="167" t="s">
        <v>68</v>
      </c>
    </row>
  </sheetData>
  <mergeCells count="6">
    <mergeCell ref="G39:Y39"/>
    <mergeCell ref="G3:Y3"/>
    <mergeCell ref="M6:O6"/>
    <mergeCell ref="G10:Y10"/>
    <mergeCell ref="G32:Y32"/>
    <mergeCell ref="M35:O35"/>
  </mergeCells>
  <pageMargins left="0.8" right="0.5" top="0.48" bottom="0.5" header="0.5" footer="0.5"/>
  <pageSetup paperSize="9" scale="70" firstPageNumber="11" fitToWidth="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หมายเหตุประกอบงบการเงินเป็นส่วนหนึ่งของงบการเงินนี้
&amp;C
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85"/>
  <sheetViews>
    <sheetView view="pageBreakPreview" zoomScale="94" zoomScaleNormal="70" zoomScaleSheetLayoutView="94" workbookViewId="0"/>
  </sheetViews>
  <sheetFormatPr defaultColWidth="9.140625" defaultRowHeight="21.75" x14ac:dyDescent="0.45"/>
  <cols>
    <col min="1" max="1" width="1.85546875" customWidth="1"/>
    <col min="5" max="5" width="5.5703125" customWidth="1"/>
    <col min="6" max="6" width="17.7109375" customWidth="1"/>
    <col min="7" max="7" width="9.85546875" customWidth="1"/>
    <col min="8" max="8" width="1.28515625" customWidth="1"/>
    <col min="9" max="9" width="16.5703125" customWidth="1"/>
    <col min="10" max="10" width="1.28515625" customWidth="1"/>
    <col min="11" max="11" width="15.85546875" customWidth="1"/>
    <col min="12" max="12" width="1.28515625" customWidth="1"/>
    <col min="13" max="13" width="17.42578125" customWidth="1"/>
    <col min="14" max="14" width="1.28515625" customWidth="1"/>
    <col min="15" max="15" width="15.42578125" customWidth="1"/>
    <col min="16" max="16" width="1.28515625" customWidth="1"/>
    <col min="17" max="17" width="16.42578125" customWidth="1"/>
    <col min="18" max="18" width="1.28515625" customWidth="1"/>
    <col min="19" max="19" width="15.140625" customWidth="1"/>
    <col min="20" max="20" width="11.42578125" bestFit="1" customWidth="1"/>
    <col min="257" max="257" width="1.85546875" customWidth="1"/>
    <col min="262" max="262" width="28.42578125" customWidth="1"/>
    <col min="263" max="263" width="1.42578125" customWidth="1"/>
    <col min="264" max="264" width="9.85546875" customWidth="1"/>
    <col min="265" max="265" width="1.28515625" customWidth="1"/>
    <col min="266" max="266" width="13.5703125" customWidth="1"/>
    <col min="267" max="267" width="1.28515625" customWidth="1"/>
    <col min="268" max="268" width="13.5703125" customWidth="1"/>
    <col min="269" max="269" width="1.28515625" customWidth="1"/>
    <col min="270" max="270" width="13.5703125" customWidth="1"/>
    <col min="271" max="271" width="1.28515625" customWidth="1"/>
    <col min="272" max="272" width="13.5703125" customWidth="1"/>
    <col min="273" max="273" width="1.28515625" customWidth="1"/>
    <col min="274" max="274" width="13.5703125" customWidth="1"/>
    <col min="513" max="513" width="1.85546875" customWidth="1"/>
    <col min="518" max="518" width="28.42578125" customWidth="1"/>
    <col min="519" max="519" width="1.42578125" customWidth="1"/>
    <col min="520" max="520" width="9.85546875" customWidth="1"/>
    <col min="521" max="521" width="1.28515625" customWidth="1"/>
    <col min="522" max="522" width="13.5703125" customWidth="1"/>
    <col min="523" max="523" width="1.28515625" customWidth="1"/>
    <col min="524" max="524" width="13.5703125" customWidth="1"/>
    <col min="525" max="525" width="1.28515625" customWidth="1"/>
    <col min="526" max="526" width="13.5703125" customWidth="1"/>
    <col min="527" max="527" width="1.28515625" customWidth="1"/>
    <col min="528" max="528" width="13.5703125" customWidth="1"/>
    <col min="529" max="529" width="1.28515625" customWidth="1"/>
    <col min="530" max="530" width="13.5703125" customWidth="1"/>
    <col min="769" max="769" width="1.85546875" customWidth="1"/>
    <col min="774" max="774" width="28.42578125" customWidth="1"/>
    <col min="775" max="775" width="1.42578125" customWidth="1"/>
    <col min="776" max="776" width="9.85546875" customWidth="1"/>
    <col min="777" max="777" width="1.28515625" customWidth="1"/>
    <col min="778" max="778" width="13.5703125" customWidth="1"/>
    <col min="779" max="779" width="1.28515625" customWidth="1"/>
    <col min="780" max="780" width="13.5703125" customWidth="1"/>
    <col min="781" max="781" width="1.28515625" customWidth="1"/>
    <col min="782" max="782" width="13.5703125" customWidth="1"/>
    <col min="783" max="783" width="1.28515625" customWidth="1"/>
    <col min="784" max="784" width="13.5703125" customWidth="1"/>
    <col min="785" max="785" width="1.28515625" customWidth="1"/>
    <col min="786" max="786" width="13.5703125" customWidth="1"/>
    <col min="1025" max="1025" width="1.85546875" customWidth="1"/>
    <col min="1030" max="1030" width="28.42578125" customWidth="1"/>
    <col min="1031" max="1031" width="1.42578125" customWidth="1"/>
    <col min="1032" max="1032" width="9.85546875" customWidth="1"/>
    <col min="1033" max="1033" width="1.28515625" customWidth="1"/>
    <col min="1034" max="1034" width="13.5703125" customWidth="1"/>
    <col min="1035" max="1035" width="1.28515625" customWidth="1"/>
    <col min="1036" max="1036" width="13.5703125" customWidth="1"/>
    <col min="1037" max="1037" width="1.28515625" customWidth="1"/>
    <col min="1038" max="1038" width="13.5703125" customWidth="1"/>
    <col min="1039" max="1039" width="1.28515625" customWidth="1"/>
    <col min="1040" max="1040" width="13.5703125" customWidth="1"/>
    <col min="1041" max="1041" width="1.28515625" customWidth="1"/>
    <col min="1042" max="1042" width="13.5703125" customWidth="1"/>
    <col min="1281" max="1281" width="1.85546875" customWidth="1"/>
    <col min="1286" max="1286" width="28.42578125" customWidth="1"/>
    <col min="1287" max="1287" width="1.42578125" customWidth="1"/>
    <col min="1288" max="1288" width="9.85546875" customWidth="1"/>
    <col min="1289" max="1289" width="1.28515625" customWidth="1"/>
    <col min="1290" max="1290" width="13.5703125" customWidth="1"/>
    <col min="1291" max="1291" width="1.28515625" customWidth="1"/>
    <col min="1292" max="1292" width="13.5703125" customWidth="1"/>
    <col min="1293" max="1293" width="1.28515625" customWidth="1"/>
    <col min="1294" max="1294" width="13.5703125" customWidth="1"/>
    <col min="1295" max="1295" width="1.28515625" customWidth="1"/>
    <col min="1296" max="1296" width="13.5703125" customWidth="1"/>
    <col min="1297" max="1297" width="1.28515625" customWidth="1"/>
    <col min="1298" max="1298" width="13.5703125" customWidth="1"/>
    <col min="1537" max="1537" width="1.85546875" customWidth="1"/>
    <col min="1542" max="1542" width="28.42578125" customWidth="1"/>
    <col min="1543" max="1543" width="1.42578125" customWidth="1"/>
    <col min="1544" max="1544" width="9.85546875" customWidth="1"/>
    <col min="1545" max="1545" width="1.28515625" customWidth="1"/>
    <col min="1546" max="1546" width="13.5703125" customWidth="1"/>
    <col min="1547" max="1547" width="1.28515625" customWidth="1"/>
    <col min="1548" max="1548" width="13.5703125" customWidth="1"/>
    <col min="1549" max="1549" width="1.28515625" customWidth="1"/>
    <col min="1550" max="1550" width="13.5703125" customWidth="1"/>
    <col min="1551" max="1551" width="1.28515625" customWidth="1"/>
    <col min="1552" max="1552" width="13.5703125" customWidth="1"/>
    <col min="1553" max="1553" width="1.28515625" customWidth="1"/>
    <col min="1554" max="1554" width="13.5703125" customWidth="1"/>
    <col min="1793" max="1793" width="1.85546875" customWidth="1"/>
    <col min="1798" max="1798" width="28.42578125" customWidth="1"/>
    <col min="1799" max="1799" width="1.42578125" customWidth="1"/>
    <col min="1800" max="1800" width="9.85546875" customWidth="1"/>
    <col min="1801" max="1801" width="1.28515625" customWidth="1"/>
    <col min="1802" max="1802" width="13.5703125" customWidth="1"/>
    <col min="1803" max="1803" width="1.28515625" customWidth="1"/>
    <col min="1804" max="1804" width="13.5703125" customWidth="1"/>
    <col min="1805" max="1805" width="1.28515625" customWidth="1"/>
    <col min="1806" max="1806" width="13.5703125" customWidth="1"/>
    <col min="1807" max="1807" width="1.28515625" customWidth="1"/>
    <col min="1808" max="1808" width="13.5703125" customWidth="1"/>
    <col min="1809" max="1809" width="1.28515625" customWidth="1"/>
    <col min="1810" max="1810" width="13.5703125" customWidth="1"/>
    <col min="2049" max="2049" width="1.85546875" customWidth="1"/>
    <col min="2054" max="2054" width="28.42578125" customWidth="1"/>
    <col min="2055" max="2055" width="1.42578125" customWidth="1"/>
    <col min="2056" max="2056" width="9.85546875" customWidth="1"/>
    <col min="2057" max="2057" width="1.28515625" customWidth="1"/>
    <col min="2058" max="2058" width="13.5703125" customWidth="1"/>
    <col min="2059" max="2059" width="1.28515625" customWidth="1"/>
    <col min="2060" max="2060" width="13.5703125" customWidth="1"/>
    <col min="2061" max="2061" width="1.28515625" customWidth="1"/>
    <col min="2062" max="2062" width="13.5703125" customWidth="1"/>
    <col min="2063" max="2063" width="1.28515625" customWidth="1"/>
    <col min="2064" max="2064" width="13.5703125" customWidth="1"/>
    <col min="2065" max="2065" width="1.28515625" customWidth="1"/>
    <col min="2066" max="2066" width="13.5703125" customWidth="1"/>
    <col min="2305" max="2305" width="1.85546875" customWidth="1"/>
    <col min="2310" max="2310" width="28.42578125" customWidth="1"/>
    <col min="2311" max="2311" width="1.42578125" customWidth="1"/>
    <col min="2312" max="2312" width="9.85546875" customWidth="1"/>
    <col min="2313" max="2313" width="1.28515625" customWidth="1"/>
    <col min="2314" max="2314" width="13.5703125" customWidth="1"/>
    <col min="2315" max="2315" width="1.28515625" customWidth="1"/>
    <col min="2316" max="2316" width="13.5703125" customWidth="1"/>
    <col min="2317" max="2317" width="1.28515625" customWidth="1"/>
    <col min="2318" max="2318" width="13.5703125" customWidth="1"/>
    <col min="2319" max="2319" width="1.28515625" customWidth="1"/>
    <col min="2320" max="2320" width="13.5703125" customWidth="1"/>
    <col min="2321" max="2321" width="1.28515625" customWidth="1"/>
    <col min="2322" max="2322" width="13.5703125" customWidth="1"/>
    <col min="2561" max="2561" width="1.85546875" customWidth="1"/>
    <col min="2566" max="2566" width="28.42578125" customWidth="1"/>
    <col min="2567" max="2567" width="1.42578125" customWidth="1"/>
    <col min="2568" max="2568" width="9.85546875" customWidth="1"/>
    <col min="2569" max="2569" width="1.28515625" customWidth="1"/>
    <col min="2570" max="2570" width="13.5703125" customWidth="1"/>
    <col min="2571" max="2571" width="1.28515625" customWidth="1"/>
    <col min="2572" max="2572" width="13.5703125" customWidth="1"/>
    <col min="2573" max="2573" width="1.28515625" customWidth="1"/>
    <col min="2574" max="2574" width="13.5703125" customWidth="1"/>
    <col min="2575" max="2575" width="1.28515625" customWidth="1"/>
    <col min="2576" max="2576" width="13.5703125" customWidth="1"/>
    <col min="2577" max="2577" width="1.28515625" customWidth="1"/>
    <col min="2578" max="2578" width="13.5703125" customWidth="1"/>
    <col min="2817" max="2817" width="1.85546875" customWidth="1"/>
    <col min="2822" max="2822" width="28.42578125" customWidth="1"/>
    <col min="2823" max="2823" width="1.42578125" customWidth="1"/>
    <col min="2824" max="2824" width="9.85546875" customWidth="1"/>
    <col min="2825" max="2825" width="1.28515625" customWidth="1"/>
    <col min="2826" max="2826" width="13.5703125" customWidth="1"/>
    <col min="2827" max="2827" width="1.28515625" customWidth="1"/>
    <col min="2828" max="2828" width="13.5703125" customWidth="1"/>
    <col min="2829" max="2829" width="1.28515625" customWidth="1"/>
    <col min="2830" max="2830" width="13.5703125" customWidth="1"/>
    <col min="2831" max="2831" width="1.28515625" customWidth="1"/>
    <col min="2832" max="2832" width="13.5703125" customWidth="1"/>
    <col min="2833" max="2833" width="1.28515625" customWidth="1"/>
    <col min="2834" max="2834" width="13.5703125" customWidth="1"/>
    <col min="3073" max="3073" width="1.85546875" customWidth="1"/>
    <col min="3078" max="3078" width="28.42578125" customWidth="1"/>
    <col min="3079" max="3079" width="1.42578125" customWidth="1"/>
    <col min="3080" max="3080" width="9.85546875" customWidth="1"/>
    <col min="3081" max="3081" width="1.28515625" customWidth="1"/>
    <col min="3082" max="3082" width="13.5703125" customWidth="1"/>
    <col min="3083" max="3083" width="1.28515625" customWidth="1"/>
    <col min="3084" max="3084" width="13.5703125" customWidth="1"/>
    <col min="3085" max="3085" width="1.28515625" customWidth="1"/>
    <col min="3086" max="3086" width="13.5703125" customWidth="1"/>
    <col min="3087" max="3087" width="1.28515625" customWidth="1"/>
    <col min="3088" max="3088" width="13.5703125" customWidth="1"/>
    <col min="3089" max="3089" width="1.28515625" customWidth="1"/>
    <col min="3090" max="3090" width="13.5703125" customWidth="1"/>
    <col min="3329" max="3329" width="1.85546875" customWidth="1"/>
    <col min="3334" max="3334" width="28.42578125" customWidth="1"/>
    <col min="3335" max="3335" width="1.42578125" customWidth="1"/>
    <col min="3336" max="3336" width="9.85546875" customWidth="1"/>
    <col min="3337" max="3337" width="1.28515625" customWidth="1"/>
    <col min="3338" max="3338" width="13.5703125" customWidth="1"/>
    <col min="3339" max="3339" width="1.28515625" customWidth="1"/>
    <col min="3340" max="3340" width="13.5703125" customWidth="1"/>
    <col min="3341" max="3341" width="1.28515625" customWidth="1"/>
    <col min="3342" max="3342" width="13.5703125" customWidth="1"/>
    <col min="3343" max="3343" width="1.28515625" customWidth="1"/>
    <col min="3344" max="3344" width="13.5703125" customWidth="1"/>
    <col min="3345" max="3345" width="1.28515625" customWidth="1"/>
    <col min="3346" max="3346" width="13.5703125" customWidth="1"/>
    <col min="3585" max="3585" width="1.85546875" customWidth="1"/>
    <col min="3590" max="3590" width="28.42578125" customWidth="1"/>
    <col min="3591" max="3591" width="1.42578125" customWidth="1"/>
    <col min="3592" max="3592" width="9.85546875" customWidth="1"/>
    <col min="3593" max="3593" width="1.28515625" customWidth="1"/>
    <col min="3594" max="3594" width="13.5703125" customWidth="1"/>
    <col min="3595" max="3595" width="1.28515625" customWidth="1"/>
    <col min="3596" max="3596" width="13.5703125" customWidth="1"/>
    <col min="3597" max="3597" width="1.28515625" customWidth="1"/>
    <col min="3598" max="3598" width="13.5703125" customWidth="1"/>
    <col min="3599" max="3599" width="1.28515625" customWidth="1"/>
    <col min="3600" max="3600" width="13.5703125" customWidth="1"/>
    <col min="3601" max="3601" width="1.28515625" customWidth="1"/>
    <col min="3602" max="3602" width="13.5703125" customWidth="1"/>
    <col min="3841" max="3841" width="1.85546875" customWidth="1"/>
    <col min="3846" max="3846" width="28.42578125" customWidth="1"/>
    <col min="3847" max="3847" width="1.42578125" customWidth="1"/>
    <col min="3848" max="3848" width="9.85546875" customWidth="1"/>
    <col min="3849" max="3849" width="1.28515625" customWidth="1"/>
    <col min="3850" max="3850" width="13.5703125" customWidth="1"/>
    <col min="3851" max="3851" width="1.28515625" customWidth="1"/>
    <col min="3852" max="3852" width="13.5703125" customWidth="1"/>
    <col min="3853" max="3853" width="1.28515625" customWidth="1"/>
    <col min="3854" max="3854" width="13.5703125" customWidth="1"/>
    <col min="3855" max="3855" width="1.28515625" customWidth="1"/>
    <col min="3856" max="3856" width="13.5703125" customWidth="1"/>
    <col min="3857" max="3857" width="1.28515625" customWidth="1"/>
    <col min="3858" max="3858" width="13.5703125" customWidth="1"/>
    <col min="4097" max="4097" width="1.85546875" customWidth="1"/>
    <col min="4102" max="4102" width="28.42578125" customWidth="1"/>
    <col min="4103" max="4103" width="1.42578125" customWidth="1"/>
    <col min="4104" max="4104" width="9.85546875" customWidth="1"/>
    <col min="4105" max="4105" width="1.28515625" customWidth="1"/>
    <col min="4106" max="4106" width="13.5703125" customWidth="1"/>
    <col min="4107" max="4107" width="1.28515625" customWidth="1"/>
    <col min="4108" max="4108" width="13.5703125" customWidth="1"/>
    <col min="4109" max="4109" width="1.28515625" customWidth="1"/>
    <col min="4110" max="4110" width="13.5703125" customWidth="1"/>
    <col min="4111" max="4111" width="1.28515625" customWidth="1"/>
    <col min="4112" max="4112" width="13.5703125" customWidth="1"/>
    <col min="4113" max="4113" width="1.28515625" customWidth="1"/>
    <col min="4114" max="4114" width="13.5703125" customWidth="1"/>
    <col min="4353" max="4353" width="1.85546875" customWidth="1"/>
    <col min="4358" max="4358" width="28.42578125" customWidth="1"/>
    <col min="4359" max="4359" width="1.42578125" customWidth="1"/>
    <col min="4360" max="4360" width="9.85546875" customWidth="1"/>
    <col min="4361" max="4361" width="1.28515625" customWidth="1"/>
    <col min="4362" max="4362" width="13.5703125" customWidth="1"/>
    <col min="4363" max="4363" width="1.28515625" customWidth="1"/>
    <col min="4364" max="4364" width="13.5703125" customWidth="1"/>
    <col min="4365" max="4365" width="1.28515625" customWidth="1"/>
    <col min="4366" max="4366" width="13.5703125" customWidth="1"/>
    <col min="4367" max="4367" width="1.28515625" customWidth="1"/>
    <col min="4368" max="4368" width="13.5703125" customWidth="1"/>
    <col min="4369" max="4369" width="1.28515625" customWidth="1"/>
    <col min="4370" max="4370" width="13.5703125" customWidth="1"/>
    <col min="4609" max="4609" width="1.85546875" customWidth="1"/>
    <col min="4614" max="4614" width="28.42578125" customWidth="1"/>
    <col min="4615" max="4615" width="1.42578125" customWidth="1"/>
    <col min="4616" max="4616" width="9.85546875" customWidth="1"/>
    <col min="4617" max="4617" width="1.28515625" customWidth="1"/>
    <col min="4618" max="4618" width="13.5703125" customWidth="1"/>
    <col min="4619" max="4619" width="1.28515625" customWidth="1"/>
    <col min="4620" max="4620" width="13.5703125" customWidth="1"/>
    <col min="4621" max="4621" width="1.28515625" customWidth="1"/>
    <col min="4622" max="4622" width="13.5703125" customWidth="1"/>
    <col min="4623" max="4623" width="1.28515625" customWidth="1"/>
    <col min="4624" max="4624" width="13.5703125" customWidth="1"/>
    <col min="4625" max="4625" width="1.28515625" customWidth="1"/>
    <col min="4626" max="4626" width="13.5703125" customWidth="1"/>
    <col min="4865" max="4865" width="1.85546875" customWidth="1"/>
    <col min="4870" max="4870" width="28.42578125" customWidth="1"/>
    <col min="4871" max="4871" width="1.42578125" customWidth="1"/>
    <col min="4872" max="4872" width="9.85546875" customWidth="1"/>
    <col min="4873" max="4873" width="1.28515625" customWidth="1"/>
    <col min="4874" max="4874" width="13.5703125" customWidth="1"/>
    <col min="4875" max="4875" width="1.28515625" customWidth="1"/>
    <col min="4876" max="4876" width="13.5703125" customWidth="1"/>
    <col min="4877" max="4877" width="1.28515625" customWidth="1"/>
    <col min="4878" max="4878" width="13.5703125" customWidth="1"/>
    <col min="4879" max="4879" width="1.28515625" customWidth="1"/>
    <col min="4880" max="4880" width="13.5703125" customWidth="1"/>
    <col min="4881" max="4881" width="1.28515625" customWidth="1"/>
    <col min="4882" max="4882" width="13.5703125" customWidth="1"/>
    <col min="5121" max="5121" width="1.85546875" customWidth="1"/>
    <col min="5126" max="5126" width="28.42578125" customWidth="1"/>
    <col min="5127" max="5127" width="1.42578125" customWidth="1"/>
    <col min="5128" max="5128" width="9.85546875" customWidth="1"/>
    <col min="5129" max="5129" width="1.28515625" customWidth="1"/>
    <col min="5130" max="5130" width="13.5703125" customWidth="1"/>
    <col min="5131" max="5131" width="1.28515625" customWidth="1"/>
    <col min="5132" max="5132" width="13.5703125" customWidth="1"/>
    <col min="5133" max="5133" width="1.28515625" customWidth="1"/>
    <col min="5134" max="5134" width="13.5703125" customWidth="1"/>
    <col min="5135" max="5135" width="1.28515625" customWidth="1"/>
    <col min="5136" max="5136" width="13.5703125" customWidth="1"/>
    <col min="5137" max="5137" width="1.28515625" customWidth="1"/>
    <col min="5138" max="5138" width="13.5703125" customWidth="1"/>
    <col min="5377" max="5377" width="1.85546875" customWidth="1"/>
    <col min="5382" max="5382" width="28.42578125" customWidth="1"/>
    <col min="5383" max="5383" width="1.42578125" customWidth="1"/>
    <col min="5384" max="5384" width="9.85546875" customWidth="1"/>
    <col min="5385" max="5385" width="1.28515625" customWidth="1"/>
    <col min="5386" max="5386" width="13.5703125" customWidth="1"/>
    <col min="5387" max="5387" width="1.28515625" customWidth="1"/>
    <col min="5388" max="5388" width="13.5703125" customWidth="1"/>
    <col min="5389" max="5389" width="1.28515625" customWidth="1"/>
    <col min="5390" max="5390" width="13.5703125" customWidth="1"/>
    <col min="5391" max="5391" width="1.28515625" customWidth="1"/>
    <col min="5392" max="5392" width="13.5703125" customWidth="1"/>
    <col min="5393" max="5393" width="1.28515625" customWidth="1"/>
    <col min="5394" max="5394" width="13.5703125" customWidth="1"/>
    <col min="5633" max="5633" width="1.85546875" customWidth="1"/>
    <col min="5638" max="5638" width="28.42578125" customWidth="1"/>
    <col min="5639" max="5639" width="1.42578125" customWidth="1"/>
    <col min="5640" max="5640" width="9.85546875" customWidth="1"/>
    <col min="5641" max="5641" width="1.28515625" customWidth="1"/>
    <col min="5642" max="5642" width="13.5703125" customWidth="1"/>
    <col min="5643" max="5643" width="1.28515625" customWidth="1"/>
    <col min="5644" max="5644" width="13.5703125" customWidth="1"/>
    <col min="5645" max="5645" width="1.28515625" customWidth="1"/>
    <col min="5646" max="5646" width="13.5703125" customWidth="1"/>
    <col min="5647" max="5647" width="1.28515625" customWidth="1"/>
    <col min="5648" max="5648" width="13.5703125" customWidth="1"/>
    <col min="5649" max="5649" width="1.28515625" customWidth="1"/>
    <col min="5650" max="5650" width="13.5703125" customWidth="1"/>
    <col min="5889" max="5889" width="1.85546875" customWidth="1"/>
    <col min="5894" max="5894" width="28.42578125" customWidth="1"/>
    <col min="5895" max="5895" width="1.42578125" customWidth="1"/>
    <col min="5896" max="5896" width="9.85546875" customWidth="1"/>
    <col min="5897" max="5897" width="1.28515625" customWidth="1"/>
    <col min="5898" max="5898" width="13.5703125" customWidth="1"/>
    <col min="5899" max="5899" width="1.28515625" customWidth="1"/>
    <col min="5900" max="5900" width="13.5703125" customWidth="1"/>
    <col min="5901" max="5901" width="1.28515625" customWidth="1"/>
    <col min="5902" max="5902" width="13.5703125" customWidth="1"/>
    <col min="5903" max="5903" width="1.28515625" customWidth="1"/>
    <col min="5904" max="5904" width="13.5703125" customWidth="1"/>
    <col min="5905" max="5905" width="1.28515625" customWidth="1"/>
    <col min="5906" max="5906" width="13.5703125" customWidth="1"/>
    <col min="6145" max="6145" width="1.85546875" customWidth="1"/>
    <col min="6150" max="6150" width="28.42578125" customWidth="1"/>
    <col min="6151" max="6151" width="1.42578125" customWidth="1"/>
    <col min="6152" max="6152" width="9.85546875" customWidth="1"/>
    <col min="6153" max="6153" width="1.28515625" customWidth="1"/>
    <col min="6154" max="6154" width="13.5703125" customWidth="1"/>
    <col min="6155" max="6155" width="1.28515625" customWidth="1"/>
    <col min="6156" max="6156" width="13.5703125" customWidth="1"/>
    <col min="6157" max="6157" width="1.28515625" customWidth="1"/>
    <col min="6158" max="6158" width="13.5703125" customWidth="1"/>
    <col min="6159" max="6159" width="1.28515625" customWidth="1"/>
    <col min="6160" max="6160" width="13.5703125" customWidth="1"/>
    <col min="6161" max="6161" width="1.28515625" customWidth="1"/>
    <col min="6162" max="6162" width="13.5703125" customWidth="1"/>
    <col min="6401" max="6401" width="1.85546875" customWidth="1"/>
    <col min="6406" max="6406" width="28.42578125" customWidth="1"/>
    <col min="6407" max="6407" width="1.42578125" customWidth="1"/>
    <col min="6408" max="6408" width="9.85546875" customWidth="1"/>
    <col min="6409" max="6409" width="1.28515625" customWidth="1"/>
    <col min="6410" max="6410" width="13.5703125" customWidth="1"/>
    <col min="6411" max="6411" width="1.28515625" customWidth="1"/>
    <col min="6412" max="6412" width="13.5703125" customWidth="1"/>
    <col min="6413" max="6413" width="1.28515625" customWidth="1"/>
    <col min="6414" max="6414" width="13.5703125" customWidth="1"/>
    <col min="6415" max="6415" width="1.28515625" customWidth="1"/>
    <col min="6416" max="6416" width="13.5703125" customWidth="1"/>
    <col min="6417" max="6417" width="1.28515625" customWidth="1"/>
    <col min="6418" max="6418" width="13.5703125" customWidth="1"/>
    <col min="6657" max="6657" width="1.85546875" customWidth="1"/>
    <col min="6662" max="6662" width="28.42578125" customWidth="1"/>
    <col min="6663" max="6663" width="1.42578125" customWidth="1"/>
    <col min="6664" max="6664" width="9.85546875" customWidth="1"/>
    <col min="6665" max="6665" width="1.28515625" customWidth="1"/>
    <col min="6666" max="6666" width="13.5703125" customWidth="1"/>
    <col min="6667" max="6667" width="1.28515625" customWidth="1"/>
    <col min="6668" max="6668" width="13.5703125" customWidth="1"/>
    <col min="6669" max="6669" width="1.28515625" customWidth="1"/>
    <col min="6670" max="6670" width="13.5703125" customWidth="1"/>
    <col min="6671" max="6671" width="1.28515625" customWidth="1"/>
    <col min="6672" max="6672" width="13.5703125" customWidth="1"/>
    <col min="6673" max="6673" width="1.28515625" customWidth="1"/>
    <col min="6674" max="6674" width="13.5703125" customWidth="1"/>
    <col min="6913" max="6913" width="1.85546875" customWidth="1"/>
    <col min="6918" max="6918" width="28.42578125" customWidth="1"/>
    <col min="6919" max="6919" width="1.42578125" customWidth="1"/>
    <col min="6920" max="6920" width="9.85546875" customWidth="1"/>
    <col min="6921" max="6921" width="1.28515625" customWidth="1"/>
    <col min="6922" max="6922" width="13.5703125" customWidth="1"/>
    <col min="6923" max="6923" width="1.28515625" customWidth="1"/>
    <col min="6924" max="6924" width="13.5703125" customWidth="1"/>
    <col min="6925" max="6925" width="1.28515625" customWidth="1"/>
    <col min="6926" max="6926" width="13.5703125" customWidth="1"/>
    <col min="6927" max="6927" width="1.28515625" customWidth="1"/>
    <col min="6928" max="6928" width="13.5703125" customWidth="1"/>
    <col min="6929" max="6929" width="1.28515625" customWidth="1"/>
    <col min="6930" max="6930" width="13.5703125" customWidth="1"/>
    <col min="7169" max="7169" width="1.85546875" customWidth="1"/>
    <col min="7174" max="7174" width="28.42578125" customWidth="1"/>
    <col min="7175" max="7175" width="1.42578125" customWidth="1"/>
    <col min="7176" max="7176" width="9.85546875" customWidth="1"/>
    <col min="7177" max="7177" width="1.28515625" customWidth="1"/>
    <col min="7178" max="7178" width="13.5703125" customWidth="1"/>
    <col min="7179" max="7179" width="1.28515625" customWidth="1"/>
    <col min="7180" max="7180" width="13.5703125" customWidth="1"/>
    <col min="7181" max="7181" width="1.28515625" customWidth="1"/>
    <col min="7182" max="7182" width="13.5703125" customWidth="1"/>
    <col min="7183" max="7183" width="1.28515625" customWidth="1"/>
    <col min="7184" max="7184" width="13.5703125" customWidth="1"/>
    <col min="7185" max="7185" width="1.28515625" customWidth="1"/>
    <col min="7186" max="7186" width="13.5703125" customWidth="1"/>
    <col min="7425" max="7425" width="1.85546875" customWidth="1"/>
    <col min="7430" max="7430" width="28.42578125" customWidth="1"/>
    <col min="7431" max="7431" width="1.42578125" customWidth="1"/>
    <col min="7432" max="7432" width="9.85546875" customWidth="1"/>
    <col min="7433" max="7433" width="1.28515625" customWidth="1"/>
    <col min="7434" max="7434" width="13.5703125" customWidth="1"/>
    <col min="7435" max="7435" width="1.28515625" customWidth="1"/>
    <col min="7436" max="7436" width="13.5703125" customWidth="1"/>
    <col min="7437" max="7437" width="1.28515625" customWidth="1"/>
    <col min="7438" max="7438" width="13.5703125" customWidth="1"/>
    <col min="7439" max="7439" width="1.28515625" customWidth="1"/>
    <col min="7440" max="7440" width="13.5703125" customWidth="1"/>
    <col min="7441" max="7441" width="1.28515625" customWidth="1"/>
    <col min="7442" max="7442" width="13.5703125" customWidth="1"/>
    <col min="7681" max="7681" width="1.85546875" customWidth="1"/>
    <col min="7686" max="7686" width="28.42578125" customWidth="1"/>
    <col min="7687" max="7687" width="1.42578125" customWidth="1"/>
    <col min="7688" max="7688" width="9.85546875" customWidth="1"/>
    <col min="7689" max="7689" width="1.28515625" customWidth="1"/>
    <col min="7690" max="7690" width="13.5703125" customWidth="1"/>
    <col min="7691" max="7691" width="1.28515625" customWidth="1"/>
    <col min="7692" max="7692" width="13.5703125" customWidth="1"/>
    <col min="7693" max="7693" width="1.28515625" customWidth="1"/>
    <col min="7694" max="7694" width="13.5703125" customWidth="1"/>
    <col min="7695" max="7695" width="1.28515625" customWidth="1"/>
    <col min="7696" max="7696" width="13.5703125" customWidth="1"/>
    <col min="7697" max="7697" width="1.28515625" customWidth="1"/>
    <col min="7698" max="7698" width="13.5703125" customWidth="1"/>
    <col min="7937" max="7937" width="1.85546875" customWidth="1"/>
    <col min="7942" max="7942" width="28.42578125" customWidth="1"/>
    <col min="7943" max="7943" width="1.42578125" customWidth="1"/>
    <col min="7944" max="7944" width="9.85546875" customWidth="1"/>
    <col min="7945" max="7945" width="1.28515625" customWidth="1"/>
    <col min="7946" max="7946" width="13.5703125" customWidth="1"/>
    <col min="7947" max="7947" width="1.28515625" customWidth="1"/>
    <col min="7948" max="7948" width="13.5703125" customWidth="1"/>
    <col min="7949" max="7949" width="1.28515625" customWidth="1"/>
    <col min="7950" max="7950" width="13.5703125" customWidth="1"/>
    <col min="7951" max="7951" width="1.28515625" customWidth="1"/>
    <col min="7952" max="7952" width="13.5703125" customWidth="1"/>
    <col min="7953" max="7953" width="1.28515625" customWidth="1"/>
    <col min="7954" max="7954" width="13.5703125" customWidth="1"/>
    <col min="8193" max="8193" width="1.85546875" customWidth="1"/>
    <col min="8198" max="8198" width="28.42578125" customWidth="1"/>
    <col min="8199" max="8199" width="1.42578125" customWidth="1"/>
    <col min="8200" max="8200" width="9.85546875" customWidth="1"/>
    <col min="8201" max="8201" width="1.28515625" customWidth="1"/>
    <col min="8202" max="8202" width="13.5703125" customWidth="1"/>
    <col min="8203" max="8203" width="1.28515625" customWidth="1"/>
    <col min="8204" max="8204" width="13.5703125" customWidth="1"/>
    <col min="8205" max="8205" width="1.28515625" customWidth="1"/>
    <col min="8206" max="8206" width="13.5703125" customWidth="1"/>
    <col min="8207" max="8207" width="1.28515625" customWidth="1"/>
    <col min="8208" max="8208" width="13.5703125" customWidth="1"/>
    <col min="8209" max="8209" width="1.28515625" customWidth="1"/>
    <col min="8210" max="8210" width="13.5703125" customWidth="1"/>
    <col min="8449" max="8449" width="1.85546875" customWidth="1"/>
    <col min="8454" max="8454" width="28.42578125" customWidth="1"/>
    <col min="8455" max="8455" width="1.42578125" customWidth="1"/>
    <col min="8456" max="8456" width="9.85546875" customWidth="1"/>
    <col min="8457" max="8457" width="1.28515625" customWidth="1"/>
    <col min="8458" max="8458" width="13.5703125" customWidth="1"/>
    <col min="8459" max="8459" width="1.28515625" customWidth="1"/>
    <col min="8460" max="8460" width="13.5703125" customWidth="1"/>
    <col min="8461" max="8461" width="1.28515625" customWidth="1"/>
    <col min="8462" max="8462" width="13.5703125" customWidth="1"/>
    <col min="8463" max="8463" width="1.28515625" customWidth="1"/>
    <col min="8464" max="8464" width="13.5703125" customWidth="1"/>
    <col min="8465" max="8465" width="1.28515625" customWidth="1"/>
    <col min="8466" max="8466" width="13.5703125" customWidth="1"/>
    <col min="8705" max="8705" width="1.85546875" customWidth="1"/>
    <col min="8710" max="8710" width="28.42578125" customWidth="1"/>
    <col min="8711" max="8711" width="1.42578125" customWidth="1"/>
    <col min="8712" max="8712" width="9.85546875" customWidth="1"/>
    <col min="8713" max="8713" width="1.28515625" customWidth="1"/>
    <col min="8714" max="8714" width="13.5703125" customWidth="1"/>
    <col min="8715" max="8715" width="1.28515625" customWidth="1"/>
    <col min="8716" max="8716" width="13.5703125" customWidth="1"/>
    <col min="8717" max="8717" width="1.28515625" customWidth="1"/>
    <col min="8718" max="8718" width="13.5703125" customWidth="1"/>
    <col min="8719" max="8719" width="1.28515625" customWidth="1"/>
    <col min="8720" max="8720" width="13.5703125" customWidth="1"/>
    <col min="8721" max="8721" width="1.28515625" customWidth="1"/>
    <col min="8722" max="8722" width="13.5703125" customWidth="1"/>
    <col min="8961" max="8961" width="1.85546875" customWidth="1"/>
    <col min="8966" max="8966" width="28.42578125" customWidth="1"/>
    <col min="8967" max="8967" width="1.42578125" customWidth="1"/>
    <col min="8968" max="8968" width="9.85546875" customWidth="1"/>
    <col min="8969" max="8969" width="1.28515625" customWidth="1"/>
    <col min="8970" max="8970" width="13.5703125" customWidth="1"/>
    <col min="8971" max="8971" width="1.28515625" customWidth="1"/>
    <col min="8972" max="8972" width="13.5703125" customWidth="1"/>
    <col min="8973" max="8973" width="1.28515625" customWidth="1"/>
    <col min="8974" max="8974" width="13.5703125" customWidth="1"/>
    <col min="8975" max="8975" width="1.28515625" customWidth="1"/>
    <col min="8976" max="8976" width="13.5703125" customWidth="1"/>
    <col min="8977" max="8977" width="1.28515625" customWidth="1"/>
    <col min="8978" max="8978" width="13.5703125" customWidth="1"/>
    <col min="9217" max="9217" width="1.85546875" customWidth="1"/>
    <col min="9222" max="9222" width="28.42578125" customWidth="1"/>
    <col min="9223" max="9223" width="1.42578125" customWidth="1"/>
    <col min="9224" max="9224" width="9.85546875" customWidth="1"/>
    <col min="9225" max="9225" width="1.28515625" customWidth="1"/>
    <col min="9226" max="9226" width="13.5703125" customWidth="1"/>
    <col min="9227" max="9227" width="1.28515625" customWidth="1"/>
    <col min="9228" max="9228" width="13.5703125" customWidth="1"/>
    <col min="9229" max="9229" width="1.28515625" customWidth="1"/>
    <col min="9230" max="9230" width="13.5703125" customWidth="1"/>
    <col min="9231" max="9231" width="1.28515625" customWidth="1"/>
    <col min="9232" max="9232" width="13.5703125" customWidth="1"/>
    <col min="9233" max="9233" width="1.28515625" customWidth="1"/>
    <col min="9234" max="9234" width="13.5703125" customWidth="1"/>
    <col min="9473" max="9473" width="1.85546875" customWidth="1"/>
    <col min="9478" max="9478" width="28.42578125" customWidth="1"/>
    <col min="9479" max="9479" width="1.42578125" customWidth="1"/>
    <col min="9480" max="9480" width="9.85546875" customWidth="1"/>
    <col min="9481" max="9481" width="1.28515625" customWidth="1"/>
    <col min="9482" max="9482" width="13.5703125" customWidth="1"/>
    <col min="9483" max="9483" width="1.28515625" customWidth="1"/>
    <col min="9484" max="9484" width="13.5703125" customWidth="1"/>
    <col min="9485" max="9485" width="1.28515625" customWidth="1"/>
    <col min="9486" max="9486" width="13.5703125" customWidth="1"/>
    <col min="9487" max="9487" width="1.28515625" customWidth="1"/>
    <col min="9488" max="9488" width="13.5703125" customWidth="1"/>
    <col min="9489" max="9489" width="1.28515625" customWidth="1"/>
    <col min="9490" max="9490" width="13.5703125" customWidth="1"/>
    <col min="9729" max="9729" width="1.85546875" customWidth="1"/>
    <col min="9734" max="9734" width="28.42578125" customWidth="1"/>
    <col min="9735" max="9735" width="1.42578125" customWidth="1"/>
    <col min="9736" max="9736" width="9.85546875" customWidth="1"/>
    <col min="9737" max="9737" width="1.28515625" customWidth="1"/>
    <col min="9738" max="9738" width="13.5703125" customWidth="1"/>
    <col min="9739" max="9739" width="1.28515625" customWidth="1"/>
    <col min="9740" max="9740" width="13.5703125" customWidth="1"/>
    <col min="9741" max="9741" width="1.28515625" customWidth="1"/>
    <col min="9742" max="9742" width="13.5703125" customWidth="1"/>
    <col min="9743" max="9743" width="1.28515625" customWidth="1"/>
    <col min="9744" max="9744" width="13.5703125" customWidth="1"/>
    <col min="9745" max="9745" width="1.28515625" customWidth="1"/>
    <col min="9746" max="9746" width="13.5703125" customWidth="1"/>
    <col min="9985" max="9985" width="1.85546875" customWidth="1"/>
    <col min="9990" max="9990" width="28.42578125" customWidth="1"/>
    <col min="9991" max="9991" width="1.42578125" customWidth="1"/>
    <col min="9992" max="9992" width="9.85546875" customWidth="1"/>
    <col min="9993" max="9993" width="1.28515625" customWidth="1"/>
    <col min="9994" max="9994" width="13.5703125" customWidth="1"/>
    <col min="9995" max="9995" width="1.28515625" customWidth="1"/>
    <col min="9996" max="9996" width="13.5703125" customWidth="1"/>
    <col min="9997" max="9997" width="1.28515625" customWidth="1"/>
    <col min="9998" max="9998" width="13.5703125" customWidth="1"/>
    <col min="9999" max="9999" width="1.28515625" customWidth="1"/>
    <col min="10000" max="10000" width="13.5703125" customWidth="1"/>
    <col min="10001" max="10001" width="1.28515625" customWidth="1"/>
    <col min="10002" max="10002" width="13.5703125" customWidth="1"/>
    <col min="10241" max="10241" width="1.85546875" customWidth="1"/>
    <col min="10246" max="10246" width="28.42578125" customWidth="1"/>
    <col min="10247" max="10247" width="1.42578125" customWidth="1"/>
    <col min="10248" max="10248" width="9.85546875" customWidth="1"/>
    <col min="10249" max="10249" width="1.28515625" customWidth="1"/>
    <col min="10250" max="10250" width="13.5703125" customWidth="1"/>
    <col min="10251" max="10251" width="1.28515625" customWidth="1"/>
    <col min="10252" max="10252" width="13.5703125" customWidth="1"/>
    <col min="10253" max="10253" width="1.28515625" customWidth="1"/>
    <col min="10254" max="10254" width="13.5703125" customWidth="1"/>
    <col min="10255" max="10255" width="1.28515625" customWidth="1"/>
    <col min="10256" max="10256" width="13.5703125" customWidth="1"/>
    <col min="10257" max="10257" width="1.28515625" customWidth="1"/>
    <col min="10258" max="10258" width="13.5703125" customWidth="1"/>
    <col min="10497" max="10497" width="1.85546875" customWidth="1"/>
    <col min="10502" max="10502" width="28.42578125" customWidth="1"/>
    <col min="10503" max="10503" width="1.42578125" customWidth="1"/>
    <col min="10504" max="10504" width="9.85546875" customWidth="1"/>
    <col min="10505" max="10505" width="1.28515625" customWidth="1"/>
    <col min="10506" max="10506" width="13.5703125" customWidth="1"/>
    <col min="10507" max="10507" width="1.28515625" customWidth="1"/>
    <col min="10508" max="10508" width="13.5703125" customWidth="1"/>
    <col min="10509" max="10509" width="1.28515625" customWidth="1"/>
    <col min="10510" max="10510" width="13.5703125" customWidth="1"/>
    <col min="10511" max="10511" width="1.28515625" customWidth="1"/>
    <col min="10512" max="10512" width="13.5703125" customWidth="1"/>
    <col min="10513" max="10513" width="1.28515625" customWidth="1"/>
    <col min="10514" max="10514" width="13.5703125" customWidth="1"/>
    <col min="10753" max="10753" width="1.85546875" customWidth="1"/>
    <col min="10758" max="10758" width="28.42578125" customWidth="1"/>
    <col min="10759" max="10759" width="1.42578125" customWidth="1"/>
    <col min="10760" max="10760" width="9.85546875" customWidth="1"/>
    <col min="10761" max="10761" width="1.28515625" customWidth="1"/>
    <col min="10762" max="10762" width="13.5703125" customWidth="1"/>
    <col min="10763" max="10763" width="1.28515625" customWidth="1"/>
    <col min="10764" max="10764" width="13.5703125" customWidth="1"/>
    <col min="10765" max="10765" width="1.28515625" customWidth="1"/>
    <col min="10766" max="10766" width="13.5703125" customWidth="1"/>
    <col min="10767" max="10767" width="1.28515625" customWidth="1"/>
    <col min="10768" max="10768" width="13.5703125" customWidth="1"/>
    <col min="10769" max="10769" width="1.28515625" customWidth="1"/>
    <col min="10770" max="10770" width="13.5703125" customWidth="1"/>
    <col min="11009" max="11009" width="1.85546875" customWidth="1"/>
    <col min="11014" max="11014" width="28.42578125" customWidth="1"/>
    <col min="11015" max="11015" width="1.42578125" customWidth="1"/>
    <col min="11016" max="11016" width="9.85546875" customWidth="1"/>
    <col min="11017" max="11017" width="1.28515625" customWidth="1"/>
    <col min="11018" max="11018" width="13.5703125" customWidth="1"/>
    <col min="11019" max="11019" width="1.28515625" customWidth="1"/>
    <col min="11020" max="11020" width="13.5703125" customWidth="1"/>
    <col min="11021" max="11021" width="1.28515625" customWidth="1"/>
    <col min="11022" max="11022" width="13.5703125" customWidth="1"/>
    <col min="11023" max="11023" width="1.28515625" customWidth="1"/>
    <col min="11024" max="11024" width="13.5703125" customWidth="1"/>
    <col min="11025" max="11025" width="1.28515625" customWidth="1"/>
    <col min="11026" max="11026" width="13.5703125" customWidth="1"/>
    <col min="11265" max="11265" width="1.85546875" customWidth="1"/>
    <col min="11270" max="11270" width="28.42578125" customWidth="1"/>
    <col min="11271" max="11271" width="1.42578125" customWidth="1"/>
    <col min="11272" max="11272" width="9.85546875" customWidth="1"/>
    <col min="11273" max="11273" width="1.28515625" customWidth="1"/>
    <col min="11274" max="11274" width="13.5703125" customWidth="1"/>
    <col min="11275" max="11275" width="1.28515625" customWidth="1"/>
    <col min="11276" max="11276" width="13.5703125" customWidth="1"/>
    <col min="11277" max="11277" width="1.28515625" customWidth="1"/>
    <col min="11278" max="11278" width="13.5703125" customWidth="1"/>
    <col min="11279" max="11279" width="1.28515625" customWidth="1"/>
    <col min="11280" max="11280" width="13.5703125" customWidth="1"/>
    <col min="11281" max="11281" width="1.28515625" customWidth="1"/>
    <col min="11282" max="11282" width="13.5703125" customWidth="1"/>
    <col min="11521" max="11521" width="1.85546875" customWidth="1"/>
    <col min="11526" max="11526" width="28.42578125" customWidth="1"/>
    <col min="11527" max="11527" width="1.42578125" customWidth="1"/>
    <col min="11528" max="11528" width="9.85546875" customWidth="1"/>
    <col min="11529" max="11529" width="1.28515625" customWidth="1"/>
    <col min="11530" max="11530" width="13.5703125" customWidth="1"/>
    <col min="11531" max="11531" width="1.28515625" customWidth="1"/>
    <col min="11532" max="11532" width="13.5703125" customWidth="1"/>
    <col min="11533" max="11533" width="1.28515625" customWidth="1"/>
    <col min="11534" max="11534" width="13.5703125" customWidth="1"/>
    <col min="11535" max="11535" width="1.28515625" customWidth="1"/>
    <col min="11536" max="11536" width="13.5703125" customWidth="1"/>
    <col min="11537" max="11537" width="1.28515625" customWidth="1"/>
    <col min="11538" max="11538" width="13.5703125" customWidth="1"/>
    <col min="11777" max="11777" width="1.85546875" customWidth="1"/>
    <col min="11782" max="11782" width="28.42578125" customWidth="1"/>
    <col min="11783" max="11783" width="1.42578125" customWidth="1"/>
    <col min="11784" max="11784" width="9.85546875" customWidth="1"/>
    <col min="11785" max="11785" width="1.28515625" customWidth="1"/>
    <col min="11786" max="11786" width="13.5703125" customWidth="1"/>
    <col min="11787" max="11787" width="1.28515625" customWidth="1"/>
    <col min="11788" max="11788" width="13.5703125" customWidth="1"/>
    <col min="11789" max="11789" width="1.28515625" customWidth="1"/>
    <col min="11790" max="11790" width="13.5703125" customWidth="1"/>
    <col min="11791" max="11791" width="1.28515625" customWidth="1"/>
    <col min="11792" max="11792" width="13.5703125" customWidth="1"/>
    <col min="11793" max="11793" width="1.28515625" customWidth="1"/>
    <col min="11794" max="11794" width="13.5703125" customWidth="1"/>
    <col min="12033" max="12033" width="1.85546875" customWidth="1"/>
    <col min="12038" max="12038" width="28.42578125" customWidth="1"/>
    <col min="12039" max="12039" width="1.42578125" customWidth="1"/>
    <col min="12040" max="12040" width="9.85546875" customWidth="1"/>
    <col min="12041" max="12041" width="1.28515625" customWidth="1"/>
    <col min="12042" max="12042" width="13.5703125" customWidth="1"/>
    <col min="12043" max="12043" width="1.28515625" customWidth="1"/>
    <col min="12044" max="12044" width="13.5703125" customWidth="1"/>
    <col min="12045" max="12045" width="1.28515625" customWidth="1"/>
    <col min="12046" max="12046" width="13.5703125" customWidth="1"/>
    <col min="12047" max="12047" width="1.28515625" customWidth="1"/>
    <col min="12048" max="12048" width="13.5703125" customWidth="1"/>
    <col min="12049" max="12049" width="1.28515625" customWidth="1"/>
    <col min="12050" max="12050" width="13.5703125" customWidth="1"/>
    <col min="12289" max="12289" width="1.85546875" customWidth="1"/>
    <col min="12294" max="12294" width="28.42578125" customWidth="1"/>
    <col min="12295" max="12295" width="1.42578125" customWidth="1"/>
    <col min="12296" max="12296" width="9.85546875" customWidth="1"/>
    <col min="12297" max="12297" width="1.28515625" customWidth="1"/>
    <col min="12298" max="12298" width="13.5703125" customWidth="1"/>
    <col min="12299" max="12299" width="1.28515625" customWidth="1"/>
    <col min="12300" max="12300" width="13.5703125" customWidth="1"/>
    <col min="12301" max="12301" width="1.28515625" customWidth="1"/>
    <col min="12302" max="12302" width="13.5703125" customWidth="1"/>
    <col min="12303" max="12303" width="1.28515625" customWidth="1"/>
    <col min="12304" max="12304" width="13.5703125" customWidth="1"/>
    <col min="12305" max="12305" width="1.28515625" customWidth="1"/>
    <col min="12306" max="12306" width="13.5703125" customWidth="1"/>
    <col min="12545" max="12545" width="1.85546875" customWidth="1"/>
    <col min="12550" max="12550" width="28.42578125" customWidth="1"/>
    <col min="12551" max="12551" width="1.42578125" customWidth="1"/>
    <col min="12552" max="12552" width="9.85546875" customWidth="1"/>
    <col min="12553" max="12553" width="1.28515625" customWidth="1"/>
    <col min="12554" max="12554" width="13.5703125" customWidth="1"/>
    <col min="12555" max="12555" width="1.28515625" customWidth="1"/>
    <col min="12556" max="12556" width="13.5703125" customWidth="1"/>
    <col min="12557" max="12557" width="1.28515625" customWidth="1"/>
    <col min="12558" max="12558" width="13.5703125" customWidth="1"/>
    <col min="12559" max="12559" width="1.28515625" customWidth="1"/>
    <col min="12560" max="12560" width="13.5703125" customWidth="1"/>
    <col min="12561" max="12561" width="1.28515625" customWidth="1"/>
    <col min="12562" max="12562" width="13.5703125" customWidth="1"/>
    <col min="12801" max="12801" width="1.85546875" customWidth="1"/>
    <col min="12806" max="12806" width="28.42578125" customWidth="1"/>
    <col min="12807" max="12807" width="1.42578125" customWidth="1"/>
    <col min="12808" max="12808" width="9.85546875" customWidth="1"/>
    <col min="12809" max="12809" width="1.28515625" customWidth="1"/>
    <col min="12810" max="12810" width="13.5703125" customWidth="1"/>
    <col min="12811" max="12811" width="1.28515625" customWidth="1"/>
    <col min="12812" max="12812" width="13.5703125" customWidth="1"/>
    <col min="12813" max="12813" width="1.28515625" customWidth="1"/>
    <col min="12814" max="12814" width="13.5703125" customWidth="1"/>
    <col min="12815" max="12815" width="1.28515625" customWidth="1"/>
    <col min="12816" max="12816" width="13.5703125" customWidth="1"/>
    <col min="12817" max="12817" width="1.28515625" customWidth="1"/>
    <col min="12818" max="12818" width="13.5703125" customWidth="1"/>
    <col min="13057" max="13057" width="1.85546875" customWidth="1"/>
    <col min="13062" max="13062" width="28.42578125" customWidth="1"/>
    <col min="13063" max="13063" width="1.42578125" customWidth="1"/>
    <col min="13064" max="13064" width="9.85546875" customWidth="1"/>
    <col min="13065" max="13065" width="1.28515625" customWidth="1"/>
    <col min="13066" max="13066" width="13.5703125" customWidth="1"/>
    <col min="13067" max="13067" width="1.28515625" customWidth="1"/>
    <col min="13068" max="13068" width="13.5703125" customWidth="1"/>
    <col min="13069" max="13069" width="1.28515625" customWidth="1"/>
    <col min="13070" max="13070" width="13.5703125" customWidth="1"/>
    <col min="13071" max="13071" width="1.28515625" customWidth="1"/>
    <col min="13072" max="13072" width="13.5703125" customWidth="1"/>
    <col min="13073" max="13073" width="1.28515625" customWidth="1"/>
    <col min="13074" max="13074" width="13.5703125" customWidth="1"/>
    <col min="13313" max="13313" width="1.85546875" customWidth="1"/>
    <col min="13318" max="13318" width="28.42578125" customWidth="1"/>
    <col min="13319" max="13319" width="1.42578125" customWidth="1"/>
    <col min="13320" max="13320" width="9.85546875" customWidth="1"/>
    <col min="13321" max="13321" width="1.28515625" customWidth="1"/>
    <col min="13322" max="13322" width="13.5703125" customWidth="1"/>
    <col min="13323" max="13323" width="1.28515625" customWidth="1"/>
    <col min="13324" max="13324" width="13.5703125" customWidth="1"/>
    <col min="13325" max="13325" width="1.28515625" customWidth="1"/>
    <col min="13326" max="13326" width="13.5703125" customWidth="1"/>
    <col min="13327" max="13327" width="1.28515625" customWidth="1"/>
    <col min="13328" max="13328" width="13.5703125" customWidth="1"/>
    <col min="13329" max="13329" width="1.28515625" customWidth="1"/>
    <col min="13330" max="13330" width="13.5703125" customWidth="1"/>
    <col min="13569" max="13569" width="1.85546875" customWidth="1"/>
    <col min="13574" max="13574" width="28.42578125" customWidth="1"/>
    <col min="13575" max="13575" width="1.42578125" customWidth="1"/>
    <col min="13576" max="13576" width="9.85546875" customWidth="1"/>
    <col min="13577" max="13577" width="1.28515625" customWidth="1"/>
    <col min="13578" max="13578" width="13.5703125" customWidth="1"/>
    <col min="13579" max="13579" width="1.28515625" customWidth="1"/>
    <col min="13580" max="13580" width="13.5703125" customWidth="1"/>
    <col min="13581" max="13581" width="1.28515625" customWidth="1"/>
    <col min="13582" max="13582" width="13.5703125" customWidth="1"/>
    <col min="13583" max="13583" width="1.28515625" customWidth="1"/>
    <col min="13584" max="13584" width="13.5703125" customWidth="1"/>
    <col min="13585" max="13585" width="1.28515625" customWidth="1"/>
    <col min="13586" max="13586" width="13.5703125" customWidth="1"/>
    <col min="13825" max="13825" width="1.85546875" customWidth="1"/>
    <col min="13830" max="13830" width="28.42578125" customWidth="1"/>
    <col min="13831" max="13831" width="1.42578125" customWidth="1"/>
    <col min="13832" max="13832" width="9.85546875" customWidth="1"/>
    <col min="13833" max="13833" width="1.28515625" customWidth="1"/>
    <col min="13834" max="13834" width="13.5703125" customWidth="1"/>
    <col min="13835" max="13835" width="1.28515625" customWidth="1"/>
    <col min="13836" max="13836" width="13.5703125" customWidth="1"/>
    <col min="13837" max="13837" width="1.28515625" customWidth="1"/>
    <col min="13838" max="13838" width="13.5703125" customWidth="1"/>
    <col min="13839" max="13839" width="1.28515625" customWidth="1"/>
    <col min="13840" max="13840" width="13.5703125" customWidth="1"/>
    <col min="13841" max="13841" width="1.28515625" customWidth="1"/>
    <col min="13842" max="13842" width="13.5703125" customWidth="1"/>
    <col min="14081" max="14081" width="1.85546875" customWidth="1"/>
    <col min="14086" max="14086" width="28.42578125" customWidth="1"/>
    <col min="14087" max="14087" width="1.42578125" customWidth="1"/>
    <col min="14088" max="14088" width="9.85546875" customWidth="1"/>
    <col min="14089" max="14089" width="1.28515625" customWidth="1"/>
    <col min="14090" max="14090" width="13.5703125" customWidth="1"/>
    <col min="14091" max="14091" width="1.28515625" customWidth="1"/>
    <col min="14092" max="14092" width="13.5703125" customWidth="1"/>
    <col min="14093" max="14093" width="1.28515625" customWidth="1"/>
    <col min="14094" max="14094" width="13.5703125" customWidth="1"/>
    <col min="14095" max="14095" width="1.28515625" customWidth="1"/>
    <col min="14096" max="14096" width="13.5703125" customWidth="1"/>
    <col min="14097" max="14097" width="1.28515625" customWidth="1"/>
    <col min="14098" max="14098" width="13.5703125" customWidth="1"/>
    <col min="14337" max="14337" width="1.85546875" customWidth="1"/>
    <col min="14342" max="14342" width="28.42578125" customWidth="1"/>
    <col min="14343" max="14343" width="1.42578125" customWidth="1"/>
    <col min="14344" max="14344" width="9.85546875" customWidth="1"/>
    <col min="14345" max="14345" width="1.28515625" customWidth="1"/>
    <col min="14346" max="14346" width="13.5703125" customWidth="1"/>
    <col min="14347" max="14347" width="1.28515625" customWidth="1"/>
    <col min="14348" max="14348" width="13.5703125" customWidth="1"/>
    <col min="14349" max="14349" width="1.28515625" customWidth="1"/>
    <col min="14350" max="14350" width="13.5703125" customWidth="1"/>
    <col min="14351" max="14351" width="1.28515625" customWidth="1"/>
    <col min="14352" max="14352" width="13.5703125" customWidth="1"/>
    <col min="14353" max="14353" width="1.28515625" customWidth="1"/>
    <col min="14354" max="14354" width="13.5703125" customWidth="1"/>
    <col min="14593" max="14593" width="1.85546875" customWidth="1"/>
    <col min="14598" max="14598" width="28.42578125" customWidth="1"/>
    <col min="14599" max="14599" width="1.42578125" customWidth="1"/>
    <col min="14600" max="14600" width="9.85546875" customWidth="1"/>
    <col min="14601" max="14601" width="1.28515625" customWidth="1"/>
    <col min="14602" max="14602" width="13.5703125" customWidth="1"/>
    <col min="14603" max="14603" width="1.28515625" customWidth="1"/>
    <col min="14604" max="14604" width="13.5703125" customWidth="1"/>
    <col min="14605" max="14605" width="1.28515625" customWidth="1"/>
    <col min="14606" max="14606" width="13.5703125" customWidth="1"/>
    <col min="14607" max="14607" width="1.28515625" customWidth="1"/>
    <col min="14608" max="14608" width="13.5703125" customWidth="1"/>
    <col min="14609" max="14609" width="1.28515625" customWidth="1"/>
    <col min="14610" max="14610" width="13.5703125" customWidth="1"/>
    <col min="14849" max="14849" width="1.85546875" customWidth="1"/>
    <col min="14854" max="14854" width="28.42578125" customWidth="1"/>
    <col min="14855" max="14855" width="1.42578125" customWidth="1"/>
    <col min="14856" max="14856" width="9.85546875" customWidth="1"/>
    <col min="14857" max="14857" width="1.28515625" customWidth="1"/>
    <col min="14858" max="14858" width="13.5703125" customWidth="1"/>
    <col min="14859" max="14859" width="1.28515625" customWidth="1"/>
    <col min="14860" max="14860" width="13.5703125" customWidth="1"/>
    <col min="14861" max="14861" width="1.28515625" customWidth="1"/>
    <col min="14862" max="14862" width="13.5703125" customWidth="1"/>
    <col min="14863" max="14863" width="1.28515625" customWidth="1"/>
    <col min="14864" max="14864" width="13.5703125" customWidth="1"/>
    <col min="14865" max="14865" width="1.28515625" customWidth="1"/>
    <col min="14866" max="14866" width="13.5703125" customWidth="1"/>
    <col min="15105" max="15105" width="1.85546875" customWidth="1"/>
    <col min="15110" max="15110" width="28.42578125" customWidth="1"/>
    <col min="15111" max="15111" width="1.42578125" customWidth="1"/>
    <col min="15112" max="15112" width="9.85546875" customWidth="1"/>
    <col min="15113" max="15113" width="1.28515625" customWidth="1"/>
    <col min="15114" max="15114" width="13.5703125" customWidth="1"/>
    <col min="15115" max="15115" width="1.28515625" customWidth="1"/>
    <col min="15116" max="15116" width="13.5703125" customWidth="1"/>
    <col min="15117" max="15117" width="1.28515625" customWidth="1"/>
    <col min="15118" max="15118" width="13.5703125" customWidth="1"/>
    <col min="15119" max="15119" width="1.28515625" customWidth="1"/>
    <col min="15120" max="15120" width="13.5703125" customWidth="1"/>
    <col min="15121" max="15121" width="1.28515625" customWidth="1"/>
    <col min="15122" max="15122" width="13.5703125" customWidth="1"/>
    <col min="15361" max="15361" width="1.85546875" customWidth="1"/>
    <col min="15366" max="15366" width="28.42578125" customWidth="1"/>
    <col min="15367" max="15367" width="1.42578125" customWidth="1"/>
    <col min="15368" max="15368" width="9.85546875" customWidth="1"/>
    <col min="15369" max="15369" width="1.28515625" customWidth="1"/>
    <col min="15370" max="15370" width="13.5703125" customWidth="1"/>
    <col min="15371" max="15371" width="1.28515625" customWidth="1"/>
    <col min="15372" max="15372" width="13.5703125" customWidth="1"/>
    <col min="15373" max="15373" width="1.28515625" customWidth="1"/>
    <col min="15374" max="15374" width="13.5703125" customWidth="1"/>
    <col min="15375" max="15375" width="1.28515625" customWidth="1"/>
    <col min="15376" max="15376" width="13.5703125" customWidth="1"/>
    <col min="15377" max="15377" width="1.28515625" customWidth="1"/>
    <col min="15378" max="15378" width="13.5703125" customWidth="1"/>
    <col min="15617" max="15617" width="1.85546875" customWidth="1"/>
    <col min="15622" max="15622" width="28.42578125" customWidth="1"/>
    <col min="15623" max="15623" width="1.42578125" customWidth="1"/>
    <col min="15624" max="15624" width="9.85546875" customWidth="1"/>
    <col min="15625" max="15625" width="1.28515625" customWidth="1"/>
    <col min="15626" max="15626" width="13.5703125" customWidth="1"/>
    <col min="15627" max="15627" width="1.28515625" customWidth="1"/>
    <col min="15628" max="15628" width="13.5703125" customWidth="1"/>
    <col min="15629" max="15629" width="1.28515625" customWidth="1"/>
    <col min="15630" max="15630" width="13.5703125" customWidth="1"/>
    <col min="15631" max="15631" width="1.28515625" customWidth="1"/>
    <col min="15632" max="15632" width="13.5703125" customWidth="1"/>
    <col min="15633" max="15633" width="1.28515625" customWidth="1"/>
    <col min="15634" max="15634" width="13.5703125" customWidth="1"/>
    <col min="15873" max="15873" width="1.85546875" customWidth="1"/>
    <col min="15878" max="15878" width="28.42578125" customWidth="1"/>
    <col min="15879" max="15879" width="1.42578125" customWidth="1"/>
    <col min="15880" max="15880" width="9.85546875" customWidth="1"/>
    <col min="15881" max="15881" width="1.28515625" customWidth="1"/>
    <col min="15882" max="15882" width="13.5703125" customWidth="1"/>
    <col min="15883" max="15883" width="1.28515625" customWidth="1"/>
    <col min="15884" max="15884" width="13.5703125" customWidth="1"/>
    <col min="15885" max="15885" width="1.28515625" customWidth="1"/>
    <col min="15886" max="15886" width="13.5703125" customWidth="1"/>
    <col min="15887" max="15887" width="1.28515625" customWidth="1"/>
    <col min="15888" max="15888" width="13.5703125" customWidth="1"/>
    <col min="15889" max="15889" width="1.28515625" customWidth="1"/>
    <col min="15890" max="15890" width="13.5703125" customWidth="1"/>
    <col min="16129" max="16129" width="1.85546875" customWidth="1"/>
    <col min="16134" max="16134" width="28.42578125" customWidth="1"/>
    <col min="16135" max="16135" width="1.42578125" customWidth="1"/>
    <col min="16136" max="16136" width="9.85546875" customWidth="1"/>
    <col min="16137" max="16137" width="1.28515625" customWidth="1"/>
    <col min="16138" max="16138" width="13.5703125" customWidth="1"/>
    <col min="16139" max="16139" width="1.28515625" customWidth="1"/>
    <col min="16140" max="16140" width="13.5703125" customWidth="1"/>
    <col min="16141" max="16141" width="1.28515625" customWidth="1"/>
    <col min="16142" max="16142" width="13.5703125" customWidth="1"/>
    <col min="16143" max="16143" width="1.28515625" customWidth="1"/>
    <col min="16144" max="16144" width="13.5703125" customWidth="1"/>
    <col min="16145" max="16145" width="1.28515625" customWidth="1"/>
    <col min="16146" max="16146" width="13.5703125" customWidth="1"/>
  </cols>
  <sheetData>
    <row r="1" spans="1:23" ht="22.9" customHeight="1" x14ac:dyDescent="0.5">
      <c r="A1" s="172" t="s">
        <v>106</v>
      </c>
    </row>
    <row r="2" spans="1:23" s="178" customFormat="1" ht="22.9" customHeight="1" x14ac:dyDescent="0.5">
      <c r="A2" s="173" t="s">
        <v>174</v>
      </c>
      <c r="B2" s="174"/>
      <c r="C2" s="174"/>
      <c r="D2" s="174"/>
      <c r="E2" s="175"/>
      <c r="F2" s="174"/>
      <c r="G2" s="174"/>
      <c r="H2" s="174"/>
      <c r="I2" s="174"/>
      <c r="J2" s="174"/>
      <c r="K2" s="176"/>
      <c r="L2" s="176"/>
      <c r="M2" s="176"/>
      <c r="N2" s="176"/>
      <c r="O2" s="176"/>
      <c r="P2" s="176"/>
      <c r="Q2" s="176"/>
      <c r="R2" s="176"/>
      <c r="S2" s="177"/>
    </row>
    <row r="3" spans="1:23" x14ac:dyDescent="0.45">
      <c r="G3" s="167"/>
      <c r="H3" s="167"/>
      <c r="I3" s="386" t="s">
        <v>26</v>
      </c>
      <c r="J3" s="386"/>
      <c r="K3" s="386"/>
      <c r="L3" s="386"/>
      <c r="M3" s="386"/>
      <c r="N3" s="386"/>
      <c r="O3" s="386"/>
      <c r="P3" s="386"/>
      <c r="Q3" s="386"/>
      <c r="R3" s="386"/>
      <c r="S3" s="386"/>
    </row>
    <row r="4" spans="1:23" ht="23.1" customHeight="1" x14ac:dyDescent="0.45">
      <c r="G4" s="167"/>
      <c r="H4" s="167"/>
      <c r="I4" s="167"/>
      <c r="J4" s="249"/>
      <c r="K4" s="249"/>
      <c r="L4" s="250"/>
      <c r="M4" s="249"/>
      <c r="N4" s="250"/>
      <c r="O4" s="387" t="s">
        <v>19</v>
      </c>
      <c r="P4" s="387"/>
      <c r="Q4" s="387"/>
      <c r="R4" s="167"/>
      <c r="S4" s="251"/>
    </row>
    <row r="5" spans="1:23" ht="23.1" customHeight="1" x14ac:dyDescent="0.45">
      <c r="G5" s="167"/>
      <c r="H5" s="167"/>
      <c r="I5" s="252"/>
      <c r="J5" s="249"/>
      <c r="K5" s="249"/>
      <c r="L5" s="250"/>
      <c r="M5" s="253" t="s">
        <v>146</v>
      </c>
      <c r="N5" s="250"/>
      <c r="O5" s="254" t="s">
        <v>54</v>
      </c>
      <c r="P5" s="254"/>
      <c r="Q5" s="254"/>
      <c r="R5" s="167"/>
      <c r="S5" s="254"/>
    </row>
    <row r="6" spans="1:23" ht="23.1" customHeight="1" x14ac:dyDescent="0.45">
      <c r="G6" s="167"/>
      <c r="H6" s="167"/>
      <c r="I6" s="255" t="s">
        <v>161</v>
      </c>
      <c r="J6" s="256"/>
      <c r="K6" s="257" t="s">
        <v>29</v>
      </c>
      <c r="L6" s="258"/>
      <c r="M6" s="257" t="s">
        <v>149</v>
      </c>
      <c r="N6" s="258"/>
      <c r="O6" s="257" t="s">
        <v>46</v>
      </c>
      <c r="P6" s="258"/>
      <c r="Q6" s="257"/>
      <c r="R6" s="257"/>
      <c r="S6" s="257" t="s">
        <v>31</v>
      </c>
    </row>
    <row r="7" spans="1:23" ht="23.1" customHeight="1" x14ac:dyDescent="0.45">
      <c r="G7" s="259" t="s">
        <v>2</v>
      </c>
      <c r="H7" s="167"/>
      <c r="I7" s="255" t="s">
        <v>99</v>
      </c>
      <c r="J7" s="256"/>
      <c r="K7" s="257" t="s">
        <v>87</v>
      </c>
      <c r="L7" s="257"/>
      <c r="M7" s="257" t="s">
        <v>134</v>
      </c>
      <c r="N7" s="257"/>
      <c r="O7" s="257" t="s">
        <v>30</v>
      </c>
      <c r="P7" s="258"/>
      <c r="Q7" s="254" t="s">
        <v>20</v>
      </c>
      <c r="R7" s="260"/>
      <c r="S7" s="257" t="s">
        <v>32</v>
      </c>
    </row>
    <row r="8" spans="1:23" ht="23.1" customHeight="1" x14ac:dyDescent="0.45">
      <c r="I8" s="385" t="s">
        <v>27</v>
      </c>
      <c r="J8" s="385"/>
      <c r="K8" s="385"/>
      <c r="L8" s="385"/>
      <c r="M8" s="385"/>
      <c r="N8" s="385"/>
      <c r="O8" s="385"/>
      <c r="P8" s="385"/>
      <c r="Q8" s="385"/>
      <c r="R8" s="385"/>
      <c r="S8" s="385"/>
    </row>
    <row r="9" spans="1:23" s="180" customFormat="1" ht="23.1" customHeight="1" x14ac:dyDescent="0.45">
      <c r="A9" s="168" t="s">
        <v>162</v>
      </c>
      <c r="B9" s="185"/>
      <c r="C9" s="185"/>
      <c r="D9" s="185"/>
      <c r="F9" s="185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</row>
    <row r="10" spans="1:23" s="263" customFormat="1" ht="23.1" customHeight="1" x14ac:dyDescent="0.45">
      <c r="A10" s="168" t="s">
        <v>112</v>
      </c>
      <c r="B10" s="261"/>
      <c r="C10" s="262"/>
      <c r="D10" s="262"/>
      <c r="I10" s="264">
        <v>110000000</v>
      </c>
      <c r="J10" s="264"/>
      <c r="K10" s="264">
        <v>165000000</v>
      </c>
      <c r="L10" s="264"/>
      <c r="M10" s="265">
        <v>0</v>
      </c>
      <c r="N10" s="264"/>
      <c r="O10" s="264">
        <v>11000000</v>
      </c>
      <c r="Q10" s="266">
        <v>317195041</v>
      </c>
      <c r="S10" s="266">
        <f>SUM(I10:Q10)</f>
        <v>603195041</v>
      </c>
    </row>
    <row r="11" spans="1:23" ht="21.6" customHeight="1" x14ac:dyDescent="0.45">
      <c r="A11" s="262" t="s">
        <v>58</v>
      </c>
      <c r="B11" s="261"/>
      <c r="C11" s="261"/>
      <c r="D11" s="261"/>
      <c r="E11" s="263"/>
      <c r="F11" s="263"/>
      <c r="G11" s="263"/>
      <c r="H11" s="263"/>
      <c r="I11" s="263"/>
      <c r="J11" s="267"/>
      <c r="K11" s="268"/>
      <c r="L11" s="267"/>
      <c r="M11" s="268"/>
      <c r="N11" s="267"/>
      <c r="O11" s="269"/>
      <c r="P11" s="270"/>
      <c r="Q11" s="269"/>
      <c r="R11" s="270"/>
    </row>
    <row r="12" spans="1:23" ht="21.6" customHeight="1" x14ac:dyDescent="0.45">
      <c r="A12" s="168"/>
      <c r="B12" s="271" t="s">
        <v>191</v>
      </c>
      <c r="C12" s="262"/>
      <c r="D12" s="262"/>
      <c r="E12" s="263"/>
      <c r="F12" s="263"/>
      <c r="G12" s="263"/>
      <c r="H12" s="263"/>
      <c r="I12" s="264"/>
      <c r="J12" s="264"/>
      <c r="K12" s="264"/>
      <c r="L12" s="264"/>
      <c r="M12" s="266"/>
      <c r="N12" s="264"/>
      <c r="O12" s="264"/>
      <c r="P12" s="263"/>
      <c r="Q12" s="266"/>
      <c r="R12" s="263"/>
      <c r="S12" s="266"/>
    </row>
    <row r="13" spans="1:23" ht="21.6" customHeight="1" x14ac:dyDescent="0.45">
      <c r="A13" s="167"/>
      <c r="B13" s="272" t="s">
        <v>154</v>
      </c>
      <c r="C13" s="261"/>
      <c r="D13" s="261"/>
      <c r="E13" s="263"/>
      <c r="F13" s="263"/>
      <c r="G13" s="273">
        <v>25</v>
      </c>
      <c r="H13" s="274">
        <v>16</v>
      </c>
      <c r="I13" s="162">
        <v>0</v>
      </c>
      <c r="J13" s="265"/>
      <c r="K13" s="162">
        <v>0</v>
      </c>
      <c r="L13" s="265"/>
      <c r="M13" s="162">
        <v>0</v>
      </c>
      <c r="N13" s="269"/>
      <c r="O13" s="162">
        <v>0</v>
      </c>
      <c r="P13" s="270"/>
      <c r="Q13" s="118">
        <v>-74800000</v>
      </c>
      <c r="R13" s="270"/>
      <c r="S13" s="354">
        <f>SUM(I13:Q13)</f>
        <v>-74800000</v>
      </c>
    </row>
    <row r="14" spans="1:23" ht="21.6" customHeight="1" x14ac:dyDescent="0.45">
      <c r="A14" s="275"/>
      <c r="B14" s="271" t="s">
        <v>192</v>
      </c>
      <c r="C14" s="262"/>
      <c r="D14" s="262"/>
      <c r="E14" s="263"/>
      <c r="F14" s="263"/>
      <c r="G14" s="263"/>
      <c r="H14" s="263"/>
      <c r="I14" s="111">
        <f>SUM(I13)</f>
        <v>0</v>
      </c>
      <c r="J14" s="276"/>
      <c r="K14" s="111">
        <f>SUM(K13)</f>
        <v>0</v>
      </c>
      <c r="L14" s="276"/>
      <c r="M14" s="111">
        <f>SUM(M13)</f>
        <v>0</v>
      </c>
      <c r="N14" s="276"/>
      <c r="O14" s="111">
        <f>SUM(O13)</f>
        <v>0</v>
      </c>
      <c r="P14" s="269"/>
      <c r="Q14" s="111">
        <f>SUM(Q13)</f>
        <v>-74800000</v>
      </c>
      <c r="R14" s="269"/>
      <c r="S14" s="111">
        <f>SUM(S13)</f>
        <v>-74800000</v>
      </c>
    </row>
    <row r="15" spans="1:23" s="263" customFormat="1" ht="21.6" customHeight="1" x14ac:dyDescent="0.45">
      <c r="A15" s="275"/>
      <c r="B15" s="262"/>
      <c r="C15" s="262"/>
      <c r="D15" s="262"/>
      <c r="I15" s="276"/>
      <c r="J15" s="277"/>
      <c r="K15" s="276"/>
      <c r="L15" s="277"/>
      <c r="M15" s="276"/>
      <c r="N15" s="277"/>
      <c r="O15" s="276"/>
      <c r="Q15" s="276"/>
      <c r="S15" s="278"/>
    </row>
    <row r="16" spans="1:23" ht="21.6" customHeight="1" x14ac:dyDescent="0.45">
      <c r="A16" s="275" t="s">
        <v>96</v>
      </c>
      <c r="B16" s="261"/>
      <c r="C16" s="261"/>
      <c r="D16" s="261"/>
      <c r="M16" s="265"/>
    </row>
    <row r="17" spans="1:23" ht="21.6" customHeight="1" x14ac:dyDescent="0.45">
      <c r="A17" s="167"/>
      <c r="B17" s="272" t="s">
        <v>95</v>
      </c>
      <c r="C17" s="261"/>
      <c r="D17" s="261"/>
      <c r="I17" s="265">
        <v>0</v>
      </c>
      <c r="J17" s="279"/>
      <c r="K17" s="265">
        <v>0</v>
      </c>
      <c r="L17" s="279"/>
      <c r="M17" s="265">
        <v>0</v>
      </c>
      <c r="N17" s="279"/>
      <c r="O17" s="265">
        <v>0</v>
      </c>
      <c r="Q17" s="280">
        <f>PL!K31</f>
        <v>159938972</v>
      </c>
      <c r="S17" s="251">
        <f>Q17</f>
        <v>159938972</v>
      </c>
    </row>
    <row r="18" spans="1:23" ht="21.6" customHeight="1" x14ac:dyDescent="0.45">
      <c r="A18" s="167"/>
      <c r="B18" s="272" t="s">
        <v>156</v>
      </c>
      <c r="C18" s="261"/>
      <c r="D18" s="261"/>
      <c r="I18" s="162">
        <v>0</v>
      </c>
      <c r="J18" s="279"/>
      <c r="K18" s="162">
        <v>0</v>
      </c>
      <c r="L18" s="279"/>
      <c r="M18" s="265">
        <v>0</v>
      </c>
      <c r="N18" s="279"/>
      <c r="O18" s="162">
        <v>0</v>
      </c>
      <c r="Q18" s="281">
        <f>PL!K61</f>
        <v>3050988</v>
      </c>
      <c r="S18" s="251">
        <f>Q18</f>
        <v>3050988</v>
      </c>
    </row>
    <row r="19" spans="1:23" s="263" customFormat="1" ht="21.6" customHeight="1" x14ac:dyDescent="0.45">
      <c r="A19" s="275" t="s">
        <v>193</v>
      </c>
      <c r="B19" s="262"/>
      <c r="C19" s="262"/>
      <c r="D19" s="262"/>
      <c r="I19" s="111">
        <f>I17+I18</f>
        <v>0</v>
      </c>
      <c r="J19" s="277"/>
      <c r="K19" s="111">
        <f>K17+K18</f>
        <v>0</v>
      </c>
      <c r="L19" s="277"/>
      <c r="M19" s="111">
        <f>SUM(A19:I19)</f>
        <v>0</v>
      </c>
      <c r="N19" s="277"/>
      <c r="O19" s="111">
        <f>O17+O18</f>
        <v>0</v>
      </c>
      <c r="Q19" s="111">
        <f>Q17+Q18</f>
        <v>162989960</v>
      </c>
      <c r="S19" s="282">
        <f>SUM(I19:Q19)</f>
        <v>162989960</v>
      </c>
    </row>
    <row r="20" spans="1:23" s="263" customFormat="1" ht="15.95" customHeight="1" x14ac:dyDescent="0.45">
      <c r="A20" s="275"/>
      <c r="B20" s="262"/>
      <c r="C20" s="262"/>
      <c r="D20" s="262"/>
      <c r="I20" s="276"/>
      <c r="J20" s="277"/>
      <c r="K20" s="276"/>
      <c r="L20" s="277"/>
      <c r="M20" s="276"/>
      <c r="N20" s="277"/>
      <c r="O20" s="276"/>
      <c r="Q20" s="276"/>
      <c r="S20" s="278"/>
    </row>
    <row r="21" spans="1:23" s="263" customFormat="1" ht="21.6" customHeight="1" thickBot="1" x14ac:dyDescent="0.5">
      <c r="A21" s="262" t="s">
        <v>113</v>
      </c>
      <c r="B21" s="262"/>
      <c r="C21" s="283"/>
      <c r="D21" s="262"/>
      <c r="I21" s="284">
        <f>SUM(I10,I14,I19)</f>
        <v>110000000</v>
      </c>
      <c r="K21" s="284">
        <f>SUM(K10,K14,K19)</f>
        <v>165000000</v>
      </c>
      <c r="M21" s="285">
        <f>SUM(M10,M14,M19)</f>
        <v>0</v>
      </c>
      <c r="O21" s="284">
        <f>SUM(O10,O14,O19)</f>
        <v>11000000</v>
      </c>
      <c r="Q21" s="284">
        <f>SUM(Q10,Q14,Q19)</f>
        <v>405385001</v>
      </c>
      <c r="S21" s="284">
        <f>SUM(S10,S14,S19)</f>
        <v>691385001</v>
      </c>
    </row>
    <row r="22" spans="1:23" s="263" customFormat="1" ht="21.6" customHeight="1" thickTop="1" x14ac:dyDescent="0.45">
      <c r="A22" s="262"/>
      <c r="B22" s="262"/>
      <c r="C22" s="283"/>
      <c r="D22" s="262"/>
      <c r="I22" s="266"/>
      <c r="K22" s="266"/>
      <c r="M22" s="266"/>
      <c r="O22" s="266"/>
      <c r="Q22" s="266"/>
      <c r="S22" s="266"/>
    </row>
    <row r="23" spans="1:23" ht="21.6" customHeight="1" x14ac:dyDescent="0.5">
      <c r="A23" s="172" t="s">
        <v>106</v>
      </c>
    </row>
    <row r="24" spans="1:23" s="178" customFormat="1" ht="21.6" customHeight="1" x14ac:dyDescent="0.5">
      <c r="A24" s="173" t="s">
        <v>174</v>
      </c>
      <c r="B24" s="174"/>
      <c r="C24" s="174"/>
      <c r="D24" s="174"/>
      <c r="E24" s="175"/>
      <c r="F24" s="174"/>
      <c r="G24" s="174"/>
      <c r="H24" s="174"/>
      <c r="I24" s="174"/>
      <c r="J24" s="174"/>
      <c r="K24" s="176"/>
      <c r="L24" s="176"/>
      <c r="M24" s="176"/>
      <c r="N24" s="176"/>
      <c r="O24" s="176"/>
      <c r="P24" s="176"/>
      <c r="Q24" s="176"/>
      <c r="R24" s="176"/>
      <c r="S24" s="177"/>
    </row>
    <row r="25" spans="1:23" ht="21.6" customHeight="1" x14ac:dyDescent="0.45">
      <c r="G25" s="167"/>
      <c r="H25" s="167"/>
      <c r="I25" s="386" t="s">
        <v>26</v>
      </c>
      <c r="J25" s="386"/>
      <c r="K25" s="386"/>
      <c r="L25" s="386"/>
      <c r="M25" s="386"/>
      <c r="N25" s="386"/>
      <c r="O25" s="386"/>
      <c r="P25" s="386"/>
      <c r="Q25" s="386"/>
      <c r="R25" s="386"/>
      <c r="S25" s="386"/>
    </row>
    <row r="26" spans="1:23" ht="21.6" customHeight="1" x14ac:dyDescent="0.45">
      <c r="G26" s="167"/>
      <c r="H26" s="167"/>
      <c r="I26" s="167"/>
      <c r="J26" s="249"/>
      <c r="K26" s="249"/>
      <c r="L26" s="249"/>
      <c r="M26" s="249"/>
      <c r="N26" s="250"/>
      <c r="O26" s="387" t="s">
        <v>19</v>
      </c>
      <c r="P26" s="387"/>
      <c r="Q26" s="387"/>
      <c r="R26" s="167"/>
      <c r="S26" s="251"/>
    </row>
    <row r="27" spans="1:23" x14ac:dyDescent="0.45">
      <c r="G27" s="167"/>
      <c r="H27" s="167"/>
      <c r="I27" s="252"/>
      <c r="J27" s="249"/>
      <c r="K27" s="249"/>
      <c r="L27" s="249"/>
      <c r="M27" s="253" t="s">
        <v>146</v>
      </c>
      <c r="N27" s="250"/>
      <c r="O27" s="254" t="s">
        <v>54</v>
      </c>
      <c r="P27" s="254"/>
      <c r="Q27" s="254"/>
      <c r="R27" s="167"/>
      <c r="S27" s="254"/>
    </row>
    <row r="28" spans="1:23" ht="21.6" customHeight="1" x14ac:dyDescent="0.45">
      <c r="G28" s="167"/>
      <c r="H28" s="167"/>
      <c r="I28" s="255" t="s">
        <v>161</v>
      </c>
      <c r="J28" s="256"/>
      <c r="K28" s="257" t="s">
        <v>29</v>
      </c>
      <c r="L28" s="257"/>
      <c r="M28" s="257" t="s">
        <v>149</v>
      </c>
      <c r="N28" s="258"/>
      <c r="O28" s="257" t="s">
        <v>46</v>
      </c>
      <c r="P28" s="258"/>
      <c r="Q28" s="257"/>
      <c r="R28" s="257"/>
      <c r="S28" s="257" t="s">
        <v>31</v>
      </c>
    </row>
    <row r="29" spans="1:23" ht="21.6" customHeight="1" x14ac:dyDescent="0.45">
      <c r="G29" s="335" t="s">
        <v>2</v>
      </c>
      <c r="H29" s="167"/>
      <c r="I29" s="255" t="s">
        <v>99</v>
      </c>
      <c r="J29" s="256"/>
      <c r="K29" s="257" t="s">
        <v>87</v>
      </c>
      <c r="L29" s="257"/>
      <c r="M29" s="257" t="s">
        <v>134</v>
      </c>
      <c r="N29" s="257"/>
      <c r="O29" s="257" t="s">
        <v>30</v>
      </c>
      <c r="P29" s="258"/>
      <c r="Q29" s="254" t="s">
        <v>20</v>
      </c>
      <c r="R29" s="260"/>
      <c r="S29" s="257" t="s">
        <v>32</v>
      </c>
    </row>
    <row r="30" spans="1:23" ht="21.6" customHeight="1" x14ac:dyDescent="0.45">
      <c r="I30" s="385" t="s">
        <v>27</v>
      </c>
      <c r="J30" s="385"/>
      <c r="K30" s="385"/>
      <c r="L30" s="385"/>
      <c r="M30" s="385"/>
      <c r="N30" s="385"/>
      <c r="O30" s="385"/>
      <c r="P30" s="385"/>
      <c r="Q30" s="385"/>
      <c r="R30" s="385"/>
      <c r="S30" s="385"/>
    </row>
    <row r="31" spans="1:23" s="180" customFormat="1" ht="21.6" customHeight="1" x14ac:dyDescent="0.45">
      <c r="A31" s="168" t="s">
        <v>120</v>
      </c>
      <c r="B31" s="185"/>
      <c r="C31" s="185"/>
      <c r="D31" s="185"/>
      <c r="F31" s="185"/>
      <c r="G31" s="334"/>
      <c r="H31" s="334"/>
      <c r="I31" s="334"/>
      <c r="J31" s="334"/>
      <c r="K31" s="334"/>
      <c r="L31" s="334"/>
      <c r="M31" s="334"/>
      <c r="N31" s="334"/>
      <c r="O31" s="334"/>
      <c r="P31" s="334"/>
      <c r="Q31" s="334"/>
      <c r="R31" s="334"/>
      <c r="S31" s="334"/>
      <c r="T31" s="334"/>
      <c r="U31" s="334"/>
      <c r="V31" s="334"/>
      <c r="W31" s="334"/>
    </row>
    <row r="32" spans="1:23" ht="21.6" customHeight="1" x14ac:dyDescent="0.45">
      <c r="A32" s="168" t="s">
        <v>121</v>
      </c>
      <c r="B32" s="261"/>
      <c r="C32" s="262"/>
      <c r="D32" s="262"/>
      <c r="E32" s="263"/>
      <c r="F32" s="263"/>
      <c r="G32" s="263"/>
      <c r="H32" s="263"/>
      <c r="I32" s="264">
        <f>'SH2'!I21</f>
        <v>110000000</v>
      </c>
      <c r="J32" s="264">
        <f>'SH2'!J43</f>
        <v>0</v>
      </c>
      <c r="K32" s="264">
        <f>'SH2'!K21</f>
        <v>165000000</v>
      </c>
      <c r="L32" s="264">
        <f>'SH2'!L43</f>
        <v>0</v>
      </c>
      <c r="M32" s="276">
        <f>'SH2'!M21</f>
        <v>0</v>
      </c>
      <c r="N32" s="264">
        <f>'SH2'!N43</f>
        <v>0</v>
      </c>
      <c r="O32" s="264">
        <f>O21</f>
        <v>11000000</v>
      </c>
      <c r="P32" s="264">
        <f>'SH2'!P43</f>
        <v>0</v>
      </c>
      <c r="Q32" s="264">
        <f>Q21</f>
        <v>405385001</v>
      </c>
      <c r="R32" s="264">
        <f>'SH2'!R43</f>
        <v>0</v>
      </c>
      <c r="S32" s="264">
        <f>S21</f>
        <v>691385001</v>
      </c>
    </row>
    <row r="33" spans="1:20" ht="21.6" customHeight="1" x14ac:dyDescent="0.45">
      <c r="A33" s="168"/>
      <c r="B33" s="261"/>
      <c r="C33" s="262"/>
      <c r="D33" s="262"/>
      <c r="E33" s="263"/>
      <c r="F33" s="263"/>
      <c r="G33" s="263"/>
      <c r="H33" s="263"/>
      <c r="I33" s="264"/>
      <c r="J33" s="264"/>
      <c r="K33" s="264"/>
      <c r="L33" s="264"/>
      <c r="M33" s="266"/>
      <c r="N33" s="264"/>
      <c r="O33" s="264"/>
      <c r="P33" s="263"/>
      <c r="Q33" s="266"/>
      <c r="R33" s="263"/>
      <c r="S33" s="266"/>
    </row>
    <row r="34" spans="1:20" ht="21.6" customHeight="1" x14ac:dyDescent="0.45">
      <c r="A34" s="168" t="s">
        <v>58</v>
      </c>
      <c r="B34" s="261"/>
      <c r="C34" s="262"/>
      <c r="D34" s="262"/>
      <c r="E34" s="263"/>
      <c r="F34" s="263"/>
      <c r="G34" s="263"/>
      <c r="H34" s="263"/>
      <c r="I34" s="264"/>
      <c r="J34" s="264"/>
      <c r="K34" s="264"/>
      <c r="L34" s="264"/>
      <c r="M34" s="266"/>
      <c r="N34" s="264"/>
      <c r="O34" s="264"/>
      <c r="P34" s="263"/>
      <c r="Q34" s="266"/>
      <c r="R34" s="263"/>
      <c r="S34" s="266"/>
    </row>
    <row r="35" spans="1:20" ht="21.6" customHeight="1" x14ac:dyDescent="0.45">
      <c r="A35" s="168"/>
      <c r="B35" s="271" t="s">
        <v>191</v>
      </c>
      <c r="C35" s="262"/>
      <c r="D35" s="262"/>
      <c r="E35" s="263"/>
      <c r="F35" s="263"/>
      <c r="G35" s="263"/>
      <c r="H35" s="263"/>
      <c r="I35" s="264"/>
      <c r="J35" s="264"/>
      <c r="K35" s="264"/>
      <c r="L35" s="264"/>
      <c r="M35" s="266"/>
      <c r="N35" s="264"/>
      <c r="O35" s="264"/>
      <c r="P35" s="263"/>
      <c r="Q35" s="266"/>
      <c r="R35" s="263"/>
      <c r="S35" s="266"/>
    </row>
    <row r="36" spans="1:20" ht="21.6" customHeight="1" x14ac:dyDescent="0.45">
      <c r="A36" s="168"/>
      <c r="B36" s="261" t="s">
        <v>154</v>
      </c>
      <c r="C36" s="262"/>
      <c r="D36" s="262"/>
      <c r="E36" s="263"/>
      <c r="F36" s="263"/>
      <c r="G36" s="273">
        <v>25</v>
      </c>
      <c r="H36" s="263"/>
      <c r="I36" s="265">
        <v>0</v>
      </c>
      <c r="J36" s="325"/>
      <c r="K36" s="265">
        <v>0</v>
      </c>
      <c r="L36" s="265"/>
      <c r="M36" s="326">
        <v>0</v>
      </c>
      <c r="N36" s="327"/>
      <c r="O36" s="265">
        <v>0</v>
      </c>
      <c r="P36" s="328"/>
      <c r="Q36" s="328">
        <v>-49500000</v>
      </c>
      <c r="R36" s="329"/>
      <c r="S36" s="328">
        <f>SUM(I36:Q36)</f>
        <v>-49500000</v>
      </c>
    </row>
    <row r="37" spans="1:20" ht="21.6" customHeight="1" x14ac:dyDescent="0.45">
      <c r="A37" s="168"/>
      <c r="B37" s="271" t="s">
        <v>192</v>
      </c>
      <c r="C37" s="262"/>
      <c r="D37" s="262"/>
      <c r="E37" s="263"/>
      <c r="F37" s="263"/>
      <c r="G37" s="263"/>
      <c r="H37" s="263"/>
      <c r="I37" s="70">
        <f>SUM(I36:I36)</f>
        <v>0</v>
      </c>
      <c r="J37" s="80"/>
      <c r="K37" s="70">
        <f>SUM(K36:K36)</f>
        <v>0</v>
      </c>
      <c r="L37" s="80"/>
      <c r="M37" s="70">
        <f>SUM(M36:M36)</f>
        <v>0</v>
      </c>
      <c r="N37" s="329"/>
      <c r="O37" s="111">
        <f>SUM(O36:O36)</f>
        <v>0</v>
      </c>
      <c r="P37" s="329"/>
      <c r="Q37" s="330">
        <f>SUM(Q36:Q36)</f>
        <v>-49500000</v>
      </c>
      <c r="R37" s="329"/>
      <c r="S37" s="330">
        <f>SUM(S36:S36)</f>
        <v>-49500000</v>
      </c>
    </row>
    <row r="38" spans="1:20" ht="7.5" customHeight="1" x14ac:dyDescent="0.45">
      <c r="A38" s="168"/>
      <c r="B38" s="271"/>
      <c r="C38" s="262"/>
      <c r="D38" s="262"/>
      <c r="E38" s="263"/>
      <c r="F38" s="263"/>
      <c r="G38" s="263"/>
      <c r="H38" s="263"/>
      <c r="I38" s="329"/>
      <c r="J38" s="329"/>
      <c r="K38" s="329"/>
      <c r="L38" s="329"/>
      <c r="M38" s="329"/>
      <c r="N38" s="329"/>
      <c r="O38" s="276"/>
      <c r="P38" s="329"/>
      <c r="Q38" s="329"/>
      <c r="R38" s="329"/>
      <c r="S38" s="329"/>
    </row>
    <row r="39" spans="1:20" ht="21.6" customHeight="1" x14ac:dyDescent="0.45">
      <c r="A39" s="168"/>
      <c r="B39" s="288" t="s">
        <v>159</v>
      </c>
      <c r="C39" s="262"/>
      <c r="D39" s="262"/>
      <c r="E39" s="263"/>
      <c r="F39" s="263"/>
      <c r="G39" s="263"/>
      <c r="H39" s="263"/>
      <c r="I39" s="329"/>
      <c r="J39" s="329"/>
      <c r="K39" s="329"/>
      <c r="L39" s="329"/>
      <c r="M39" s="329"/>
      <c r="N39" s="329"/>
      <c r="O39" s="276"/>
      <c r="P39" s="329"/>
      <c r="Q39" s="329"/>
      <c r="R39" s="329"/>
      <c r="S39" s="329"/>
    </row>
    <row r="40" spans="1:20" ht="21.6" customHeight="1" x14ac:dyDescent="0.45">
      <c r="A40" s="168"/>
      <c r="B40" s="289" t="s">
        <v>152</v>
      </c>
      <c r="C40" s="262"/>
      <c r="D40" s="262"/>
      <c r="E40" s="263"/>
      <c r="F40" s="263"/>
      <c r="G40" s="273">
        <v>6</v>
      </c>
      <c r="H40" s="263"/>
      <c r="I40" s="327">
        <v>94220357</v>
      </c>
      <c r="J40" s="327"/>
      <c r="K40" s="327">
        <v>1177754463</v>
      </c>
      <c r="L40" s="327"/>
      <c r="M40" s="327">
        <v>-972016870</v>
      </c>
      <c r="N40" s="276"/>
      <c r="O40" s="331">
        <v>0</v>
      </c>
      <c r="P40" s="276"/>
      <c r="Q40" s="331">
        <v>0</v>
      </c>
      <c r="R40" s="329"/>
      <c r="S40" s="327">
        <f>SUM(I40:R40)</f>
        <v>299957950</v>
      </c>
    </row>
    <row r="41" spans="1:20" ht="21.6" customHeight="1" x14ac:dyDescent="0.45">
      <c r="A41" s="168"/>
      <c r="B41" s="288" t="s">
        <v>160</v>
      </c>
      <c r="C41" s="262"/>
      <c r="D41" s="262"/>
      <c r="E41" s="263"/>
      <c r="F41" s="263"/>
      <c r="G41" s="263"/>
      <c r="H41" s="263"/>
      <c r="I41" s="70">
        <f>SUM(I40)</f>
        <v>94220357</v>
      </c>
      <c r="J41" s="329"/>
      <c r="K41" s="70">
        <f>SUM(K40)</f>
        <v>1177754463</v>
      </c>
      <c r="L41" s="80"/>
      <c r="M41" s="70">
        <f>SUM(M40)</f>
        <v>-972016870</v>
      </c>
      <c r="N41" s="329"/>
      <c r="O41" s="70">
        <f>SUM(O40)</f>
        <v>0</v>
      </c>
      <c r="P41" s="329"/>
      <c r="Q41" s="70">
        <f>SUM(Q40)</f>
        <v>0</v>
      </c>
      <c r="R41" s="329"/>
      <c r="S41" s="70">
        <f>SUM(S40)</f>
        <v>299957950</v>
      </c>
    </row>
    <row r="42" spans="1:20" ht="7.5" customHeight="1" x14ac:dyDescent="0.45">
      <c r="A42" s="168"/>
      <c r="B42" s="271"/>
      <c r="C42" s="262"/>
      <c r="D42" s="262"/>
      <c r="E42" s="263"/>
      <c r="F42" s="263"/>
      <c r="G42" s="263"/>
      <c r="H42" s="263"/>
      <c r="I42" s="329"/>
      <c r="J42" s="329"/>
      <c r="K42" s="329"/>
      <c r="L42" s="329"/>
      <c r="M42" s="329"/>
      <c r="N42" s="329"/>
      <c r="O42" s="276"/>
      <c r="P42" s="329"/>
      <c r="Q42" s="329"/>
      <c r="R42" s="329"/>
      <c r="S42" s="329"/>
    </row>
    <row r="43" spans="1:20" ht="21.6" customHeight="1" x14ac:dyDescent="0.45">
      <c r="A43" s="168" t="s">
        <v>155</v>
      </c>
      <c r="B43" s="271"/>
      <c r="C43" s="262"/>
      <c r="D43" s="262"/>
      <c r="E43" s="263"/>
      <c r="F43" s="263"/>
      <c r="G43" s="263"/>
      <c r="H43" s="263"/>
      <c r="I43" s="332">
        <f>I37+I41</f>
        <v>94220357</v>
      </c>
      <c r="J43" s="329"/>
      <c r="K43" s="332">
        <f>K37+K41</f>
        <v>1177754463</v>
      </c>
      <c r="L43" s="329"/>
      <c r="M43" s="332">
        <f>M37+M41</f>
        <v>-972016870</v>
      </c>
      <c r="N43" s="329"/>
      <c r="O43" s="333">
        <f>O37+O41</f>
        <v>0</v>
      </c>
      <c r="P43" s="329"/>
      <c r="Q43" s="332">
        <f>Q37+Q41</f>
        <v>-49500000</v>
      </c>
      <c r="R43" s="329"/>
      <c r="S43" s="332">
        <f>SUM(I43:R43)</f>
        <v>250457950</v>
      </c>
    </row>
    <row r="44" spans="1:20" ht="7.5" customHeight="1" x14ac:dyDescent="0.45">
      <c r="A44" s="168"/>
      <c r="B44" s="261"/>
      <c r="C44" s="262"/>
      <c r="D44" s="262"/>
      <c r="E44" s="263"/>
      <c r="F44" s="263"/>
      <c r="G44" s="263"/>
      <c r="H44" s="263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</row>
    <row r="45" spans="1:20" ht="21.95" customHeight="1" x14ac:dyDescent="0.45">
      <c r="A45" s="275" t="s">
        <v>96</v>
      </c>
      <c r="B45" s="261"/>
      <c r="C45" s="261"/>
      <c r="D45" s="261"/>
      <c r="I45" s="328"/>
      <c r="J45" s="328"/>
      <c r="K45" s="328"/>
      <c r="L45" s="328"/>
      <c r="M45" s="328"/>
      <c r="N45" s="328"/>
      <c r="O45" s="328"/>
      <c r="P45" s="328"/>
      <c r="Q45" s="328"/>
      <c r="R45" s="328"/>
      <c r="S45" s="328"/>
    </row>
    <row r="46" spans="1:20" ht="21.95" customHeight="1" x14ac:dyDescent="0.45">
      <c r="A46" s="167"/>
      <c r="B46" s="272" t="s">
        <v>95</v>
      </c>
      <c r="C46" s="261"/>
      <c r="D46" s="261"/>
      <c r="I46" s="265">
        <v>0</v>
      </c>
      <c r="J46" s="325"/>
      <c r="K46" s="265">
        <v>0</v>
      </c>
      <c r="L46" s="265"/>
      <c r="M46" s="87">
        <v>0</v>
      </c>
      <c r="N46" s="325"/>
      <c r="O46" s="265">
        <v>0</v>
      </c>
      <c r="P46" s="328"/>
      <c r="Q46" s="328">
        <f>ROUND(PL!I44,0)</f>
        <v>-85617888</v>
      </c>
      <c r="R46" s="328"/>
      <c r="S46" s="327">
        <f t="shared" ref="S46:S47" si="0">SUM(I46:Q46)</f>
        <v>-85617888</v>
      </c>
    </row>
    <row r="47" spans="1:20" ht="21.95" customHeight="1" x14ac:dyDescent="0.45">
      <c r="A47" s="167"/>
      <c r="B47" s="272" t="s">
        <v>156</v>
      </c>
      <c r="C47" s="261"/>
      <c r="D47" s="261"/>
      <c r="I47" s="162">
        <v>0</v>
      </c>
      <c r="J47" s="325"/>
      <c r="K47" s="162">
        <v>0</v>
      </c>
      <c r="L47" s="265"/>
      <c r="M47" s="87">
        <v>0</v>
      </c>
      <c r="N47" s="325"/>
      <c r="O47" s="162">
        <v>0</v>
      </c>
      <c r="P47" s="328"/>
      <c r="Q47" s="331">
        <f>ROUND(PL!I61,0)</f>
        <v>11912922</v>
      </c>
      <c r="R47" s="328"/>
      <c r="S47" s="331">
        <f t="shared" si="0"/>
        <v>11912922</v>
      </c>
      <c r="T47" s="337"/>
    </row>
    <row r="48" spans="1:20" ht="21.95" customHeight="1" x14ac:dyDescent="0.45">
      <c r="A48" s="275" t="s">
        <v>163</v>
      </c>
      <c r="B48" s="262"/>
      <c r="C48" s="262"/>
      <c r="D48" s="262"/>
      <c r="E48" s="263"/>
      <c r="F48" s="263"/>
      <c r="G48" s="263"/>
      <c r="H48" s="263"/>
      <c r="I48" s="111">
        <f>I46+I47</f>
        <v>0</v>
      </c>
      <c r="J48" s="277"/>
      <c r="K48" s="111">
        <f>K46+K47</f>
        <v>0</v>
      </c>
      <c r="L48" s="276"/>
      <c r="M48" s="70">
        <f>SUM(A48:I48)</f>
        <v>0</v>
      </c>
      <c r="N48" s="277"/>
      <c r="O48" s="111">
        <f>O46+O47</f>
        <v>0</v>
      </c>
      <c r="P48" s="263"/>
      <c r="Q48" s="111">
        <f>Q46+Q47</f>
        <v>-73704966</v>
      </c>
      <c r="R48" s="263"/>
      <c r="S48" s="282">
        <f>SUM(I48:Q48)</f>
        <v>-73704966</v>
      </c>
      <c r="T48" s="337"/>
    </row>
    <row r="49" spans="1:20" ht="16.5" customHeight="1" x14ac:dyDescent="0.45">
      <c r="A49" s="275"/>
      <c r="B49" s="262"/>
      <c r="C49" s="262"/>
      <c r="D49" s="262"/>
      <c r="E49" s="263"/>
      <c r="F49" s="263"/>
      <c r="G49" s="263"/>
      <c r="H49" s="263"/>
      <c r="I49" s="276"/>
      <c r="J49" s="277"/>
      <c r="K49" s="276"/>
      <c r="L49" s="276"/>
      <c r="M49" s="80"/>
      <c r="N49" s="277"/>
      <c r="O49" s="276"/>
      <c r="P49" s="263"/>
      <c r="Q49" s="276"/>
      <c r="R49" s="263"/>
      <c r="S49" s="361"/>
      <c r="T49" s="337"/>
    </row>
    <row r="50" spans="1:20" ht="21.95" customHeight="1" thickBot="1" x14ac:dyDescent="0.5">
      <c r="A50" s="262" t="s">
        <v>122</v>
      </c>
      <c r="B50" s="262"/>
      <c r="C50" s="283"/>
      <c r="D50" s="262"/>
      <c r="E50" s="263"/>
      <c r="F50" s="263"/>
      <c r="G50" s="263"/>
      <c r="H50" s="263"/>
      <c r="I50" s="284">
        <f>SUM(I32,I43,I48)</f>
        <v>204220357</v>
      </c>
      <c r="J50" s="263"/>
      <c r="K50" s="284">
        <f>SUM(K32,K43,K48)</f>
        <v>1342754463</v>
      </c>
      <c r="L50" s="266"/>
      <c r="M50" s="285">
        <f>SUM(M32,M43,M48)</f>
        <v>-972016870</v>
      </c>
      <c r="N50" s="263"/>
      <c r="O50" s="284">
        <f>SUM(O32,O43,O48)</f>
        <v>11000000</v>
      </c>
      <c r="P50" s="263"/>
      <c r="Q50" s="284">
        <f>SUM(Q32,Q43,Q48)</f>
        <v>282180035</v>
      </c>
      <c r="R50" s="263"/>
      <c r="S50" s="284">
        <f>SUM(S32,S43,S48)</f>
        <v>868137985</v>
      </c>
      <c r="T50" s="337">
        <f>S50-BS!K90</f>
        <v>0</v>
      </c>
    </row>
    <row r="51" spans="1:20" ht="22.5" thickTop="1" x14ac:dyDescent="0.45">
      <c r="T51" s="337"/>
    </row>
    <row r="52" spans="1:20" x14ac:dyDescent="0.45">
      <c r="T52" s="337"/>
    </row>
    <row r="53" spans="1:20" x14ac:dyDescent="0.45">
      <c r="T53" s="337"/>
    </row>
    <row r="85" spans="7:7" x14ac:dyDescent="0.45">
      <c r="G85" t="s">
        <v>68</v>
      </c>
    </row>
  </sheetData>
  <mergeCells count="6">
    <mergeCell ref="I30:S30"/>
    <mergeCell ref="I3:S3"/>
    <mergeCell ref="O4:Q4"/>
    <mergeCell ref="I8:S8"/>
    <mergeCell ref="I25:S25"/>
    <mergeCell ref="O26:Q26"/>
  </mergeCells>
  <pageMargins left="0.8" right="0.5" top="0.48" bottom="0.5" header="0.5" footer="0.5"/>
  <pageSetup paperSize="9" scale="90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2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K92"/>
  <sheetViews>
    <sheetView view="pageBreakPreview" zoomScale="90" zoomScaleNormal="80" zoomScaleSheetLayoutView="90" workbookViewId="0"/>
  </sheetViews>
  <sheetFormatPr defaultColWidth="9.85546875" defaultRowHeight="23.25" customHeight="1" x14ac:dyDescent="0.45"/>
  <cols>
    <col min="1" max="3" width="2.7109375" style="5" customWidth="1"/>
    <col min="4" max="4" width="40.5703125" style="5" customWidth="1"/>
    <col min="5" max="5" width="14.5703125" style="5" bestFit="1" customWidth="1"/>
    <col min="6" max="6" width="0.7109375" style="5" customWidth="1"/>
    <col min="7" max="7" width="14.5703125" style="5" customWidth="1"/>
    <col min="8" max="8" width="0.7109375" style="5" customWidth="1"/>
    <col min="9" max="9" width="13.85546875" style="12" bestFit="1" customWidth="1"/>
    <col min="10" max="10" width="0.7109375" style="5" customWidth="1"/>
    <col min="11" max="11" width="13.5703125" style="12" bestFit="1" customWidth="1"/>
    <col min="12" max="16384" width="9.85546875" style="5"/>
  </cols>
  <sheetData>
    <row r="1" spans="1:11" ht="23.25" customHeight="1" x14ac:dyDescent="0.5">
      <c r="A1" s="89" t="s">
        <v>106</v>
      </c>
      <c r="B1" s="11"/>
      <c r="C1" s="11"/>
      <c r="D1" s="11"/>
      <c r="E1" s="11"/>
      <c r="F1" s="11"/>
      <c r="G1" s="11"/>
      <c r="H1" s="11"/>
      <c r="I1" s="8"/>
      <c r="J1" s="11"/>
      <c r="K1" s="8"/>
    </row>
    <row r="2" spans="1:11" ht="23.25" customHeight="1" x14ac:dyDescent="0.5">
      <c r="A2" s="89" t="s">
        <v>33</v>
      </c>
      <c r="B2" s="11"/>
      <c r="C2" s="11"/>
      <c r="D2" s="11"/>
      <c r="E2" s="11"/>
      <c r="F2" s="11"/>
      <c r="G2" s="11"/>
      <c r="H2" s="11"/>
      <c r="I2" s="8"/>
      <c r="J2" s="11"/>
      <c r="K2" s="8"/>
    </row>
    <row r="3" spans="1:11" s="69" customFormat="1" ht="7.5" customHeight="1" x14ac:dyDescent="0.5">
      <c r="A3" s="67"/>
      <c r="B3" s="68"/>
    </row>
    <row r="4" spans="1:11" ht="20.45" customHeight="1" x14ac:dyDescent="0.45">
      <c r="E4" s="375" t="s">
        <v>25</v>
      </c>
      <c r="F4" s="375"/>
      <c r="G4" s="375"/>
      <c r="H4" s="159"/>
      <c r="I4" s="377" t="s">
        <v>26</v>
      </c>
      <c r="J4" s="377"/>
      <c r="K4" s="377"/>
    </row>
    <row r="5" spans="1:11" ht="20.45" customHeight="1" x14ac:dyDescent="0.45">
      <c r="A5" s="19"/>
      <c r="B5" s="19"/>
      <c r="C5" s="19"/>
      <c r="D5" s="16"/>
      <c r="E5" s="379" t="s">
        <v>194</v>
      </c>
      <c r="F5" s="378"/>
      <c r="G5" s="378"/>
      <c r="H5" s="53"/>
      <c r="I5" s="379" t="s">
        <v>194</v>
      </c>
      <c r="J5" s="378"/>
      <c r="K5" s="378"/>
    </row>
    <row r="6" spans="1:11" ht="20.45" customHeight="1" x14ac:dyDescent="0.45">
      <c r="A6" s="19"/>
      <c r="B6" s="19"/>
      <c r="C6" s="19"/>
      <c r="D6" s="16"/>
      <c r="E6" s="379" t="s">
        <v>187</v>
      </c>
      <c r="F6" s="378"/>
      <c r="G6" s="378"/>
      <c r="H6" s="53"/>
      <c r="I6" s="379" t="s">
        <v>187</v>
      </c>
      <c r="J6" s="378"/>
      <c r="K6" s="378"/>
    </row>
    <row r="7" spans="1:11" s="91" customFormat="1" ht="20.45" customHeight="1" x14ac:dyDescent="0.45">
      <c r="A7" s="90"/>
      <c r="E7" s="92" t="s">
        <v>123</v>
      </c>
      <c r="F7" s="108"/>
      <c r="G7" s="92" t="s">
        <v>107</v>
      </c>
      <c r="H7" s="108"/>
      <c r="I7" s="92" t="s">
        <v>123</v>
      </c>
      <c r="J7" s="108"/>
      <c r="K7" s="92" t="s">
        <v>107</v>
      </c>
    </row>
    <row r="8" spans="1:11" s="91" customFormat="1" ht="20.45" customHeight="1" x14ac:dyDescent="0.45">
      <c r="A8" s="90"/>
      <c r="E8" s="92"/>
      <c r="F8" s="108"/>
      <c r="G8" s="92" t="s">
        <v>171</v>
      </c>
      <c r="H8" s="108"/>
      <c r="I8" s="92"/>
      <c r="J8" s="108"/>
      <c r="K8" s="92"/>
    </row>
    <row r="9" spans="1:11" s="91" customFormat="1" ht="16.5" customHeight="1" x14ac:dyDescent="0.45">
      <c r="E9" s="388" t="s">
        <v>27</v>
      </c>
      <c r="F9" s="388"/>
      <c r="G9" s="388"/>
      <c r="H9" s="388"/>
      <c r="I9" s="388"/>
      <c r="J9" s="388"/>
      <c r="K9" s="388"/>
    </row>
    <row r="10" spans="1:11" ht="23.25" customHeight="1" x14ac:dyDescent="0.45">
      <c r="A10" s="93" t="s">
        <v>34</v>
      </c>
      <c r="E10" s="9"/>
      <c r="F10" s="9"/>
      <c r="G10" s="9"/>
      <c r="H10" s="9"/>
      <c r="I10" s="9"/>
      <c r="J10" s="9"/>
      <c r="K10" s="9"/>
    </row>
    <row r="11" spans="1:11" ht="21.6" customHeight="1" x14ac:dyDescent="0.45">
      <c r="A11" s="103" t="s">
        <v>181</v>
      </c>
      <c r="E11" s="115">
        <f>PL!E25</f>
        <v>-16890504.00000003</v>
      </c>
      <c r="F11" s="115"/>
      <c r="G11" s="115">
        <f>PL!G25</f>
        <v>205140049</v>
      </c>
      <c r="H11" s="115"/>
      <c r="I11" s="115">
        <f>PL!I28</f>
        <v>-85617887.726817012</v>
      </c>
      <c r="J11" s="115"/>
      <c r="K11" s="115">
        <f>PL!K25</f>
        <v>159938972</v>
      </c>
    </row>
    <row r="12" spans="1:11" ht="21.6" customHeight="1" x14ac:dyDescent="0.45">
      <c r="A12" s="104" t="s">
        <v>214</v>
      </c>
      <c r="E12" s="115"/>
      <c r="F12" s="115"/>
      <c r="G12" s="115"/>
      <c r="H12" s="115"/>
      <c r="I12" s="115"/>
      <c r="J12" s="115"/>
      <c r="K12" s="115"/>
    </row>
    <row r="13" spans="1:11" ht="21.6" customHeight="1" x14ac:dyDescent="0.45">
      <c r="A13" s="60" t="s">
        <v>118</v>
      </c>
      <c r="E13" s="128">
        <f>-PL!E24</f>
        <v>4066202</v>
      </c>
      <c r="F13" s="115"/>
      <c r="G13" s="128">
        <f>-PL!G24</f>
        <v>41359016</v>
      </c>
      <c r="H13" s="115"/>
      <c r="I13" s="128">
        <f>-PL!I24</f>
        <v>-9961742</v>
      </c>
      <c r="J13" s="115"/>
      <c r="K13" s="128">
        <f>-PL!K24</f>
        <v>24182754</v>
      </c>
    </row>
    <row r="14" spans="1:11" ht="21.6" customHeight="1" x14ac:dyDescent="0.45">
      <c r="A14" s="60" t="s">
        <v>42</v>
      </c>
      <c r="E14" s="121">
        <v>20072502</v>
      </c>
      <c r="F14" s="115"/>
      <c r="G14" s="121">
        <v>16622836</v>
      </c>
      <c r="H14" s="115"/>
      <c r="I14" s="121">
        <f>-PL!I20</f>
        <v>10652331</v>
      </c>
      <c r="J14" s="115"/>
      <c r="K14" s="121">
        <f>-PL!K20</f>
        <v>10073654</v>
      </c>
    </row>
    <row r="15" spans="1:11" ht="21.6" customHeight="1" x14ac:dyDescent="0.45">
      <c r="A15" s="5" t="s">
        <v>35</v>
      </c>
      <c r="E15" s="141">
        <v>170481822</v>
      </c>
      <c r="F15" s="115"/>
      <c r="G15" s="141">
        <v>147170154</v>
      </c>
      <c r="H15" s="115"/>
      <c r="I15" s="115">
        <v>65157617</v>
      </c>
      <c r="J15" s="115"/>
      <c r="K15" s="115">
        <v>59103529</v>
      </c>
    </row>
    <row r="16" spans="1:11" ht="21.6" customHeight="1" x14ac:dyDescent="0.45">
      <c r="A16" s="94" t="s">
        <v>80</v>
      </c>
      <c r="E16" s="115">
        <v>15581179</v>
      </c>
      <c r="F16" s="115"/>
      <c r="G16" s="115">
        <v>33058738</v>
      </c>
      <c r="H16" s="115"/>
      <c r="I16" s="115">
        <v>13418606</v>
      </c>
      <c r="J16" s="115"/>
      <c r="K16" s="115">
        <v>23757284</v>
      </c>
    </row>
    <row r="17" spans="1:11" ht="21.6" customHeight="1" x14ac:dyDescent="0.45">
      <c r="A17" s="94" t="s">
        <v>101</v>
      </c>
      <c r="E17" s="121">
        <v>293981</v>
      </c>
      <c r="F17" s="115"/>
      <c r="G17" s="121">
        <v>2297941</v>
      </c>
      <c r="H17" s="115"/>
      <c r="I17" s="121">
        <v>198648</v>
      </c>
      <c r="J17" s="115"/>
      <c r="K17" s="121">
        <v>1192536</v>
      </c>
    </row>
    <row r="18" spans="1:11" ht="21.6" customHeight="1" x14ac:dyDescent="0.45">
      <c r="A18" s="319" t="s">
        <v>173</v>
      </c>
      <c r="E18" s="121">
        <v>7170758</v>
      </c>
      <c r="F18" s="115"/>
      <c r="G18" s="121">
        <v>8241476</v>
      </c>
      <c r="H18" s="115"/>
      <c r="I18" s="121">
        <v>0</v>
      </c>
      <c r="J18" s="115"/>
      <c r="K18" s="121">
        <v>0</v>
      </c>
    </row>
    <row r="19" spans="1:11" ht="21.6" customHeight="1" x14ac:dyDescent="0.45">
      <c r="A19" s="60" t="s">
        <v>195</v>
      </c>
      <c r="B19" s="60"/>
      <c r="E19" s="128">
        <v>14099704</v>
      </c>
      <c r="F19" s="115"/>
      <c r="G19" s="128">
        <v>9594551</v>
      </c>
      <c r="H19" s="115"/>
      <c r="I19" s="128">
        <v>18248999</v>
      </c>
      <c r="J19" s="115"/>
      <c r="K19" s="128">
        <v>2550424</v>
      </c>
    </row>
    <row r="20" spans="1:11" ht="21.6" customHeight="1" x14ac:dyDescent="0.45">
      <c r="A20" s="60" t="s">
        <v>208</v>
      </c>
      <c r="B20" s="60"/>
      <c r="E20" s="121">
        <v>24377275</v>
      </c>
      <c r="F20" s="115"/>
      <c r="G20" s="121">
        <v>0</v>
      </c>
      <c r="H20" s="115"/>
      <c r="I20" s="128">
        <f>34484955+26743242</f>
        <v>61228197</v>
      </c>
      <c r="J20" s="115"/>
      <c r="K20" s="121">
        <v>0</v>
      </c>
    </row>
    <row r="21" spans="1:11" ht="21.6" customHeight="1" x14ac:dyDescent="0.45">
      <c r="A21" s="60" t="s">
        <v>205</v>
      </c>
      <c r="B21" s="60"/>
      <c r="E21" s="121">
        <v>0</v>
      </c>
      <c r="F21" s="115"/>
      <c r="G21" s="121">
        <v>528710</v>
      </c>
      <c r="H21" s="115"/>
      <c r="I21" s="121">
        <v>0</v>
      </c>
      <c r="J21" s="115"/>
      <c r="K21" s="121">
        <v>0</v>
      </c>
    </row>
    <row r="22" spans="1:11" ht="21.6" customHeight="1" x14ac:dyDescent="0.45">
      <c r="A22" s="94" t="s">
        <v>215</v>
      </c>
      <c r="B22" s="60"/>
      <c r="E22" s="128"/>
      <c r="F22" s="115"/>
      <c r="G22" s="128"/>
      <c r="H22" s="115"/>
      <c r="J22" s="115"/>
      <c r="K22" s="128"/>
    </row>
    <row r="23" spans="1:11" ht="21.6" customHeight="1" x14ac:dyDescent="0.45">
      <c r="B23" s="60" t="s">
        <v>175</v>
      </c>
      <c r="E23" s="87">
        <v>-1222752</v>
      </c>
      <c r="F23" s="115"/>
      <c r="G23" s="87">
        <v>-136466825</v>
      </c>
      <c r="H23" s="115"/>
      <c r="I23" s="128">
        <v>-887712</v>
      </c>
      <c r="J23" s="115"/>
      <c r="K23" s="121">
        <f>-134354458+1663</f>
        <v>-134352795</v>
      </c>
    </row>
    <row r="24" spans="1:11" ht="21.6" customHeight="1" x14ac:dyDescent="0.45">
      <c r="A24" s="60" t="s">
        <v>114</v>
      </c>
      <c r="E24" s="119">
        <v>-930684</v>
      </c>
      <c r="F24" s="115"/>
      <c r="G24" s="119">
        <v>-1479752</v>
      </c>
      <c r="H24" s="115"/>
      <c r="I24" s="142">
        <v>-971481</v>
      </c>
      <c r="J24" s="115"/>
      <c r="K24" s="142">
        <v>-470996</v>
      </c>
    </row>
    <row r="25" spans="1:11" s="10" customFormat="1" ht="21.6" customHeight="1" x14ac:dyDescent="0.45">
      <c r="A25" s="90"/>
      <c r="E25" s="132">
        <f>SUM(E11:E24)</f>
        <v>237099482.99999997</v>
      </c>
      <c r="F25" s="130"/>
      <c r="G25" s="132">
        <f>SUM(G11:G24)</f>
        <v>326066894</v>
      </c>
      <c r="H25" s="130"/>
      <c r="I25" s="132">
        <f>SUM(I11:I24)</f>
        <v>71465575.273182988</v>
      </c>
      <c r="J25" s="130"/>
      <c r="K25" s="132">
        <f>SUM(K11:K24)</f>
        <v>145975362</v>
      </c>
    </row>
    <row r="26" spans="1:11" s="10" customFormat="1" ht="9.6" customHeight="1" x14ac:dyDescent="0.45">
      <c r="E26" s="130"/>
      <c r="F26" s="130"/>
      <c r="G26" s="130"/>
      <c r="H26" s="130"/>
      <c r="I26" s="130"/>
      <c r="J26" s="130"/>
      <c r="K26" s="130"/>
    </row>
    <row r="27" spans="1:11" ht="21.6" customHeight="1" x14ac:dyDescent="0.45">
      <c r="A27" s="324" t="s">
        <v>165</v>
      </c>
      <c r="E27" s="130"/>
      <c r="F27" s="115"/>
      <c r="G27" s="130"/>
      <c r="H27" s="115"/>
      <c r="I27" s="80"/>
      <c r="J27" s="115"/>
      <c r="K27" s="80"/>
    </row>
    <row r="28" spans="1:11" ht="21.6" customHeight="1" x14ac:dyDescent="0.45">
      <c r="A28" s="60" t="s">
        <v>69</v>
      </c>
      <c r="E28" s="109">
        <v>129128275</v>
      </c>
      <c r="F28" s="115"/>
      <c r="G28" s="109">
        <v>-47146013</v>
      </c>
      <c r="H28" s="115"/>
      <c r="I28" s="109">
        <v>32131165</v>
      </c>
      <c r="J28" s="115"/>
      <c r="K28" s="109">
        <f>-36630998+2121054</f>
        <v>-34509944</v>
      </c>
    </row>
    <row r="29" spans="1:11" ht="21.6" customHeight="1" x14ac:dyDescent="0.45">
      <c r="A29" s="5" t="s">
        <v>5</v>
      </c>
      <c r="E29" s="143">
        <v>72193052</v>
      </c>
      <c r="F29" s="115"/>
      <c r="G29" s="143">
        <v>-40406491</v>
      </c>
      <c r="H29" s="115"/>
      <c r="I29" s="143">
        <v>69892222</v>
      </c>
      <c r="J29" s="115"/>
      <c r="K29" s="143">
        <v>-36771095</v>
      </c>
    </row>
    <row r="30" spans="1:11" ht="21.6" customHeight="1" x14ac:dyDescent="0.45">
      <c r="A30" s="5" t="s">
        <v>43</v>
      </c>
      <c r="E30" s="143">
        <v>-18783473</v>
      </c>
      <c r="F30" s="115"/>
      <c r="G30" s="143">
        <v>358035</v>
      </c>
      <c r="H30" s="115"/>
      <c r="I30" s="143">
        <v>1264720</v>
      </c>
      <c r="J30" s="115"/>
      <c r="K30" s="143">
        <v>94215</v>
      </c>
    </row>
    <row r="31" spans="1:11" ht="21.6" customHeight="1" x14ac:dyDescent="0.45">
      <c r="A31" s="60" t="s">
        <v>72</v>
      </c>
      <c r="B31" s="11"/>
      <c r="C31" s="11"/>
      <c r="D31" s="11"/>
      <c r="E31" s="122">
        <v>-38297252</v>
      </c>
      <c r="F31" s="150"/>
      <c r="G31" s="122">
        <v>1421463</v>
      </c>
      <c r="H31" s="150"/>
      <c r="I31" s="122">
        <v>21593528</v>
      </c>
      <c r="J31" s="150"/>
      <c r="K31" s="323">
        <f>10906728-2397459</f>
        <v>8509269</v>
      </c>
    </row>
    <row r="32" spans="1:11" s="368" customFormat="1" ht="21.6" customHeight="1" x14ac:dyDescent="0.45">
      <c r="A32" s="60" t="s">
        <v>80</v>
      </c>
      <c r="B32" s="5"/>
      <c r="C32" s="5"/>
      <c r="D32" s="5"/>
      <c r="E32" s="122">
        <v>-47615241.349999994</v>
      </c>
      <c r="F32" s="149"/>
      <c r="G32" s="122">
        <v>-6695667</v>
      </c>
      <c r="H32" s="149"/>
      <c r="I32" s="122">
        <v>-43374160</v>
      </c>
      <c r="J32" s="149"/>
      <c r="K32" s="122">
        <v>-1391867</v>
      </c>
    </row>
    <row r="33" spans="1:11" ht="21.6" customHeight="1" x14ac:dyDescent="0.45">
      <c r="A33" s="5" t="s">
        <v>15</v>
      </c>
      <c r="E33" s="128">
        <v>-252421</v>
      </c>
      <c r="F33" s="128"/>
      <c r="G33" s="128">
        <v>886293</v>
      </c>
      <c r="H33" s="128"/>
      <c r="I33" s="128">
        <v>-327045</v>
      </c>
      <c r="J33" s="128"/>
      <c r="K33" s="128">
        <v>932375</v>
      </c>
    </row>
    <row r="34" spans="1:11" ht="21.6" customHeight="1" x14ac:dyDescent="0.45">
      <c r="A34" s="60" t="s">
        <v>81</v>
      </c>
      <c r="E34" s="128">
        <v>-35236901</v>
      </c>
      <c r="F34" s="149"/>
      <c r="G34" s="128">
        <v>-65654780</v>
      </c>
      <c r="H34" s="149"/>
      <c r="I34" s="100">
        <v>-14726537</v>
      </c>
      <c r="J34" s="149"/>
      <c r="K34" s="100">
        <v>-38533464</v>
      </c>
    </row>
    <row r="35" spans="1:11" ht="21.6" customHeight="1" x14ac:dyDescent="0.45">
      <c r="A35" s="60" t="s">
        <v>203</v>
      </c>
      <c r="E35" s="121">
        <v>0</v>
      </c>
      <c r="F35" s="149"/>
      <c r="G35" s="128">
        <v>-600000</v>
      </c>
      <c r="H35" s="149"/>
      <c r="I35" s="121">
        <v>0</v>
      </c>
      <c r="J35" s="149"/>
      <c r="K35" s="121">
        <v>0</v>
      </c>
    </row>
    <row r="36" spans="1:11" ht="21.6" customHeight="1" x14ac:dyDescent="0.45">
      <c r="A36" s="95" t="s">
        <v>185</v>
      </c>
      <c r="E36" s="144">
        <f>SUM(E25:E35)</f>
        <v>298235521.64999998</v>
      </c>
      <c r="F36" s="149"/>
      <c r="G36" s="144">
        <f>SUM(G25:G35)</f>
        <v>168229734</v>
      </c>
      <c r="H36" s="149"/>
      <c r="I36" s="144">
        <f>SUM(I25:I35)</f>
        <v>137919468.27318299</v>
      </c>
      <c r="J36" s="149"/>
      <c r="K36" s="144">
        <f>SUM(K25:K35)</f>
        <v>44304851</v>
      </c>
    </row>
    <row r="37" spans="1:11" s="91" customFormat="1" ht="23.25" customHeight="1" x14ac:dyDescent="0.5">
      <c r="A37" s="89" t="s">
        <v>106</v>
      </c>
      <c r="E37" s="145"/>
      <c r="F37" s="149"/>
      <c r="G37" s="145"/>
      <c r="H37" s="149"/>
      <c r="I37" s="146"/>
      <c r="J37" s="149"/>
      <c r="K37" s="146"/>
    </row>
    <row r="38" spans="1:11" s="91" customFormat="1" ht="23.25" customHeight="1" x14ac:dyDescent="0.5">
      <c r="A38" s="89" t="s">
        <v>33</v>
      </c>
      <c r="E38" s="147"/>
      <c r="F38" s="147"/>
      <c r="G38" s="147"/>
      <c r="H38" s="147"/>
      <c r="I38" s="148"/>
      <c r="J38" s="147"/>
      <c r="K38" s="148"/>
    </row>
    <row r="39" spans="1:11" s="69" customFormat="1" ht="22.5" customHeight="1" x14ac:dyDescent="0.5">
      <c r="A39" s="67"/>
      <c r="B39" s="68"/>
      <c r="E39" s="139"/>
      <c r="F39" s="139"/>
      <c r="G39" s="139"/>
      <c r="H39" s="139"/>
      <c r="I39" s="139"/>
      <c r="J39" s="139"/>
      <c r="K39" s="139"/>
    </row>
    <row r="40" spans="1:11" s="91" customFormat="1" ht="23.25" customHeight="1" x14ac:dyDescent="0.45">
      <c r="A40" s="53"/>
      <c r="E40" s="381" t="s">
        <v>25</v>
      </c>
      <c r="F40" s="381"/>
      <c r="G40" s="381"/>
      <c r="H40" s="149"/>
      <c r="I40" s="381" t="s">
        <v>26</v>
      </c>
      <c r="J40" s="381"/>
      <c r="K40" s="381"/>
    </row>
    <row r="41" spans="1:11" ht="23.25" customHeight="1" x14ac:dyDescent="0.45">
      <c r="A41" s="19"/>
      <c r="B41" s="19"/>
      <c r="C41" s="19"/>
      <c r="D41" s="16"/>
      <c r="E41" s="379" t="s">
        <v>194</v>
      </c>
      <c r="F41" s="378"/>
      <c r="G41" s="378"/>
      <c r="H41" s="53"/>
      <c r="I41" s="379" t="s">
        <v>194</v>
      </c>
      <c r="J41" s="378"/>
      <c r="K41" s="378"/>
    </row>
    <row r="42" spans="1:11" ht="23.25" customHeight="1" x14ac:dyDescent="0.45">
      <c r="A42" s="19"/>
      <c r="B42" s="19"/>
      <c r="C42" s="19"/>
      <c r="D42" s="16"/>
      <c r="E42" s="379" t="s">
        <v>187</v>
      </c>
      <c r="F42" s="378"/>
      <c r="G42" s="378"/>
      <c r="H42" s="53"/>
      <c r="I42" s="379" t="s">
        <v>187</v>
      </c>
      <c r="J42" s="378"/>
      <c r="K42" s="378"/>
    </row>
    <row r="43" spans="1:11" ht="23.25" customHeight="1" x14ac:dyDescent="0.45">
      <c r="A43" s="91"/>
      <c r="E43" s="92" t="s">
        <v>123</v>
      </c>
      <c r="F43" s="108"/>
      <c r="G43" s="92" t="s">
        <v>107</v>
      </c>
      <c r="H43" s="108"/>
      <c r="I43" s="92" t="s">
        <v>123</v>
      </c>
      <c r="J43" s="108"/>
      <c r="K43" s="92" t="s">
        <v>107</v>
      </c>
    </row>
    <row r="44" spans="1:11" ht="23.25" customHeight="1" x14ac:dyDescent="0.45">
      <c r="A44" s="91"/>
      <c r="E44" s="92"/>
      <c r="F44" s="108"/>
      <c r="G44" s="92" t="s">
        <v>171</v>
      </c>
      <c r="H44" s="108"/>
      <c r="I44" s="92"/>
      <c r="J44" s="108"/>
      <c r="K44" s="92"/>
    </row>
    <row r="45" spans="1:11" ht="21.75" x14ac:dyDescent="0.45">
      <c r="E45" s="389" t="s">
        <v>27</v>
      </c>
      <c r="F45" s="389"/>
      <c r="G45" s="389"/>
      <c r="H45" s="389"/>
      <c r="I45" s="389"/>
      <c r="J45" s="389"/>
      <c r="K45" s="389"/>
    </row>
    <row r="46" spans="1:11" ht="23.25" customHeight="1" x14ac:dyDescent="0.45">
      <c r="A46" s="93" t="s">
        <v>36</v>
      </c>
      <c r="B46" s="91"/>
      <c r="E46" s="99"/>
      <c r="F46" s="114"/>
      <c r="G46" s="99"/>
      <c r="H46" s="114"/>
      <c r="I46" s="114"/>
      <c r="J46" s="114"/>
      <c r="K46" s="114"/>
    </row>
    <row r="47" spans="1:11" ht="23.25" hidden="1" customHeight="1" x14ac:dyDescent="0.45">
      <c r="A47" s="60" t="s">
        <v>39</v>
      </c>
      <c r="E47" s="121" t="s">
        <v>0</v>
      </c>
      <c r="F47" s="115"/>
      <c r="G47" s="121" t="s">
        <v>0</v>
      </c>
      <c r="H47" s="115"/>
      <c r="I47" s="121" t="s">
        <v>0</v>
      </c>
      <c r="J47" s="115"/>
      <c r="K47" s="121" t="s">
        <v>0</v>
      </c>
    </row>
    <row r="48" spans="1:11" ht="23.25" hidden="1" customHeight="1" x14ac:dyDescent="0.45">
      <c r="A48" s="94" t="s">
        <v>61</v>
      </c>
      <c r="B48" s="91"/>
      <c r="E48" s="106" t="s">
        <v>0</v>
      </c>
      <c r="F48" s="114"/>
      <c r="G48" s="106" t="s">
        <v>0</v>
      </c>
      <c r="H48" s="114"/>
      <c r="I48" s="121" t="s">
        <v>0</v>
      </c>
      <c r="J48" s="114"/>
      <c r="K48" s="106" t="s">
        <v>0</v>
      </c>
    </row>
    <row r="49" spans="1:11" ht="23.25" hidden="1" customHeight="1" x14ac:dyDescent="0.45">
      <c r="A49" s="94" t="s">
        <v>84</v>
      </c>
      <c r="B49" s="91"/>
      <c r="E49" s="99"/>
      <c r="F49" s="114"/>
      <c r="G49" s="99"/>
      <c r="H49" s="114"/>
      <c r="I49" s="121">
        <v>0</v>
      </c>
      <c r="J49" s="114"/>
      <c r="K49" s="121">
        <v>0</v>
      </c>
    </row>
    <row r="50" spans="1:11" ht="23.25" customHeight="1" x14ac:dyDescent="0.45">
      <c r="A50" s="60" t="s">
        <v>66</v>
      </c>
      <c r="E50" s="115">
        <v>28781905</v>
      </c>
      <c r="F50" s="115"/>
      <c r="G50" s="115">
        <v>120725261</v>
      </c>
      <c r="H50" s="115"/>
      <c r="I50" s="115">
        <v>25334270</v>
      </c>
      <c r="J50" s="115"/>
      <c r="K50" s="115">
        <v>118311885</v>
      </c>
    </row>
    <row r="51" spans="1:11" ht="23.25" customHeight="1" x14ac:dyDescent="0.45">
      <c r="A51" s="5" t="s">
        <v>82</v>
      </c>
      <c r="B51" s="91"/>
      <c r="E51" s="114">
        <v>-52747348</v>
      </c>
      <c r="F51" s="114"/>
      <c r="G51" s="114">
        <v>-72857715</v>
      </c>
      <c r="H51" s="114"/>
      <c r="I51" s="114">
        <v>-8399868</v>
      </c>
      <c r="J51" s="114"/>
      <c r="K51" s="114">
        <v>-29575115</v>
      </c>
    </row>
    <row r="52" spans="1:11" ht="23.25" customHeight="1" x14ac:dyDescent="0.45">
      <c r="A52" s="60" t="s">
        <v>88</v>
      </c>
      <c r="E52" s="121">
        <v>0</v>
      </c>
      <c r="F52" s="115"/>
      <c r="G52" s="121">
        <v>2005000</v>
      </c>
      <c r="H52" s="115"/>
      <c r="I52" s="121">
        <v>0</v>
      </c>
      <c r="J52" s="115"/>
      <c r="K52" s="121">
        <v>2005000</v>
      </c>
    </row>
    <row r="53" spans="1:11" ht="23.25" customHeight="1" x14ac:dyDescent="0.45">
      <c r="A53" s="60" t="s">
        <v>83</v>
      </c>
      <c r="E53" s="128">
        <v>-4059990</v>
      </c>
      <c r="F53" s="115"/>
      <c r="G53" s="128">
        <v>-6578913</v>
      </c>
      <c r="H53" s="115"/>
      <c r="I53" s="128">
        <v>-1365830</v>
      </c>
      <c r="J53" s="115"/>
      <c r="K53" s="128">
        <v>-4928038</v>
      </c>
    </row>
    <row r="54" spans="1:11" ht="23.25" customHeight="1" x14ac:dyDescent="0.45">
      <c r="A54" s="60" t="s">
        <v>204</v>
      </c>
      <c r="E54" s="121">
        <v>0</v>
      </c>
      <c r="F54" s="115"/>
      <c r="G54" s="121">
        <v>5531188</v>
      </c>
      <c r="H54" s="115"/>
      <c r="I54" s="121">
        <v>0</v>
      </c>
      <c r="J54" s="115"/>
      <c r="K54" s="121">
        <v>0</v>
      </c>
    </row>
    <row r="55" spans="1:11" ht="23.25" customHeight="1" x14ac:dyDescent="0.45">
      <c r="A55" s="60" t="s">
        <v>177</v>
      </c>
      <c r="E55" s="128">
        <v>0</v>
      </c>
      <c r="F55" s="115"/>
      <c r="G55" s="128">
        <v>-72150000</v>
      </c>
      <c r="H55" s="115"/>
      <c r="I55" s="128">
        <v>0</v>
      </c>
      <c r="J55" s="115"/>
      <c r="K55" s="128">
        <v>-18650000</v>
      </c>
    </row>
    <row r="56" spans="1:11" ht="23.25" customHeight="1" x14ac:dyDescent="0.45">
      <c r="A56" s="60" t="s">
        <v>176</v>
      </c>
      <c r="E56" s="128">
        <v>0</v>
      </c>
      <c r="F56" s="115"/>
      <c r="G56" s="128">
        <v>127800000</v>
      </c>
      <c r="H56" s="115"/>
      <c r="I56" s="128">
        <v>0</v>
      </c>
      <c r="J56" s="115"/>
      <c r="K56" s="128">
        <v>0</v>
      </c>
    </row>
    <row r="57" spans="1:11" ht="23.25" customHeight="1" x14ac:dyDescent="0.45">
      <c r="A57" s="60" t="s">
        <v>114</v>
      </c>
      <c r="E57" s="128">
        <v>74282</v>
      </c>
      <c r="F57" s="115"/>
      <c r="G57" s="128">
        <v>1062613</v>
      </c>
      <c r="H57" s="115"/>
      <c r="I57" s="128">
        <v>115080</v>
      </c>
      <c r="J57" s="115"/>
      <c r="K57" s="128">
        <v>53856</v>
      </c>
    </row>
    <row r="58" spans="1:11" ht="23.25" customHeight="1" x14ac:dyDescent="0.45">
      <c r="A58" s="90" t="s">
        <v>209</v>
      </c>
      <c r="E58" s="120">
        <f>SUM(E47:E57)</f>
        <v>-27951151</v>
      </c>
      <c r="F58" s="114"/>
      <c r="G58" s="120">
        <f>SUM(G47:G57)</f>
        <v>105537434</v>
      </c>
      <c r="H58" s="114"/>
      <c r="I58" s="120">
        <f>SUM(I47:I57)</f>
        <v>15683652</v>
      </c>
      <c r="J58" s="114"/>
      <c r="K58" s="120">
        <f>SUM(K47:K57)</f>
        <v>67217588</v>
      </c>
    </row>
    <row r="59" spans="1:11" ht="12.95" customHeight="1" x14ac:dyDescent="0.45">
      <c r="E59" s="115"/>
      <c r="F59" s="114"/>
      <c r="G59" s="115"/>
      <c r="H59" s="114"/>
      <c r="I59" s="115"/>
      <c r="J59" s="114"/>
      <c r="K59" s="115"/>
    </row>
    <row r="60" spans="1:11" ht="23.25" customHeight="1" x14ac:dyDescent="0.45">
      <c r="A60" s="93" t="s">
        <v>37</v>
      </c>
      <c r="E60" s="7"/>
      <c r="F60" s="9"/>
      <c r="G60" s="7"/>
      <c r="H60" s="9"/>
      <c r="I60" s="7"/>
      <c r="J60" s="9"/>
      <c r="K60" s="7"/>
    </row>
    <row r="61" spans="1:11" ht="23.25" customHeight="1" x14ac:dyDescent="0.45">
      <c r="A61" s="60" t="s">
        <v>211</v>
      </c>
      <c r="E61" s="121"/>
      <c r="F61" s="114"/>
      <c r="I61" s="336"/>
      <c r="K61" s="5"/>
    </row>
    <row r="62" spans="1:11" ht="23.25" customHeight="1" x14ac:dyDescent="0.45">
      <c r="A62" s="60"/>
      <c r="B62" s="5" t="s">
        <v>115</v>
      </c>
      <c r="E62" s="121">
        <v>967500000</v>
      </c>
      <c r="F62" s="114"/>
      <c r="G62" s="121">
        <v>1129033803</v>
      </c>
      <c r="H62" s="114"/>
      <c r="I62" s="83">
        <v>522500000</v>
      </c>
      <c r="J62" s="114"/>
      <c r="K62" s="83">
        <v>622032985</v>
      </c>
    </row>
    <row r="63" spans="1:11" ht="23.25" customHeight="1" x14ac:dyDescent="0.45">
      <c r="A63" s="60" t="s">
        <v>212</v>
      </c>
      <c r="E63" s="121"/>
      <c r="F63" s="114"/>
      <c r="I63" s="336"/>
    </row>
    <row r="64" spans="1:11" ht="23.25" customHeight="1" x14ac:dyDescent="0.45">
      <c r="A64" s="60"/>
      <c r="B64" s="60" t="s">
        <v>103</v>
      </c>
      <c r="E64" s="121">
        <v>-975533803</v>
      </c>
      <c r="F64" s="114"/>
      <c r="G64" s="121">
        <v>-916735884</v>
      </c>
      <c r="H64" s="114"/>
      <c r="I64" s="83">
        <v>-480532985</v>
      </c>
      <c r="J64" s="114"/>
      <c r="K64" s="83">
        <v>-575000000</v>
      </c>
    </row>
    <row r="65" spans="1:11" ht="23.25" hidden="1" customHeight="1" x14ac:dyDescent="0.45">
      <c r="A65" s="60" t="s">
        <v>90</v>
      </c>
      <c r="E65" s="65"/>
      <c r="F65" s="47"/>
      <c r="G65" s="65"/>
      <c r="H65" s="47"/>
      <c r="I65" s="65"/>
      <c r="J65" s="47"/>
      <c r="K65" s="65">
        <v>0</v>
      </c>
    </row>
    <row r="66" spans="1:11" ht="23.25" customHeight="1" x14ac:dyDescent="0.45">
      <c r="A66" s="60" t="s">
        <v>116</v>
      </c>
      <c r="E66" s="115">
        <v>-54018333</v>
      </c>
      <c r="F66" s="114"/>
      <c r="G66" s="115">
        <v>-90493333</v>
      </c>
      <c r="H66" s="114"/>
      <c r="I66" s="115">
        <v>-46333333</v>
      </c>
      <c r="J66" s="114"/>
      <c r="K66" s="115">
        <v>-59833333</v>
      </c>
    </row>
    <row r="67" spans="1:11" ht="23.25" customHeight="1" x14ac:dyDescent="0.45">
      <c r="A67" s="60" t="s">
        <v>199</v>
      </c>
      <c r="E67" s="115"/>
      <c r="F67" s="114"/>
      <c r="G67" s="115"/>
      <c r="H67" s="114"/>
      <c r="I67" s="83"/>
      <c r="J67" s="114"/>
      <c r="K67" s="83"/>
    </row>
    <row r="68" spans="1:11" ht="23.25" customHeight="1" x14ac:dyDescent="0.45">
      <c r="A68" s="60"/>
      <c r="B68" s="43" t="s">
        <v>196</v>
      </c>
      <c r="E68" s="115">
        <v>-74638802</v>
      </c>
      <c r="F68" s="114"/>
      <c r="G68" s="115">
        <v>-13241413</v>
      </c>
      <c r="H68" s="114"/>
      <c r="I68" s="140">
        <v>-17330938</v>
      </c>
      <c r="J68" s="114"/>
      <c r="K68" s="140">
        <v>0</v>
      </c>
    </row>
    <row r="69" spans="1:11" ht="23.25" customHeight="1" x14ac:dyDescent="0.45">
      <c r="A69" s="60" t="s">
        <v>86</v>
      </c>
      <c r="E69" s="128">
        <f>'SH1'!Y47</f>
        <v>-49500000</v>
      </c>
      <c r="F69" s="114"/>
      <c r="G69" s="128">
        <f>'SH1'!Y18</f>
        <v>-341800000</v>
      </c>
      <c r="H69" s="114"/>
      <c r="I69" s="128">
        <f>'SH2'!S36</f>
        <v>-49500000</v>
      </c>
      <c r="J69" s="114"/>
      <c r="K69" s="128">
        <f>'SH2'!S13</f>
        <v>-74800000</v>
      </c>
    </row>
    <row r="70" spans="1:11" ht="23.25" customHeight="1" x14ac:dyDescent="0.45">
      <c r="A70" s="60" t="s">
        <v>85</v>
      </c>
      <c r="E70" s="115">
        <v>-16951599</v>
      </c>
      <c r="F70" s="114"/>
      <c r="G70" s="115">
        <v>-16092418</v>
      </c>
      <c r="H70" s="114"/>
      <c r="I70" s="83">
        <v>-9740976</v>
      </c>
      <c r="J70" s="114"/>
      <c r="K70" s="83">
        <v>-10073654</v>
      </c>
    </row>
    <row r="71" spans="1:11" ht="23.25" customHeight="1" x14ac:dyDescent="0.45">
      <c r="A71" s="90" t="s">
        <v>200</v>
      </c>
      <c r="E71" s="151">
        <f>SUM(E61:E70)</f>
        <v>-203142537</v>
      </c>
      <c r="F71" s="114"/>
      <c r="G71" s="151">
        <f>SUM(G61:G70)</f>
        <v>-249329245</v>
      </c>
      <c r="H71" s="114"/>
      <c r="I71" s="151">
        <f>SUM(I61:I70)</f>
        <v>-80938232</v>
      </c>
      <c r="J71" s="114"/>
      <c r="K71" s="151">
        <f>SUM(K61:K70)</f>
        <v>-97674002</v>
      </c>
    </row>
    <row r="72" spans="1:11" s="91" customFormat="1" ht="23.25" customHeight="1" x14ac:dyDescent="0.5">
      <c r="A72" s="89" t="s">
        <v>106</v>
      </c>
      <c r="I72" s="96"/>
      <c r="K72" s="96"/>
    </row>
    <row r="73" spans="1:11" s="91" customFormat="1" ht="23.25" customHeight="1" x14ac:dyDescent="0.5">
      <c r="A73" s="89" t="s">
        <v>33</v>
      </c>
      <c r="E73" s="97"/>
      <c r="F73" s="97"/>
      <c r="G73" s="97"/>
      <c r="H73" s="97"/>
      <c r="I73" s="98"/>
      <c r="J73" s="97"/>
      <c r="K73" s="98"/>
    </row>
    <row r="74" spans="1:11" s="91" customFormat="1" ht="23.25" customHeight="1" x14ac:dyDescent="0.45">
      <c r="A74" s="53"/>
      <c r="E74" s="159"/>
      <c r="F74" s="159"/>
      <c r="G74" s="159"/>
      <c r="H74" s="159"/>
      <c r="I74" s="56"/>
      <c r="J74" s="159"/>
      <c r="K74" s="56"/>
    </row>
    <row r="75" spans="1:11" s="91" customFormat="1" ht="23.25" customHeight="1" x14ac:dyDescent="0.45">
      <c r="A75" s="53"/>
      <c r="E75" s="375" t="s">
        <v>25</v>
      </c>
      <c r="F75" s="375"/>
      <c r="G75" s="375"/>
      <c r="H75" s="159"/>
      <c r="I75" s="377" t="s">
        <v>26</v>
      </c>
      <c r="J75" s="377"/>
      <c r="K75" s="377"/>
    </row>
    <row r="76" spans="1:11" ht="23.25" customHeight="1" x14ac:dyDescent="0.45">
      <c r="A76" s="19"/>
      <c r="B76" s="19"/>
      <c r="C76" s="19"/>
      <c r="D76" s="16"/>
      <c r="E76" s="379" t="s">
        <v>194</v>
      </c>
      <c r="F76" s="378"/>
      <c r="G76" s="378"/>
      <c r="H76" s="53"/>
      <c r="I76" s="379" t="s">
        <v>194</v>
      </c>
      <c r="J76" s="378"/>
      <c r="K76" s="378"/>
    </row>
    <row r="77" spans="1:11" ht="23.25" customHeight="1" x14ac:dyDescent="0.45">
      <c r="A77" s="19"/>
      <c r="B77" s="19"/>
      <c r="C77" s="19"/>
      <c r="D77" s="16"/>
      <c r="E77" s="379" t="s">
        <v>187</v>
      </c>
      <c r="F77" s="378"/>
      <c r="G77" s="378"/>
      <c r="H77" s="53"/>
      <c r="I77" s="379" t="s">
        <v>187</v>
      </c>
      <c r="J77" s="378"/>
      <c r="K77" s="378"/>
    </row>
    <row r="78" spans="1:11" ht="23.25" customHeight="1" x14ac:dyDescent="0.45">
      <c r="A78" s="91"/>
      <c r="E78" s="92" t="s">
        <v>123</v>
      </c>
      <c r="F78" s="108"/>
      <c r="G78" s="92" t="s">
        <v>107</v>
      </c>
      <c r="H78" s="108"/>
      <c r="I78" s="92" t="s">
        <v>123</v>
      </c>
      <c r="J78" s="108"/>
      <c r="K78" s="92" t="s">
        <v>107</v>
      </c>
    </row>
    <row r="79" spans="1:11" ht="23.25" customHeight="1" x14ac:dyDescent="0.45">
      <c r="A79" s="91"/>
      <c r="E79" s="92"/>
      <c r="F79" s="108"/>
      <c r="G79" s="92" t="s">
        <v>171</v>
      </c>
      <c r="H79" s="108"/>
      <c r="I79" s="92"/>
      <c r="J79" s="108"/>
      <c r="K79" s="92"/>
    </row>
    <row r="80" spans="1:11" ht="23.25" customHeight="1" x14ac:dyDescent="0.45">
      <c r="E80" s="388" t="s">
        <v>27</v>
      </c>
      <c r="F80" s="388"/>
      <c r="G80" s="388"/>
      <c r="H80" s="388"/>
      <c r="I80" s="388"/>
      <c r="J80" s="388"/>
      <c r="K80" s="388"/>
    </row>
    <row r="81" spans="1:11" ht="23.25" customHeight="1" x14ac:dyDescent="0.45">
      <c r="A81" s="95" t="s">
        <v>186</v>
      </c>
      <c r="E81" s="152">
        <f>SUM(E36,E58,E71)</f>
        <v>67141833.649999976</v>
      </c>
      <c r="F81" s="114"/>
      <c r="G81" s="152">
        <f>SUM(G36,G58,G71)</f>
        <v>24437923</v>
      </c>
      <c r="H81" s="114"/>
      <c r="I81" s="152">
        <f>SUM(I36,I58,I71)</f>
        <v>72664888.273182988</v>
      </c>
      <c r="J81" s="114"/>
      <c r="K81" s="152">
        <f>SUM(K36,K58,K71)</f>
        <v>13848437</v>
      </c>
    </row>
    <row r="82" spans="1:11" ht="23.25" customHeight="1" x14ac:dyDescent="0.45">
      <c r="A82" s="107" t="s">
        <v>91</v>
      </c>
      <c r="B82" s="105"/>
      <c r="E82" s="153">
        <f>BS!G10</f>
        <v>61523953</v>
      </c>
      <c r="F82" s="114"/>
      <c r="G82" s="153">
        <v>37086030</v>
      </c>
      <c r="H82" s="114"/>
      <c r="I82" s="154">
        <f>BS!M10</f>
        <v>26427445</v>
      </c>
      <c r="J82" s="114"/>
      <c r="K82" s="154">
        <v>12579008</v>
      </c>
    </row>
    <row r="83" spans="1:11" ht="23.25" customHeight="1" thickBot="1" x14ac:dyDescent="0.5">
      <c r="A83" s="95" t="s">
        <v>92</v>
      </c>
      <c r="B83" s="105"/>
      <c r="E83" s="155">
        <f>SUM(E81:E82)</f>
        <v>128665786.64999998</v>
      </c>
      <c r="F83" s="115"/>
      <c r="G83" s="155">
        <f>SUM(G81:G82)</f>
        <v>61523953</v>
      </c>
      <c r="H83" s="115"/>
      <c r="I83" s="155">
        <f>SUM(I81:I82)</f>
        <v>99092333.273182988</v>
      </c>
      <c r="J83" s="115"/>
      <c r="K83" s="155">
        <f>SUM(K81:K82)</f>
        <v>26427445</v>
      </c>
    </row>
    <row r="84" spans="1:11" ht="23.25" customHeight="1" thickTop="1" x14ac:dyDescent="0.45">
      <c r="E84" s="114"/>
      <c r="F84" s="114"/>
      <c r="G84" s="114"/>
      <c r="H84" s="114"/>
      <c r="I84" s="114"/>
      <c r="J84" s="114"/>
      <c r="K84" s="114"/>
    </row>
    <row r="85" spans="1:11" s="45" customFormat="1" ht="23.25" hidden="1" customHeight="1" x14ac:dyDescent="0.45">
      <c r="A85" s="13" t="s">
        <v>50</v>
      </c>
      <c r="E85" s="115"/>
      <c r="F85" s="115"/>
      <c r="G85" s="115"/>
      <c r="H85" s="115"/>
      <c r="I85" s="156"/>
      <c r="J85" s="115"/>
      <c r="K85" s="156"/>
    </row>
    <row r="86" spans="1:11" ht="23.25" customHeight="1" x14ac:dyDescent="0.45">
      <c r="A86" s="13" t="s">
        <v>51</v>
      </c>
      <c r="B86" s="11"/>
      <c r="C86" s="11"/>
      <c r="D86" s="11"/>
      <c r="E86" s="157"/>
      <c r="F86" s="157"/>
      <c r="G86" s="157" t="s">
        <v>68</v>
      </c>
      <c r="H86" s="157"/>
      <c r="I86" s="157"/>
      <c r="J86" s="157"/>
      <c r="K86" s="157"/>
    </row>
    <row r="87" spans="1:11" ht="23.25" customHeight="1" x14ac:dyDescent="0.45">
      <c r="A87" s="5" t="s">
        <v>166</v>
      </c>
      <c r="E87" s="114">
        <v>4070404</v>
      </c>
      <c r="F87" s="114"/>
      <c r="G87" s="114">
        <v>3611662</v>
      </c>
      <c r="H87" s="114"/>
      <c r="I87" s="114">
        <v>59599</v>
      </c>
      <c r="J87" s="114"/>
      <c r="K87" s="114">
        <v>919435</v>
      </c>
    </row>
    <row r="88" spans="1:11" ht="23.25" customHeight="1" x14ac:dyDescent="0.45">
      <c r="A88" s="60" t="s">
        <v>178</v>
      </c>
      <c r="E88" s="114">
        <v>0</v>
      </c>
      <c r="F88" s="114"/>
      <c r="G88" s="114">
        <v>24359400</v>
      </c>
      <c r="H88" s="114"/>
      <c r="I88" s="114">
        <v>2889000</v>
      </c>
      <c r="J88" s="114"/>
      <c r="K88" s="114">
        <v>24359400</v>
      </c>
    </row>
    <row r="89" spans="1:11" ht="23.25" customHeight="1" x14ac:dyDescent="0.45">
      <c r="A89" s="60" t="s">
        <v>201</v>
      </c>
      <c r="E89" s="114"/>
      <c r="F89" s="114"/>
      <c r="G89" s="114"/>
      <c r="H89" s="114"/>
      <c r="I89" s="114"/>
      <c r="J89" s="114"/>
      <c r="K89" s="114"/>
    </row>
    <row r="90" spans="1:11" ht="23.25" customHeight="1" x14ac:dyDescent="0.45">
      <c r="A90" s="60"/>
      <c r="B90" s="5" t="s">
        <v>198</v>
      </c>
      <c r="E90" s="101">
        <v>0</v>
      </c>
      <c r="F90" s="114"/>
      <c r="G90" s="323">
        <v>18373350</v>
      </c>
      <c r="H90" s="114"/>
      <c r="I90" s="114">
        <v>0</v>
      </c>
      <c r="J90" s="114"/>
      <c r="K90" s="114">
        <v>0</v>
      </c>
    </row>
    <row r="91" spans="1:11" ht="23.25" customHeight="1" x14ac:dyDescent="0.45">
      <c r="A91" s="60" t="s">
        <v>197</v>
      </c>
      <c r="E91" s="336">
        <v>31173865</v>
      </c>
      <c r="G91" s="47">
        <v>0</v>
      </c>
      <c r="I91" s="12">
        <v>1301623</v>
      </c>
      <c r="K91" s="47">
        <v>0</v>
      </c>
    </row>
    <row r="92" spans="1:11" ht="23.25" customHeight="1" x14ac:dyDescent="0.45">
      <c r="A92" s="60" t="s">
        <v>167</v>
      </c>
      <c r="E92" s="336">
        <f>I92</f>
        <v>1271974820</v>
      </c>
      <c r="G92" s="47">
        <v>0</v>
      </c>
      <c r="I92" s="12">
        <v>1271974820</v>
      </c>
      <c r="K92" s="47">
        <v>0</v>
      </c>
    </row>
  </sheetData>
  <mergeCells count="21">
    <mergeCell ref="I76:K76"/>
    <mergeCell ref="E77:G77"/>
    <mergeCell ref="I77:K77"/>
    <mergeCell ref="E75:G75"/>
    <mergeCell ref="I75:K75"/>
    <mergeCell ref="E80:K80"/>
    <mergeCell ref="E4:G4"/>
    <mergeCell ref="I4:K4"/>
    <mergeCell ref="E9:K9"/>
    <mergeCell ref="E40:G40"/>
    <mergeCell ref="I40:K40"/>
    <mergeCell ref="E45:K45"/>
    <mergeCell ref="E5:G5"/>
    <mergeCell ref="I5:K5"/>
    <mergeCell ref="E6:G6"/>
    <mergeCell ref="I6:K6"/>
    <mergeCell ref="E41:G41"/>
    <mergeCell ref="I41:K41"/>
    <mergeCell ref="E42:G42"/>
    <mergeCell ref="I42:K42"/>
    <mergeCell ref="E76:G76"/>
  </mergeCells>
  <pageMargins left="0.7" right="0.3" top="0.48" bottom="0.5" header="0.5" footer="0.48"/>
  <pageSetup paperSize="9" scale="95" firstPageNumber="1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6" max="10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SH1</vt:lpstr>
      <vt:lpstr>SH2</vt:lpstr>
      <vt:lpstr>CF</vt:lpstr>
      <vt:lpstr>BS!Print_Area</vt:lpstr>
      <vt:lpstr>CF!Print_Area</vt:lpstr>
      <vt:lpstr>PL!Print_Area</vt:lpstr>
      <vt:lpstr>'SH1'!Print_Area</vt:lpstr>
      <vt:lpstr>'SH2'!Print_Area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Nanthikan Manawanit</cp:lastModifiedBy>
  <cp:lastPrinted>2021-03-01T13:08:37Z</cp:lastPrinted>
  <dcterms:created xsi:type="dcterms:W3CDTF">2003-03-27T06:59:00Z</dcterms:created>
  <dcterms:modified xsi:type="dcterms:W3CDTF">2021-03-01T15:17:31Z</dcterms:modified>
</cp:coreProperties>
</file>