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nanthikan_m.TBSP\Desktop\1220\SET File\2020\Q4'20\FS\EN\"/>
    </mc:Choice>
  </mc:AlternateContent>
  <bookViews>
    <workbookView xWindow="-105" yWindow="-105" windowWidth="19425" windowHeight="10425"/>
  </bookViews>
  <sheets>
    <sheet name="BS+PL" sheetId="9" r:id="rId1"/>
    <sheet name="PL" sheetId="20" r:id="rId2"/>
    <sheet name="SHE 1" sheetId="19" r:id="rId3"/>
    <sheet name="SHE 2" sheetId="17" r:id="rId4"/>
    <sheet name="CF" sheetId="15" r:id="rId5"/>
  </sheets>
  <externalReferences>
    <externalReference r:id="rId6"/>
  </externalReferences>
  <definedNames>
    <definedName name="\a" localSheetId="3">[1]CF!#REF!</definedName>
    <definedName name="\a">[1]CF!#REF!</definedName>
    <definedName name="\c" localSheetId="3">[1]CF!#REF!</definedName>
    <definedName name="\c">[1]CF!#REF!</definedName>
    <definedName name="_xlnm.Print_Area" localSheetId="0">'BS+PL'!$A$1:$O$99</definedName>
    <definedName name="_xlnm.Print_Area" localSheetId="4">CF!$A$1:$K$103</definedName>
    <definedName name="_xlnm.Print_Area" localSheetId="1">PL!$A$1:$M$80</definedName>
    <definedName name="_xlnm.Print_Area" localSheetId="2">'SHE 1'!$A$1:$W$67</definedName>
    <definedName name="_xlnm.Print_Area" localSheetId="3">'SHE 2'!$A$1:$R$54</definedName>
    <definedName name="Print_Area_MI" localSheetId="3">[1]CF!#REF!</definedName>
    <definedName name="Print_Area_MI">[1]CF!#REF!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8" i="20" l="1"/>
  <c r="G38" i="20"/>
  <c r="M65" i="20" l="1"/>
  <c r="M67" i="20" s="1"/>
  <c r="K65" i="20"/>
  <c r="K67" i="20" s="1"/>
  <c r="I65" i="20"/>
  <c r="I67" i="20" s="1"/>
  <c r="G65" i="20"/>
  <c r="G67" i="20" s="1"/>
  <c r="W30" i="19" l="1"/>
  <c r="U30" i="19"/>
  <c r="S30" i="19"/>
  <c r="Q30" i="19"/>
  <c r="O30" i="19"/>
  <c r="M30" i="19"/>
  <c r="K30" i="19"/>
  <c r="I30" i="19"/>
  <c r="G30" i="19"/>
  <c r="W23" i="19"/>
  <c r="U23" i="19"/>
  <c r="S23" i="19"/>
  <c r="Q23" i="19"/>
  <c r="O23" i="19"/>
  <c r="M23" i="19"/>
  <c r="K23" i="19"/>
  <c r="I23" i="19"/>
  <c r="G23" i="19"/>
  <c r="K94" i="9" l="1"/>
  <c r="K90" i="9"/>
  <c r="K89" i="9"/>
  <c r="K88" i="9"/>
  <c r="K85" i="9"/>
  <c r="K83" i="9"/>
  <c r="K81" i="9"/>
  <c r="K82" i="9" s="1"/>
  <c r="O64" i="9"/>
  <c r="M64" i="9"/>
  <c r="K64" i="9"/>
  <c r="I64" i="9"/>
  <c r="G64" i="9"/>
  <c r="K53" i="9"/>
  <c r="K29" i="9"/>
  <c r="K17" i="9"/>
  <c r="K66" i="9"/>
  <c r="M14" i="20"/>
  <c r="M21" i="20" s="1"/>
  <c r="M28" i="20" s="1"/>
  <c r="M30" i="20" s="1"/>
  <c r="K14" i="20"/>
  <c r="K21" i="20" s="1"/>
  <c r="K28" i="20" s="1"/>
  <c r="K30" i="20" s="1"/>
  <c r="I14" i="20"/>
  <c r="I21" i="20" s="1"/>
  <c r="I28" i="20" s="1"/>
  <c r="I30" i="20" s="1"/>
  <c r="G14" i="20"/>
  <c r="G21" i="20" s="1"/>
  <c r="G28" i="20" s="1"/>
  <c r="G30" i="20" s="1"/>
  <c r="K31" i="9" l="1"/>
  <c r="K92" i="9"/>
  <c r="K95" i="9" s="1"/>
  <c r="K97" i="9" s="1"/>
  <c r="K70" i="20"/>
  <c r="K78" i="20" s="1"/>
  <c r="K36" i="20"/>
  <c r="K50" i="20" s="1"/>
  <c r="G36" i="20"/>
  <c r="G50" i="20" s="1"/>
  <c r="G70" i="20"/>
  <c r="G78" i="20" s="1"/>
  <c r="M36" i="20"/>
  <c r="M50" i="20" s="1"/>
  <c r="M70" i="20" s="1"/>
  <c r="M78" i="20" s="1"/>
  <c r="I36" i="20"/>
  <c r="I50" i="20" s="1"/>
  <c r="I70" i="20" s="1"/>
  <c r="I78" i="20" s="1"/>
  <c r="O82" i="9"/>
  <c r="M38" i="20" s="1"/>
  <c r="M82" i="9"/>
  <c r="I82" i="9"/>
  <c r="I38" i="20" s="1"/>
  <c r="G82" i="9"/>
  <c r="K100" i="9" l="1"/>
  <c r="K26" i="15"/>
  <c r="K37" i="15" s="1"/>
  <c r="R43" i="17"/>
  <c r="M28" i="19"/>
  <c r="Q28" i="19"/>
  <c r="K28" i="19"/>
  <c r="I28" i="19"/>
  <c r="G28" i="19"/>
  <c r="O28" i="19"/>
  <c r="I26" i="15" l="1"/>
  <c r="I37" i="15" s="1"/>
  <c r="G62" i="15" l="1"/>
  <c r="R44" i="17"/>
  <c r="P44" i="17"/>
  <c r="N44" i="17"/>
  <c r="N46" i="17" s="1"/>
  <c r="L44" i="17"/>
  <c r="J44" i="17"/>
  <c r="H44" i="17"/>
  <c r="H46" i="17" s="1"/>
  <c r="P40" i="17"/>
  <c r="N40" i="17"/>
  <c r="L40" i="17"/>
  <c r="J40" i="17"/>
  <c r="H40" i="17"/>
  <c r="W56" i="19"/>
  <c r="U56" i="19"/>
  <c r="S56" i="19"/>
  <c r="Q56" i="19"/>
  <c r="O56" i="19"/>
  <c r="M56" i="19"/>
  <c r="K56" i="19"/>
  <c r="I56" i="19"/>
  <c r="G56" i="19"/>
  <c r="L23" i="17"/>
  <c r="O64" i="19"/>
  <c r="S63" i="19"/>
  <c r="W63" i="19" s="1"/>
  <c r="U64" i="19"/>
  <c r="S62" i="19"/>
  <c r="U52" i="19"/>
  <c r="Q52" i="19"/>
  <c r="O52" i="19"/>
  <c r="M52" i="19"/>
  <c r="K52" i="19"/>
  <c r="I52" i="19"/>
  <c r="G52" i="19"/>
  <c r="S51" i="19"/>
  <c r="W51" i="19" s="1"/>
  <c r="W52" i="19" s="1"/>
  <c r="U47" i="19"/>
  <c r="W46" i="19"/>
  <c r="U21" i="19"/>
  <c r="Q21" i="19"/>
  <c r="O21" i="19"/>
  <c r="M21" i="19"/>
  <c r="K21" i="19"/>
  <c r="I21" i="19"/>
  <c r="G21" i="19"/>
  <c r="U16" i="19"/>
  <c r="S16" i="19"/>
  <c r="Q16" i="19"/>
  <c r="O16" i="19"/>
  <c r="M16" i="19"/>
  <c r="K16" i="19"/>
  <c r="I16" i="19"/>
  <c r="G16" i="19"/>
  <c r="W15" i="19"/>
  <c r="P46" i="17" l="1"/>
  <c r="J46" i="17"/>
  <c r="L46" i="17"/>
  <c r="L53" i="17" s="1"/>
  <c r="K45" i="19"/>
  <c r="K47" i="19" s="1"/>
  <c r="M45" i="19"/>
  <c r="M47" i="19" s="1"/>
  <c r="G45" i="19"/>
  <c r="G47" i="19" s="1"/>
  <c r="G59" i="19"/>
  <c r="O59" i="19"/>
  <c r="K59" i="19"/>
  <c r="M59" i="19"/>
  <c r="U59" i="19"/>
  <c r="U66" i="19" s="1"/>
  <c r="I59" i="19"/>
  <c r="W59" i="19"/>
  <c r="Q59" i="19"/>
  <c r="I45" i="19"/>
  <c r="I47" i="19" s="1"/>
  <c r="S64" i="19"/>
  <c r="W62" i="19"/>
  <c r="W64" i="19" s="1"/>
  <c r="S52" i="19"/>
  <c r="S59" i="19" s="1"/>
  <c r="G66" i="19" l="1"/>
  <c r="K66" i="19"/>
  <c r="Q45" i="19"/>
  <c r="Q47" i="19" s="1"/>
  <c r="Q66" i="19" s="1"/>
  <c r="M66" i="19"/>
  <c r="I66" i="19"/>
  <c r="O53" i="9"/>
  <c r="I53" i="9"/>
  <c r="O29" i="9"/>
  <c r="O17" i="9"/>
  <c r="I29" i="9"/>
  <c r="I17" i="9"/>
  <c r="K87" i="15"/>
  <c r="G87" i="15"/>
  <c r="K62" i="15"/>
  <c r="R12" i="17"/>
  <c r="N53" i="17"/>
  <c r="J53" i="17"/>
  <c r="H53" i="17"/>
  <c r="R39" i="17"/>
  <c r="R36" i="17"/>
  <c r="W14" i="19"/>
  <c r="W16" i="19" s="1"/>
  <c r="K89" i="15" l="1"/>
  <c r="R40" i="17"/>
  <c r="R46" i="17" s="1"/>
  <c r="I66" i="9"/>
  <c r="O66" i="9"/>
  <c r="I31" i="9"/>
  <c r="O31" i="9"/>
  <c r="I62" i="15"/>
  <c r="E62" i="15"/>
  <c r="P16" i="17" l="1"/>
  <c r="R15" i="17"/>
  <c r="R16" i="17" s="1"/>
  <c r="S20" i="19"/>
  <c r="S21" i="19" s="1"/>
  <c r="G53" i="9"/>
  <c r="M53" i="9"/>
  <c r="K92" i="15" l="1"/>
  <c r="G26" i="15"/>
  <c r="G37" i="15" s="1"/>
  <c r="G89" i="15" s="1"/>
  <c r="G92" i="15" l="1"/>
  <c r="W20" i="19"/>
  <c r="W21" i="19" s="1"/>
  <c r="P50" i="17"/>
  <c r="R50" i="17" s="1"/>
  <c r="S27" i="19"/>
  <c r="F87" i="15" l="1"/>
  <c r="H87" i="15"/>
  <c r="I87" i="15"/>
  <c r="I89" i="15" s="1"/>
  <c r="J87" i="15"/>
  <c r="E87" i="15"/>
  <c r="H37" i="15" l="1"/>
  <c r="F37" i="15"/>
  <c r="G29" i="9" l="1"/>
  <c r="M17" i="9"/>
  <c r="G17" i="9"/>
  <c r="M29" i="9" l="1"/>
  <c r="W27" i="19" l="1"/>
  <c r="U28" i="19"/>
  <c r="N23" i="17"/>
  <c r="J23" i="17"/>
  <c r="H23" i="17"/>
  <c r="R20" i="17"/>
  <c r="A34" i="9"/>
  <c r="G31" i="9"/>
  <c r="M66" i="9" l="1"/>
  <c r="G66" i="9"/>
  <c r="M31" i="9"/>
  <c r="E26" i="15" l="1"/>
  <c r="E37" i="15" s="1"/>
  <c r="E89" i="15" s="1"/>
  <c r="E92" i="15" l="1"/>
  <c r="S26" i="19"/>
  <c r="S28" i="19" s="1"/>
  <c r="R19" i="17"/>
  <c r="P21" i="17"/>
  <c r="P23" i="17" s="1"/>
  <c r="P49" i="17" l="1"/>
  <c r="R21" i="17"/>
  <c r="R23" i="17" s="1"/>
  <c r="M92" i="9"/>
  <c r="M95" i="9" s="1"/>
  <c r="M97" i="9" s="1"/>
  <c r="M100" i="9" s="1"/>
  <c r="O92" i="9"/>
  <c r="O95" i="9" s="1"/>
  <c r="O97" i="9" s="1"/>
  <c r="O100" i="9" s="1"/>
  <c r="I92" i="15"/>
  <c r="O45" i="19"/>
  <c r="O47" i="19" s="1"/>
  <c r="O66" i="19" s="1"/>
  <c r="G92" i="9"/>
  <c r="G95" i="9" s="1"/>
  <c r="G97" i="9" s="1"/>
  <c r="G100" i="9" s="1"/>
  <c r="S45" i="19"/>
  <c r="W26" i="19"/>
  <c r="W28" i="19" s="1"/>
  <c r="R49" i="17" l="1"/>
  <c r="R51" i="17" s="1"/>
  <c r="R53" i="17" s="1"/>
  <c r="P51" i="17"/>
  <c r="P53" i="17" s="1"/>
  <c r="S47" i="19"/>
  <c r="S66" i="19" s="1"/>
  <c r="W45" i="19"/>
  <c r="W47" i="19" s="1"/>
  <c r="W66" i="19" s="1"/>
  <c r="I92" i="9"/>
  <c r="I95" i="9" s="1"/>
  <c r="I97" i="9" s="1"/>
  <c r="I100" i="9" s="1"/>
</calcChain>
</file>

<file path=xl/sharedStrings.xml><?xml version="1.0" encoding="utf-8"?>
<sst xmlns="http://schemas.openxmlformats.org/spreadsheetml/2006/main" count="485" uniqueCount="238">
  <si>
    <t>-</t>
  </si>
  <si>
    <t>Assets</t>
  </si>
  <si>
    <t>Note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</si>
  <si>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</si>
  <si>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</si>
  <si>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</si>
  <si>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</si>
  <si>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</si>
  <si>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</si>
  <si>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</si>
  <si>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</si>
  <si>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</si>
  <si>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liabilities</t>
  </si>
  <si>
    <t>Share capital</t>
  </si>
  <si>
    <t>Retained earnings</t>
  </si>
  <si>
    <t>Unappropriated</t>
  </si>
  <si>
    <t>Other income</t>
  </si>
  <si>
    <t>Legal reserve</t>
  </si>
  <si>
    <t>Deferred tax assets</t>
  </si>
  <si>
    <t xml:space="preserve">Issued and </t>
  </si>
  <si>
    <t xml:space="preserve">paid-up </t>
  </si>
  <si>
    <t>share capital</t>
  </si>
  <si>
    <t>Cash flows from operating activities</t>
  </si>
  <si>
    <t>Inventories</t>
  </si>
  <si>
    <t>Cash flows from financing activities</t>
  </si>
  <si>
    <t>Non-cash transactions</t>
  </si>
  <si>
    <t>Property, plant and equipment</t>
  </si>
  <si>
    <t>Intangible assets</t>
  </si>
  <si>
    <t>Depreciation and amortisation</t>
  </si>
  <si>
    <t>Consolidated</t>
  </si>
  <si>
    <t>financial statements</t>
  </si>
  <si>
    <t>rendering of services</t>
  </si>
  <si>
    <t>Revenue from sale of goods and</t>
  </si>
  <si>
    <t>Separate</t>
  </si>
  <si>
    <t>Separate financial statements</t>
  </si>
  <si>
    <t>(in Baht)</t>
  </si>
  <si>
    <t xml:space="preserve">Cost of sale of goods and </t>
  </si>
  <si>
    <t>Interest paid</t>
  </si>
  <si>
    <t xml:space="preserve">Administrative expenses </t>
  </si>
  <si>
    <t>Finance costs</t>
  </si>
  <si>
    <t>Other non-current assets</t>
  </si>
  <si>
    <t>Gross profit</t>
  </si>
  <si>
    <t>equity</t>
  </si>
  <si>
    <t>Appropriated</t>
  </si>
  <si>
    <t>Owners of the parent</t>
  </si>
  <si>
    <t xml:space="preserve">Other comprehensive income </t>
  </si>
  <si>
    <t>Other comprehensive income</t>
  </si>
  <si>
    <t>Short-term deposits at financial institution</t>
  </si>
  <si>
    <t xml:space="preserve">Authorised share capital </t>
  </si>
  <si>
    <t>Dividends</t>
  </si>
  <si>
    <t xml:space="preserve">Proceeds from sales of property, plant </t>
  </si>
  <si>
    <t>and equipment</t>
  </si>
  <si>
    <t>Cash flows from investing activities</t>
  </si>
  <si>
    <t>Liabilities and shareholders’ equity</t>
  </si>
  <si>
    <t>Total equity</t>
  </si>
  <si>
    <t>Consolidated financial statements</t>
  </si>
  <si>
    <t xml:space="preserve">Total transactions with owners, recorded </t>
  </si>
  <si>
    <t>Non-current liabilities</t>
  </si>
  <si>
    <t>Total non-current liabilities</t>
  </si>
  <si>
    <t>Statement of financial position</t>
  </si>
  <si>
    <t xml:space="preserve">Statement of income </t>
  </si>
  <si>
    <t xml:space="preserve">Statement of comprehensive income                           </t>
  </si>
  <si>
    <t>Statement of cash flows</t>
  </si>
  <si>
    <t>Deferred tax liabilities</t>
  </si>
  <si>
    <t>the parent</t>
  </si>
  <si>
    <t>attributable to:</t>
  </si>
  <si>
    <t>Investment in subsidiaries</t>
  </si>
  <si>
    <t>profit or loss</t>
  </si>
  <si>
    <t>Items that will not be reclassified to</t>
  </si>
  <si>
    <t>Trade and other current receivables</t>
  </si>
  <si>
    <t>Current tax assets</t>
  </si>
  <si>
    <t>Investment in joint ventures</t>
  </si>
  <si>
    <t>Trade and other current payables</t>
  </si>
  <si>
    <t>Current provisions for employee benefits</t>
  </si>
  <si>
    <t>Non-current provisions for</t>
  </si>
  <si>
    <t>employee benefit</t>
  </si>
  <si>
    <t>Share premium on ordinary shares</t>
  </si>
  <si>
    <t>Distribution costs</t>
  </si>
  <si>
    <t>Share of loss of joint ventures</t>
  </si>
  <si>
    <t>defined benefit plans</t>
  </si>
  <si>
    <t>Share</t>
  </si>
  <si>
    <t>to cash receipts (payments)</t>
  </si>
  <si>
    <t>premium on</t>
  </si>
  <si>
    <t>ordinary shares</t>
  </si>
  <si>
    <t>Taxes paid</t>
  </si>
  <si>
    <t>Acquisition of interest in joint ventures</t>
  </si>
  <si>
    <t>Acquisition of property, plant and equipment</t>
  </si>
  <si>
    <t>Acquisition of intangible assets</t>
  </si>
  <si>
    <t>Dividends paid to owners of the Company</t>
  </si>
  <si>
    <t>financial institutions</t>
  </si>
  <si>
    <t>Provisions for employee benefits</t>
  </si>
  <si>
    <t>Gains on exchange rate</t>
  </si>
  <si>
    <t>Losses on exchange rate</t>
  </si>
  <si>
    <t xml:space="preserve">Proceeds from sales of intangible assets </t>
  </si>
  <si>
    <t xml:space="preserve">Proceeds from long-term borrowing from </t>
  </si>
  <si>
    <t>will not be reclassified</t>
  </si>
  <si>
    <t>for the year</t>
  </si>
  <si>
    <t xml:space="preserve">Gain on disposal of property, plant and </t>
  </si>
  <si>
    <t>Liabilities and shareholders' equity</t>
  </si>
  <si>
    <t>Shareholders' equity</t>
  </si>
  <si>
    <t>Total shareholders' equity</t>
  </si>
  <si>
    <t>Total liabilities and shareholders' equity</t>
  </si>
  <si>
    <t>shareholders'</t>
  </si>
  <si>
    <t xml:space="preserve">Total </t>
  </si>
  <si>
    <t>financial institution</t>
  </si>
  <si>
    <t>Owners of parent</t>
  </si>
  <si>
    <t>Cash and cash equivalents at 1 January</t>
  </si>
  <si>
    <t>Cash and cash equivalents at 31 December</t>
  </si>
  <si>
    <t>Provisions for employee benefit</t>
  </si>
  <si>
    <t>Investment in subsidiary</t>
  </si>
  <si>
    <t>Other components of equity</t>
  </si>
  <si>
    <t>Other components</t>
  </si>
  <si>
    <t>of equity</t>
  </si>
  <si>
    <t xml:space="preserve">Changes from </t>
  </si>
  <si>
    <t>shareholders</t>
  </si>
  <si>
    <t>Profit or loss</t>
  </si>
  <si>
    <t>Repayment of long-term borrowings from</t>
  </si>
  <si>
    <t>from financial institutions</t>
  </si>
  <si>
    <t>Bank overdraft and short-term borrowing</t>
  </si>
  <si>
    <t>Current portion of long-term loans</t>
  </si>
  <si>
    <t>Tax (expense) income</t>
  </si>
  <si>
    <t xml:space="preserve">Tax expense (income) </t>
  </si>
  <si>
    <t xml:space="preserve">Long-term loans from financial </t>
  </si>
  <si>
    <t>institutions</t>
  </si>
  <si>
    <t>TBSP Public Company Limited and its Subsidiaries</t>
  </si>
  <si>
    <t>2019</t>
  </si>
  <si>
    <t>Balance at 1 January 2019</t>
  </si>
  <si>
    <t>Balance at 31 December 2019</t>
  </si>
  <si>
    <t>Current portion of long-term loan</t>
  </si>
  <si>
    <t>Long-term loan to related company</t>
  </si>
  <si>
    <t>Total comprehensive income (expense)</t>
  </si>
  <si>
    <t xml:space="preserve">Total equity attributable to owners </t>
  </si>
  <si>
    <t>of the parent</t>
  </si>
  <si>
    <t xml:space="preserve">Interest received  </t>
  </si>
  <si>
    <t>to related companies</t>
  </si>
  <si>
    <t xml:space="preserve">Proceeds from bank overdraft and short-term </t>
  </si>
  <si>
    <t>borrowing from financial institutions</t>
  </si>
  <si>
    <t>Repayment of bank overdraft and short-term</t>
  </si>
  <si>
    <t>borrowings from financial institutions</t>
  </si>
  <si>
    <t xml:space="preserve"> for the year, net of tax</t>
  </si>
  <si>
    <t>Interest income</t>
  </si>
  <si>
    <t>Balance at 1 January 2020</t>
  </si>
  <si>
    <t>Balance at 31 December 2020</t>
  </si>
  <si>
    <t>2020</t>
  </si>
  <si>
    <t>Investment properties</t>
  </si>
  <si>
    <t>Right-of-use assets</t>
  </si>
  <si>
    <t>Current portion of lease liabilities</t>
  </si>
  <si>
    <t>(2019: Current portion of finance</t>
  </si>
  <si>
    <t>lease liabilities)</t>
  </si>
  <si>
    <t>Lease liabilities</t>
  </si>
  <si>
    <t>(2019: Finance lease liabilities)</t>
  </si>
  <si>
    <t>Profit (loss) from operating activities</t>
  </si>
  <si>
    <t>Gain on sale of fixed assets</t>
  </si>
  <si>
    <t>Former shareholder before business</t>
  </si>
  <si>
    <t>restructuring</t>
  </si>
  <si>
    <t>Profit (loss) attributable to:</t>
  </si>
  <si>
    <t>Basic earnings (loss) per share</t>
  </si>
  <si>
    <t>Profit (loss) for the year</t>
  </si>
  <si>
    <t>Income tax relating to items that</t>
  </si>
  <si>
    <t>Differences arising</t>
  </si>
  <si>
    <t xml:space="preserve">from business  </t>
  </si>
  <si>
    <t>combination under</t>
  </si>
  <si>
    <t xml:space="preserve"> common control</t>
  </si>
  <si>
    <t>attributable to</t>
  </si>
  <si>
    <t xml:space="preserve"> owners of</t>
  </si>
  <si>
    <t>Former shareholder</t>
  </si>
  <si>
    <t>before business</t>
  </si>
  <si>
    <t>shareholders’</t>
  </si>
  <si>
    <t>Statement of changes in equity</t>
  </si>
  <si>
    <t>Year ended 31 December 2019</t>
  </si>
  <si>
    <t xml:space="preserve">Balance at 1 January 2019 - as reported </t>
  </si>
  <si>
    <t>Impact of business restructuring</t>
  </si>
  <si>
    <t>Balance at 1 January 2019 - restated</t>
  </si>
  <si>
    <t>directly in  equity</t>
  </si>
  <si>
    <t>Year ended 31 December 2020</t>
  </si>
  <si>
    <t xml:space="preserve">Balance at 1 January 2020 - as reported </t>
  </si>
  <si>
    <t>Balance at 1 January 2020 - restated</t>
  </si>
  <si>
    <t>Statement of changes in  equity</t>
  </si>
  <si>
    <t>Total transactions with owners, recorded directly in equity</t>
  </si>
  <si>
    <t>Changes in interests from business restructuring</t>
  </si>
  <si>
    <t>Total changes in interests from business restructuring</t>
  </si>
  <si>
    <t>Comprehensive income for the year</t>
  </si>
  <si>
    <t>Issued and paid-up share capital</t>
  </si>
  <si>
    <t>Adjustments to reconcile profit (loss)</t>
  </si>
  <si>
    <t>Share of loss of joint venture</t>
  </si>
  <si>
    <t>equipment and intangible assets</t>
  </si>
  <si>
    <t>Changes in operating assets and liabilities</t>
  </si>
  <si>
    <t>Trade receivables and other current receivables</t>
  </si>
  <si>
    <t>Trade payables and other current payables</t>
  </si>
  <si>
    <t>Loan to related parties</t>
  </si>
  <si>
    <t>Proceeds from loans to related parties</t>
  </si>
  <si>
    <t>31 December</t>
  </si>
  <si>
    <t>7, 26</t>
  </si>
  <si>
    <t>16, 26</t>
  </si>
  <si>
    <t>Year ended 31 December</t>
  </si>
  <si>
    <t>7, 20</t>
  </si>
  <si>
    <t>Gains on remeasurements of</t>
  </si>
  <si>
    <t>Transactions with owners, recorded directly in equity</t>
  </si>
  <si>
    <t>Total distributions to owners of the parent</t>
  </si>
  <si>
    <t>Total comprehensive income for the year</t>
  </si>
  <si>
    <t>7, 9</t>
  </si>
  <si>
    <t>Check Diff</t>
  </si>
  <si>
    <t xml:space="preserve">Differences arising from business </t>
  </si>
  <si>
    <t>combination under common control</t>
  </si>
  <si>
    <t xml:space="preserve">Former shareholder before </t>
  </si>
  <si>
    <t>business restructuring</t>
  </si>
  <si>
    <t>Loss on sale of discontinued of joint venture</t>
  </si>
  <si>
    <t>Other non-current liabilities</t>
  </si>
  <si>
    <t>Acquisition of  discontinued in joint venture</t>
  </si>
  <si>
    <t>Increase in right-of-use assets during the period</t>
  </si>
  <si>
    <t>New shares issued as consideration paid for</t>
  </si>
  <si>
    <t>for business transfer</t>
  </si>
  <si>
    <t>Increase in machinery and equipment under</t>
  </si>
  <si>
    <t>finance lease during the period</t>
  </si>
  <si>
    <t>Items that will be reclassified to</t>
  </si>
  <si>
    <t xml:space="preserve">Share of other comprehensive income </t>
  </si>
  <si>
    <t>of joint ventures</t>
  </si>
  <si>
    <t>1 January</t>
  </si>
  <si>
    <t>(Restated)</t>
  </si>
  <si>
    <t>Distributions to owners of the parent</t>
  </si>
  <si>
    <t>Total transaction with owners, recorded directly in equity</t>
  </si>
  <si>
    <t>Unrealised loss on foreign exchange</t>
  </si>
  <si>
    <t>Impairment loss recognised in profit or loss</t>
  </si>
  <si>
    <r>
      <t xml:space="preserve">Payment of lease liabilities </t>
    </r>
    <r>
      <rPr>
        <i/>
        <sz val="11"/>
        <rFont val="Times New Roman"/>
        <family val="1"/>
      </rPr>
      <t xml:space="preserve">(2019 : Payment by a leases </t>
    </r>
  </si>
  <si>
    <t xml:space="preserve"> relating to a finance lease)</t>
  </si>
  <si>
    <t>for reduction of the outstanding liability</t>
  </si>
  <si>
    <t xml:space="preserve">Purchase of properties, plant and equipment of which 
</t>
  </si>
  <si>
    <t>cash has not paid</t>
  </si>
  <si>
    <t>of which cash has not received</t>
  </si>
  <si>
    <t>Profit (loss) before tax expense</t>
  </si>
  <si>
    <t xml:space="preserve">Total Items that will not be reclassified </t>
  </si>
  <si>
    <t>to profit or loss</t>
  </si>
  <si>
    <t>Losses on inventories devaluation</t>
  </si>
  <si>
    <t xml:space="preserve">Net cash flows from operating activities </t>
  </si>
  <si>
    <t>Net cash flows from (used in) investing activities</t>
  </si>
  <si>
    <t>Net cash flows used in financing activities</t>
  </si>
  <si>
    <t>Net increase in cash and cash equivalents</t>
  </si>
  <si>
    <t xml:space="preserve">Proceeds from sales of property, plant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</si>
</sst>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\ ;\(#,##0.00\)"/>
    <numFmt numFmtId="191" formatCode="0.0%"/>
    <numFmt numFmtId="192" formatCode="0.00_)"/>
    <numFmt numFmtId="193" formatCode="dd\-mmm\-yy_)"/>
    <numFmt numFmtId="194" formatCode="#,##0.00\ &quot;F&quot;;\-#,##0.00\ &quot;F&quot;"/>
  </numFmts>
  <fonts count="18" x14ac:knownFonts="1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5"/>
      <name val="Angsana New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4" fontId="2" fillId="0" borderId="0"/>
    <xf numFmtId="43" fontId="12" fillId="0" borderId="0" applyFont="0" applyFill="0" applyBorder="0" applyAlignment="0" applyProtection="0"/>
    <xf numFmtId="193" fontId="2" fillId="0" borderId="0"/>
    <xf numFmtId="191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92" fontId="5" fillId="0" borderId="0"/>
    <xf numFmtId="0" fontId="15" fillId="0" borderId="0"/>
    <xf numFmtId="0" fontId="6" fillId="0" borderId="0"/>
    <xf numFmtId="0" fontId="6" fillId="0" borderId="0"/>
    <xf numFmtId="0" fontId="1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</cellStyleXfs>
  <cellXfs count="186">
    <xf numFmtId="0" fontId="0" fillId="0" borderId="0" xfId="0"/>
    <xf numFmtId="0" fontId="9" fillId="0" borderId="0" xfId="12" applyFont="1" applyFill="1" applyAlignment="1"/>
    <xf numFmtId="0" fontId="10" fillId="0" borderId="0" xfId="12" applyFont="1" applyFill="1" applyAlignment="1">
      <alignment horizontal="center"/>
    </xf>
    <xf numFmtId="188" fontId="9" fillId="0" borderId="0" xfId="12" applyNumberFormat="1" applyFont="1" applyFill="1" applyAlignment="1"/>
    <xf numFmtId="0" fontId="13" fillId="0" borderId="0" xfId="14" applyFont="1" applyFill="1" applyAlignment="1"/>
    <xf numFmtId="37" fontId="9" fillId="0" borderId="0" xfId="12" applyNumberFormat="1" applyFont="1" applyFill="1" applyAlignment="1">
      <alignment horizontal="centerContinuous"/>
    </xf>
    <xf numFmtId="0" fontId="14" fillId="0" borderId="0" xfId="14" applyFont="1" applyFill="1" applyAlignment="1"/>
    <xf numFmtId="37" fontId="9" fillId="0" borderId="0" xfId="12" applyNumberFormat="1" applyFont="1" applyFill="1" applyAlignment="1">
      <alignment horizontal="center"/>
    </xf>
    <xf numFmtId="49" fontId="9" fillId="0" borderId="0" xfId="14" applyNumberFormat="1" applyFont="1" applyFill="1" applyAlignment="1">
      <alignment horizontal="center"/>
    </xf>
    <xf numFmtId="188" fontId="9" fillId="0" borderId="0" xfId="12" applyNumberFormat="1" applyFont="1" applyFill="1" applyBorder="1" applyAlignment="1"/>
    <xf numFmtId="188" fontId="9" fillId="0" borderId="0" xfId="4" applyNumberFormat="1" applyFont="1" applyFill="1" applyBorder="1" applyAlignment="1"/>
    <xf numFmtId="188" fontId="9" fillId="0" borderId="0" xfId="14" applyNumberFormat="1" applyFont="1" applyFill="1" applyAlignment="1"/>
    <xf numFmtId="0" fontId="9" fillId="0" borderId="0" xfId="14" applyFont="1" applyFill="1" applyAlignment="1"/>
    <xf numFmtId="49" fontId="9" fillId="0" borderId="0" xfId="14" applyNumberFormat="1" applyFont="1" applyFill="1" applyAlignment="1">
      <alignment horizontal="right"/>
    </xf>
    <xf numFmtId="188" fontId="8" fillId="0" borderId="0" xfId="12" applyNumberFormat="1" applyFont="1" applyFill="1" applyBorder="1" applyAlignment="1"/>
    <xf numFmtId="37" fontId="9" fillId="0" borderId="0" xfId="12" applyNumberFormat="1" applyFont="1" applyFill="1" applyAlignment="1"/>
    <xf numFmtId="0" fontId="9" fillId="0" borderId="0" xfId="13" applyFont="1" applyFill="1" applyBorder="1" applyAlignment="1">
      <alignment horizontal="center"/>
    </xf>
    <xf numFmtId="0" fontId="10" fillId="0" borderId="0" xfId="13" applyFont="1" applyFill="1" applyBorder="1" applyAlignment="1"/>
    <xf numFmtId="0" fontId="10" fillId="0" borderId="0" xfId="13" applyFont="1" applyFill="1" applyBorder="1" applyAlignment="1">
      <alignment horizontal="center"/>
    </xf>
    <xf numFmtId="188" fontId="9" fillId="0" borderId="0" xfId="13" applyNumberFormat="1" applyFont="1" applyFill="1" applyAlignment="1"/>
    <xf numFmtId="0" fontId="9" fillId="0" borderId="0" xfId="12" applyFont="1" applyFill="1" applyAlignment="1">
      <alignment horizontal="centerContinuous"/>
    </xf>
    <xf numFmtId="0" fontId="9" fillId="0" borderId="0" xfId="12" applyFont="1" applyFill="1" applyAlignment="1">
      <alignment horizontal="center"/>
    </xf>
    <xf numFmtId="187" fontId="9" fillId="0" borderId="0" xfId="1" applyFont="1" applyFill="1" applyBorder="1" applyAlignment="1"/>
    <xf numFmtId="189" fontId="8" fillId="0" borderId="3" xfId="1" applyNumberFormat="1" applyFont="1" applyFill="1" applyBorder="1" applyAlignment="1"/>
    <xf numFmtId="189" fontId="8" fillId="0" borderId="4" xfId="1" applyNumberFormat="1" applyFont="1" applyFill="1" applyBorder="1" applyAlignment="1"/>
    <xf numFmtId="189" fontId="8" fillId="0" borderId="0" xfId="1" applyNumberFormat="1" applyFont="1" applyFill="1" applyAlignment="1"/>
    <xf numFmtId="189" fontId="9" fillId="0" borderId="0" xfId="1" applyNumberFormat="1" applyFont="1" applyFill="1" applyBorder="1" applyAlignment="1"/>
    <xf numFmtId="189" fontId="8" fillId="0" borderId="0" xfId="1" applyNumberFormat="1" applyFont="1" applyFill="1" applyBorder="1" applyAlignment="1"/>
    <xf numFmtId="189" fontId="9" fillId="0" borderId="0" xfId="1" applyNumberFormat="1" applyFont="1" applyFill="1" applyAlignment="1"/>
    <xf numFmtId="189" fontId="9" fillId="0" borderId="5" xfId="1" applyNumberFormat="1" applyFont="1" applyFill="1" applyBorder="1" applyAlignment="1"/>
    <xf numFmtId="0" fontId="10" fillId="0" borderId="0" xfId="12" applyFont="1" applyFill="1" applyBorder="1" applyAlignment="1">
      <alignment horizontal="center"/>
    </xf>
    <xf numFmtId="0" fontId="9" fillId="0" borderId="0" xfId="13" applyFont="1" applyFill="1" applyAlignment="1">
      <alignment horizontal="center"/>
    </xf>
    <xf numFmtId="188" fontId="10" fillId="0" borderId="0" xfId="13" applyNumberFormat="1" applyFont="1" applyFill="1" applyBorder="1" applyAlignment="1"/>
    <xf numFmtId="188" fontId="9" fillId="0" borderId="0" xfId="13" applyNumberFormat="1" applyFont="1" applyFill="1" applyBorder="1" applyAlignment="1"/>
    <xf numFmtId="0" fontId="9" fillId="0" borderId="0" xfId="13" applyNumberFormat="1" applyFont="1" applyFill="1" applyAlignment="1">
      <alignment horizontal="center"/>
    </xf>
    <xf numFmtId="0" fontId="10" fillId="0" borderId="0" xfId="12" applyFont="1" applyFill="1" applyAlignment="1">
      <alignment horizontal="centerContinuous"/>
    </xf>
    <xf numFmtId="0" fontId="10" fillId="0" borderId="0" xfId="14" applyFont="1" applyFill="1" applyAlignment="1">
      <alignment horizontal="center"/>
    </xf>
    <xf numFmtId="0" fontId="10" fillId="0" borderId="0" xfId="14" applyFont="1" applyFill="1" applyAlignment="1"/>
    <xf numFmtId="0" fontId="9" fillId="0" borderId="0" xfId="13" applyNumberFormat="1" applyFont="1" applyFill="1" applyBorder="1" applyAlignment="1">
      <alignment horizontal="center"/>
    </xf>
    <xf numFmtId="0" fontId="9" fillId="0" borderId="0" xfId="13" applyNumberFormat="1" applyFont="1" applyFill="1" applyAlignment="1"/>
    <xf numFmtId="189" fontId="9" fillId="0" borderId="5" xfId="1" applyNumberFormat="1" applyFont="1" applyFill="1" applyBorder="1" applyAlignment="1">
      <alignment horizontal="center"/>
    </xf>
    <xf numFmtId="189" fontId="8" fillId="0" borderId="6" xfId="1" applyNumberFormat="1" applyFont="1" applyFill="1" applyBorder="1" applyAlignment="1"/>
    <xf numFmtId="189" fontId="8" fillId="0" borderId="5" xfId="1" applyNumberFormat="1" applyFont="1" applyFill="1" applyBorder="1" applyAlignment="1"/>
    <xf numFmtId="0" fontId="8" fillId="0" borderId="0" xfId="12" applyFont="1" applyFill="1" applyAlignment="1"/>
    <xf numFmtId="0" fontId="9" fillId="0" borderId="0" xfId="12" applyFont="1" applyFill="1" applyBorder="1" applyAlignment="1"/>
    <xf numFmtId="0" fontId="11" fillId="0" borderId="0" xfId="12" applyFont="1" applyFill="1" applyAlignment="1">
      <alignment horizontal="center"/>
    </xf>
    <xf numFmtId="0" fontId="11" fillId="0" borderId="0" xfId="14" applyFont="1" applyFill="1" applyAlignment="1"/>
    <xf numFmtId="0" fontId="8" fillId="0" borderId="0" xfId="14" applyFont="1" applyFill="1" applyAlignment="1"/>
    <xf numFmtId="0" fontId="8" fillId="0" borderId="0" xfId="14" applyFont="1" applyFill="1" applyAlignment="1">
      <alignment horizontal="left"/>
    </xf>
    <xf numFmtId="0" fontId="9" fillId="0" borderId="0" xfId="12" applyFont="1" applyFill="1" applyBorder="1" applyAlignment="1">
      <alignment horizontal="center"/>
    </xf>
    <xf numFmtId="188" fontId="9" fillId="0" borderId="0" xfId="13" applyNumberFormat="1" applyFont="1" applyFill="1" applyBorder="1" applyAlignment="1">
      <alignment horizontal="center" wrapText="1"/>
    </xf>
    <xf numFmtId="49" fontId="9" fillId="0" borderId="0" xfId="12" applyNumberFormat="1" applyFont="1" applyFill="1" applyAlignment="1">
      <alignment horizontal="center"/>
    </xf>
    <xf numFmtId="0" fontId="9" fillId="0" borderId="0" xfId="12" applyFont="1" applyFill="1" applyAlignment="1">
      <alignment horizontal="left"/>
    </xf>
    <xf numFmtId="0" fontId="10" fillId="0" borderId="0" xfId="12" applyFont="1" applyFill="1" applyAlignment="1"/>
    <xf numFmtId="0" fontId="9" fillId="0" borderId="6" xfId="12" applyFont="1" applyFill="1" applyBorder="1" applyAlignment="1"/>
    <xf numFmtId="0" fontId="9" fillId="0" borderId="0" xfId="12" applyFont="1" applyFill="1" applyBorder="1" applyAlignment="1">
      <alignment horizontal="centerContinuous"/>
    </xf>
    <xf numFmtId="37" fontId="9" fillId="0" borderId="0" xfId="12" applyNumberFormat="1" applyFont="1" applyFill="1" applyBorder="1" applyAlignment="1">
      <alignment horizontal="centerContinuous"/>
    </xf>
    <xf numFmtId="0" fontId="10" fillId="0" borderId="0" xfId="14" applyFont="1" applyFill="1" applyBorder="1" applyAlignment="1"/>
    <xf numFmtId="0" fontId="9" fillId="0" borderId="0" xfId="14" applyFont="1" applyFill="1" applyBorder="1" applyAlignment="1"/>
    <xf numFmtId="188" fontId="8" fillId="0" borderId="0" xfId="13" applyNumberFormat="1" applyFont="1" applyFill="1" applyBorder="1" applyAlignment="1"/>
    <xf numFmtId="0" fontId="9" fillId="0" borderId="0" xfId="13" applyFont="1" applyFill="1" applyAlignment="1"/>
    <xf numFmtId="0" fontId="8" fillId="0" borderId="0" xfId="13" applyFont="1" applyFill="1" applyAlignment="1"/>
    <xf numFmtId="0" fontId="8" fillId="0" borderId="0" xfId="14" applyFont="1" applyFill="1" applyBorder="1" applyAlignment="1"/>
    <xf numFmtId="0" fontId="11" fillId="0" borderId="0" xfId="14" applyFont="1" applyFill="1" applyBorder="1" applyAlignment="1">
      <alignment horizontal="center"/>
    </xf>
    <xf numFmtId="188" fontId="9" fillId="0" borderId="0" xfId="14" applyNumberFormat="1" applyFont="1" applyFill="1" applyBorder="1" applyAlignment="1"/>
    <xf numFmtId="0" fontId="16" fillId="0" borderId="0" xfId="14" applyFont="1" applyFill="1" applyAlignment="1"/>
    <xf numFmtId="0" fontId="17" fillId="0" borderId="0" xfId="14" applyFont="1" applyFill="1" applyAlignment="1">
      <alignment horizontal="center"/>
    </xf>
    <xf numFmtId="0" fontId="9" fillId="0" borderId="0" xfId="0" applyFont="1" applyFill="1" applyAlignment="1"/>
    <xf numFmtId="188" fontId="8" fillId="0" borderId="3" xfId="13" applyNumberFormat="1" applyFont="1" applyFill="1" applyBorder="1" applyAlignment="1"/>
    <xf numFmtId="188" fontId="8" fillId="0" borderId="0" xfId="13" applyNumberFormat="1" applyFont="1" applyFill="1" applyBorder="1" applyAlignment="1">
      <alignment horizontal="center"/>
    </xf>
    <xf numFmtId="0" fontId="8" fillId="0" borderId="0" xfId="11" applyFont="1" applyFill="1" applyAlignment="1">
      <alignment horizontal="left"/>
    </xf>
    <xf numFmtId="0" fontId="9" fillId="0" borderId="0" xfId="11" applyFont="1" applyFill="1" applyAlignment="1"/>
    <xf numFmtId="0" fontId="8" fillId="0" borderId="0" xfId="0" applyFont="1" applyFill="1" applyAlignment="1"/>
    <xf numFmtId="49" fontId="9" fillId="0" borderId="0" xfId="0" applyNumberFormat="1" applyFont="1" applyFill="1" applyAlignment="1"/>
    <xf numFmtId="49" fontId="11" fillId="0" borderId="0" xfId="0" applyNumberFormat="1" applyFont="1" applyFill="1" applyAlignment="1"/>
    <xf numFmtId="49" fontId="8" fillId="0" borderId="0" xfId="0" applyNumberFormat="1" applyFont="1" applyFill="1" applyAlignment="1"/>
    <xf numFmtId="49" fontId="13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center"/>
    </xf>
    <xf numFmtId="49" fontId="14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189" fontId="9" fillId="0" borderId="0" xfId="1" applyNumberFormat="1" applyFont="1" applyFill="1" applyAlignment="1">
      <alignment horizontal="right"/>
    </xf>
    <xf numFmtId="188" fontId="8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49" fontId="9" fillId="0" borderId="0" xfId="0" applyNumberFormat="1" applyFont="1" applyFill="1" applyBorder="1" applyAlignment="1"/>
    <xf numFmtId="0" fontId="8" fillId="0" borderId="0" xfId="0" applyFont="1" applyFill="1" applyBorder="1" applyAlignment="1"/>
    <xf numFmtId="188" fontId="9" fillId="0" borderId="0" xfId="0" applyNumberFormat="1" applyFont="1" applyFill="1" applyBorder="1" applyAlignment="1">
      <alignment horizontal="right"/>
    </xf>
    <xf numFmtId="189" fontId="8" fillId="0" borderId="0" xfId="1" applyNumberFormat="1" applyFont="1" applyFill="1" applyBorder="1" applyAlignment="1">
      <alignment horizontal="center"/>
    </xf>
    <xf numFmtId="0" fontId="11" fillId="0" borderId="0" xfId="12" applyFont="1" applyFill="1" applyAlignment="1"/>
    <xf numFmtId="189" fontId="9" fillId="0" borderId="0" xfId="1" applyNumberFormat="1" applyFont="1" applyFill="1" applyBorder="1" applyAlignment="1">
      <alignment horizontal="center"/>
    </xf>
    <xf numFmtId="188" fontId="8" fillId="0" borderId="6" xfId="13" applyNumberFormat="1" applyFont="1" applyFill="1" applyBorder="1" applyAlignment="1">
      <alignment horizontal="center"/>
    </xf>
    <xf numFmtId="188" fontId="8" fillId="0" borderId="6" xfId="13" applyNumberFormat="1" applyFont="1" applyFill="1" applyBorder="1" applyAlignment="1"/>
    <xf numFmtId="188" fontId="8" fillId="0" borderId="4" xfId="13" applyNumberFormat="1" applyFont="1" applyFill="1" applyBorder="1" applyAlignment="1"/>
    <xf numFmtId="189" fontId="10" fillId="0" borderId="0" xfId="1" applyNumberFormat="1" applyFont="1" applyFill="1" applyBorder="1" applyAlignment="1">
      <alignment horizontal="center"/>
    </xf>
    <xf numFmtId="189" fontId="8" fillId="0" borderId="7" xfId="1" applyNumberFormat="1" applyFont="1" applyFill="1" applyBorder="1" applyAlignment="1"/>
    <xf numFmtId="189" fontId="9" fillId="0" borderId="0" xfId="1" applyNumberFormat="1" applyFont="1" applyFill="1" applyAlignment="1">
      <alignment horizontal="center"/>
    </xf>
    <xf numFmtId="189" fontId="9" fillId="0" borderId="0" xfId="1" applyNumberFormat="1" applyFont="1" applyFill="1" applyBorder="1" applyAlignment="1">
      <alignment horizontal="right"/>
    </xf>
    <xf numFmtId="187" fontId="8" fillId="0" borderId="4" xfId="1" applyFont="1" applyFill="1" applyBorder="1" applyAlignment="1"/>
    <xf numFmtId="189" fontId="8" fillId="0" borderId="0" xfId="1" applyNumberFormat="1" applyFont="1" applyFill="1" applyAlignment="1">
      <alignment horizontal="right"/>
    </xf>
    <xf numFmtId="189" fontId="9" fillId="0" borderId="6" xfId="1" applyNumberFormat="1" applyFont="1" applyFill="1" applyBorder="1" applyAlignment="1">
      <alignment horizontal="right"/>
    </xf>
    <xf numFmtId="189" fontId="8" fillId="0" borderId="5" xfId="1" applyNumberFormat="1" applyFont="1" applyFill="1" applyBorder="1" applyAlignment="1">
      <alignment horizontal="center"/>
    </xf>
    <xf numFmtId="189" fontId="8" fillId="0" borderId="4" xfId="1" applyNumberFormat="1" applyFont="1" applyFill="1" applyBorder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189" fontId="8" fillId="0" borderId="3" xfId="1" applyNumberFormat="1" applyFont="1" applyFill="1" applyBorder="1" applyAlignment="1">
      <alignment horizontal="right"/>
    </xf>
    <xf numFmtId="189" fontId="9" fillId="0" borderId="0" xfId="1" applyNumberFormat="1" applyFont="1" applyFill="1" applyAlignment="1">
      <alignment horizontal="centerContinuous"/>
    </xf>
    <xf numFmtId="0" fontId="9" fillId="0" borderId="0" xfId="12" applyFont="1" applyFill="1" applyAlignment="1">
      <alignment vertical="center"/>
    </xf>
    <xf numFmtId="189" fontId="9" fillId="0" borderId="0" xfId="1" applyNumberFormat="1" applyFont="1" applyFill="1" applyBorder="1" applyAlignment="1">
      <alignment vertical="center"/>
    </xf>
    <xf numFmtId="189" fontId="8" fillId="0" borderId="0" xfId="2" applyNumberFormat="1" applyFont="1" applyFill="1" applyAlignment="1"/>
    <xf numFmtId="0" fontId="8" fillId="0" borderId="0" xfId="0" applyFont="1" applyFill="1"/>
    <xf numFmtId="188" fontId="8" fillId="0" borderId="0" xfId="0" applyNumberFormat="1" applyFont="1" applyFill="1" applyBorder="1"/>
    <xf numFmtId="0" fontId="9" fillId="0" borderId="0" xfId="0" applyFont="1" applyFill="1" applyBorder="1" applyAlignment="1">
      <alignment horizontal="center"/>
    </xf>
    <xf numFmtId="190" fontId="10" fillId="0" borderId="0" xfId="14" applyNumberFormat="1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9" fillId="0" borderId="0" xfId="14" applyFont="1" applyFill="1" applyAlignment="1">
      <alignment horizontal="left"/>
    </xf>
    <xf numFmtId="0" fontId="9" fillId="0" borderId="0" xfId="14" applyFont="1" applyFill="1" applyAlignment="1">
      <alignment horizontal="center"/>
    </xf>
    <xf numFmtId="188" fontId="10" fillId="0" borderId="0" xfId="13" applyNumberFormat="1" applyFont="1" applyFill="1" applyBorder="1" applyAlignment="1">
      <alignment horizontal="center"/>
    </xf>
    <xf numFmtId="0" fontId="14" fillId="0" borderId="0" xfId="14" applyFont="1" applyFill="1" applyAlignment="1">
      <alignment horizontal="left"/>
    </xf>
    <xf numFmtId="0" fontId="11" fillId="0" borderId="0" xfId="14" applyFont="1" applyFill="1" applyAlignment="1">
      <alignment horizontal="left"/>
    </xf>
    <xf numFmtId="0" fontId="9" fillId="0" borderId="0" xfId="0" applyFont="1" applyFill="1" applyAlignment="1">
      <alignment horizontal="left"/>
    </xf>
    <xf numFmtId="187" fontId="9" fillId="0" borderId="5" xfId="1" applyFont="1" applyFill="1" applyBorder="1" applyAlignment="1">
      <alignment horizontal="center"/>
    </xf>
    <xf numFmtId="187" fontId="9" fillId="0" borderId="0" xfId="1" applyFont="1" applyFill="1" applyAlignment="1">
      <alignment horizontal="center"/>
    </xf>
    <xf numFmtId="187" fontId="8" fillId="0" borderId="5" xfId="1" applyFont="1" applyFill="1" applyBorder="1" applyAlignment="1">
      <alignment horizontal="center"/>
    </xf>
    <xf numFmtId="187" fontId="8" fillId="0" borderId="0" xfId="1" applyFont="1" applyFill="1" applyBorder="1" applyAlignment="1"/>
    <xf numFmtId="187" fontId="9" fillId="0" borderId="0" xfId="1" applyFont="1" applyFill="1" applyBorder="1" applyAlignment="1">
      <alignment horizontal="center"/>
    </xf>
    <xf numFmtId="187" fontId="8" fillId="0" borderId="3" xfId="1" applyFont="1" applyFill="1" applyBorder="1" applyAlignment="1">
      <alignment horizontal="center"/>
    </xf>
    <xf numFmtId="0" fontId="8" fillId="0" borderId="0" xfId="14" applyFont="1" applyFill="1" applyBorder="1"/>
    <xf numFmtId="0" fontId="8" fillId="0" borderId="0" xfId="14" applyFont="1" applyFill="1" applyBorder="1" applyAlignment="1">
      <alignment horizontal="center"/>
    </xf>
    <xf numFmtId="0" fontId="10" fillId="0" borderId="5" xfId="14" applyFont="1" applyFill="1" applyBorder="1" applyAlignment="1">
      <alignment horizontal="center"/>
    </xf>
    <xf numFmtId="189" fontId="9" fillId="0" borderId="5" xfId="2" applyNumberFormat="1" applyFont="1" applyFill="1" applyBorder="1" applyAlignment="1">
      <alignment horizontal="center" vertical="center"/>
    </xf>
    <xf numFmtId="189" fontId="9" fillId="0" borderId="5" xfId="1" applyNumberFormat="1" applyFont="1" applyFill="1" applyBorder="1" applyAlignment="1">
      <alignment horizontal="center" vertical="center"/>
    </xf>
    <xf numFmtId="189" fontId="9" fillId="0" borderId="0" xfId="1" applyNumberFormat="1" applyFont="1" applyFill="1" applyAlignment="1">
      <alignment horizontal="center" vertical="center"/>
    </xf>
    <xf numFmtId="189" fontId="8" fillId="0" borderId="5" xfId="2" applyNumberFormat="1" applyFont="1" applyFill="1" applyBorder="1" applyAlignment="1"/>
    <xf numFmtId="189" fontId="9" fillId="0" borderId="5" xfId="2" applyNumberFormat="1" applyFont="1" applyFill="1" applyBorder="1" applyAlignment="1"/>
    <xf numFmtId="0" fontId="8" fillId="0" borderId="0" xfId="12" applyFont="1" applyFill="1" applyBorder="1" applyAlignment="1"/>
    <xf numFmtId="0" fontId="8" fillId="0" borderId="0" xfId="14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9" fillId="0" borderId="0" xfId="14" applyFont="1" applyAlignment="1">
      <alignment horizontal="center"/>
    </xf>
    <xf numFmtId="0" fontId="9" fillId="0" borderId="0" xfId="13" applyFont="1" applyAlignment="1">
      <alignment horizontal="center"/>
    </xf>
    <xf numFmtId="188" fontId="9" fillId="0" borderId="0" xfId="13" applyNumberFormat="1" applyFont="1" applyAlignment="1">
      <alignment horizontal="center"/>
    </xf>
    <xf numFmtId="188" fontId="9" fillId="0" borderId="0" xfId="13" applyNumberFormat="1" applyFont="1" applyAlignment="1">
      <alignment horizontal="center" wrapText="1"/>
    </xf>
    <xf numFmtId="0" fontId="8" fillId="0" borderId="0" xfId="13" applyNumberFormat="1" applyFont="1" applyFill="1" applyAlignment="1"/>
    <xf numFmtId="189" fontId="9" fillId="0" borderId="0" xfId="2" applyNumberFormat="1" applyFont="1" applyFill="1" applyBorder="1" applyAlignment="1"/>
    <xf numFmtId="189" fontId="9" fillId="0" borderId="0" xfId="12" applyNumberFormat="1" applyFont="1" applyFill="1" applyAlignment="1"/>
    <xf numFmtId="0" fontId="10" fillId="0" borderId="0" xfId="14" applyFont="1" applyFill="1" applyBorder="1" applyAlignment="1">
      <alignment horizontal="center"/>
    </xf>
    <xf numFmtId="187" fontId="9" fillId="0" borderId="0" xfId="1" applyFont="1" applyFill="1" applyAlignment="1"/>
    <xf numFmtId="189" fontId="8" fillId="0" borderId="3" xfId="1" applyNumberFormat="1" applyFont="1" applyFill="1" applyBorder="1" applyAlignment="1">
      <alignment horizontal="center"/>
    </xf>
    <xf numFmtId="189" fontId="9" fillId="0" borderId="0" xfId="13" applyNumberFormat="1" applyFont="1" applyFill="1" applyAlignment="1"/>
    <xf numFmtId="189" fontId="8" fillId="0" borderId="0" xfId="13" applyNumberFormat="1" applyFont="1" applyFill="1" applyBorder="1" applyAlignment="1"/>
    <xf numFmtId="189" fontId="8" fillId="0" borderId="6" xfId="13" applyNumberFormat="1" applyFont="1" applyFill="1" applyBorder="1" applyAlignment="1"/>
    <xf numFmtId="189" fontId="8" fillId="0" borderId="4" xfId="13" applyNumberFormat="1" applyFont="1" applyFill="1" applyBorder="1" applyAlignment="1"/>
    <xf numFmtId="190" fontId="10" fillId="0" borderId="0" xfId="14" applyNumberFormat="1" applyFont="1" applyFill="1" applyBorder="1" applyAlignment="1">
      <alignment horizontal="center"/>
    </xf>
    <xf numFmtId="187" fontId="9" fillId="0" borderId="5" xfId="1" applyFont="1" applyFill="1" applyBorder="1" applyAlignment="1"/>
    <xf numFmtId="188" fontId="9" fillId="0" borderId="5" xfId="13" applyNumberFormat="1" applyFont="1" applyFill="1" applyBorder="1" applyAlignment="1"/>
    <xf numFmtId="189" fontId="8" fillId="0" borderId="0" xfId="1" applyNumberFormat="1" applyFont="1" applyFill="1" applyAlignment="1">
      <alignment horizontal="center"/>
    </xf>
    <xf numFmtId="189" fontId="8" fillId="0" borderId="0" xfId="13" applyNumberFormat="1" applyFont="1" applyFill="1" applyAlignment="1"/>
    <xf numFmtId="189" fontId="9" fillId="0" borderId="0" xfId="12" applyNumberFormat="1" applyFont="1" applyAlignment="1">
      <alignment horizontal="center"/>
    </xf>
    <xf numFmtId="189" fontId="9" fillId="0" borderId="0" xfId="12" applyNumberFormat="1" applyFont="1"/>
    <xf numFmtId="189" fontId="9" fillId="0" borderId="5" xfId="12" applyNumberFormat="1" applyFont="1" applyBorder="1" applyAlignment="1">
      <alignment horizontal="center"/>
    </xf>
    <xf numFmtId="0" fontId="9" fillId="0" borderId="0" xfId="12" applyFont="1"/>
    <xf numFmtId="37" fontId="9" fillId="0" borderId="0" xfId="12" applyNumberFormat="1" applyFont="1"/>
    <xf numFmtId="189" fontId="8" fillId="0" borderId="0" xfId="17" applyNumberFormat="1" applyFont="1" applyFill="1" applyAlignment="1"/>
    <xf numFmtId="189" fontId="9" fillId="0" borderId="5" xfId="17" applyNumberFormat="1" applyFont="1" applyFill="1" applyBorder="1" applyAlignment="1"/>
    <xf numFmtId="189" fontId="9" fillId="0" borderId="0" xfId="12" applyNumberFormat="1" applyFont="1" applyFill="1" applyAlignment="1">
      <alignment horizontal="center"/>
    </xf>
    <xf numFmtId="189" fontId="9" fillId="0" borderId="0" xfId="12" applyNumberFormat="1" applyFont="1" applyFill="1"/>
    <xf numFmtId="189" fontId="9" fillId="0" borderId="0" xfId="1" applyNumberFormat="1" applyFont="1"/>
    <xf numFmtId="0" fontId="9" fillId="0" borderId="0" xfId="12" applyFont="1" applyFill="1"/>
    <xf numFmtId="37" fontId="9" fillId="0" borderId="0" xfId="12" applyNumberFormat="1" applyFont="1" applyFill="1"/>
    <xf numFmtId="189" fontId="9" fillId="0" borderId="4" xfId="1" applyNumberFormat="1" applyFont="1" applyFill="1" applyBorder="1" applyAlignment="1"/>
    <xf numFmtId="49" fontId="9" fillId="0" borderId="0" xfId="12" applyNumberFormat="1" applyFont="1" applyFill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9" fillId="0" borderId="0" xfId="12" applyFont="1" applyFill="1" applyAlignment="1">
      <alignment horizontal="right"/>
    </xf>
    <xf numFmtId="49" fontId="9" fillId="0" borderId="0" xfId="14" applyNumberFormat="1" applyFont="1" applyAlignment="1">
      <alignment horizontal="center"/>
    </xf>
    <xf numFmtId="0" fontId="9" fillId="0" borderId="5" xfId="14" applyFont="1" applyFill="1" applyBorder="1" applyAlignment="1">
      <alignment horizontal="center"/>
    </xf>
    <xf numFmtId="0" fontId="11" fillId="0" borderId="0" xfId="13" applyFont="1" applyFill="1" applyAlignment="1"/>
    <xf numFmtId="0" fontId="10" fillId="0" borderId="0" xfId="0" applyFont="1" applyFill="1" applyAlignment="1"/>
    <xf numFmtId="49" fontId="8" fillId="0" borderId="0" xfId="12" applyNumberFormat="1" applyFont="1" applyFill="1" applyAlignment="1">
      <alignment horizontal="center"/>
    </xf>
    <xf numFmtId="37" fontId="8" fillId="0" borderId="0" xfId="12" applyNumberFormat="1" applyFont="1" applyFill="1" applyAlignment="1">
      <alignment horizontal="center"/>
    </xf>
    <xf numFmtId="190" fontId="10" fillId="0" borderId="0" xfId="14" applyNumberFormat="1" applyFont="1" applyFill="1" applyBorder="1" applyAlignment="1">
      <alignment horizontal="center"/>
    </xf>
    <xf numFmtId="49" fontId="9" fillId="0" borderId="0" xfId="12" applyNumberFormat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14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10" fillId="0" borderId="5" xfId="13" applyFont="1" applyFill="1" applyBorder="1" applyAlignment="1">
      <alignment horizontal="center"/>
    </xf>
    <xf numFmtId="0" fontId="9" fillId="0" borderId="5" xfId="13" applyFont="1" applyFill="1" applyBorder="1" applyAlignment="1">
      <alignment horizontal="center"/>
    </xf>
  </cellXfs>
  <cellStyles count="18">
    <cellStyle name="Comma" xfId="1" builtinId="3"/>
    <cellStyle name="Comma 5" xfId="2"/>
    <cellStyle name="comma zerodec" xfId="3"/>
    <cellStyle name="Comma_TBSP06-FS-Q1-English-BL" xfId="4"/>
    <cellStyle name="Comma_TBSP06-FS-Q1-English-BL 2" xfId="17"/>
    <cellStyle name="Currency1" xfId="5"/>
    <cellStyle name="Dollar (zero dec)" xfId="6"/>
    <cellStyle name="Grey" xfId="7"/>
    <cellStyle name="Input [yellow]" xfId="8"/>
    <cellStyle name="no dec" xfId="9"/>
    <cellStyle name="Normal" xfId="0" builtinId="0"/>
    <cellStyle name="Normal - Style1" xfId="10"/>
    <cellStyle name="Normal_Q1-11_FS_KPMG_TH_link" xfId="11"/>
    <cellStyle name="Normal_Sunstar Chem;E;2000" xfId="12"/>
    <cellStyle name="Normal_Suretex EE 06-01" xfId="13"/>
    <cellStyle name="Normal_TBSP06-FS-Q1-English-BL" xfId="14"/>
    <cellStyle name="Percent [2]" xfId="15"/>
    <cellStyle name="Quantity" xfId="16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79"/>
  <sheetViews>
    <sheetView tabSelected="1" view="pageBreakPreview" zoomScale="60" zoomScaleNormal="80" workbookViewId="0"/>
  </sheetViews>
  <sheetFormatPr defaultColWidth="9.85546875" defaultRowHeight="20.25" customHeight="1" x14ac:dyDescent="0.25"/>
  <cols>
    <col min="1" max="3" width="2.7109375" style="1" customWidth="1"/>
    <col min="4" max="4" width="30.5703125" style="1" customWidth="1"/>
    <col min="5" max="5" width="7" style="2" customWidth="1"/>
    <col min="6" max="6" width="1.28515625" style="2" customWidth="1"/>
    <col min="7" max="7" width="16.42578125" style="15" customWidth="1"/>
    <col min="8" max="8" width="0.85546875" style="44" customWidth="1"/>
    <col min="9" max="9" width="16.28515625" style="15" customWidth="1"/>
    <col min="10" max="10" width="0.42578125" style="15" customWidth="1"/>
    <col min="11" max="11" width="16.28515625" style="15" customWidth="1"/>
    <col min="12" max="12" width="0.85546875" style="44" customWidth="1"/>
    <col min="13" max="13" width="16.5703125" style="15" bestFit="1" customWidth="1"/>
    <col min="14" max="14" width="0.42578125" style="44" customWidth="1"/>
    <col min="15" max="15" width="16.5703125" style="15" bestFit="1" customWidth="1"/>
    <col min="16" max="16" width="13.42578125" style="1" customWidth="1"/>
    <col min="17" max="20" width="11.140625" style="1" customWidth="1"/>
    <col min="21" max="21" width="9.85546875" style="1"/>
    <col min="22" max="22" width="17" style="1" bestFit="1" customWidth="1"/>
    <col min="23" max="16384" width="9.85546875" style="1"/>
  </cols>
  <sheetData>
    <row r="1" spans="1:15" ht="20.25" customHeight="1" x14ac:dyDescent="0.3">
      <c r="A1" s="4" t="s">
        <v>124</v>
      </c>
      <c r="B1" s="20"/>
      <c r="C1" s="20"/>
      <c r="D1" s="20"/>
      <c r="E1" s="35"/>
      <c r="F1" s="35"/>
      <c r="G1" s="5"/>
      <c r="H1" s="55"/>
      <c r="I1" s="5"/>
      <c r="J1" s="5"/>
      <c r="K1" s="5"/>
      <c r="L1" s="55"/>
      <c r="M1" s="5"/>
      <c r="N1" s="55"/>
      <c r="O1" s="5"/>
    </row>
    <row r="2" spans="1:15" ht="20.25" customHeight="1" x14ac:dyDescent="0.25">
      <c r="A2" s="6" t="s">
        <v>59</v>
      </c>
      <c r="B2" s="20"/>
      <c r="C2" s="20"/>
      <c r="D2" s="20"/>
      <c r="E2" s="35"/>
      <c r="F2" s="35"/>
      <c r="G2" s="5"/>
      <c r="H2" s="55"/>
      <c r="I2" s="5"/>
      <c r="J2" s="5"/>
      <c r="K2" s="5"/>
      <c r="L2" s="55"/>
      <c r="M2" s="5"/>
      <c r="N2" s="55"/>
      <c r="O2" s="5"/>
    </row>
    <row r="3" spans="1:15" ht="20.25" customHeight="1" x14ac:dyDescent="0.25">
      <c r="G3" s="51"/>
      <c r="H3" s="49"/>
      <c r="I3" s="51"/>
      <c r="J3" s="170"/>
      <c r="K3" s="170"/>
      <c r="L3" s="49"/>
      <c r="M3" s="7"/>
      <c r="N3" s="49"/>
      <c r="O3" s="7"/>
    </row>
    <row r="4" spans="1:15" ht="20.25" customHeight="1" x14ac:dyDescent="0.25">
      <c r="G4" s="177" t="s">
        <v>29</v>
      </c>
      <c r="H4" s="177"/>
      <c r="I4" s="177"/>
      <c r="J4" s="177"/>
      <c r="K4" s="177"/>
      <c r="L4" s="49"/>
      <c r="M4" s="178" t="s">
        <v>33</v>
      </c>
      <c r="N4" s="178"/>
      <c r="O4" s="178"/>
    </row>
    <row r="5" spans="1:15" ht="20.25" customHeight="1" x14ac:dyDescent="0.25">
      <c r="G5" s="177" t="s">
        <v>30</v>
      </c>
      <c r="H5" s="177"/>
      <c r="I5" s="177"/>
      <c r="J5" s="177"/>
      <c r="K5" s="177"/>
      <c r="L5" s="49"/>
      <c r="M5" s="178" t="s">
        <v>30</v>
      </c>
      <c r="N5" s="178"/>
      <c r="O5" s="178"/>
    </row>
    <row r="6" spans="1:15" ht="20.25" customHeight="1" x14ac:dyDescent="0.25">
      <c r="G6" s="180" t="s">
        <v>191</v>
      </c>
      <c r="H6" s="180"/>
      <c r="I6" s="180"/>
      <c r="J6" s="170"/>
      <c r="K6" s="170" t="s">
        <v>217</v>
      </c>
      <c r="L6" s="49"/>
      <c r="M6" s="180" t="s">
        <v>191</v>
      </c>
      <c r="N6" s="180"/>
      <c r="O6" s="180"/>
    </row>
    <row r="7" spans="1:15" s="12" customFormat="1" ht="20.25" customHeight="1" x14ac:dyDescent="0.25">
      <c r="A7" s="6" t="s">
        <v>1</v>
      </c>
      <c r="E7" s="113" t="s">
        <v>2</v>
      </c>
      <c r="F7" s="113"/>
      <c r="G7" s="8" t="s">
        <v>143</v>
      </c>
      <c r="H7" s="58"/>
      <c r="I7" s="8" t="s">
        <v>125</v>
      </c>
      <c r="J7" s="8"/>
      <c r="K7" s="8" t="s">
        <v>125</v>
      </c>
      <c r="L7" s="58"/>
      <c r="M7" s="8" t="s">
        <v>143</v>
      </c>
      <c r="N7" s="58"/>
      <c r="O7" s="8" t="s">
        <v>125</v>
      </c>
    </row>
    <row r="8" spans="1:15" s="12" customFormat="1" ht="20.25" customHeight="1" x14ac:dyDescent="0.25">
      <c r="A8" s="6"/>
      <c r="E8" s="171"/>
      <c r="F8" s="171"/>
      <c r="G8" s="8"/>
      <c r="H8" s="58"/>
      <c r="I8" s="173" t="s">
        <v>218</v>
      </c>
      <c r="J8" s="8"/>
      <c r="K8" s="173" t="s">
        <v>218</v>
      </c>
      <c r="L8" s="58"/>
      <c r="M8" s="8"/>
      <c r="N8" s="58"/>
      <c r="O8" s="8"/>
    </row>
    <row r="9" spans="1:15" s="12" customFormat="1" ht="20.25" customHeight="1" x14ac:dyDescent="0.25">
      <c r="A9" s="65"/>
      <c r="B9" s="65"/>
      <c r="C9" s="65"/>
      <c r="D9" s="65"/>
      <c r="E9" s="66"/>
      <c r="F9" s="66"/>
      <c r="G9" s="179" t="s">
        <v>35</v>
      </c>
      <c r="H9" s="179"/>
      <c r="I9" s="179"/>
      <c r="J9" s="179"/>
      <c r="K9" s="179"/>
      <c r="L9" s="179"/>
      <c r="M9" s="179"/>
      <c r="N9" s="179"/>
      <c r="O9" s="179"/>
    </row>
    <row r="10" spans="1:15" ht="20.25" customHeight="1" x14ac:dyDescent="0.25">
      <c r="A10" s="46" t="s">
        <v>3</v>
      </c>
      <c r="G10" s="3"/>
      <c r="H10" s="9"/>
      <c r="I10" s="3"/>
      <c r="J10" s="3"/>
      <c r="K10" s="3"/>
      <c r="L10" s="9"/>
      <c r="M10" s="3"/>
      <c r="N10" s="9"/>
      <c r="O10" s="3"/>
    </row>
    <row r="11" spans="1:15" ht="20.25" customHeight="1" x14ac:dyDescent="0.25">
      <c r="A11" s="12" t="s">
        <v>4</v>
      </c>
      <c r="E11" s="2">
        <v>8</v>
      </c>
      <c r="G11" s="28">
        <v>128665787</v>
      </c>
      <c r="H11" s="26"/>
      <c r="I11" s="28">
        <v>61523953</v>
      </c>
      <c r="J11" s="28"/>
      <c r="K11" s="28">
        <v>37086030</v>
      </c>
      <c r="L11" s="26"/>
      <c r="M11" s="28">
        <v>99092333</v>
      </c>
      <c r="N11" s="26"/>
      <c r="O11" s="28">
        <v>26427445</v>
      </c>
    </row>
    <row r="12" spans="1:15" ht="20.25" customHeight="1" x14ac:dyDescent="0.25">
      <c r="A12" s="12" t="s">
        <v>69</v>
      </c>
      <c r="E12" s="2" t="s">
        <v>192</v>
      </c>
      <c r="G12" s="28">
        <v>328885141</v>
      </c>
      <c r="H12" s="26"/>
      <c r="I12" s="28">
        <v>458811446</v>
      </c>
      <c r="J12" s="28"/>
      <c r="K12" s="28">
        <v>356420822.99999994</v>
      </c>
      <c r="L12" s="26"/>
      <c r="M12" s="28">
        <v>191619413</v>
      </c>
      <c r="N12" s="26"/>
      <c r="O12" s="28">
        <v>249581407</v>
      </c>
    </row>
    <row r="13" spans="1:15" ht="20.25" customHeight="1" x14ac:dyDescent="0.25">
      <c r="A13" s="12" t="s">
        <v>23</v>
      </c>
      <c r="E13" s="2">
        <v>9</v>
      </c>
      <c r="G13" s="28">
        <v>165161061</v>
      </c>
      <c r="H13" s="26"/>
      <c r="I13" s="28">
        <v>251453817</v>
      </c>
      <c r="J13" s="28"/>
      <c r="K13" s="28">
        <v>220641877</v>
      </c>
      <c r="L13" s="26"/>
      <c r="M13" s="28">
        <v>80649578</v>
      </c>
      <c r="N13" s="26"/>
      <c r="O13" s="28">
        <v>168790799</v>
      </c>
    </row>
    <row r="14" spans="1:15" ht="20.25" customHeight="1" x14ac:dyDescent="0.25">
      <c r="A14" s="12" t="s">
        <v>128</v>
      </c>
      <c r="G14" s="28"/>
      <c r="H14" s="26"/>
      <c r="I14" s="28"/>
      <c r="J14" s="28"/>
      <c r="K14" s="28"/>
      <c r="L14" s="26"/>
      <c r="M14" s="28"/>
      <c r="N14" s="26"/>
      <c r="O14" s="28"/>
    </row>
    <row r="15" spans="1:15" ht="20.25" customHeight="1" x14ac:dyDescent="0.25">
      <c r="A15" s="12"/>
      <c r="B15" s="1" t="s">
        <v>134</v>
      </c>
      <c r="E15" s="2">
        <v>7</v>
      </c>
      <c r="G15" s="96">
        <v>0</v>
      </c>
      <c r="H15" s="26"/>
      <c r="I15" s="28">
        <v>1873244</v>
      </c>
      <c r="J15" s="28"/>
      <c r="K15" s="28">
        <v>71300000</v>
      </c>
      <c r="L15" s="26"/>
      <c r="M15" s="28">
        <v>3000000</v>
      </c>
      <c r="N15" s="26"/>
      <c r="O15" s="28">
        <v>4873244</v>
      </c>
    </row>
    <row r="16" spans="1:15" ht="20.25" customHeight="1" x14ac:dyDescent="0.25">
      <c r="A16" s="12" t="s">
        <v>70</v>
      </c>
      <c r="G16" s="29">
        <v>18410869</v>
      </c>
      <c r="H16" s="26"/>
      <c r="I16" s="29">
        <v>22390034</v>
      </c>
      <c r="J16" s="26"/>
      <c r="K16" s="29">
        <v>26165368</v>
      </c>
      <c r="L16" s="26"/>
      <c r="M16" s="29">
        <v>14726537</v>
      </c>
      <c r="N16" s="26"/>
      <c r="O16" s="29">
        <v>9988134</v>
      </c>
    </row>
    <row r="17" spans="1:15" ht="20.25" customHeight="1" x14ac:dyDescent="0.25">
      <c r="A17" s="47" t="s">
        <v>5</v>
      </c>
      <c r="G17" s="23">
        <f>SUM(G11:G16)</f>
        <v>641122858</v>
      </c>
      <c r="H17" s="26"/>
      <c r="I17" s="23">
        <f>SUM(I11:I16)</f>
        <v>796052494</v>
      </c>
      <c r="J17" s="27"/>
      <c r="K17" s="23">
        <f>SUM(K11:K16)</f>
        <v>711614098</v>
      </c>
      <c r="L17" s="26"/>
      <c r="M17" s="23">
        <f>SUM(M11:M16)</f>
        <v>389087861</v>
      </c>
      <c r="N17" s="26"/>
      <c r="O17" s="23">
        <f>SUM(O11:O16)</f>
        <v>459661029</v>
      </c>
    </row>
    <row r="18" spans="1:15" ht="20.25" customHeight="1" x14ac:dyDescent="0.25">
      <c r="A18" s="47"/>
      <c r="G18" s="26"/>
      <c r="H18" s="26"/>
      <c r="I18" s="26"/>
      <c r="J18" s="26"/>
      <c r="K18" s="26"/>
      <c r="L18" s="26"/>
      <c r="M18" s="26"/>
      <c r="N18" s="26"/>
      <c r="O18" s="26"/>
    </row>
    <row r="19" spans="1:15" ht="20.25" customHeight="1" x14ac:dyDescent="0.25">
      <c r="A19" s="46" t="s">
        <v>6</v>
      </c>
      <c r="G19" s="26"/>
      <c r="H19" s="26"/>
      <c r="I19" s="26"/>
      <c r="J19" s="26"/>
      <c r="K19" s="26"/>
      <c r="L19" s="26"/>
      <c r="M19" s="26"/>
      <c r="N19" s="26"/>
      <c r="O19" s="26"/>
    </row>
    <row r="20" spans="1:15" ht="20.25" customHeight="1" x14ac:dyDescent="0.25">
      <c r="A20" s="52" t="s">
        <v>66</v>
      </c>
      <c r="E20" s="2">
        <v>10</v>
      </c>
      <c r="G20" s="96">
        <v>0</v>
      </c>
      <c r="H20" s="26"/>
      <c r="I20" s="96">
        <v>0</v>
      </c>
      <c r="J20" s="96"/>
      <c r="K20" s="96">
        <v>0</v>
      </c>
      <c r="L20" s="26"/>
      <c r="M20" s="96">
        <v>339769145</v>
      </c>
      <c r="N20" s="26"/>
      <c r="O20" s="28">
        <v>74254160</v>
      </c>
    </row>
    <row r="21" spans="1:15" ht="20.25" customHeight="1" x14ac:dyDescent="0.25">
      <c r="A21" s="52" t="s">
        <v>71</v>
      </c>
      <c r="E21" s="2">
        <v>11</v>
      </c>
      <c r="G21" s="96">
        <v>0</v>
      </c>
      <c r="H21" s="26"/>
      <c r="I21" s="96">
        <v>7170758</v>
      </c>
      <c r="J21" s="96"/>
      <c r="K21" s="96">
        <v>21180131</v>
      </c>
      <c r="L21" s="26"/>
      <c r="M21" s="96">
        <v>0</v>
      </c>
      <c r="N21" s="26"/>
      <c r="O21" s="96">
        <v>0</v>
      </c>
    </row>
    <row r="22" spans="1:15" ht="20.25" customHeight="1" x14ac:dyDescent="0.25">
      <c r="A22" s="52" t="s">
        <v>129</v>
      </c>
      <c r="E22" s="2">
        <v>7</v>
      </c>
      <c r="G22" s="96">
        <v>0</v>
      </c>
      <c r="H22" s="26"/>
      <c r="I22" s="96">
        <v>13115106</v>
      </c>
      <c r="J22" s="96"/>
      <c r="K22" s="96">
        <v>0</v>
      </c>
      <c r="L22" s="26"/>
      <c r="M22" s="96">
        <v>0</v>
      </c>
      <c r="N22" s="26"/>
      <c r="O22" s="96">
        <v>13115106</v>
      </c>
    </row>
    <row r="23" spans="1:15" ht="20.25" customHeight="1" x14ac:dyDescent="0.25">
      <c r="A23" s="52" t="s">
        <v>144</v>
      </c>
      <c r="E23" s="2">
        <v>12</v>
      </c>
      <c r="G23" s="96">
        <v>14335452</v>
      </c>
      <c r="H23" s="26"/>
      <c r="I23" s="96">
        <v>16915045</v>
      </c>
      <c r="J23" s="96"/>
      <c r="K23" s="96">
        <v>14753496</v>
      </c>
      <c r="L23" s="26"/>
      <c r="M23" s="96">
        <v>0</v>
      </c>
      <c r="N23" s="26"/>
      <c r="O23" s="96">
        <v>0</v>
      </c>
    </row>
    <row r="24" spans="1:15" ht="20.25" customHeight="1" x14ac:dyDescent="0.25">
      <c r="A24" s="52" t="s">
        <v>26</v>
      </c>
      <c r="E24" s="2">
        <v>13</v>
      </c>
      <c r="G24" s="96">
        <v>1039691923</v>
      </c>
      <c r="H24" s="26"/>
      <c r="I24" s="96">
        <v>1141748063</v>
      </c>
      <c r="J24" s="96"/>
      <c r="K24" s="96">
        <v>1196222641</v>
      </c>
      <c r="L24" s="26"/>
      <c r="M24" s="28">
        <v>629332881</v>
      </c>
      <c r="N24" s="26"/>
      <c r="O24" s="28">
        <v>667071884</v>
      </c>
    </row>
    <row r="25" spans="1:15" ht="20.25" customHeight="1" x14ac:dyDescent="0.25">
      <c r="A25" s="52" t="s">
        <v>145</v>
      </c>
      <c r="E25" s="2">
        <v>15</v>
      </c>
      <c r="G25" s="96">
        <v>156563630</v>
      </c>
      <c r="H25" s="26"/>
      <c r="I25" s="96">
        <v>0</v>
      </c>
      <c r="J25" s="96"/>
      <c r="K25" s="96">
        <v>0</v>
      </c>
      <c r="L25" s="26"/>
      <c r="M25" s="26">
        <v>28407496</v>
      </c>
      <c r="N25" s="26"/>
      <c r="O25" s="28">
        <v>0</v>
      </c>
    </row>
    <row r="26" spans="1:15" ht="20.25" customHeight="1" x14ac:dyDescent="0.25">
      <c r="A26" s="52" t="s">
        <v>27</v>
      </c>
      <c r="E26" s="2">
        <v>14</v>
      </c>
      <c r="G26" s="80">
        <v>34682117</v>
      </c>
      <c r="H26" s="26"/>
      <c r="I26" s="80">
        <v>37668594</v>
      </c>
      <c r="J26" s="80"/>
      <c r="K26" s="80">
        <v>38509797</v>
      </c>
      <c r="L26" s="26"/>
      <c r="M26" s="28">
        <v>27852365</v>
      </c>
      <c r="N26" s="26"/>
      <c r="O26" s="28">
        <v>31413190</v>
      </c>
    </row>
    <row r="27" spans="1:15" ht="20.25" customHeight="1" x14ac:dyDescent="0.25">
      <c r="A27" s="52" t="s">
        <v>18</v>
      </c>
      <c r="E27" s="2">
        <v>23</v>
      </c>
      <c r="G27" s="28">
        <v>25262584</v>
      </c>
      <c r="H27" s="26"/>
      <c r="I27" s="28">
        <v>26768573</v>
      </c>
      <c r="J27" s="28"/>
      <c r="K27" s="28">
        <v>24225688</v>
      </c>
      <c r="L27" s="26"/>
      <c r="M27" s="28">
        <v>24970209</v>
      </c>
      <c r="N27" s="26"/>
      <c r="O27" s="28">
        <v>17986698</v>
      </c>
    </row>
    <row r="28" spans="1:15" ht="20.25" customHeight="1" x14ac:dyDescent="0.25">
      <c r="A28" s="12" t="s">
        <v>40</v>
      </c>
      <c r="G28" s="80">
        <v>21674544</v>
      </c>
      <c r="H28" s="26"/>
      <c r="I28" s="80">
        <v>2891072</v>
      </c>
      <c r="J28" s="80"/>
      <c r="K28" s="80">
        <v>12754325</v>
      </c>
      <c r="L28" s="26"/>
      <c r="M28" s="28">
        <v>227291</v>
      </c>
      <c r="N28" s="26"/>
      <c r="O28" s="28">
        <v>1492011</v>
      </c>
    </row>
    <row r="29" spans="1:15" ht="20.25" customHeight="1" x14ac:dyDescent="0.25">
      <c r="A29" s="47" t="s">
        <v>7</v>
      </c>
      <c r="G29" s="23">
        <f>SUM(G20:G28)</f>
        <v>1292210250</v>
      </c>
      <c r="H29" s="26"/>
      <c r="I29" s="23">
        <f>SUM(I20:I28)</f>
        <v>1246277211</v>
      </c>
      <c r="J29" s="27"/>
      <c r="K29" s="23">
        <f>SUM(K20:K28)</f>
        <v>1307646078</v>
      </c>
      <c r="L29" s="26"/>
      <c r="M29" s="23">
        <f>SUM(M20:M28)</f>
        <v>1050559387</v>
      </c>
      <c r="N29" s="26"/>
      <c r="O29" s="23">
        <f>SUM(O20:O28)</f>
        <v>805333049</v>
      </c>
    </row>
    <row r="30" spans="1:15" ht="20.25" customHeight="1" x14ac:dyDescent="0.25">
      <c r="A30" s="47"/>
      <c r="G30" s="26"/>
      <c r="H30" s="26"/>
      <c r="I30" s="26"/>
      <c r="J30" s="26"/>
      <c r="K30" s="26"/>
      <c r="L30" s="26"/>
      <c r="M30" s="26"/>
      <c r="N30" s="26"/>
      <c r="O30" s="26"/>
    </row>
    <row r="31" spans="1:15" ht="20.25" customHeight="1" thickBot="1" x14ac:dyDescent="0.3">
      <c r="A31" s="47" t="s">
        <v>8</v>
      </c>
      <c r="G31" s="24">
        <f>G17+G29</f>
        <v>1933333108</v>
      </c>
      <c r="H31" s="26"/>
      <c r="I31" s="24">
        <f>I17+I29</f>
        <v>2042329705</v>
      </c>
      <c r="J31" s="27"/>
      <c r="K31" s="24">
        <f>K17+K29</f>
        <v>2019260176</v>
      </c>
      <c r="L31" s="26"/>
      <c r="M31" s="24">
        <f>M17+M29</f>
        <v>1439647248</v>
      </c>
      <c r="N31" s="26"/>
      <c r="O31" s="24">
        <f>O17+O29</f>
        <v>1264994078</v>
      </c>
    </row>
    <row r="32" spans="1:15" ht="20.25" customHeight="1" thickTop="1" x14ac:dyDescent="0.25">
      <c r="G32" s="3"/>
      <c r="H32" s="9"/>
      <c r="I32" s="3"/>
      <c r="J32" s="3"/>
      <c r="K32" s="3"/>
      <c r="L32" s="9"/>
      <c r="M32" s="10"/>
      <c r="N32" s="9"/>
      <c r="O32" s="10"/>
    </row>
    <row r="33" spans="1:15" ht="20.25" customHeight="1" x14ac:dyDescent="0.3">
      <c r="A33" s="4" t="s">
        <v>124</v>
      </c>
      <c r="B33" s="20"/>
      <c r="C33" s="20"/>
      <c r="D33" s="20"/>
      <c r="E33" s="35"/>
      <c r="F33" s="35"/>
      <c r="G33" s="5"/>
      <c r="H33" s="55"/>
      <c r="I33" s="5"/>
      <c r="J33" s="5"/>
      <c r="K33" s="5"/>
      <c r="L33" s="55"/>
      <c r="M33" s="5"/>
      <c r="N33" s="55"/>
      <c r="O33" s="5"/>
    </row>
    <row r="34" spans="1:15" ht="20.25" customHeight="1" x14ac:dyDescent="0.25">
      <c r="A34" s="6" t="str">
        <f>A2</f>
        <v>Statement of financial position</v>
      </c>
      <c r="B34" s="20"/>
      <c r="C34" s="20"/>
      <c r="D34" s="20"/>
      <c r="E34" s="35"/>
      <c r="F34" s="35"/>
      <c r="G34" s="5"/>
      <c r="H34" s="55"/>
      <c r="I34" s="5"/>
      <c r="J34" s="5"/>
      <c r="K34" s="5"/>
      <c r="L34" s="55"/>
      <c r="M34" s="5"/>
      <c r="N34" s="55"/>
      <c r="O34" s="5"/>
    </row>
    <row r="35" spans="1:15" ht="20.25" customHeight="1" x14ac:dyDescent="0.25">
      <c r="G35" s="51"/>
      <c r="H35" s="49"/>
      <c r="I35" s="51"/>
      <c r="J35" s="170"/>
      <c r="K35" s="170"/>
      <c r="L35" s="49"/>
      <c r="M35" s="7"/>
      <c r="N35" s="49"/>
      <c r="O35" s="7"/>
    </row>
    <row r="36" spans="1:15" ht="20.25" customHeight="1" x14ac:dyDescent="0.25">
      <c r="G36" s="177" t="s">
        <v>29</v>
      </c>
      <c r="H36" s="177"/>
      <c r="I36" s="177"/>
      <c r="J36" s="177"/>
      <c r="K36" s="177"/>
      <c r="L36" s="49"/>
      <c r="M36" s="178" t="s">
        <v>33</v>
      </c>
      <c r="N36" s="178"/>
      <c r="O36" s="178"/>
    </row>
    <row r="37" spans="1:15" ht="20.25" customHeight="1" x14ac:dyDescent="0.25">
      <c r="G37" s="177" t="s">
        <v>30</v>
      </c>
      <c r="H37" s="177"/>
      <c r="I37" s="177"/>
      <c r="J37" s="177"/>
      <c r="K37" s="177"/>
      <c r="L37" s="49"/>
      <c r="M37" s="178" t="s">
        <v>30</v>
      </c>
      <c r="N37" s="178"/>
      <c r="O37" s="178"/>
    </row>
    <row r="38" spans="1:15" ht="20.25" customHeight="1" x14ac:dyDescent="0.25">
      <c r="G38" s="180" t="s">
        <v>191</v>
      </c>
      <c r="H38" s="180"/>
      <c r="I38" s="180"/>
      <c r="J38" s="170"/>
      <c r="K38" s="170" t="s">
        <v>217</v>
      </c>
      <c r="L38" s="49"/>
      <c r="M38" s="180" t="s">
        <v>191</v>
      </c>
      <c r="N38" s="180"/>
      <c r="O38" s="180"/>
    </row>
    <row r="39" spans="1:15" s="12" customFormat="1" ht="20.25" customHeight="1" x14ac:dyDescent="0.25">
      <c r="A39" s="117" t="s">
        <v>53</v>
      </c>
      <c r="E39" s="113" t="s">
        <v>2</v>
      </c>
      <c r="F39" s="113"/>
      <c r="G39" s="8" t="s">
        <v>143</v>
      </c>
      <c r="H39" s="58"/>
      <c r="I39" s="8" t="s">
        <v>125</v>
      </c>
      <c r="J39" s="8"/>
      <c r="K39" s="8" t="s">
        <v>125</v>
      </c>
      <c r="L39" s="58"/>
      <c r="M39" s="8" t="s">
        <v>143</v>
      </c>
      <c r="N39" s="58"/>
      <c r="O39" s="8" t="s">
        <v>125</v>
      </c>
    </row>
    <row r="40" spans="1:15" s="12" customFormat="1" ht="20.25" customHeight="1" x14ac:dyDescent="0.25">
      <c r="A40" s="6"/>
      <c r="E40" s="171"/>
      <c r="F40" s="171"/>
      <c r="G40" s="8"/>
      <c r="H40" s="58"/>
      <c r="I40" s="173" t="s">
        <v>218</v>
      </c>
      <c r="J40" s="8"/>
      <c r="K40" s="173" t="s">
        <v>218</v>
      </c>
      <c r="L40" s="58"/>
      <c r="M40" s="8"/>
      <c r="N40" s="58"/>
      <c r="O40" s="8"/>
    </row>
    <row r="41" spans="1:15" s="12" customFormat="1" ht="20.25" customHeight="1" x14ac:dyDescent="0.25">
      <c r="E41" s="36"/>
      <c r="F41" s="36"/>
      <c r="G41" s="179" t="s">
        <v>35</v>
      </c>
      <c r="H41" s="179"/>
      <c r="I41" s="179"/>
      <c r="J41" s="179"/>
      <c r="K41" s="179"/>
      <c r="L41" s="179"/>
      <c r="M41" s="179"/>
      <c r="N41" s="179"/>
      <c r="O41" s="179"/>
    </row>
    <row r="42" spans="1:15" s="12" customFormat="1" ht="20.25" customHeight="1" x14ac:dyDescent="0.25">
      <c r="A42" s="46" t="s">
        <v>9</v>
      </c>
      <c r="E42" s="36"/>
      <c r="F42" s="36"/>
      <c r="G42" s="11"/>
      <c r="H42" s="64"/>
      <c r="I42" s="11"/>
      <c r="J42" s="11"/>
      <c r="K42" s="11"/>
      <c r="L42" s="64"/>
      <c r="M42" s="11"/>
      <c r="N42" s="64"/>
      <c r="O42" s="11"/>
    </row>
    <row r="43" spans="1:15" ht="20.25" customHeight="1" x14ac:dyDescent="0.25">
      <c r="A43" s="1" t="s">
        <v>118</v>
      </c>
      <c r="G43" s="1"/>
      <c r="H43" s="1"/>
      <c r="I43" s="1"/>
      <c r="J43" s="1"/>
      <c r="K43" s="1"/>
      <c r="L43" s="1"/>
      <c r="M43" s="1"/>
      <c r="N43" s="1"/>
      <c r="O43" s="1"/>
    </row>
    <row r="44" spans="1:15" ht="20.25" customHeight="1" x14ac:dyDescent="0.25">
      <c r="B44" s="1" t="s">
        <v>117</v>
      </c>
      <c r="E44" s="2" t="s">
        <v>193</v>
      </c>
      <c r="G44" s="28">
        <v>409000000</v>
      </c>
      <c r="H44" s="26"/>
      <c r="I44" s="28">
        <v>417033803</v>
      </c>
      <c r="J44" s="28"/>
      <c r="K44" s="28">
        <v>204735884</v>
      </c>
      <c r="L44" s="26"/>
      <c r="M44" s="96">
        <v>190000000</v>
      </c>
      <c r="N44" s="26"/>
      <c r="O44" s="96">
        <v>148032985</v>
      </c>
    </row>
    <row r="45" spans="1:15" ht="20.25" customHeight="1" x14ac:dyDescent="0.25">
      <c r="A45" s="1" t="s">
        <v>72</v>
      </c>
      <c r="E45" s="2">
        <v>7</v>
      </c>
      <c r="G45" s="28">
        <v>213075523</v>
      </c>
      <c r="H45" s="26"/>
      <c r="I45" s="28">
        <v>281619080</v>
      </c>
      <c r="J45" s="28"/>
      <c r="K45" s="28">
        <v>272204324</v>
      </c>
      <c r="L45" s="26"/>
      <c r="M45" s="28">
        <v>144243736</v>
      </c>
      <c r="N45" s="26"/>
      <c r="O45" s="28">
        <v>125498043</v>
      </c>
    </row>
    <row r="46" spans="1:15" ht="20.25" customHeight="1" x14ac:dyDescent="0.25">
      <c r="A46" s="67" t="s">
        <v>119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20.25" customHeight="1" x14ac:dyDescent="0.25">
      <c r="A47" s="67"/>
      <c r="B47" s="1" t="s">
        <v>117</v>
      </c>
      <c r="E47" s="2" t="s">
        <v>193</v>
      </c>
      <c r="G47" s="28">
        <v>54000000</v>
      </c>
      <c r="H47" s="26"/>
      <c r="I47" s="28">
        <v>90018334</v>
      </c>
      <c r="J47" s="28"/>
      <c r="K47" s="28">
        <v>90493333</v>
      </c>
      <c r="L47" s="26"/>
      <c r="M47" s="28">
        <v>54000000</v>
      </c>
      <c r="N47" s="26"/>
      <c r="O47" s="28">
        <v>82333333</v>
      </c>
    </row>
    <row r="48" spans="1:15" ht="20.25" customHeight="1" x14ac:dyDescent="0.25">
      <c r="A48" s="1" t="s">
        <v>146</v>
      </c>
      <c r="G48" s="28"/>
      <c r="H48" s="26"/>
      <c r="I48" s="28"/>
      <c r="J48" s="28"/>
      <c r="K48" s="28"/>
      <c r="L48" s="26"/>
      <c r="M48" s="96"/>
      <c r="N48" s="26"/>
      <c r="O48" s="96"/>
    </row>
    <row r="49" spans="1:15" ht="20.25" customHeight="1" x14ac:dyDescent="0.25">
      <c r="B49" s="53" t="s">
        <v>147</v>
      </c>
      <c r="C49" s="53"/>
      <c r="E49" s="1"/>
      <c r="G49" s="28"/>
      <c r="H49" s="26"/>
      <c r="I49" s="1"/>
      <c r="J49" s="1"/>
      <c r="K49" s="1"/>
      <c r="L49" s="1"/>
      <c r="M49" s="1"/>
      <c r="N49" s="1"/>
      <c r="O49" s="1"/>
    </row>
    <row r="50" spans="1:15" ht="20.25" customHeight="1" x14ac:dyDescent="0.25">
      <c r="B50" s="53" t="s">
        <v>148</v>
      </c>
      <c r="C50" s="53"/>
      <c r="E50" s="2">
        <v>26</v>
      </c>
      <c r="G50" s="28">
        <v>42780122</v>
      </c>
      <c r="H50" s="26"/>
      <c r="I50" s="28">
        <v>8337335</v>
      </c>
      <c r="J50" s="28"/>
      <c r="K50" s="28">
        <v>9672580</v>
      </c>
      <c r="L50" s="26"/>
      <c r="M50" s="96">
        <v>15843600</v>
      </c>
      <c r="N50" s="26"/>
      <c r="O50" s="96">
        <v>0</v>
      </c>
    </row>
    <row r="51" spans="1:15" ht="20.25" customHeight="1" x14ac:dyDescent="0.25">
      <c r="A51" s="1" t="s">
        <v>73</v>
      </c>
      <c r="B51" s="12"/>
      <c r="G51" s="96">
        <v>0</v>
      </c>
      <c r="H51" s="26"/>
      <c r="I51" s="28">
        <v>3929126</v>
      </c>
      <c r="J51" s="28"/>
      <c r="K51" s="28">
        <v>3339626</v>
      </c>
      <c r="L51" s="26"/>
      <c r="M51" s="96">
        <v>0</v>
      </c>
      <c r="N51" s="26"/>
      <c r="O51" s="28">
        <v>3841654</v>
      </c>
    </row>
    <row r="52" spans="1:15" ht="20.25" customHeight="1" x14ac:dyDescent="0.25">
      <c r="A52" s="1" t="s">
        <v>10</v>
      </c>
      <c r="G52" s="28">
        <v>4506820</v>
      </c>
      <c r="H52" s="26"/>
      <c r="I52" s="28">
        <v>4759242</v>
      </c>
      <c r="J52" s="28"/>
      <c r="K52" s="28">
        <v>3872948</v>
      </c>
      <c r="L52" s="26"/>
      <c r="M52" s="28">
        <v>4213981</v>
      </c>
      <c r="N52" s="26"/>
      <c r="O52" s="28">
        <v>4541027</v>
      </c>
    </row>
    <row r="53" spans="1:15" ht="20.25" customHeight="1" x14ac:dyDescent="0.25">
      <c r="A53" s="47" t="s">
        <v>11</v>
      </c>
      <c r="G53" s="23">
        <f>SUM(G44:G52)</f>
        <v>723362465</v>
      </c>
      <c r="H53" s="26"/>
      <c r="I53" s="23">
        <f>SUM(I44:I52)</f>
        <v>805696920</v>
      </c>
      <c r="J53" s="27"/>
      <c r="K53" s="23">
        <f>SUM(K44:K52)</f>
        <v>584318695</v>
      </c>
      <c r="L53" s="26"/>
      <c r="M53" s="23">
        <f>SUM(M44:M52)</f>
        <v>408301317</v>
      </c>
      <c r="N53" s="26"/>
      <c r="O53" s="23">
        <f>SUM(O44:O52)</f>
        <v>364247042</v>
      </c>
    </row>
    <row r="54" spans="1:15" ht="20.25" customHeight="1" x14ac:dyDescent="0.25">
      <c r="A54" s="47"/>
      <c r="G54" s="27"/>
      <c r="H54" s="26"/>
      <c r="I54" s="27"/>
      <c r="J54" s="27"/>
      <c r="K54" s="27"/>
      <c r="L54" s="26"/>
      <c r="M54" s="27"/>
      <c r="N54" s="26"/>
      <c r="O54" s="27"/>
    </row>
    <row r="55" spans="1:15" ht="20.25" customHeight="1" x14ac:dyDescent="0.25">
      <c r="A55" s="46" t="s">
        <v>57</v>
      </c>
      <c r="G55" s="27"/>
      <c r="H55" s="26"/>
      <c r="I55" s="27"/>
      <c r="J55" s="27"/>
      <c r="K55" s="27"/>
      <c r="L55" s="26"/>
      <c r="M55" s="27"/>
      <c r="N55" s="26"/>
      <c r="O55" s="27"/>
    </row>
    <row r="56" spans="1:15" ht="20.25" customHeight="1" x14ac:dyDescent="0.25">
      <c r="A56" s="119" t="s">
        <v>122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20.25" customHeight="1" x14ac:dyDescent="0.25">
      <c r="A57" s="119"/>
      <c r="B57" s="1" t="s">
        <v>123</v>
      </c>
      <c r="E57" s="2" t="s">
        <v>193</v>
      </c>
      <c r="G57" s="26">
        <v>112500000</v>
      </c>
      <c r="H57" s="26"/>
      <c r="I57" s="26">
        <v>130500000</v>
      </c>
      <c r="J57" s="26"/>
      <c r="K57" s="26">
        <v>220518333</v>
      </c>
      <c r="L57" s="26"/>
      <c r="M57" s="26">
        <v>112500000</v>
      </c>
      <c r="N57" s="26"/>
      <c r="O57" s="26">
        <v>130500000</v>
      </c>
    </row>
    <row r="58" spans="1:15" ht="20.25" customHeight="1" x14ac:dyDescent="0.25">
      <c r="A58" s="12" t="s">
        <v>149</v>
      </c>
      <c r="B58" s="1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20.25" customHeight="1" x14ac:dyDescent="0.25">
      <c r="A59" s="12"/>
      <c r="B59" s="37" t="s">
        <v>150</v>
      </c>
      <c r="E59" s="2">
        <v>26</v>
      </c>
      <c r="G59" s="26">
        <v>108561242</v>
      </c>
      <c r="H59" s="26"/>
      <c r="I59" s="26">
        <v>18530128</v>
      </c>
      <c r="J59" s="26"/>
      <c r="K59" s="26">
        <v>10244257</v>
      </c>
      <c r="L59" s="26"/>
      <c r="M59" s="96">
        <v>13212563</v>
      </c>
      <c r="N59" s="26"/>
      <c r="O59" s="96">
        <v>0</v>
      </c>
    </row>
    <row r="60" spans="1:15" ht="20.25" customHeight="1" x14ac:dyDescent="0.25">
      <c r="A60" s="12" t="s">
        <v>63</v>
      </c>
      <c r="B60" s="12"/>
      <c r="E60" s="2">
        <v>23</v>
      </c>
      <c r="G60" s="26">
        <v>4802473</v>
      </c>
      <c r="H60" s="26"/>
      <c r="I60" s="26">
        <v>5995759</v>
      </c>
      <c r="J60" s="26"/>
      <c r="K60" s="26">
        <v>6582574</v>
      </c>
      <c r="L60" s="26"/>
      <c r="M60" s="96">
        <v>0</v>
      </c>
      <c r="N60" s="26"/>
      <c r="O60" s="96">
        <v>0</v>
      </c>
    </row>
    <row r="61" spans="1:15" ht="20.25" customHeight="1" x14ac:dyDescent="0.25">
      <c r="A61" s="12" t="s">
        <v>74</v>
      </c>
      <c r="B61" s="12"/>
      <c r="G61" s="26"/>
      <c r="H61" s="26"/>
      <c r="I61" s="26"/>
      <c r="J61" s="26"/>
      <c r="K61" s="26"/>
      <c r="L61" s="26"/>
      <c r="M61" s="96"/>
      <c r="N61" s="26"/>
      <c r="O61" s="96"/>
    </row>
    <row r="62" spans="1:15" ht="20.25" customHeight="1" x14ac:dyDescent="0.25">
      <c r="A62" s="12"/>
      <c r="B62" s="1" t="s">
        <v>75</v>
      </c>
      <c r="E62" s="2">
        <v>17</v>
      </c>
      <c r="G62" s="28">
        <v>67507742</v>
      </c>
      <c r="H62" s="26"/>
      <c r="I62" s="28">
        <v>109188918</v>
      </c>
      <c r="J62" s="28"/>
      <c r="K62" s="28">
        <v>93232735</v>
      </c>
      <c r="L62" s="26"/>
      <c r="M62" s="96">
        <v>37495383</v>
      </c>
      <c r="N62" s="26"/>
      <c r="O62" s="96">
        <v>78862035</v>
      </c>
    </row>
    <row r="63" spans="1:15" ht="20.25" customHeight="1" x14ac:dyDescent="0.25">
      <c r="A63" s="12" t="s">
        <v>207</v>
      </c>
      <c r="G63" s="28">
        <v>0</v>
      </c>
      <c r="H63" s="26"/>
      <c r="I63" s="28">
        <v>0</v>
      </c>
      <c r="J63" s="28"/>
      <c r="K63" s="28">
        <v>600000</v>
      </c>
      <c r="L63" s="26"/>
      <c r="M63" s="96">
        <v>0</v>
      </c>
      <c r="N63" s="26"/>
      <c r="O63" s="96">
        <v>0</v>
      </c>
    </row>
    <row r="64" spans="1:15" ht="20.25" customHeight="1" x14ac:dyDescent="0.25">
      <c r="A64" s="47" t="s">
        <v>58</v>
      </c>
      <c r="G64" s="23">
        <f>SUM(G57:G63)</f>
        <v>293371457</v>
      </c>
      <c r="H64" s="26"/>
      <c r="I64" s="23">
        <f>SUM(I57:I63)</f>
        <v>264214805</v>
      </c>
      <c r="J64" s="27"/>
      <c r="K64" s="23">
        <f>SUM(K57:K63)</f>
        <v>331177899</v>
      </c>
      <c r="L64" s="26"/>
      <c r="M64" s="23">
        <f>SUM(M57:M63)</f>
        <v>163207946</v>
      </c>
      <c r="N64" s="26"/>
      <c r="O64" s="23">
        <f>SUM(O57:O63)</f>
        <v>209362035</v>
      </c>
    </row>
    <row r="65" spans="1:15" ht="20.25" customHeight="1" x14ac:dyDescent="0.25">
      <c r="A65" s="47"/>
      <c r="G65" s="41"/>
      <c r="H65" s="26"/>
      <c r="I65" s="41"/>
      <c r="J65" s="27"/>
      <c r="K65" s="41"/>
      <c r="L65" s="26"/>
      <c r="M65" s="41"/>
      <c r="N65" s="26"/>
      <c r="O65" s="41"/>
    </row>
    <row r="66" spans="1:15" ht="20.25" customHeight="1" x14ac:dyDescent="0.25">
      <c r="A66" s="47" t="s">
        <v>12</v>
      </c>
      <c r="G66" s="42">
        <f>SUM(G53,G64)</f>
        <v>1016733922</v>
      </c>
      <c r="H66" s="26"/>
      <c r="I66" s="42">
        <f>SUM(I53,I64)</f>
        <v>1069911725</v>
      </c>
      <c r="J66" s="27"/>
      <c r="K66" s="42">
        <f>SUM(K53,K64)</f>
        <v>915496594</v>
      </c>
      <c r="L66" s="26"/>
      <c r="M66" s="42">
        <f>SUM(M53,M64)</f>
        <v>571509263</v>
      </c>
      <c r="N66" s="26"/>
      <c r="O66" s="42">
        <f>SUM(O53,O64)</f>
        <v>573609077</v>
      </c>
    </row>
    <row r="67" spans="1:15" ht="20.25" customHeight="1" x14ac:dyDescent="0.25">
      <c r="A67" s="47"/>
      <c r="G67" s="27"/>
      <c r="H67" s="26"/>
      <c r="I67" s="27"/>
      <c r="J67" s="27"/>
      <c r="K67" s="27"/>
      <c r="L67" s="26"/>
      <c r="M67" s="27"/>
      <c r="N67" s="26"/>
      <c r="O67" s="27"/>
    </row>
    <row r="68" spans="1:15" ht="20.25" customHeight="1" x14ac:dyDescent="0.25">
      <c r="A68" s="47"/>
      <c r="G68" s="27"/>
      <c r="H68" s="26"/>
      <c r="I68" s="27"/>
      <c r="J68" s="27"/>
      <c r="K68" s="27"/>
      <c r="L68" s="26"/>
      <c r="M68" s="27"/>
      <c r="N68" s="26"/>
      <c r="O68" s="27"/>
    </row>
    <row r="69" spans="1:15" ht="20.25" customHeight="1" x14ac:dyDescent="0.25">
      <c r="A69" s="47"/>
      <c r="G69" s="26"/>
      <c r="H69" s="26"/>
      <c r="I69" s="26"/>
      <c r="J69" s="26"/>
      <c r="K69" s="26"/>
      <c r="L69" s="26"/>
      <c r="M69" s="26"/>
      <c r="N69" s="26"/>
      <c r="O69" s="26"/>
    </row>
    <row r="70" spans="1:15" ht="20.25" customHeight="1" x14ac:dyDescent="0.3">
      <c r="A70" s="4" t="s">
        <v>124</v>
      </c>
      <c r="B70" s="20"/>
      <c r="C70" s="20"/>
      <c r="D70" s="20"/>
      <c r="E70" s="35"/>
      <c r="F70" s="35"/>
      <c r="G70" s="13"/>
      <c r="H70" s="55"/>
      <c r="I70" s="13"/>
      <c r="J70" s="13"/>
      <c r="K70" s="13"/>
      <c r="L70" s="55"/>
      <c r="M70" s="5"/>
      <c r="N70" s="55"/>
      <c r="O70" s="5"/>
    </row>
    <row r="71" spans="1:15" ht="20.25" customHeight="1" x14ac:dyDescent="0.25">
      <c r="A71" s="6" t="s">
        <v>59</v>
      </c>
      <c r="B71" s="20"/>
      <c r="C71" s="20"/>
      <c r="D71" s="20"/>
      <c r="E71" s="35"/>
      <c r="F71" s="35"/>
      <c r="G71" s="13"/>
      <c r="H71" s="55"/>
      <c r="I71" s="13"/>
      <c r="J71" s="13"/>
      <c r="K71" s="13"/>
      <c r="L71" s="55"/>
      <c r="M71" s="5"/>
      <c r="N71" s="55"/>
      <c r="O71" s="5"/>
    </row>
    <row r="72" spans="1:15" s="12" customFormat="1" ht="20.25" customHeight="1" x14ac:dyDescent="0.25">
      <c r="A72" s="47"/>
      <c r="E72" s="37"/>
      <c r="F72" s="37"/>
      <c r="H72" s="58"/>
      <c r="L72" s="58"/>
      <c r="N72" s="58"/>
    </row>
    <row r="73" spans="1:15" s="12" customFormat="1" ht="20.25" customHeight="1" x14ac:dyDescent="0.25">
      <c r="A73" s="47"/>
      <c r="E73" s="37"/>
      <c r="F73" s="37"/>
      <c r="G73" s="177" t="s">
        <v>29</v>
      </c>
      <c r="H73" s="177"/>
      <c r="I73" s="177"/>
      <c r="J73" s="177"/>
      <c r="K73" s="177"/>
      <c r="L73" s="49"/>
      <c r="M73" s="178" t="s">
        <v>33</v>
      </c>
      <c r="N73" s="178"/>
      <c r="O73" s="178"/>
    </row>
    <row r="74" spans="1:15" s="12" customFormat="1" ht="20.25" customHeight="1" x14ac:dyDescent="0.25">
      <c r="A74" s="47"/>
      <c r="E74" s="37"/>
      <c r="F74" s="37"/>
      <c r="G74" s="177" t="s">
        <v>30</v>
      </c>
      <c r="H74" s="177"/>
      <c r="I74" s="177"/>
      <c r="J74" s="177"/>
      <c r="K74" s="177"/>
      <c r="L74" s="49"/>
      <c r="M74" s="178" t="s">
        <v>30</v>
      </c>
      <c r="N74" s="178"/>
      <c r="O74" s="178"/>
    </row>
    <row r="75" spans="1:15" ht="20.25" customHeight="1" x14ac:dyDescent="0.25">
      <c r="G75" s="180" t="s">
        <v>191</v>
      </c>
      <c r="H75" s="180"/>
      <c r="I75" s="180"/>
      <c r="J75" s="170"/>
      <c r="K75" s="170" t="s">
        <v>217</v>
      </c>
      <c r="L75" s="49"/>
      <c r="M75" s="180" t="s">
        <v>191</v>
      </c>
      <c r="N75" s="180"/>
      <c r="O75" s="180"/>
    </row>
    <row r="76" spans="1:15" s="12" customFormat="1" ht="20.25" customHeight="1" x14ac:dyDescent="0.25">
      <c r="A76" s="117" t="s">
        <v>98</v>
      </c>
      <c r="E76" s="113" t="s">
        <v>2</v>
      </c>
      <c r="F76" s="113"/>
      <c r="G76" s="8" t="s">
        <v>143</v>
      </c>
      <c r="H76" s="58"/>
      <c r="I76" s="8" t="s">
        <v>125</v>
      </c>
      <c r="J76" s="8"/>
      <c r="K76" s="8" t="s">
        <v>125</v>
      </c>
      <c r="L76" s="58"/>
      <c r="M76" s="8" t="s">
        <v>143</v>
      </c>
      <c r="N76" s="58"/>
      <c r="O76" s="8" t="s">
        <v>125</v>
      </c>
    </row>
    <row r="77" spans="1:15" s="12" customFormat="1" ht="20.25" customHeight="1" x14ac:dyDescent="0.25">
      <c r="A77" s="6"/>
      <c r="E77" s="171"/>
      <c r="F77" s="171"/>
      <c r="G77" s="8"/>
      <c r="H77" s="58"/>
      <c r="I77" s="173" t="s">
        <v>218</v>
      </c>
      <c r="J77" s="8"/>
      <c r="K77" s="173" t="s">
        <v>218</v>
      </c>
      <c r="L77" s="58"/>
      <c r="M77" s="8"/>
      <c r="N77" s="58"/>
      <c r="O77" s="8"/>
    </row>
    <row r="78" spans="1:15" s="12" customFormat="1" ht="20.25" customHeight="1" x14ac:dyDescent="0.25">
      <c r="E78" s="113"/>
      <c r="F78" s="113"/>
      <c r="G78" s="179" t="s">
        <v>35</v>
      </c>
      <c r="H78" s="179"/>
      <c r="I78" s="179"/>
      <c r="J78" s="179"/>
      <c r="K78" s="179"/>
      <c r="L78" s="179"/>
      <c r="M78" s="179"/>
      <c r="N78" s="179"/>
      <c r="O78" s="179"/>
    </row>
    <row r="79" spans="1:15" ht="20.25" customHeight="1" x14ac:dyDescent="0.25">
      <c r="A79" s="118" t="s">
        <v>99</v>
      </c>
      <c r="G79" s="28"/>
      <c r="H79" s="26"/>
      <c r="I79" s="28"/>
      <c r="J79" s="28"/>
      <c r="K79" s="28"/>
      <c r="L79" s="26"/>
      <c r="M79" s="28"/>
      <c r="N79" s="26"/>
      <c r="O79" s="28"/>
    </row>
    <row r="80" spans="1:15" ht="20.25" customHeight="1" x14ac:dyDescent="0.25">
      <c r="A80" s="1" t="s">
        <v>13</v>
      </c>
      <c r="E80" s="2">
        <v>18</v>
      </c>
      <c r="G80" s="28"/>
      <c r="H80" s="26"/>
      <c r="I80" s="28"/>
      <c r="J80" s="28"/>
      <c r="K80" s="28"/>
      <c r="L80" s="26"/>
      <c r="M80" s="28"/>
      <c r="N80" s="26"/>
      <c r="O80" s="28"/>
    </row>
    <row r="81" spans="1:15" ht="20.25" customHeight="1" thickBot="1" x14ac:dyDescent="0.3">
      <c r="B81" s="12" t="s">
        <v>48</v>
      </c>
      <c r="G81" s="169">
        <v>204220357</v>
      </c>
      <c r="H81" s="26"/>
      <c r="I81" s="169">
        <v>110000000</v>
      </c>
      <c r="J81" s="26"/>
      <c r="K81" s="169">
        <f>'SHE 1'!G16</f>
        <v>110000000</v>
      </c>
      <c r="L81" s="26"/>
      <c r="M81" s="169">
        <v>204220357</v>
      </c>
      <c r="N81" s="26"/>
      <c r="O81" s="169">
        <v>110000000</v>
      </c>
    </row>
    <row r="82" spans="1:15" ht="20.25" customHeight="1" thickTop="1" x14ac:dyDescent="0.25">
      <c r="B82" s="12" t="s">
        <v>182</v>
      </c>
      <c r="C82" s="12"/>
      <c r="G82" s="28">
        <f>G81</f>
        <v>204220357</v>
      </c>
      <c r="H82" s="26"/>
      <c r="I82" s="28">
        <f>I81</f>
        <v>110000000</v>
      </c>
      <c r="J82" s="28"/>
      <c r="K82" s="28">
        <f>K81</f>
        <v>110000000</v>
      </c>
      <c r="L82" s="26"/>
      <c r="M82" s="28">
        <f>M81</f>
        <v>204220357</v>
      </c>
      <c r="N82" s="26"/>
      <c r="O82" s="28">
        <f>O81</f>
        <v>110000000</v>
      </c>
    </row>
    <row r="83" spans="1:15" ht="20.25" customHeight="1" x14ac:dyDescent="0.25">
      <c r="A83" s="1" t="s">
        <v>76</v>
      </c>
      <c r="B83" s="12"/>
      <c r="C83" s="12"/>
      <c r="E83" s="2">
        <v>18</v>
      </c>
      <c r="G83" s="26">
        <v>1342754463</v>
      </c>
      <c r="H83" s="26"/>
      <c r="I83" s="26">
        <v>165000000</v>
      </c>
      <c r="J83" s="26"/>
      <c r="K83" s="26">
        <f>'SHE 1'!I16</f>
        <v>165000000</v>
      </c>
      <c r="L83" s="26"/>
      <c r="M83" s="26">
        <v>1342754463</v>
      </c>
      <c r="N83" s="26"/>
      <c r="O83" s="26">
        <v>165000000</v>
      </c>
    </row>
    <row r="84" spans="1:15" ht="20.25" customHeight="1" x14ac:dyDescent="0.25">
      <c r="A84" s="1" t="s">
        <v>202</v>
      </c>
      <c r="B84" s="12"/>
      <c r="C84" s="12"/>
      <c r="G84" s="26"/>
      <c r="H84" s="26"/>
      <c r="I84" s="26"/>
      <c r="J84" s="26"/>
      <c r="K84" s="26"/>
      <c r="L84" s="26"/>
      <c r="M84" s="26"/>
      <c r="N84" s="26"/>
      <c r="O84" s="26"/>
    </row>
    <row r="85" spans="1:15" ht="20.25" customHeight="1" x14ac:dyDescent="0.25">
      <c r="B85" s="12" t="s">
        <v>203</v>
      </c>
      <c r="C85" s="12"/>
      <c r="E85" s="2">
        <v>6</v>
      </c>
      <c r="G85" s="26">
        <v>-944515960</v>
      </c>
      <c r="H85" s="26"/>
      <c r="I85" s="26">
        <v>0</v>
      </c>
      <c r="J85" s="26"/>
      <c r="K85" s="26">
        <f>'SHE 1'!K16</f>
        <v>0</v>
      </c>
      <c r="L85" s="26"/>
      <c r="M85" s="26">
        <v>-972016870</v>
      </c>
      <c r="N85" s="26"/>
      <c r="O85" s="26">
        <v>0</v>
      </c>
    </row>
    <row r="86" spans="1:15" ht="20.25" customHeight="1" x14ac:dyDescent="0.25">
      <c r="A86" s="1" t="s">
        <v>14</v>
      </c>
      <c r="G86" s="28"/>
      <c r="H86" s="26"/>
      <c r="I86" s="28"/>
      <c r="J86" s="28"/>
      <c r="K86" s="28"/>
      <c r="L86" s="26"/>
      <c r="M86" s="28"/>
      <c r="N86" s="26"/>
      <c r="O86" s="28"/>
    </row>
    <row r="87" spans="1:15" ht="20.25" customHeight="1" x14ac:dyDescent="0.25">
      <c r="A87" s="53"/>
      <c r="B87" s="1" t="s">
        <v>43</v>
      </c>
      <c r="G87" s="28"/>
      <c r="H87" s="26"/>
      <c r="I87" s="28"/>
      <c r="J87" s="28"/>
      <c r="K87" s="28"/>
      <c r="L87" s="26"/>
      <c r="M87" s="28"/>
      <c r="N87" s="26"/>
      <c r="O87" s="28"/>
    </row>
    <row r="88" spans="1:15" ht="20.25" customHeight="1" x14ac:dyDescent="0.25">
      <c r="A88" s="53"/>
      <c r="B88" s="12"/>
      <c r="C88" s="12" t="s">
        <v>17</v>
      </c>
      <c r="E88" s="2">
        <v>19</v>
      </c>
      <c r="G88" s="28">
        <v>11000000</v>
      </c>
      <c r="H88" s="26"/>
      <c r="I88" s="28">
        <v>11000000</v>
      </c>
      <c r="J88" s="28"/>
      <c r="K88" s="28">
        <f>'SHE 1'!M16</f>
        <v>11000000</v>
      </c>
      <c r="L88" s="26"/>
      <c r="M88" s="28">
        <v>11000000</v>
      </c>
      <c r="N88" s="26"/>
      <c r="O88" s="28">
        <v>11000000</v>
      </c>
    </row>
    <row r="89" spans="1:15" ht="20.25" customHeight="1" x14ac:dyDescent="0.25">
      <c r="B89" s="12" t="s">
        <v>15</v>
      </c>
      <c r="G89" s="26">
        <v>304045429</v>
      </c>
      <c r="H89" s="26"/>
      <c r="I89" s="26">
        <v>355990726</v>
      </c>
      <c r="J89" s="26"/>
      <c r="K89" s="26">
        <f>'SHE 1'!O16</f>
        <v>294891325</v>
      </c>
      <c r="L89" s="26"/>
      <c r="M89" s="26">
        <v>282180035</v>
      </c>
      <c r="N89" s="26"/>
      <c r="O89" s="26">
        <v>405385001</v>
      </c>
    </row>
    <row r="90" spans="1:15" ht="20.25" customHeight="1" x14ac:dyDescent="0.25">
      <c r="A90" s="1" t="s">
        <v>110</v>
      </c>
      <c r="B90" s="12"/>
      <c r="G90" s="29">
        <v>-905103</v>
      </c>
      <c r="H90" s="26"/>
      <c r="I90" s="29">
        <v>-905103</v>
      </c>
      <c r="J90" s="26"/>
      <c r="K90" s="29">
        <f>'SHE 1'!Q16</f>
        <v>-905103</v>
      </c>
      <c r="L90" s="26"/>
      <c r="M90" s="40">
        <v>0</v>
      </c>
      <c r="N90" s="26"/>
      <c r="O90" s="40">
        <v>0</v>
      </c>
    </row>
    <row r="91" spans="1:15" ht="20.25" customHeight="1" x14ac:dyDescent="0.25">
      <c r="A91" s="134" t="s">
        <v>131</v>
      </c>
      <c r="B91" s="44"/>
      <c r="C91" s="44"/>
      <c r="G91" s="27"/>
      <c r="H91" s="26"/>
      <c r="I91" s="27"/>
      <c r="J91" s="27"/>
      <c r="K91" s="27"/>
      <c r="L91" s="26"/>
      <c r="M91" s="27"/>
      <c r="N91" s="26"/>
      <c r="O91" s="27"/>
    </row>
    <row r="92" spans="1:15" ht="20.25" customHeight="1" x14ac:dyDescent="0.25">
      <c r="A92" s="134"/>
      <c r="B92" s="134" t="s">
        <v>132</v>
      </c>
      <c r="C92" s="44"/>
      <c r="G92" s="27">
        <f>SUM(G82:G90)</f>
        <v>916599186</v>
      </c>
      <c r="H92" s="26"/>
      <c r="I92" s="27">
        <f>SUM(I82:I90)</f>
        <v>641085623</v>
      </c>
      <c r="J92" s="27"/>
      <c r="K92" s="27">
        <f>SUM(K82:K90)</f>
        <v>579986222</v>
      </c>
      <c r="L92" s="26"/>
      <c r="M92" s="27">
        <f>SUM(M82:M90)</f>
        <v>868137985</v>
      </c>
      <c r="N92" s="26"/>
      <c r="O92" s="27">
        <f>SUM(O82:O90)</f>
        <v>691385001</v>
      </c>
    </row>
    <row r="93" spans="1:15" ht="20.25" customHeight="1" x14ac:dyDescent="0.25">
      <c r="A93" s="1" t="s">
        <v>204</v>
      </c>
      <c r="B93" s="134"/>
      <c r="C93" s="44"/>
      <c r="G93" s="27"/>
      <c r="H93" s="26"/>
      <c r="I93" s="27"/>
      <c r="J93" s="27"/>
      <c r="K93" s="27"/>
      <c r="L93" s="26"/>
      <c r="M93" s="27"/>
      <c r="N93" s="26"/>
      <c r="O93" s="27"/>
    </row>
    <row r="94" spans="1:15" ht="20.25" customHeight="1" x14ac:dyDescent="0.25">
      <c r="B94" s="1" t="s">
        <v>205</v>
      </c>
      <c r="G94" s="29">
        <v>0</v>
      </c>
      <c r="H94" s="26"/>
      <c r="I94" s="29">
        <v>331332357</v>
      </c>
      <c r="J94" s="26"/>
      <c r="K94" s="29">
        <f>'SHE 1'!U16</f>
        <v>523777360</v>
      </c>
      <c r="L94" s="26"/>
      <c r="M94" s="40">
        <v>0</v>
      </c>
      <c r="N94" s="26"/>
      <c r="O94" s="40">
        <v>0</v>
      </c>
    </row>
    <row r="95" spans="1:15" s="44" customFormat="1" ht="20.25" customHeight="1" x14ac:dyDescent="0.25">
      <c r="A95" s="62" t="s">
        <v>100</v>
      </c>
      <c r="E95" s="30"/>
      <c r="F95" s="30"/>
      <c r="G95" s="23">
        <f>SUM(G91:G94)</f>
        <v>916599186</v>
      </c>
      <c r="H95" s="26"/>
      <c r="I95" s="23">
        <f>SUM(I91:I94)</f>
        <v>972417980</v>
      </c>
      <c r="J95" s="27"/>
      <c r="K95" s="23">
        <f>SUM(K91:K94)</f>
        <v>1103763582</v>
      </c>
      <c r="L95" s="26"/>
      <c r="M95" s="23">
        <f>SUM(M91:M94)</f>
        <v>868137985</v>
      </c>
      <c r="N95" s="26"/>
      <c r="O95" s="23">
        <f>SUM(O91:O94)</f>
        <v>691385001</v>
      </c>
    </row>
    <row r="96" spans="1:15" ht="20.25" customHeight="1" x14ac:dyDescent="0.25">
      <c r="A96" s="43"/>
      <c r="G96" s="26"/>
      <c r="H96" s="26"/>
      <c r="I96" s="26"/>
      <c r="J96" s="26"/>
      <c r="K96" s="26"/>
      <c r="L96" s="26"/>
      <c r="M96" s="26"/>
      <c r="N96" s="26"/>
      <c r="O96" s="26"/>
    </row>
    <row r="97" spans="1:15" ht="20.25" customHeight="1" thickBot="1" x14ac:dyDescent="0.3">
      <c r="A97" s="47" t="s">
        <v>101</v>
      </c>
      <c r="B97" s="47"/>
      <c r="G97" s="24">
        <f>G95+G66</f>
        <v>1933333108</v>
      </c>
      <c r="H97" s="26"/>
      <c r="I97" s="24">
        <f>I95+I66</f>
        <v>2042329705</v>
      </c>
      <c r="J97" s="27"/>
      <c r="K97" s="24">
        <f>K95+K66</f>
        <v>2019260176</v>
      </c>
      <c r="L97" s="26"/>
      <c r="M97" s="24">
        <f>M95+M66</f>
        <v>1439647248</v>
      </c>
      <c r="N97" s="26"/>
      <c r="O97" s="24">
        <f>O95+O66</f>
        <v>1264994078</v>
      </c>
    </row>
    <row r="98" spans="1:15" ht="20.25" customHeight="1" thickTop="1" x14ac:dyDescent="0.25">
      <c r="A98" s="47"/>
      <c r="G98" s="27"/>
      <c r="H98" s="26"/>
      <c r="I98" s="27"/>
      <c r="J98" s="27"/>
      <c r="K98" s="27"/>
      <c r="L98" s="26"/>
      <c r="M98" s="27"/>
      <c r="N98" s="26"/>
      <c r="O98" s="27"/>
    </row>
    <row r="99" spans="1:15" ht="20.25" customHeight="1" x14ac:dyDescent="0.25">
      <c r="G99" s="10"/>
      <c r="H99" s="9"/>
      <c r="I99" s="10"/>
      <c r="J99" s="10"/>
      <c r="K99" s="10"/>
      <c r="L99" s="9"/>
      <c r="M99" s="10"/>
      <c r="N99" s="9"/>
      <c r="O99" s="10"/>
    </row>
    <row r="100" spans="1:15" ht="20.25" customHeight="1" x14ac:dyDescent="0.25">
      <c r="E100" s="172" t="s">
        <v>201</v>
      </c>
      <c r="G100" s="144">
        <f>G97-G31</f>
        <v>0</v>
      </c>
      <c r="I100" s="144">
        <f>I97-I31</f>
        <v>0</v>
      </c>
      <c r="J100" s="144"/>
      <c r="K100" s="144">
        <f>K97-K31</f>
        <v>0</v>
      </c>
      <c r="M100" s="144">
        <f>M97-M31</f>
        <v>0</v>
      </c>
      <c r="O100" s="144">
        <f>O97-O31</f>
        <v>0</v>
      </c>
    </row>
    <row r="177" spans="2:12" s="67" customFormat="1" ht="20.25" customHeight="1" x14ac:dyDescent="0.25">
      <c r="B177" s="82"/>
      <c r="C177" s="82"/>
      <c r="D177" s="82"/>
      <c r="E177" s="83"/>
      <c r="F177" s="83"/>
      <c r="G177" s="86"/>
      <c r="H177" s="111"/>
      <c r="I177" s="86"/>
      <c r="J177" s="86"/>
      <c r="K177" s="86"/>
      <c r="L177" s="111"/>
    </row>
    <row r="178" spans="2:12" s="67" customFormat="1" ht="20.25" customHeight="1" x14ac:dyDescent="0.25">
      <c r="B178" s="85"/>
      <c r="C178" s="85"/>
      <c r="D178" s="85"/>
      <c r="E178" s="83"/>
      <c r="F178" s="83"/>
      <c r="G178" s="84"/>
      <c r="H178" s="84"/>
      <c r="I178" s="84"/>
      <c r="J178" s="84"/>
      <c r="K178" s="84"/>
      <c r="L178" s="84"/>
    </row>
    <row r="179" spans="2:12" s="67" customFormat="1" ht="20.25" customHeight="1" x14ac:dyDescent="0.25">
      <c r="B179" s="85"/>
      <c r="C179" s="85"/>
      <c r="D179" s="85"/>
      <c r="E179" s="83"/>
      <c r="F179" s="83"/>
      <c r="G179" s="84"/>
      <c r="H179" s="87"/>
      <c r="I179" s="84"/>
      <c r="J179" s="84"/>
      <c r="K179" s="84"/>
      <c r="L179" s="87"/>
    </row>
  </sheetData>
  <mergeCells count="21">
    <mergeCell ref="G78:O78"/>
    <mergeCell ref="G38:I38"/>
    <mergeCell ref="M38:O38"/>
    <mergeCell ref="G75:I75"/>
    <mergeCell ref="M75:O75"/>
    <mergeCell ref="G37:K37"/>
    <mergeCell ref="G73:K73"/>
    <mergeCell ref="G74:K74"/>
    <mergeCell ref="M4:O4"/>
    <mergeCell ref="M5:O5"/>
    <mergeCell ref="M36:O36"/>
    <mergeCell ref="G9:O9"/>
    <mergeCell ref="G6:I6"/>
    <mergeCell ref="M6:O6"/>
    <mergeCell ref="G5:K5"/>
    <mergeCell ref="G4:K4"/>
    <mergeCell ref="G36:K36"/>
    <mergeCell ref="M37:O37"/>
    <mergeCell ref="G41:O41"/>
    <mergeCell ref="M73:O73"/>
    <mergeCell ref="M74:O74"/>
  </mergeCells>
  <phoneticPr fontId="12" type="noConversion"/>
  <pageMargins left="0.6" right="0.2" top="0.48" bottom="0.5" header="0.5" footer="0.5"/>
  <pageSetup paperSize="9" scale="80" firstPageNumber="5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4" manualBreakCount="4">
    <brk id="32" max="12" man="1"/>
    <brk id="69" max="12" man="1"/>
    <brk id="99" max="12" man="1"/>
    <brk id="13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80"/>
  <sheetViews>
    <sheetView view="pageBreakPreview" zoomScale="90" zoomScaleNormal="70" zoomScaleSheetLayoutView="90" workbookViewId="0">
      <selection activeCell="B1" sqref="B1"/>
    </sheetView>
  </sheetViews>
  <sheetFormatPr defaultRowHeight="21.75" x14ac:dyDescent="0.45"/>
  <cols>
    <col min="1" max="1" width="2.7109375" customWidth="1"/>
    <col min="2" max="2" width="1.42578125" customWidth="1"/>
    <col min="3" max="3" width="13.5703125" customWidth="1"/>
    <col min="4" max="4" width="18.42578125" customWidth="1"/>
    <col min="5" max="5" width="7" customWidth="1"/>
    <col min="6" max="6" width="0.5703125" customWidth="1"/>
    <col min="7" max="7" width="16.140625" customWidth="1"/>
    <col min="8" max="8" width="0.7109375" customWidth="1"/>
    <col min="9" max="9" width="16.28515625" customWidth="1"/>
    <col min="10" max="10" width="0.7109375" customWidth="1"/>
    <col min="11" max="11" width="16" customWidth="1"/>
    <col min="12" max="12" width="0.5703125" customWidth="1"/>
    <col min="13" max="13" width="15.5703125" customWidth="1"/>
  </cols>
  <sheetData>
    <row r="1" spans="1:13" s="1" customFormat="1" ht="20.25" customHeight="1" x14ac:dyDescent="0.3">
      <c r="A1" s="4" t="s">
        <v>124</v>
      </c>
      <c r="B1" s="20"/>
      <c r="C1" s="20"/>
      <c r="D1" s="20"/>
      <c r="E1" s="35"/>
      <c r="F1" s="35"/>
      <c r="G1" s="13"/>
      <c r="H1" s="55"/>
      <c r="I1" s="13"/>
      <c r="J1" s="55"/>
      <c r="K1" s="5"/>
      <c r="L1" s="55"/>
      <c r="M1" s="5"/>
    </row>
    <row r="2" spans="1:13" s="1" customFormat="1" ht="20.25" customHeight="1" x14ac:dyDescent="0.25">
      <c r="A2" s="6" t="s">
        <v>60</v>
      </c>
      <c r="B2" s="20"/>
      <c r="C2" s="20"/>
      <c r="D2" s="20"/>
      <c r="E2" s="35"/>
      <c r="F2" s="35"/>
      <c r="G2" s="13"/>
      <c r="H2" s="55"/>
      <c r="I2" s="13"/>
      <c r="J2" s="55"/>
      <c r="K2" s="5"/>
      <c r="L2" s="55"/>
      <c r="M2" s="5"/>
    </row>
    <row r="3" spans="1:13" s="12" customFormat="1" ht="20.25" customHeight="1" x14ac:dyDescent="0.25">
      <c r="A3" s="47"/>
      <c r="E3" s="37"/>
      <c r="F3" s="37"/>
      <c r="H3" s="58"/>
      <c r="J3" s="58"/>
      <c r="L3" s="58"/>
    </row>
    <row r="4" spans="1:13" s="12" customFormat="1" ht="20.25" customHeight="1" x14ac:dyDescent="0.25">
      <c r="A4" s="47"/>
      <c r="E4" s="37"/>
      <c r="F4" s="37"/>
      <c r="G4" s="177" t="s">
        <v>29</v>
      </c>
      <c r="H4" s="177"/>
      <c r="I4" s="177"/>
      <c r="J4" s="49"/>
      <c r="K4" s="178" t="s">
        <v>33</v>
      </c>
      <c r="L4" s="178"/>
      <c r="M4" s="178"/>
    </row>
    <row r="5" spans="1:13" s="12" customFormat="1" ht="20.25" customHeight="1" x14ac:dyDescent="0.25">
      <c r="A5" s="47"/>
      <c r="E5" s="37"/>
      <c r="F5" s="37"/>
      <c r="G5" s="177" t="s">
        <v>30</v>
      </c>
      <c r="H5" s="177"/>
      <c r="I5" s="177"/>
      <c r="J5" s="49"/>
      <c r="K5" s="178" t="s">
        <v>30</v>
      </c>
      <c r="L5" s="178"/>
      <c r="M5" s="178"/>
    </row>
    <row r="6" spans="1:13" s="12" customFormat="1" ht="20.25" customHeight="1" x14ac:dyDescent="0.25">
      <c r="A6" s="47"/>
      <c r="E6" s="37"/>
      <c r="F6" s="37"/>
      <c r="G6" s="180" t="s">
        <v>194</v>
      </c>
      <c r="H6" s="180"/>
      <c r="I6" s="180"/>
      <c r="J6" s="49"/>
      <c r="K6" s="180" t="s">
        <v>194</v>
      </c>
      <c r="L6" s="180"/>
      <c r="M6" s="180"/>
    </row>
    <row r="7" spans="1:13" s="12" customFormat="1" ht="20.25" customHeight="1" x14ac:dyDescent="0.25">
      <c r="E7" s="113" t="s">
        <v>2</v>
      </c>
      <c r="F7" s="113"/>
      <c r="G7" s="8" t="s">
        <v>143</v>
      </c>
      <c r="H7" s="58"/>
      <c r="I7" s="8" t="s">
        <v>125</v>
      </c>
      <c r="J7" s="58"/>
      <c r="K7" s="8" t="s">
        <v>143</v>
      </c>
      <c r="L7" s="58"/>
      <c r="M7" s="8" t="s">
        <v>125</v>
      </c>
    </row>
    <row r="8" spans="1:13" s="12" customFormat="1" ht="20.25" customHeight="1" x14ac:dyDescent="0.25">
      <c r="E8" s="171"/>
      <c r="F8" s="171"/>
      <c r="G8" s="8"/>
      <c r="H8" s="58"/>
      <c r="I8" s="173" t="s">
        <v>218</v>
      </c>
      <c r="J8" s="58"/>
      <c r="K8" s="8"/>
      <c r="L8" s="58"/>
      <c r="M8" s="8"/>
    </row>
    <row r="9" spans="1:13" s="12" customFormat="1" ht="20.25" customHeight="1" x14ac:dyDescent="0.25">
      <c r="E9" s="113"/>
      <c r="F9" s="113"/>
      <c r="G9" s="179" t="s">
        <v>35</v>
      </c>
      <c r="H9" s="179"/>
      <c r="I9" s="179"/>
      <c r="J9" s="179"/>
      <c r="K9" s="179"/>
      <c r="L9" s="179"/>
      <c r="M9" s="179"/>
    </row>
    <row r="10" spans="1:13" s="1" customFormat="1" ht="20.25" customHeight="1" x14ac:dyDescent="0.25">
      <c r="A10" s="1" t="s">
        <v>32</v>
      </c>
      <c r="H10" s="44"/>
      <c r="J10" s="44"/>
      <c r="L10" s="44"/>
    </row>
    <row r="11" spans="1:13" s="1" customFormat="1" ht="20.25" customHeight="1" x14ac:dyDescent="0.25">
      <c r="B11" s="1" t="s">
        <v>31</v>
      </c>
      <c r="E11" s="2" t="s">
        <v>195</v>
      </c>
      <c r="F11" s="2"/>
      <c r="G11" s="28">
        <v>1614529344</v>
      </c>
      <c r="H11" s="26"/>
      <c r="I11" s="28">
        <v>2187870071</v>
      </c>
      <c r="J11" s="26"/>
      <c r="K11" s="28">
        <v>713678765</v>
      </c>
      <c r="L11" s="26"/>
      <c r="M11" s="28">
        <v>1037661371</v>
      </c>
    </row>
    <row r="12" spans="1:13" s="1" customFormat="1" ht="20.25" customHeight="1" x14ac:dyDescent="0.25">
      <c r="A12" s="1" t="s">
        <v>36</v>
      </c>
      <c r="G12" s="28"/>
      <c r="H12" s="26"/>
      <c r="I12" s="28"/>
      <c r="J12" s="26"/>
      <c r="K12" s="28"/>
      <c r="L12" s="26"/>
      <c r="M12" s="28"/>
    </row>
    <row r="13" spans="1:13" s="1" customFormat="1" ht="20.25" customHeight="1" x14ac:dyDescent="0.25">
      <c r="B13" s="1" t="s">
        <v>31</v>
      </c>
      <c r="E13" s="2" t="s">
        <v>200</v>
      </c>
      <c r="F13" s="2"/>
      <c r="G13" s="28">
        <v>-1234088917</v>
      </c>
      <c r="H13" s="26"/>
      <c r="I13" s="28">
        <v>-1703163711</v>
      </c>
      <c r="J13" s="26"/>
      <c r="K13" s="28">
        <v>-582654825.95681703</v>
      </c>
      <c r="L13" s="26"/>
      <c r="M13" s="28">
        <v>-832054568</v>
      </c>
    </row>
    <row r="14" spans="1:13" s="47" customFormat="1" ht="20.25" customHeight="1" x14ac:dyDescent="0.25">
      <c r="A14" s="47" t="s">
        <v>41</v>
      </c>
      <c r="E14" s="63"/>
      <c r="F14" s="63"/>
      <c r="G14" s="41">
        <f>SUM(G11:G13)</f>
        <v>380440427</v>
      </c>
      <c r="H14" s="27"/>
      <c r="I14" s="41">
        <f>SUM(I11:I13)</f>
        <v>484706360</v>
      </c>
      <c r="J14" s="27"/>
      <c r="K14" s="41">
        <f>SUM(K11:K13)</f>
        <v>131023939.04318297</v>
      </c>
      <c r="L14" s="27"/>
      <c r="M14" s="41">
        <f>SUM(M11:M13)</f>
        <v>205606803</v>
      </c>
    </row>
    <row r="15" spans="1:13" s="12" customFormat="1" ht="14.1" customHeight="1" x14ac:dyDescent="0.25">
      <c r="E15" s="113"/>
      <c r="F15" s="113"/>
      <c r="G15" s="94"/>
      <c r="H15" s="94"/>
      <c r="I15" s="94"/>
      <c r="J15" s="94"/>
      <c r="K15" s="94"/>
      <c r="L15" s="94"/>
      <c r="M15" s="94"/>
    </row>
    <row r="16" spans="1:13" s="1" customFormat="1" ht="20.25" customHeight="1" x14ac:dyDescent="0.25">
      <c r="A16" s="1" t="s">
        <v>152</v>
      </c>
      <c r="E16" s="2"/>
      <c r="F16" s="2"/>
      <c r="G16" s="28">
        <v>1222769</v>
      </c>
      <c r="H16" s="26"/>
      <c r="I16" s="28">
        <v>151115216</v>
      </c>
      <c r="J16" s="26"/>
      <c r="K16" s="28">
        <v>887712.23</v>
      </c>
      <c r="L16" s="26"/>
      <c r="M16" s="28">
        <v>150862007</v>
      </c>
    </row>
    <row r="17" spans="1:13" s="1" customFormat="1" ht="20.25" customHeight="1" x14ac:dyDescent="0.25">
      <c r="A17" s="1" t="s">
        <v>16</v>
      </c>
      <c r="E17" s="2">
        <v>7</v>
      </c>
      <c r="F17" s="2"/>
      <c r="G17" s="28">
        <v>25220478</v>
      </c>
      <c r="H17" s="26"/>
      <c r="I17" s="28">
        <v>25032867</v>
      </c>
      <c r="J17" s="26"/>
      <c r="K17" s="28">
        <v>14908021</v>
      </c>
      <c r="L17" s="26"/>
      <c r="M17" s="28">
        <v>15576024</v>
      </c>
    </row>
    <row r="18" spans="1:13" s="1" customFormat="1" ht="20.25" customHeight="1" x14ac:dyDescent="0.25">
      <c r="A18" s="1" t="s">
        <v>77</v>
      </c>
      <c r="E18" s="2"/>
      <c r="F18" s="2"/>
      <c r="G18" s="28">
        <v>-92987406</v>
      </c>
      <c r="H18" s="26"/>
      <c r="I18" s="28">
        <v>-111209315</v>
      </c>
      <c r="J18" s="26"/>
      <c r="K18" s="28">
        <v>-60018025</v>
      </c>
      <c r="L18" s="26"/>
      <c r="M18" s="28">
        <v>-70203819</v>
      </c>
    </row>
    <row r="19" spans="1:13" s="1" customFormat="1" ht="20.25" customHeight="1" x14ac:dyDescent="0.25">
      <c r="A19" s="1" t="s">
        <v>38</v>
      </c>
      <c r="E19" s="2">
        <v>7</v>
      </c>
      <c r="F19" s="2"/>
      <c r="G19" s="28">
        <v>-299477310.16754913</v>
      </c>
      <c r="H19" s="26"/>
      <c r="I19" s="28">
        <v>-278281751</v>
      </c>
      <c r="J19" s="26"/>
      <c r="K19" s="28">
        <v>-171728946</v>
      </c>
      <c r="L19" s="26"/>
      <c r="M19" s="28">
        <v>-107645635</v>
      </c>
    </row>
    <row r="20" spans="1:13" s="1" customFormat="1" ht="20.25" hidden="1" customHeight="1" x14ac:dyDescent="0.25">
      <c r="A20" s="1" t="s">
        <v>91</v>
      </c>
      <c r="E20" s="2"/>
      <c r="F20" s="2"/>
      <c r="G20" s="90"/>
      <c r="H20" s="26"/>
      <c r="I20" s="90"/>
      <c r="J20" s="26"/>
      <c r="K20" s="90"/>
      <c r="L20" s="26"/>
      <c r="M20" s="90">
        <v>0</v>
      </c>
    </row>
    <row r="21" spans="1:13" s="47" customFormat="1" ht="20.25" customHeight="1" x14ac:dyDescent="0.25">
      <c r="A21" s="47" t="s">
        <v>151</v>
      </c>
      <c r="E21" s="63"/>
      <c r="F21" s="63"/>
      <c r="G21" s="41">
        <f>SUM(G14:G20)</f>
        <v>14418957.832450867</v>
      </c>
      <c r="H21" s="27"/>
      <c r="I21" s="41">
        <f>SUM(I14:I20)</f>
        <v>271363377</v>
      </c>
      <c r="J21" s="27"/>
      <c r="K21" s="41">
        <f>SUM(K14:K20)</f>
        <v>-84927298.726817012</v>
      </c>
      <c r="L21" s="27"/>
      <c r="M21" s="41">
        <f>SUM(M14:M20)</f>
        <v>194195380</v>
      </c>
    </row>
    <row r="22" spans="1:13" s="12" customFormat="1" ht="14.1" customHeight="1" x14ac:dyDescent="0.25">
      <c r="E22" s="113"/>
      <c r="F22" s="113"/>
      <c r="G22" s="94"/>
      <c r="H22" s="94"/>
      <c r="I22" s="94"/>
      <c r="J22" s="94"/>
      <c r="K22" s="94"/>
      <c r="L22" s="94"/>
      <c r="M22" s="94"/>
    </row>
    <row r="23" spans="1:13" s="1" customFormat="1" ht="20.25" hidden="1" customHeight="1" x14ac:dyDescent="0.25">
      <c r="A23" s="1" t="s">
        <v>92</v>
      </c>
      <c r="E23" s="2"/>
      <c r="F23" s="2"/>
      <c r="G23" s="90"/>
      <c r="H23" s="26"/>
      <c r="I23" s="90">
        <v>0</v>
      </c>
      <c r="J23" s="26"/>
      <c r="K23" s="90"/>
      <c r="L23" s="26"/>
      <c r="M23" s="90"/>
    </row>
    <row r="24" spans="1:13" s="1" customFormat="1" ht="20.25" customHeight="1" x14ac:dyDescent="0.25">
      <c r="A24" s="1" t="s">
        <v>39</v>
      </c>
      <c r="E24" s="2"/>
      <c r="F24" s="2"/>
      <c r="G24" s="28">
        <v>-20072502</v>
      </c>
      <c r="H24" s="26"/>
      <c r="I24" s="28">
        <v>-16622836</v>
      </c>
      <c r="J24" s="26"/>
      <c r="K24" s="28">
        <v>-10652331</v>
      </c>
      <c r="L24" s="26"/>
      <c r="M24" s="28">
        <v>-10073654</v>
      </c>
    </row>
    <row r="25" spans="1:13" s="12" customFormat="1" ht="20.25" customHeight="1" x14ac:dyDescent="0.25">
      <c r="A25" s="12" t="s">
        <v>78</v>
      </c>
      <c r="E25" s="2">
        <v>11</v>
      </c>
      <c r="F25" s="113"/>
      <c r="G25" s="40">
        <v>-7170757.8324508965</v>
      </c>
      <c r="H25" s="90"/>
      <c r="I25" s="40">
        <v>-8241476</v>
      </c>
      <c r="J25" s="90"/>
      <c r="K25" s="40">
        <v>0</v>
      </c>
      <c r="L25" s="90"/>
      <c r="M25" s="40">
        <v>0</v>
      </c>
    </row>
    <row r="26" spans="1:13" s="12" customFormat="1" ht="14.1" customHeight="1" x14ac:dyDescent="0.25">
      <c r="E26" s="113"/>
      <c r="F26" s="113"/>
      <c r="G26" s="94"/>
      <c r="H26" s="94"/>
      <c r="I26" s="94"/>
      <c r="J26" s="94"/>
      <c r="K26" s="94"/>
      <c r="L26" s="94"/>
      <c r="M26" s="94"/>
    </row>
    <row r="27" spans="1:13" s="12" customFormat="1" ht="14.1" customHeight="1" x14ac:dyDescent="0.25">
      <c r="E27" s="113"/>
      <c r="F27" s="113"/>
      <c r="G27" s="94"/>
      <c r="H27" s="94"/>
      <c r="I27" s="94"/>
      <c r="J27" s="94"/>
      <c r="K27" s="94"/>
      <c r="L27" s="94"/>
      <c r="M27" s="94"/>
    </row>
    <row r="28" spans="1:13" s="12" customFormat="1" ht="20.25" customHeight="1" x14ac:dyDescent="0.25">
      <c r="A28" s="47" t="s">
        <v>229</v>
      </c>
      <c r="B28" s="43"/>
      <c r="C28" s="1"/>
      <c r="E28" s="145"/>
      <c r="F28" s="145"/>
      <c r="G28" s="27">
        <f>SUM(G21:G25)</f>
        <v>-12824302.00000003</v>
      </c>
      <c r="H28" s="27"/>
      <c r="I28" s="27">
        <f>SUM(I21:I25)</f>
        <v>246499065</v>
      </c>
      <c r="J28" s="27"/>
      <c r="K28" s="27">
        <f>SUM(K21:K25)</f>
        <v>-95579629.726817012</v>
      </c>
      <c r="L28" s="27"/>
      <c r="M28" s="27">
        <f>SUM(M21:M25)</f>
        <v>184121726</v>
      </c>
    </row>
    <row r="29" spans="1:13" s="1" customFormat="1" ht="20.25" customHeight="1" x14ac:dyDescent="0.25">
      <c r="A29" s="12" t="s">
        <v>120</v>
      </c>
      <c r="E29" s="2">
        <v>23</v>
      </c>
      <c r="F29" s="2"/>
      <c r="G29" s="29">
        <v>-4066202</v>
      </c>
      <c r="H29" s="26"/>
      <c r="I29" s="29">
        <v>-41359016</v>
      </c>
      <c r="J29" s="26"/>
      <c r="K29" s="29">
        <v>9961742</v>
      </c>
      <c r="L29" s="26"/>
      <c r="M29" s="29">
        <v>-24182754</v>
      </c>
    </row>
    <row r="30" spans="1:13" s="12" customFormat="1" ht="20.25" customHeight="1" thickBot="1" x14ac:dyDescent="0.3">
      <c r="A30" s="62" t="s">
        <v>157</v>
      </c>
      <c r="E30" s="113"/>
      <c r="F30" s="113"/>
      <c r="G30" s="95">
        <f>SUM(G28:G29)</f>
        <v>-16890504.00000003</v>
      </c>
      <c r="H30" s="27"/>
      <c r="I30" s="95">
        <f>SUM(I28:I29)</f>
        <v>205140049</v>
      </c>
      <c r="J30" s="27"/>
      <c r="K30" s="95">
        <f>SUM(K28:K29)</f>
        <v>-85617887.726817012</v>
      </c>
      <c r="L30" s="27"/>
      <c r="M30" s="95">
        <f>SUM(M28:M29)</f>
        <v>159938972</v>
      </c>
    </row>
    <row r="31" spans="1:13" s="44" customFormat="1" ht="14.1" customHeight="1" thickTop="1" x14ac:dyDescent="0.25">
      <c r="A31" s="62"/>
      <c r="E31" s="30"/>
      <c r="F31" s="30"/>
      <c r="G31" s="14"/>
      <c r="H31" s="9"/>
      <c r="I31" s="14"/>
      <c r="J31" s="9"/>
      <c r="K31" s="27"/>
      <c r="L31" s="9"/>
      <c r="M31" s="27"/>
    </row>
    <row r="32" spans="1:13" s="1" customFormat="1" ht="20.25" customHeight="1" x14ac:dyDescent="0.25">
      <c r="A32" s="75" t="s">
        <v>155</v>
      </c>
      <c r="E32" s="2"/>
      <c r="F32" s="2"/>
      <c r="G32" s="14"/>
      <c r="H32" s="9"/>
      <c r="I32" s="14"/>
      <c r="J32" s="27"/>
      <c r="K32" s="3"/>
      <c r="L32" s="14"/>
      <c r="M32" s="3"/>
    </row>
    <row r="33" spans="1:13" s="43" customFormat="1" ht="20.25" customHeight="1" x14ac:dyDescent="0.25">
      <c r="A33" s="47"/>
      <c r="B33" s="1" t="s">
        <v>44</v>
      </c>
      <c r="E33" s="45"/>
      <c r="F33" s="45"/>
      <c r="G33" s="28">
        <v>-13017007.00000003</v>
      </c>
      <c r="H33" s="26"/>
      <c r="I33" s="28">
        <v>132511076</v>
      </c>
      <c r="J33" s="26"/>
      <c r="K33" s="28">
        <v>-85617887.726817012</v>
      </c>
      <c r="L33" s="26"/>
      <c r="M33" s="28">
        <v>159938972</v>
      </c>
    </row>
    <row r="34" spans="1:13" s="43" customFormat="1" ht="20.25" customHeight="1" x14ac:dyDescent="0.25">
      <c r="A34" s="47"/>
      <c r="B34" s="1" t="s">
        <v>153</v>
      </c>
      <c r="E34" s="45"/>
      <c r="F34" s="45"/>
      <c r="G34" s="28"/>
      <c r="H34" s="26"/>
      <c r="I34" s="28"/>
      <c r="J34" s="26"/>
      <c r="K34" s="28"/>
      <c r="L34" s="26"/>
      <c r="M34" s="28"/>
    </row>
    <row r="35" spans="1:13" s="1" customFormat="1" ht="20.25" customHeight="1" x14ac:dyDescent="0.25">
      <c r="A35" s="47"/>
      <c r="C35" s="1" t="s">
        <v>154</v>
      </c>
      <c r="E35" s="77"/>
      <c r="F35" s="2"/>
      <c r="G35" s="29">
        <v>-3873497</v>
      </c>
      <c r="H35" s="26"/>
      <c r="I35" s="29">
        <v>72628973</v>
      </c>
      <c r="J35" s="26"/>
      <c r="K35" s="40">
        <v>0</v>
      </c>
      <c r="L35" s="26"/>
      <c r="M35" s="40">
        <v>0</v>
      </c>
    </row>
    <row r="36" spans="1:13" s="1" customFormat="1" ht="20.25" customHeight="1" thickBot="1" x14ac:dyDescent="0.3">
      <c r="A36" s="126"/>
      <c r="E36" s="2"/>
      <c r="F36" s="2"/>
      <c r="G36" s="24">
        <f>G30</f>
        <v>-16890504.00000003</v>
      </c>
      <c r="H36" s="26"/>
      <c r="I36" s="24">
        <f>I30</f>
        <v>205140049</v>
      </c>
      <c r="J36" s="26"/>
      <c r="K36" s="24">
        <f>K30</f>
        <v>-85617887.726817012</v>
      </c>
      <c r="L36" s="26"/>
      <c r="M36" s="24">
        <f>M30</f>
        <v>159938972</v>
      </c>
    </row>
    <row r="37" spans="1:13" s="1" customFormat="1" ht="11.1" customHeight="1" thickTop="1" x14ac:dyDescent="0.25">
      <c r="A37" s="12"/>
      <c r="E37" s="2"/>
      <c r="F37" s="2"/>
      <c r="G37" s="54"/>
      <c r="H37" s="44"/>
      <c r="I37" s="54"/>
      <c r="J37" s="44"/>
      <c r="K37" s="54"/>
      <c r="L37" s="44"/>
      <c r="M37" s="54"/>
    </row>
    <row r="38" spans="1:13" s="1" customFormat="1" ht="20.25" customHeight="1" thickBot="1" x14ac:dyDescent="0.3">
      <c r="A38" s="75" t="s">
        <v>156</v>
      </c>
      <c r="B38" s="75"/>
      <c r="C38" s="75"/>
      <c r="D38" s="75"/>
      <c r="E38" s="2">
        <v>24</v>
      </c>
      <c r="F38" s="2"/>
      <c r="G38" s="98">
        <f>G33/165862677.595628</f>
        <v>-7.8480627400308811E-2</v>
      </c>
      <c r="H38" s="22"/>
      <c r="I38" s="98">
        <f>I33/'BS+PL'!I$82</f>
        <v>1.2046461454545454</v>
      </c>
      <c r="J38" s="22"/>
      <c r="K38" s="98">
        <f>K33/165862677.595628</f>
        <v>-0.51619742890894837</v>
      </c>
      <c r="L38" s="22"/>
      <c r="M38" s="98">
        <f>M33/'BS+PL'!O$82</f>
        <v>1.4539906545454546</v>
      </c>
    </row>
    <row r="39" spans="1:13" s="12" customFormat="1" ht="20.25" customHeight="1" thickTop="1" x14ac:dyDescent="0.25">
      <c r="E39" s="113"/>
      <c r="F39" s="113"/>
      <c r="G39" s="112"/>
      <c r="H39" s="112"/>
      <c r="I39" s="112"/>
      <c r="J39" s="112"/>
      <c r="K39" s="112"/>
      <c r="L39" s="112"/>
      <c r="M39" s="112"/>
    </row>
    <row r="40" spans="1:13" s="67" customFormat="1" ht="20.25" customHeight="1" x14ac:dyDescent="0.3">
      <c r="A40" s="4" t="s">
        <v>124</v>
      </c>
      <c r="B40" s="76"/>
      <c r="C40" s="76"/>
      <c r="D40" s="77"/>
    </row>
    <row r="41" spans="1:13" s="67" customFormat="1" ht="20.25" customHeight="1" x14ac:dyDescent="0.25">
      <c r="A41" s="78" t="s">
        <v>61</v>
      </c>
      <c r="B41" s="78"/>
      <c r="C41" s="78"/>
      <c r="D41" s="77"/>
    </row>
    <row r="42" spans="1:13" s="67" customFormat="1" ht="20.25" customHeight="1" x14ac:dyDescent="0.25">
      <c r="A42" s="75"/>
      <c r="B42" s="75"/>
      <c r="C42" s="75"/>
      <c r="D42" s="77"/>
    </row>
    <row r="43" spans="1:13" s="12" customFormat="1" ht="20.25" customHeight="1" x14ac:dyDescent="0.25">
      <c r="A43" s="47"/>
      <c r="E43" s="37"/>
      <c r="F43" s="37"/>
      <c r="G43" s="177" t="s">
        <v>29</v>
      </c>
      <c r="H43" s="177"/>
      <c r="I43" s="177"/>
      <c r="J43" s="49"/>
      <c r="K43" s="178" t="s">
        <v>33</v>
      </c>
      <c r="L43" s="178"/>
      <c r="M43" s="178"/>
    </row>
    <row r="44" spans="1:13" s="12" customFormat="1" ht="20.25" customHeight="1" x14ac:dyDescent="0.25">
      <c r="A44" s="47"/>
      <c r="E44" s="37"/>
      <c r="F44" s="37"/>
      <c r="G44" s="177" t="s">
        <v>30</v>
      </c>
      <c r="H44" s="177"/>
      <c r="I44" s="177"/>
      <c r="J44" s="49"/>
      <c r="K44" s="178" t="s">
        <v>30</v>
      </c>
      <c r="L44" s="178"/>
      <c r="M44" s="178"/>
    </row>
    <row r="45" spans="1:13" s="12" customFormat="1" ht="20.25" customHeight="1" x14ac:dyDescent="0.25">
      <c r="A45" s="47"/>
      <c r="E45" s="37"/>
      <c r="F45" s="37"/>
      <c r="G45" s="180" t="s">
        <v>194</v>
      </c>
      <c r="H45" s="180"/>
      <c r="I45" s="180"/>
      <c r="J45" s="49"/>
      <c r="K45" s="180" t="s">
        <v>194</v>
      </c>
      <c r="L45" s="180"/>
      <c r="M45" s="180"/>
    </row>
    <row r="46" spans="1:13" s="12" customFormat="1" ht="20.25" customHeight="1" x14ac:dyDescent="0.25">
      <c r="E46" s="113" t="s">
        <v>2</v>
      </c>
      <c r="F46" s="113"/>
      <c r="G46" s="8" t="s">
        <v>143</v>
      </c>
      <c r="H46" s="58"/>
      <c r="I46" s="8" t="s">
        <v>125</v>
      </c>
      <c r="J46" s="58"/>
      <c r="K46" s="8" t="s">
        <v>143</v>
      </c>
      <c r="L46" s="58"/>
      <c r="M46" s="8" t="s">
        <v>125</v>
      </c>
    </row>
    <row r="47" spans="1:13" s="12" customFormat="1" ht="20.25" customHeight="1" x14ac:dyDescent="0.25">
      <c r="E47" s="171"/>
      <c r="F47" s="171"/>
      <c r="G47" s="8"/>
      <c r="H47" s="58"/>
      <c r="I47" s="173" t="s">
        <v>218</v>
      </c>
      <c r="J47" s="58"/>
      <c r="K47" s="8"/>
      <c r="L47" s="58"/>
      <c r="M47" s="8"/>
    </row>
    <row r="48" spans="1:13" s="12" customFormat="1" ht="20.25" customHeight="1" x14ac:dyDescent="0.25">
      <c r="E48" s="113"/>
      <c r="F48" s="113"/>
      <c r="G48" s="179" t="s">
        <v>35</v>
      </c>
      <c r="H48" s="179"/>
      <c r="I48" s="179"/>
      <c r="J48" s="179"/>
      <c r="K48" s="179"/>
      <c r="L48" s="179"/>
      <c r="M48" s="179"/>
    </row>
    <row r="49" spans="1:13" s="12" customFormat="1" ht="20.25" customHeight="1" x14ac:dyDescent="0.25">
      <c r="A49" s="47"/>
      <c r="E49" s="37"/>
      <c r="F49" s="37"/>
      <c r="G49" s="177"/>
      <c r="H49" s="177"/>
      <c r="I49" s="177"/>
      <c r="J49" s="49"/>
      <c r="K49" s="177"/>
      <c r="L49" s="177"/>
      <c r="M49" s="177"/>
    </row>
    <row r="50" spans="1:13" s="67" customFormat="1" ht="20.25" customHeight="1" x14ac:dyDescent="0.25">
      <c r="A50" s="75" t="s">
        <v>157</v>
      </c>
      <c r="B50" s="75"/>
      <c r="C50" s="75"/>
      <c r="D50" s="79"/>
      <c r="E50" s="72"/>
      <c r="F50" s="72"/>
      <c r="G50" s="99">
        <f>G36</f>
        <v>-16890504.00000003</v>
      </c>
      <c r="H50" s="99"/>
      <c r="I50" s="99">
        <f>I36</f>
        <v>205140049</v>
      </c>
      <c r="J50" s="28"/>
      <c r="K50" s="99">
        <f>K36</f>
        <v>-85617887.726817012</v>
      </c>
      <c r="L50" s="25"/>
      <c r="M50" s="99">
        <f>M36</f>
        <v>159938972</v>
      </c>
    </row>
    <row r="51" spans="1:13" s="67" customFormat="1" ht="20.25" customHeight="1" x14ac:dyDescent="0.25">
      <c r="A51" s="75"/>
      <c r="B51" s="75"/>
      <c r="C51" s="75"/>
      <c r="D51" s="79"/>
      <c r="E51" s="72"/>
      <c r="F51" s="72"/>
      <c r="G51" s="99"/>
      <c r="H51" s="99"/>
      <c r="I51" s="99"/>
      <c r="J51" s="28"/>
      <c r="K51" s="28"/>
      <c r="L51" s="28"/>
      <c r="M51" s="28"/>
    </row>
    <row r="52" spans="1:13" s="67" customFormat="1" ht="20.25" customHeight="1" x14ac:dyDescent="0.25">
      <c r="A52" s="75" t="s">
        <v>45</v>
      </c>
      <c r="B52" s="73"/>
      <c r="C52" s="73"/>
      <c r="D52" s="77"/>
      <c r="G52" s="97"/>
      <c r="H52" s="80"/>
      <c r="I52" s="97"/>
      <c r="J52" s="28"/>
      <c r="K52" s="28"/>
      <c r="L52" s="28"/>
      <c r="M52" s="28"/>
    </row>
    <row r="53" spans="1:13" s="67" customFormat="1" ht="20.25" customHeight="1" x14ac:dyDescent="0.25">
      <c r="A53" s="74" t="s">
        <v>214</v>
      </c>
      <c r="B53" s="73"/>
      <c r="C53" s="73"/>
      <c r="D53" s="77"/>
      <c r="G53" s="97"/>
      <c r="H53" s="80"/>
      <c r="I53" s="97"/>
      <c r="J53" s="28"/>
      <c r="K53" s="28"/>
      <c r="L53" s="28"/>
      <c r="M53" s="28"/>
    </row>
    <row r="54" spans="1:13" s="67" customFormat="1" ht="20.25" customHeight="1" x14ac:dyDescent="0.25">
      <c r="A54" s="75"/>
      <c r="B54" s="74" t="s">
        <v>67</v>
      </c>
      <c r="C54" s="73"/>
      <c r="D54" s="77"/>
      <c r="G54" s="97"/>
      <c r="H54" s="80"/>
      <c r="I54" s="97"/>
      <c r="J54" s="28"/>
      <c r="K54" s="28"/>
      <c r="L54" s="28"/>
      <c r="M54" s="28"/>
    </row>
    <row r="55" spans="1:13" s="67" customFormat="1" ht="20.25" customHeight="1" x14ac:dyDescent="0.25">
      <c r="A55" s="67" t="s">
        <v>215</v>
      </c>
      <c r="C55" s="73"/>
      <c r="D55" s="77"/>
      <c r="E55" s="77"/>
      <c r="G55" s="90"/>
      <c r="H55" s="97"/>
      <c r="I55" s="90"/>
      <c r="J55" s="28"/>
      <c r="K55" s="90"/>
      <c r="L55" s="97"/>
      <c r="M55" s="90"/>
    </row>
    <row r="56" spans="1:13" s="67" customFormat="1" ht="20.25" customHeight="1" x14ac:dyDescent="0.25">
      <c r="B56" s="67" t="s">
        <v>216</v>
      </c>
      <c r="C56" s="73"/>
      <c r="D56" s="77"/>
      <c r="E56" s="77"/>
      <c r="G56" s="90">
        <v>0</v>
      </c>
      <c r="H56" s="97"/>
      <c r="I56" s="90">
        <v>59002</v>
      </c>
      <c r="J56" s="28"/>
      <c r="K56" s="90">
        <v>0</v>
      </c>
      <c r="L56" s="97"/>
      <c r="M56" s="90">
        <v>0</v>
      </c>
    </row>
    <row r="57" spans="1:13" s="67" customFormat="1" ht="20.25" customHeight="1" x14ac:dyDescent="0.25">
      <c r="A57" s="75"/>
      <c r="B57" s="74"/>
      <c r="C57" s="73"/>
      <c r="D57" s="77"/>
      <c r="G57" s="97"/>
      <c r="H57" s="80"/>
      <c r="I57" s="97"/>
      <c r="J57" s="28"/>
      <c r="K57" s="28"/>
      <c r="L57" s="28"/>
      <c r="M57" s="28"/>
    </row>
    <row r="58" spans="1:13" s="67" customFormat="1" ht="20.25" customHeight="1" x14ac:dyDescent="0.25">
      <c r="A58" s="74" t="s">
        <v>68</v>
      </c>
      <c r="B58" s="73"/>
      <c r="C58" s="73"/>
      <c r="D58" s="77"/>
      <c r="G58" s="97"/>
      <c r="H58" s="80"/>
      <c r="I58" s="97"/>
      <c r="J58" s="28"/>
      <c r="K58" s="28"/>
      <c r="L58" s="28"/>
      <c r="M58" s="28"/>
    </row>
    <row r="59" spans="1:13" s="67" customFormat="1" ht="20.25" customHeight="1" x14ac:dyDescent="0.25">
      <c r="A59" s="75"/>
      <c r="B59" s="74" t="s">
        <v>67</v>
      </c>
      <c r="C59" s="73"/>
      <c r="D59" s="77"/>
      <c r="G59" s="97"/>
      <c r="H59" s="80"/>
      <c r="I59" s="97"/>
      <c r="J59" s="28"/>
      <c r="K59" s="28"/>
      <c r="L59" s="28"/>
      <c r="M59" s="28"/>
    </row>
    <row r="60" spans="1:13" s="67" customFormat="1" ht="20.25" customHeight="1" x14ac:dyDescent="0.25">
      <c r="A60" s="73" t="s">
        <v>196</v>
      </c>
      <c r="B60" s="73"/>
      <c r="C60" s="73"/>
      <c r="D60" s="77"/>
      <c r="G60" s="97"/>
      <c r="H60" s="80"/>
      <c r="I60" s="97"/>
      <c r="J60" s="28"/>
      <c r="K60" s="28"/>
      <c r="L60" s="28"/>
      <c r="M60" s="28"/>
    </row>
    <row r="61" spans="1:13" s="67" customFormat="1" ht="20.25" customHeight="1" x14ac:dyDescent="0.25">
      <c r="B61" s="67" t="s">
        <v>79</v>
      </c>
      <c r="C61" s="73"/>
      <c r="D61" s="77"/>
      <c r="E61" s="77">
        <v>17</v>
      </c>
      <c r="G61" s="90">
        <v>13214640</v>
      </c>
      <c r="H61" s="97"/>
      <c r="I61" s="90">
        <v>6277787.9799999902</v>
      </c>
      <c r="J61" s="28"/>
      <c r="K61" s="90">
        <v>14891152</v>
      </c>
      <c r="L61" s="97"/>
      <c r="M61" s="90">
        <v>3813735</v>
      </c>
    </row>
    <row r="62" spans="1:13" s="67" customFormat="1" ht="20.25" customHeight="1" x14ac:dyDescent="0.25">
      <c r="A62" s="67" t="s">
        <v>158</v>
      </c>
      <c r="C62" s="73"/>
      <c r="D62" s="77"/>
      <c r="E62" s="77"/>
      <c r="G62" s="90"/>
      <c r="H62" s="97"/>
      <c r="I62" s="90"/>
      <c r="J62" s="28"/>
      <c r="K62" s="90"/>
      <c r="L62" s="97"/>
      <c r="M62" s="90"/>
    </row>
    <row r="63" spans="1:13" s="67" customFormat="1" ht="20.25" customHeight="1" x14ac:dyDescent="0.25">
      <c r="A63" s="73"/>
      <c r="B63" s="73" t="s">
        <v>95</v>
      </c>
      <c r="C63" s="73"/>
      <c r="D63" s="77"/>
      <c r="E63" s="77">
        <v>23</v>
      </c>
      <c r="G63" s="40">
        <v>-2642930</v>
      </c>
      <c r="H63" s="97"/>
      <c r="I63" s="40">
        <v>-1022441</v>
      </c>
      <c r="J63" s="28"/>
      <c r="K63" s="40">
        <v>-2978230</v>
      </c>
      <c r="L63" s="97"/>
      <c r="M63" s="40">
        <v>-762747</v>
      </c>
    </row>
    <row r="64" spans="1:13" s="67" customFormat="1" ht="20.25" customHeight="1" x14ac:dyDescent="0.25">
      <c r="A64" s="73" t="s">
        <v>230</v>
      </c>
      <c r="B64" s="73"/>
      <c r="C64" s="73"/>
      <c r="D64" s="77"/>
      <c r="E64" s="77"/>
      <c r="G64" s="90"/>
      <c r="H64" s="97"/>
      <c r="I64" s="90"/>
      <c r="J64" s="28"/>
      <c r="K64" s="90"/>
      <c r="L64" s="97"/>
      <c r="M64" s="90"/>
    </row>
    <row r="65" spans="1:13" s="67" customFormat="1" ht="20.25" customHeight="1" x14ac:dyDescent="0.25">
      <c r="B65" s="73" t="s">
        <v>231</v>
      </c>
      <c r="C65" s="73"/>
      <c r="D65" s="77"/>
      <c r="E65" s="77"/>
      <c r="G65" s="90">
        <f>SUM(G61:G63)</f>
        <v>10571710</v>
      </c>
      <c r="H65" s="97"/>
      <c r="I65" s="90">
        <f>SUM(I61:I63)</f>
        <v>5255346.9799999902</v>
      </c>
      <c r="J65" s="28"/>
      <c r="K65" s="90">
        <f>SUM(K61:K63)</f>
        <v>11912922</v>
      </c>
      <c r="L65" s="97"/>
      <c r="M65" s="90">
        <f>SUM(M61:M63)</f>
        <v>3050988</v>
      </c>
    </row>
    <row r="66" spans="1:13" s="67" customFormat="1" ht="20.25" customHeight="1" x14ac:dyDescent="0.25">
      <c r="A66" s="75" t="s">
        <v>45</v>
      </c>
      <c r="B66" s="73"/>
      <c r="C66" s="73"/>
      <c r="D66" s="77"/>
      <c r="G66" s="100"/>
      <c r="H66" s="80"/>
      <c r="I66" s="100"/>
      <c r="J66" s="28"/>
      <c r="K66" s="100"/>
      <c r="L66" s="80"/>
      <c r="M66" s="100"/>
    </row>
    <row r="67" spans="1:13" s="67" customFormat="1" ht="20.25" customHeight="1" x14ac:dyDescent="0.25">
      <c r="A67" s="75"/>
      <c r="B67" s="75" t="s">
        <v>139</v>
      </c>
      <c r="C67" s="75"/>
      <c r="D67" s="77"/>
      <c r="G67" s="101">
        <f>G65+G56</f>
        <v>10571710</v>
      </c>
      <c r="H67" s="99"/>
      <c r="I67" s="101">
        <f>I65+I56</f>
        <v>5314348.9799999902</v>
      </c>
      <c r="J67" s="28"/>
      <c r="K67" s="101">
        <f>K65+K56</f>
        <v>11912922</v>
      </c>
      <c r="L67" s="99"/>
      <c r="M67" s="101">
        <f>M65+M56</f>
        <v>3050988</v>
      </c>
    </row>
    <row r="68" spans="1:13" s="67" customFormat="1" ht="20.25" customHeight="1" x14ac:dyDescent="0.25">
      <c r="B68" s="75"/>
      <c r="C68" s="75"/>
      <c r="D68" s="77"/>
      <c r="G68" s="99"/>
      <c r="H68" s="99"/>
      <c r="I68" s="99"/>
      <c r="J68" s="28"/>
      <c r="K68" s="99"/>
      <c r="L68" s="99"/>
      <c r="M68" s="99"/>
    </row>
    <row r="69" spans="1:13" s="67" customFormat="1" ht="20.25" customHeight="1" x14ac:dyDescent="0.25">
      <c r="A69" s="75" t="s">
        <v>130</v>
      </c>
      <c r="B69" s="75"/>
      <c r="C69" s="75"/>
      <c r="D69" s="77"/>
    </row>
    <row r="70" spans="1:13" s="67" customFormat="1" ht="20.25" customHeight="1" thickBot="1" x14ac:dyDescent="0.3">
      <c r="A70" s="75"/>
      <c r="B70" s="75" t="s">
        <v>96</v>
      </c>
      <c r="C70" s="75"/>
      <c r="D70" s="77"/>
      <c r="G70" s="102">
        <f>SUM(G50,G67)</f>
        <v>-6318794.0000000298</v>
      </c>
      <c r="H70" s="99"/>
      <c r="I70" s="102">
        <f>SUM(I50,I67)</f>
        <v>210454397.97999999</v>
      </c>
      <c r="J70" s="28"/>
      <c r="K70" s="102">
        <f>SUM(K50,K67)</f>
        <v>-73704965.726817012</v>
      </c>
      <c r="L70" s="99"/>
      <c r="M70" s="102">
        <f>SUM(M50,M67)</f>
        <v>162989960</v>
      </c>
    </row>
    <row r="71" spans="1:13" s="67" customFormat="1" ht="20.25" customHeight="1" thickTop="1" x14ac:dyDescent="0.25">
      <c r="A71" s="75"/>
      <c r="B71" s="75"/>
      <c r="C71" s="75"/>
      <c r="D71" s="77"/>
      <c r="G71" s="99"/>
      <c r="H71" s="99"/>
      <c r="I71" s="99"/>
      <c r="J71" s="28"/>
      <c r="K71" s="28"/>
      <c r="L71" s="28"/>
      <c r="M71" s="28"/>
    </row>
    <row r="72" spans="1:13" s="67" customFormat="1" ht="20.25" customHeight="1" x14ac:dyDescent="0.25">
      <c r="A72" s="75" t="s">
        <v>130</v>
      </c>
      <c r="B72" s="75"/>
      <c r="C72" s="75"/>
      <c r="D72" s="77"/>
      <c r="G72" s="99"/>
      <c r="H72" s="99"/>
      <c r="I72" s="99"/>
      <c r="J72" s="28"/>
      <c r="K72" s="28"/>
      <c r="L72" s="28"/>
      <c r="M72" s="28"/>
    </row>
    <row r="73" spans="1:13" s="67" customFormat="1" ht="20.25" customHeight="1" x14ac:dyDescent="0.25">
      <c r="A73" s="75"/>
      <c r="B73" s="75" t="s">
        <v>65</v>
      </c>
      <c r="C73" s="75"/>
      <c r="D73" s="77"/>
      <c r="G73" s="99"/>
      <c r="H73" s="99"/>
      <c r="I73" s="99"/>
      <c r="J73" s="28"/>
      <c r="K73" s="28"/>
      <c r="L73" s="28"/>
      <c r="M73" s="28"/>
    </row>
    <row r="74" spans="1:13" s="67" customFormat="1" ht="20.25" customHeight="1" x14ac:dyDescent="0.25">
      <c r="A74" s="75"/>
      <c r="B74" s="73" t="s">
        <v>105</v>
      </c>
      <c r="C74" s="73"/>
      <c r="D74" s="77"/>
      <c r="G74" s="131">
        <v>-2445297</v>
      </c>
      <c r="H74" s="131"/>
      <c r="I74" s="131">
        <v>135899401</v>
      </c>
      <c r="J74" s="131"/>
      <c r="K74" s="131">
        <v>-73704965.726817012</v>
      </c>
      <c r="L74" s="131"/>
      <c r="M74" s="131">
        <v>162989960</v>
      </c>
    </row>
    <row r="75" spans="1:13" s="67" customFormat="1" ht="20.25" customHeight="1" x14ac:dyDescent="0.25">
      <c r="A75" s="75"/>
      <c r="B75" s="73" t="s">
        <v>153</v>
      </c>
      <c r="C75" s="73"/>
      <c r="D75" s="77"/>
      <c r="G75" s="131"/>
      <c r="H75" s="131"/>
      <c r="I75" s="131"/>
      <c r="J75" s="131"/>
      <c r="K75" s="131"/>
      <c r="L75" s="131"/>
      <c r="M75" s="131"/>
    </row>
    <row r="76" spans="1:13" s="67" customFormat="1" ht="20.25" customHeight="1" x14ac:dyDescent="0.25">
      <c r="A76" s="73"/>
      <c r="B76" s="73"/>
      <c r="C76" s="73" t="s">
        <v>154</v>
      </c>
      <c r="D76" s="77"/>
      <c r="E76" s="77"/>
      <c r="G76" s="130">
        <v>-3873497</v>
      </c>
      <c r="H76" s="131"/>
      <c r="I76" s="130">
        <v>74554997</v>
      </c>
      <c r="J76" s="131"/>
      <c r="K76" s="129">
        <v>0</v>
      </c>
      <c r="L76" s="131"/>
      <c r="M76" s="129">
        <v>0</v>
      </c>
    </row>
    <row r="77" spans="1:13" s="67" customFormat="1" ht="20.25" customHeight="1" x14ac:dyDescent="0.25">
      <c r="A77" s="75"/>
      <c r="B77" s="73"/>
      <c r="C77" s="73"/>
      <c r="D77" s="77"/>
      <c r="E77" s="77"/>
      <c r="G77" s="90"/>
      <c r="H77" s="80"/>
      <c r="I77" s="90"/>
      <c r="J77" s="28"/>
      <c r="K77" s="90"/>
      <c r="L77" s="80"/>
      <c r="M77" s="90"/>
    </row>
    <row r="78" spans="1:13" s="67" customFormat="1" ht="20.25" customHeight="1" thickBot="1" x14ac:dyDescent="0.3">
      <c r="B78" s="75"/>
      <c r="C78" s="75"/>
      <c r="D78" s="77"/>
      <c r="G78" s="102">
        <f>G70</f>
        <v>-6318794.0000000298</v>
      </c>
      <c r="H78" s="99"/>
      <c r="I78" s="102">
        <f>I70</f>
        <v>210454397.97999999</v>
      </c>
      <c r="J78" s="25"/>
      <c r="K78" s="102">
        <f>K70</f>
        <v>-73704965.726817012</v>
      </c>
      <c r="L78" s="99"/>
      <c r="M78" s="102">
        <f>M70</f>
        <v>162989960</v>
      </c>
    </row>
    <row r="79" spans="1:13" s="67" customFormat="1" ht="20.25" customHeight="1" thickTop="1" x14ac:dyDescent="0.25">
      <c r="B79" s="75"/>
      <c r="C79" s="75"/>
      <c r="D79" s="75"/>
      <c r="E79" s="77"/>
      <c r="F79" s="77"/>
      <c r="H79" s="81"/>
      <c r="J79" s="81"/>
    </row>
    <row r="80" spans="1:13" s="67" customFormat="1" ht="20.25" customHeight="1" x14ac:dyDescent="0.25">
      <c r="B80" s="85"/>
      <c r="C80" s="85"/>
      <c r="D80" s="85"/>
      <c r="E80" s="83"/>
      <c r="F80" s="83"/>
      <c r="G80" s="84"/>
      <c r="H80" s="181"/>
      <c r="I80" s="181"/>
      <c r="J80" s="181"/>
    </row>
  </sheetData>
  <mergeCells count="17">
    <mergeCell ref="G9:M9"/>
    <mergeCell ref="K4:M4"/>
    <mergeCell ref="K5:M5"/>
    <mergeCell ref="G4:I4"/>
    <mergeCell ref="G5:I5"/>
    <mergeCell ref="G6:I6"/>
    <mergeCell ref="K6:M6"/>
    <mergeCell ref="H80:J80"/>
    <mergeCell ref="G43:I43"/>
    <mergeCell ref="K43:M43"/>
    <mergeCell ref="G44:I44"/>
    <mergeCell ref="K44:M44"/>
    <mergeCell ref="G48:M48"/>
    <mergeCell ref="G49:I49"/>
    <mergeCell ref="K49:M49"/>
    <mergeCell ref="G45:I45"/>
    <mergeCell ref="K45:M45"/>
  </mergeCells>
  <pageMargins left="0.7" right="0.7" top="0.75" bottom="0.75" header="0.3" footer="0.3"/>
  <pageSetup paperSize="9" scale="90" firstPageNumber="8" orientation="portrait" useFirstPageNumber="1" r:id="rId1"/>
  <headerFooter>
    <oddFooter>&amp;L&amp;"Times New Roman,Regular"&amp;11 The accompanying notes are an integral part of these financial statements.
&amp;C
&amp;P</oddFooter>
  </headerFooter>
  <rowBreaks count="1" manualBreakCount="1">
    <brk id="3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Y69"/>
  <sheetViews>
    <sheetView view="pageBreakPreview" zoomScale="70" zoomScaleNormal="70" zoomScaleSheetLayoutView="70" workbookViewId="0">
      <selection activeCell="B1" sqref="B1"/>
    </sheetView>
  </sheetViews>
  <sheetFormatPr defaultColWidth="9.140625" defaultRowHeight="15" x14ac:dyDescent="0.25"/>
  <cols>
    <col min="1" max="1" width="1.7109375" style="12" customWidth="1"/>
    <col min="2" max="2" width="2.7109375" style="12" customWidth="1"/>
    <col min="3" max="3" width="1.7109375" style="12" customWidth="1"/>
    <col min="4" max="4" width="45.5703125" style="12" customWidth="1"/>
    <col min="5" max="5" width="5" style="12" customWidth="1"/>
    <col min="6" max="6" width="1" style="12" customWidth="1"/>
    <col min="7" max="7" width="16.42578125" style="12" customWidth="1"/>
    <col min="8" max="8" width="1" style="12" customWidth="1"/>
    <col min="9" max="9" width="15.85546875" style="12" customWidth="1"/>
    <col min="10" max="10" width="1.28515625" style="12" customWidth="1"/>
    <col min="11" max="11" width="19.85546875" style="12" customWidth="1"/>
    <col min="12" max="12" width="1" style="12" customWidth="1"/>
    <col min="13" max="13" width="13.42578125" style="12" customWidth="1"/>
    <col min="14" max="14" width="1" style="12" customWidth="1"/>
    <col min="15" max="15" width="14.140625" style="12" customWidth="1"/>
    <col min="16" max="16" width="1" style="12" customWidth="1"/>
    <col min="17" max="17" width="18.42578125" style="12" customWidth="1"/>
    <col min="18" max="18" width="1" style="12" customWidth="1"/>
    <col min="19" max="19" width="19" style="12" customWidth="1"/>
    <col min="20" max="20" width="1" style="12" customWidth="1"/>
    <col min="21" max="21" width="17.42578125" style="12" customWidth="1"/>
    <col min="22" max="22" width="1" style="12" customWidth="1"/>
    <col min="23" max="23" width="16" style="12" customWidth="1"/>
    <col min="24" max="24" width="9.140625" style="12"/>
    <col min="25" max="25" width="11.42578125" style="12" bestFit="1" customWidth="1"/>
    <col min="26" max="26" width="11.28515625" style="12" bestFit="1" customWidth="1"/>
    <col min="27" max="16384" width="9.140625" style="12"/>
  </cols>
  <sheetData>
    <row r="1" spans="1:25" s="1" customFormat="1" ht="20.25" customHeight="1" x14ac:dyDescent="0.3">
      <c r="A1" s="4" t="s">
        <v>124</v>
      </c>
      <c r="B1" s="20"/>
      <c r="C1" s="20"/>
      <c r="D1" s="20"/>
      <c r="E1" s="20"/>
      <c r="F1" s="20"/>
      <c r="G1" s="20"/>
      <c r="H1" s="20"/>
      <c r="I1" s="5"/>
      <c r="J1" s="5"/>
      <c r="K1" s="5"/>
      <c r="L1" s="5"/>
      <c r="M1" s="5"/>
      <c r="N1" s="5"/>
      <c r="O1" s="5"/>
      <c r="P1" s="5"/>
      <c r="Q1" s="13"/>
      <c r="R1" s="5"/>
      <c r="S1" s="13"/>
      <c r="T1" s="5"/>
      <c r="U1" s="13"/>
      <c r="V1" s="5"/>
      <c r="W1" s="13"/>
    </row>
    <row r="2" spans="1:25" ht="20.25" customHeight="1" x14ac:dyDescent="0.25">
      <c r="A2" s="6" t="s">
        <v>168</v>
      </c>
      <c r="B2" s="55"/>
      <c r="C2" s="55"/>
      <c r="D2" s="55"/>
      <c r="E2" s="55"/>
      <c r="F2" s="55"/>
      <c r="G2" s="55"/>
      <c r="H2" s="55"/>
      <c r="I2" s="56"/>
      <c r="J2" s="56"/>
      <c r="K2" s="56"/>
      <c r="L2" s="56"/>
      <c r="M2" s="56"/>
      <c r="N2" s="56"/>
      <c r="O2" s="56"/>
      <c r="P2" s="56"/>
      <c r="Q2" s="13"/>
      <c r="R2" s="56"/>
      <c r="S2" s="13"/>
      <c r="T2" s="56"/>
      <c r="U2" s="13"/>
      <c r="V2" s="56"/>
      <c r="W2" s="13"/>
    </row>
    <row r="3" spans="1:25" ht="20.25" customHeight="1" x14ac:dyDescent="0.25">
      <c r="A3" s="6"/>
      <c r="B3" s="55"/>
      <c r="C3" s="55"/>
      <c r="D3" s="55"/>
      <c r="E3" s="55"/>
      <c r="F3" s="55"/>
      <c r="G3" s="55"/>
      <c r="H3" s="55"/>
      <c r="I3" s="56"/>
      <c r="J3" s="56"/>
      <c r="K3" s="56"/>
      <c r="L3" s="56"/>
      <c r="M3" s="56"/>
      <c r="N3" s="56"/>
      <c r="O3" s="56"/>
      <c r="P3" s="56"/>
      <c r="Q3" s="5"/>
      <c r="R3" s="56"/>
      <c r="S3" s="5"/>
      <c r="T3" s="56"/>
      <c r="U3" s="5"/>
      <c r="V3" s="56"/>
      <c r="W3" s="5"/>
    </row>
    <row r="4" spans="1:25" ht="18" customHeight="1" x14ac:dyDescent="0.25">
      <c r="A4" s="6"/>
      <c r="B4" s="55"/>
      <c r="C4" s="55"/>
      <c r="D4" s="55"/>
      <c r="E4" s="55"/>
      <c r="F4" s="55"/>
      <c r="G4" s="55"/>
      <c r="H4" s="55"/>
      <c r="I4" s="56"/>
      <c r="J4" s="56"/>
      <c r="K4" s="56"/>
      <c r="L4" s="56"/>
      <c r="M4" s="56"/>
      <c r="N4" s="56"/>
      <c r="O4" s="56"/>
      <c r="P4" s="56"/>
      <c r="Q4" s="5"/>
      <c r="R4" s="56"/>
      <c r="S4" s="5"/>
      <c r="T4" s="56"/>
      <c r="U4" s="5"/>
      <c r="V4" s="56"/>
      <c r="W4" s="5"/>
    </row>
    <row r="5" spans="1:25" ht="20.100000000000001" customHeight="1" x14ac:dyDescent="0.25">
      <c r="E5" s="62"/>
      <c r="F5" s="62"/>
      <c r="G5" s="182" t="s">
        <v>55</v>
      </c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</row>
    <row r="6" spans="1:25" ht="20.100000000000001" customHeight="1" x14ac:dyDescent="0.25">
      <c r="E6" s="62"/>
      <c r="F6" s="62"/>
      <c r="G6" s="135"/>
      <c r="H6" s="135"/>
      <c r="I6" s="135"/>
      <c r="J6" s="135"/>
      <c r="K6" s="135"/>
      <c r="L6" s="135"/>
      <c r="M6" s="127"/>
      <c r="N6" s="127"/>
      <c r="O6" s="127"/>
      <c r="P6" s="127"/>
      <c r="Q6" s="18" t="s">
        <v>111</v>
      </c>
      <c r="R6" s="135"/>
      <c r="S6" s="135"/>
      <c r="T6" s="135"/>
      <c r="U6" s="135"/>
      <c r="V6" s="135"/>
      <c r="W6" s="135"/>
    </row>
    <row r="7" spans="1:25" ht="20.100000000000001" customHeight="1" x14ac:dyDescent="0.25">
      <c r="E7" s="62"/>
      <c r="F7" s="62"/>
      <c r="G7" s="135"/>
      <c r="H7" s="135"/>
      <c r="I7" s="135"/>
      <c r="J7" s="135"/>
      <c r="K7" s="135"/>
      <c r="L7" s="135"/>
      <c r="M7" s="184" t="s">
        <v>14</v>
      </c>
      <c r="N7" s="184"/>
      <c r="O7" s="184"/>
      <c r="P7" s="33"/>
      <c r="Q7" s="128" t="s">
        <v>112</v>
      </c>
      <c r="R7" s="135"/>
      <c r="S7" s="135"/>
      <c r="T7" s="135"/>
      <c r="U7" s="135"/>
      <c r="V7" s="135"/>
      <c r="W7" s="135"/>
    </row>
    <row r="8" spans="1:25" ht="20.100000000000001" customHeight="1" x14ac:dyDescent="0.25">
      <c r="E8" s="62"/>
      <c r="F8" s="62"/>
      <c r="G8" s="127"/>
      <c r="H8" s="127"/>
      <c r="I8" s="127"/>
      <c r="J8" s="127"/>
      <c r="K8" s="138" t="s">
        <v>159</v>
      </c>
      <c r="L8" s="135"/>
      <c r="R8" s="127"/>
      <c r="S8" s="139" t="s">
        <v>54</v>
      </c>
      <c r="T8" s="127"/>
      <c r="U8" s="127"/>
      <c r="V8" s="127"/>
      <c r="W8" s="127"/>
    </row>
    <row r="9" spans="1:25" ht="20.100000000000001" customHeight="1" x14ac:dyDescent="0.25">
      <c r="A9" s="31"/>
      <c r="B9" s="31"/>
      <c r="C9" s="31"/>
      <c r="D9" s="31"/>
      <c r="E9" s="18"/>
      <c r="F9" s="31"/>
      <c r="G9" s="16" t="s">
        <v>19</v>
      </c>
      <c r="H9" s="17"/>
      <c r="I9" s="16" t="s">
        <v>80</v>
      </c>
      <c r="J9" s="32"/>
      <c r="K9" s="139" t="s">
        <v>160</v>
      </c>
      <c r="L9" s="32"/>
      <c r="R9" s="33"/>
      <c r="S9" s="138" t="s">
        <v>163</v>
      </c>
      <c r="T9" s="33"/>
      <c r="U9" s="140" t="s">
        <v>165</v>
      </c>
      <c r="V9" s="33"/>
      <c r="W9" s="141" t="s">
        <v>103</v>
      </c>
    </row>
    <row r="10" spans="1:25" ht="20.100000000000001" customHeight="1" x14ac:dyDescent="0.25">
      <c r="A10" s="31"/>
      <c r="B10" s="31"/>
      <c r="C10" s="31"/>
      <c r="D10" s="31"/>
      <c r="E10" s="18"/>
      <c r="F10" s="31"/>
      <c r="G10" s="16" t="s">
        <v>20</v>
      </c>
      <c r="H10" s="17"/>
      <c r="I10" s="16" t="s">
        <v>82</v>
      </c>
      <c r="J10" s="32"/>
      <c r="K10" s="139" t="s">
        <v>161</v>
      </c>
      <c r="L10" s="32"/>
      <c r="M10" s="16" t="s">
        <v>43</v>
      </c>
      <c r="N10" s="16"/>
      <c r="P10" s="33"/>
      <c r="Q10" s="115" t="s">
        <v>113</v>
      </c>
      <c r="R10" s="33"/>
      <c r="S10" s="138" t="s">
        <v>164</v>
      </c>
      <c r="T10" s="33"/>
      <c r="U10" s="139" t="s">
        <v>166</v>
      </c>
      <c r="V10" s="33"/>
      <c r="W10" s="141" t="s">
        <v>167</v>
      </c>
    </row>
    <row r="11" spans="1:25" ht="20.100000000000001" customHeight="1" x14ac:dyDescent="0.25">
      <c r="A11" s="31"/>
      <c r="B11" s="31"/>
      <c r="C11" s="34"/>
      <c r="D11" s="34"/>
      <c r="E11" s="17" t="s">
        <v>2</v>
      </c>
      <c r="F11" s="34"/>
      <c r="G11" s="16" t="s">
        <v>21</v>
      </c>
      <c r="H11" s="16"/>
      <c r="I11" s="16" t="s">
        <v>83</v>
      </c>
      <c r="J11" s="16"/>
      <c r="K11" s="139" t="s">
        <v>162</v>
      </c>
      <c r="L11" s="16"/>
      <c r="M11" s="16" t="s">
        <v>17</v>
      </c>
      <c r="N11" s="16"/>
      <c r="O11" s="16" t="s">
        <v>15</v>
      </c>
      <c r="P11" s="16"/>
      <c r="Q11" s="115" t="s">
        <v>114</v>
      </c>
      <c r="R11" s="16"/>
      <c r="S11" s="138" t="s">
        <v>64</v>
      </c>
      <c r="T11" s="16"/>
      <c r="U11" s="139" t="s">
        <v>154</v>
      </c>
      <c r="V11" s="16"/>
      <c r="W11" s="138" t="s">
        <v>42</v>
      </c>
    </row>
    <row r="12" spans="1:25" ht="20.100000000000001" customHeight="1" x14ac:dyDescent="0.25">
      <c r="A12" s="61"/>
      <c r="B12" s="16"/>
      <c r="C12" s="38"/>
      <c r="D12" s="38"/>
      <c r="E12" s="57"/>
      <c r="F12" s="57"/>
      <c r="G12" s="183" t="s">
        <v>35</v>
      </c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Y12" s="11"/>
    </row>
    <row r="13" spans="1:25" ht="20.100000000000001" customHeight="1" x14ac:dyDescent="0.25">
      <c r="A13" s="61" t="s">
        <v>169</v>
      </c>
      <c r="B13" s="16"/>
      <c r="C13" s="38"/>
      <c r="D13" s="38"/>
      <c r="E13" s="57"/>
      <c r="F13" s="57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Y13" s="11"/>
    </row>
    <row r="14" spans="1:25" ht="20.25" customHeight="1" x14ac:dyDescent="0.25">
      <c r="A14" s="61" t="s">
        <v>170</v>
      </c>
      <c r="C14" s="39"/>
      <c r="D14" s="39"/>
      <c r="E14" s="116"/>
      <c r="F14" s="39"/>
      <c r="G14" s="59">
        <v>110000000</v>
      </c>
      <c r="H14" s="59"/>
      <c r="I14" s="59">
        <v>165000000</v>
      </c>
      <c r="J14" s="59"/>
      <c r="K14" s="59"/>
      <c r="L14" s="59"/>
      <c r="M14" s="59">
        <v>11000000</v>
      </c>
      <c r="N14" s="59"/>
      <c r="O14" s="59">
        <v>294891325</v>
      </c>
      <c r="P14" s="59"/>
      <c r="Q14" s="59">
        <v>-905103</v>
      </c>
      <c r="R14" s="59"/>
      <c r="S14" s="59">
        <v>579986222</v>
      </c>
      <c r="T14" s="59"/>
      <c r="U14" s="88">
        <v>0</v>
      </c>
      <c r="V14" s="59"/>
      <c r="W14" s="59">
        <f>SUM(S14:U14)</f>
        <v>579986222</v>
      </c>
    </row>
    <row r="15" spans="1:25" ht="20.25" customHeight="1" x14ac:dyDescent="0.25">
      <c r="A15" s="60" t="s">
        <v>171</v>
      </c>
      <c r="C15" s="39"/>
      <c r="D15" s="39"/>
      <c r="E15" s="116">
        <v>6</v>
      </c>
      <c r="F15" s="39"/>
      <c r="G15" s="153">
        <v>0</v>
      </c>
      <c r="H15" s="22"/>
      <c r="I15" s="153">
        <v>0</v>
      </c>
      <c r="J15" s="22"/>
      <c r="K15" s="153">
        <v>0</v>
      </c>
      <c r="L15" s="22"/>
      <c r="M15" s="153">
        <v>0</v>
      </c>
      <c r="N15" s="22"/>
      <c r="O15" s="153">
        <v>0</v>
      </c>
      <c r="P15" s="22"/>
      <c r="Q15" s="153">
        <v>0</v>
      </c>
      <c r="R15" s="22"/>
      <c r="S15" s="153">
        <v>0</v>
      </c>
      <c r="T15" s="59"/>
      <c r="U15" s="40">
        <v>523777360</v>
      </c>
      <c r="V15" s="59"/>
      <c r="W15" s="154">
        <f>SUM(S15:U15)</f>
        <v>523777360</v>
      </c>
      <c r="Y15" s="90"/>
    </row>
    <row r="16" spans="1:25" ht="20.25" customHeight="1" x14ac:dyDescent="0.25">
      <c r="A16" s="61" t="s">
        <v>172</v>
      </c>
      <c r="C16" s="39"/>
      <c r="D16" s="39"/>
      <c r="E16" s="116"/>
      <c r="F16" s="39"/>
      <c r="G16" s="23">
        <f>SUM(G14:G15)</f>
        <v>110000000</v>
      </c>
      <c r="H16" s="27"/>
      <c r="I16" s="23">
        <f>SUM(I14:I15)</f>
        <v>165000000</v>
      </c>
      <c r="J16" s="27"/>
      <c r="K16" s="23">
        <f>SUM(K14:K15)</f>
        <v>0</v>
      </c>
      <c r="L16" s="27"/>
      <c r="M16" s="23">
        <f>SUM(M14:M15)</f>
        <v>11000000</v>
      </c>
      <c r="N16" s="27"/>
      <c r="O16" s="23">
        <f>SUM(O14:O15)</f>
        <v>294891325</v>
      </c>
      <c r="P16" s="27"/>
      <c r="Q16" s="23">
        <f>SUM(Q14:Q15)</f>
        <v>-905103</v>
      </c>
      <c r="R16" s="27"/>
      <c r="S16" s="23">
        <f>SUM(S14:S15)</f>
        <v>579986222</v>
      </c>
      <c r="T16" s="27"/>
      <c r="U16" s="23">
        <f>SUM(U14:U15)</f>
        <v>523777360</v>
      </c>
      <c r="V16" s="27"/>
      <c r="W16" s="23">
        <f>SUM(W14:W15)</f>
        <v>1103763582</v>
      </c>
    </row>
    <row r="17" spans="1:23" ht="20.25" customHeight="1" x14ac:dyDescent="0.25">
      <c r="B17" s="60"/>
      <c r="C17" s="39"/>
      <c r="D17" s="39"/>
      <c r="E17" s="116"/>
      <c r="F17" s="3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88"/>
      <c r="V17" s="59"/>
      <c r="W17" s="59"/>
    </row>
    <row r="18" spans="1:23" ht="20.25" customHeight="1" x14ac:dyDescent="0.25">
      <c r="A18" s="47" t="s">
        <v>197</v>
      </c>
      <c r="B18" s="61"/>
      <c r="C18" s="142"/>
      <c r="D18" s="142"/>
      <c r="E18" s="116"/>
      <c r="F18" s="3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88"/>
      <c r="V18" s="59"/>
      <c r="W18" s="59"/>
    </row>
    <row r="19" spans="1:23" ht="20.25" customHeight="1" x14ac:dyDescent="0.25">
      <c r="B19" s="47" t="s">
        <v>219</v>
      </c>
      <c r="C19" s="142"/>
      <c r="D19" s="142"/>
      <c r="E19" s="116"/>
      <c r="F19" s="3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88"/>
      <c r="V19" s="59"/>
      <c r="W19" s="59"/>
    </row>
    <row r="20" spans="1:23" ht="20.25" customHeight="1" x14ac:dyDescent="0.25">
      <c r="B20" s="60" t="s">
        <v>49</v>
      </c>
      <c r="C20" s="39"/>
      <c r="D20" s="39"/>
      <c r="E20" s="116">
        <v>25</v>
      </c>
      <c r="F20" s="39"/>
      <c r="G20" s="40">
        <v>0</v>
      </c>
      <c r="H20" s="26"/>
      <c r="I20" s="40">
        <v>0</v>
      </c>
      <c r="J20" s="26"/>
      <c r="K20" s="29">
        <v>0</v>
      </c>
      <c r="L20" s="26"/>
      <c r="M20" s="40">
        <v>0</v>
      </c>
      <c r="N20" s="28"/>
      <c r="O20" s="29">
        <v>-74800000</v>
      </c>
      <c r="P20" s="28"/>
      <c r="Q20" s="40">
        <v>0</v>
      </c>
      <c r="R20" s="28"/>
      <c r="S20" s="29">
        <f>SUM(G20:Q20)</f>
        <v>-74800000</v>
      </c>
      <c r="T20" s="28"/>
      <c r="U20" s="40">
        <v>-267000000</v>
      </c>
      <c r="V20" s="28"/>
      <c r="W20" s="29">
        <f>SUM(S20:U20)</f>
        <v>-341800000</v>
      </c>
    </row>
    <row r="21" spans="1:23" ht="18.95" customHeight="1" x14ac:dyDescent="0.25">
      <c r="B21" s="47" t="s">
        <v>198</v>
      </c>
      <c r="C21" s="142"/>
      <c r="D21" s="142"/>
      <c r="E21" s="116"/>
      <c r="F21" s="39"/>
      <c r="G21" s="147">
        <f>SUM(G20:G20)</f>
        <v>0</v>
      </c>
      <c r="H21" s="27"/>
      <c r="I21" s="147">
        <f>SUM(I20:I20)</f>
        <v>0</v>
      </c>
      <c r="J21" s="27"/>
      <c r="K21" s="147">
        <f>SUM(K20:K20)</f>
        <v>0</v>
      </c>
      <c r="L21" s="27"/>
      <c r="M21" s="147">
        <f>SUM(M20:M20)</f>
        <v>0</v>
      </c>
      <c r="N21" s="25"/>
      <c r="O21" s="147">
        <f>SUM(O20:O20)</f>
        <v>-74800000</v>
      </c>
      <c r="P21" s="25"/>
      <c r="Q21" s="147">
        <f>SUM(Q20:Q20)</f>
        <v>0</v>
      </c>
      <c r="R21" s="25"/>
      <c r="S21" s="147">
        <f>SUM(S20:S20)</f>
        <v>-74800000</v>
      </c>
      <c r="T21" s="25"/>
      <c r="U21" s="147">
        <f>SUM(U20:U20)</f>
        <v>-267000000</v>
      </c>
      <c r="V21" s="25"/>
      <c r="W21" s="147">
        <f>SUM(W20:W20)</f>
        <v>-341800000</v>
      </c>
    </row>
    <row r="22" spans="1:23" ht="20.25" customHeight="1" x14ac:dyDescent="0.25">
      <c r="A22" s="70"/>
      <c r="B22" s="70"/>
      <c r="C22" s="39"/>
      <c r="D22" s="39"/>
      <c r="E22" s="116"/>
      <c r="F22" s="39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</row>
    <row r="23" spans="1:23" ht="18.95" customHeight="1" x14ac:dyDescent="0.25">
      <c r="A23" s="47" t="s">
        <v>220</v>
      </c>
      <c r="B23" s="61"/>
      <c r="C23" s="142"/>
      <c r="D23" s="142"/>
      <c r="E23" s="116"/>
      <c r="F23" s="39"/>
      <c r="G23" s="101">
        <f>SUM(G21:G21)</f>
        <v>0</v>
      </c>
      <c r="H23" s="27"/>
      <c r="I23" s="101">
        <f>SUM(I21:I21)</f>
        <v>0</v>
      </c>
      <c r="J23" s="27"/>
      <c r="K23" s="101">
        <f>SUM(K21:K21)</f>
        <v>0</v>
      </c>
      <c r="L23" s="27"/>
      <c r="M23" s="101">
        <f>SUM(M21:M21)</f>
        <v>0</v>
      </c>
      <c r="N23" s="25"/>
      <c r="O23" s="101">
        <f>SUM(O21:O21)</f>
        <v>-74800000</v>
      </c>
      <c r="P23" s="25"/>
      <c r="Q23" s="101">
        <f>SUM(Q21:Q21)</f>
        <v>0</v>
      </c>
      <c r="R23" s="25"/>
      <c r="S23" s="101">
        <f>SUM(S21:S21)</f>
        <v>-74800000</v>
      </c>
      <c r="T23" s="25"/>
      <c r="U23" s="101">
        <f>SUM(U21:U21)</f>
        <v>-267000000</v>
      </c>
      <c r="V23" s="25"/>
      <c r="W23" s="101">
        <f>SUM(W21:W21)</f>
        <v>-341800000</v>
      </c>
    </row>
    <row r="24" spans="1:23" ht="20.25" customHeight="1" x14ac:dyDescent="0.25">
      <c r="A24" s="70"/>
      <c r="B24" s="70"/>
      <c r="C24" s="39"/>
      <c r="D24" s="39"/>
      <c r="E24" s="116"/>
      <c r="F24" s="39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</row>
    <row r="25" spans="1:23" ht="20.25" customHeight="1" x14ac:dyDescent="0.25">
      <c r="A25" s="70" t="s">
        <v>181</v>
      </c>
      <c r="B25" s="70"/>
      <c r="C25" s="39"/>
      <c r="D25" s="39"/>
      <c r="E25" s="116"/>
      <c r="F25" s="39"/>
      <c r="G25" s="88"/>
      <c r="H25" s="27"/>
      <c r="I25" s="88"/>
      <c r="J25" s="27"/>
      <c r="K25" s="27"/>
      <c r="L25" s="27"/>
      <c r="M25" s="88"/>
      <c r="N25" s="27"/>
      <c r="O25" s="27"/>
      <c r="P25" s="27"/>
      <c r="Q25" s="88"/>
      <c r="R25" s="27"/>
      <c r="S25" s="27"/>
      <c r="T25" s="27"/>
      <c r="U25" s="27"/>
      <c r="V25" s="27"/>
      <c r="W25" s="27"/>
    </row>
    <row r="26" spans="1:23" ht="20.25" customHeight="1" x14ac:dyDescent="0.25">
      <c r="A26" s="70"/>
      <c r="B26" s="60" t="s">
        <v>115</v>
      </c>
      <c r="C26" s="39"/>
      <c r="D26" s="39"/>
      <c r="E26" s="32"/>
      <c r="F26" s="39"/>
      <c r="G26" s="90">
        <v>0</v>
      </c>
      <c r="H26" s="26"/>
      <c r="I26" s="90">
        <v>0</v>
      </c>
      <c r="J26" s="26"/>
      <c r="K26" s="26">
        <v>0</v>
      </c>
      <c r="L26" s="26"/>
      <c r="M26" s="90">
        <v>0</v>
      </c>
      <c r="N26" s="27"/>
      <c r="O26" s="26">
        <v>132511076</v>
      </c>
      <c r="P26" s="26"/>
      <c r="Q26" s="90">
        <v>0</v>
      </c>
      <c r="R26" s="26"/>
      <c r="S26" s="26">
        <f>SUM(G26:Q26)</f>
        <v>132511076</v>
      </c>
      <c r="T26" s="26"/>
      <c r="U26" s="26">
        <v>72628973</v>
      </c>
      <c r="V26" s="26"/>
      <c r="W26" s="26">
        <f>SUM(S26:U26)</f>
        <v>205140049</v>
      </c>
    </row>
    <row r="27" spans="1:23" ht="20.25" customHeight="1" x14ac:dyDescent="0.25">
      <c r="A27" s="70"/>
      <c r="B27" s="60" t="s">
        <v>46</v>
      </c>
      <c r="C27" s="39"/>
      <c r="D27" s="39"/>
      <c r="E27" s="32"/>
      <c r="F27" s="39"/>
      <c r="G27" s="40">
        <v>0</v>
      </c>
      <c r="H27" s="26"/>
      <c r="I27" s="40">
        <v>0</v>
      </c>
      <c r="J27" s="26"/>
      <c r="K27" s="29">
        <v>0</v>
      </c>
      <c r="L27" s="26"/>
      <c r="M27" s="40">
        <v>0</v>
      </c>
      <c r="N27" s="27"/>
      <c r="O27" s="29">
        <v>3388325</v>
      </c>
      <c r="P27" s="26"/>
      <c r="Q27" s="40">
        <v>0</v>
      </c>
      <c r="R27" s="26"/>
      <c r="S27" s="29">
        <f>SUM(G27:Q27)</f>
        <v>3388325</v>
      </c>
      <c r="T27" s="26"/>
      <c r="U27" s="40">
        <v>1926024</v>
      </c>
      <c r="V27" s="26"/>
      <c r="W27" s="29">
        <f>SUM(S27:U27)</f>
        <v>5314349</v>
      </c>
    </row>
    <row r="28" spans="1:23" ht="20.25" customHeight="1" x14ac:dyDescent="0.25">
      <c r="A28" s="70" t="s">
        <v>199</v>
      </c>
      <c r="B28" s="70"/>
      <c r="C28" s="39"/>
      <c r="D28" s="39"/>
      <c r="E28" s="32"/>
      <c r="F28" s="39"/>
      <c r="G28" s="42">
        <f>SUM(G26:G27)</f>
        <v>0</v>
      </c>
      <c r="H28" s="27"/>
      <c r="I28" s="42">
        <f>SUM(I26:I27)</f>
        <v>0</v>
      </c>
      <c r="J28" s="27"/>
      <c r="K28" s="42">
        <f>SUM(K26:K27)</f>
        <v>0</v>
      </c>
      <c r="L28" s="27"/>
      <c r="M28" s="42">
        <f>SUM(M26:M27)</f>
        <v>0</v>
      </c>
      <c r="N28" s="27"/>
      <c r="O28" s="42">
        <f>SUM(O26:O27)</f>
        <v>135899401</v>
      </c>
      <c r="P28" s="27"/>
      <c r="Q28" s="42">
        <f>SUM(Q26:Q27)</f>
        <v>0</v>
      </c>
      <c r="R28" s="27"/>
      <c r="S28" s="42">
        <f>SUM(S26:S27)</f>
        <v>135899401</v>
      </c>
      <c r="T28" s="27"/>
      <c r="U28" s="101">
        <f>SUM(U26:U27)</f>
        <v>74554997</v>
      </c>
      <c r="V28" s="27"/>
      <c r="W28" s="101">
        <f>SUM(W26:W27)</f>
        <v>210454398</v>
      </c>
    </row>
    <row r="29" spans="1:23" ht="7.5" customHeight="1" x14ac:dyDescent="0.25">
      <c r="A29" s="70"/>
      <c r="B29" s="70"/>
      <c r="C29" s="39"/>
      <c r="D29" s="39"/>
      <c r="E29" s="32"/>
      <c r="F29" s="39"/>
      <c r="G29" s="88"/>
      <c r="H29" s="27"/>
      <c r="I29" s="88"/>
      <c r="J29" s="27"/>
      <c r="K29" s="27"/>
      <c r="L29" s="27"/>
      <c r="M29" s="88"/>
      <c r="N29" s="27"/>
      <c r="O29" s="27"/>
      <c r="P29" s="27"/>
      <c r="Q29" s="88"/>
      <c r="R29" s="27"/>
      <c r="S29" s="27"/>
      <c r="T29" s="27"/>
      <c r="U29" s="27"/>
      <c r="V29" s="27"/>
      <c r="W29" s="27"/>
    </row>
    <row r="30" spans="1:23" ht="20.25" customHeight="1" thickBot="1" x14ac:dyDescent="0.3">
      <c r="A30" s="70" t="s">
        <v>127</v>
      </c>
      <c r="B30" s="70"/>
      <c r="C30" s="71"/>
      <c r="D30" s="39"/>
      <c r="E30" s="32"/>
      <c r="F30" s="39"/>
      <c r="G30" s="24">
        <f>SUM(G16,G23,G28)</f>
        <v>110000000</v>
      </c>
      <c r="H30" s="27"/>
      <c r="I30" s="24">
        <f>SUM(I16,I23,I28)</f>
        <v>165000000</v>
      </c>
      <c r="J30" s="27"/>
      <c r="K30" s="24">
        <f>SUM(K16,K23,K28)</f>
        <v>0</v>
      </c>
      <c r="L30" s="27"/>
      <c r="M30" s="24">
        <f>SUM(M16,M23,M28)</f>
        <v>11000000</v>
      </c>
      <c r="N30" s="27"/>
      <c r="O30" s="24">
        <f>SUM(O16,O23,O28)</f>
        <v>355990726</v>
      </c>
      <c r="P30" s="27"/>
      <c r="Q30" s="24">
        <f>SUM(Q16,Q23,Q28)</f>
        <v>-905103</v>
      </c>
      <c r="R30" s="27"/>
      <c r="S30" s="24">
        <f>SUM(S16,S23,S28)</f>
        <v>641085623</v>
      </c>
      <c r="T30" s="27"/>
      <c r="U30" s="24">
        <f>SUM(U16,U23,U28)</f>
        <v>331332357</v>
      </c>
      <c r="V30" s="27"/>
      <c r="W30" s="24">
        <f>SUM(W16,W23,W28)</f>
        <v>972417980</v>
      </c>
    </row>
    <row r="31" spans="1:23" ht="15.75" thickTop="1" x14ac:dyDescent="0.25">
      <c r="Q31" s="115"/>
    </row>
    <row r="32" spans="1:23" ht="20.45" customHeight="1" x14ac:dyDescent="0.3">
      <c r="A32" s="4" t="s">
        <v>124</v>
      </c>
      <c r="B32" s="20"/>
      <c r="C32" s="20"/>
      <c r="D32" s="20"/>
      <c r="E32" s="20"/>
      <c r="F32" s="20"/>
      <c r="G32" s="20"/>
      <c r="H32" s="20"/>
      <c r="I32" s="5"/>
      <c r="J32" s="5"/>
      <c r="K32" s="5"/>
      <c r="L32" s="5"/>
      <c r="M32" s="5"/>
      <c r="N32" s="5"/>
      <c r="O32" s="5"/>
      <c r="P32" s="5"/>
      <c r="Q32" s="13"/>
      <c r="R32" s="5"/>
      <c r="S32" s="13"/>
      <c r="T32" s="5"/>
      <c r="U32" s="13"/>
      <c r="V32" s="5"/>
      <c r="W32" s="13"/>
    </row>
    <row r="33" spans="1:25" ht="20.45" customHeight="1" x14ac:dyDescent="0.25">
      <c r="A33" s="6" t="s">
        <v>168</v>
      </c>
      <c r="B33" s="55"/>
      <c r="C33" s="55"/>
      <c r="D33" s="55"/>
      <c r="E33" s="55"/>
      <c r="F33" s="55"/>
      <c r="G33" s="55"/>
      <c r="H33" s="55"/>
      <c r="I33" s="56"/>
      <c r="J33" s="56"/>
      <c r="K33" s="56"/>
      <c r="L33" s="56"/>
      <c r="M33" s="56"/>
      <c r="N33" s="56"/>
      <c r="O33" s="56"/>
      <c r="P33" s="56"/>
      <c r="Q33" s="13"/>
      <c r="R33" s="56"/>
      <c r="S33" s="13"/>
      <c r="T33" s="56"/>
      <c r="U33" s="13"/>
      <c r="V33" s="56"/>
      <c r="W33" s="13"/>
    </row>
    <row r="34" spans="1:25" ht="20.45" customHeight="1" x14ac:dyDescent="0.25">
      <c r="A34" s="6"/>
      <c r="B34" s="55"/>
      <c r="C34" s="55"/>
      <c r="D34" s="55"/>
      <c r="E34" s="55"/>
      <c r="F34" s="55"/>
      <c r="G34" s="55"/>
      <c r="H34" s="55"/>
      <c r="I34" s="56"/>
      <c r="J34" s="56"/>
      <c r="K34" s="56"/>
      <c r="L34" s="56"/>
      <c r="M34" s="56"/>
      <c r="N34" s="56"/>
      <c r="O34" s="56"/>
      <c r="P34" s="56"/>
      <c r="Q34" s="5"/>
      <c r="R34" s="56"/>
      <c r="S34" s="5"/>
      <c r="T34" s="56"/>
      <c r="U34" s="5"/>
      <c r="V34" s="56"/>
      <c r="W34" s="5"/>
    </row>
    <row r="35" spans="1:25" ht="20.45" customHeight="1" x14ac:dyDescent="0.25">
      <c r="A35" s="6"/>
      <c r="B35" s="55"/>
      <c r="C35" s="55"/>
      <c r="D35" s="55"/>
      <c r="E35" s="55"/>
      <c r="F35" s="55"/>
      <c r="G35" s="55"/>
      <c r="H35" s="55"/>
      <c r="I35" s="56"/>
      <c r="J35" s="56"/>
      <c r="K35" s="56"/>
      <c r="L35" s="56"/>
      <c r="M35" s="56"/>
      <c r="N35" s="56"/>
      <c r="O35" s="56"/>
      <c r="P35" s="56"/>
      <c r="Q35" s="5"/>
      <c r="R35" s="56"/>
      <c r="S35" s="5"/>
      <c r="T35" s="56"/>
      <c r="U35" s="5"/>
      <c r="V35" s="56"/>
      <c r="W35" s="5"/>
    </row>
    <row r="36" spans="1:25" ht="20.45" customHeight="1" x14ac:dyDescent="0.25">
      <c r="E36" s="62"/>
      <c r="F36" s="62"/>
      <c r="G36" s="182" t="s">
        <v>55</v>
      </c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2"/>
    </row>
    <row r="37" spans="1:25" ht="20.45" customHeight="1" x14ac:dyDescent="0.25">
      <c r="E37" s="62"/>
      <c r="F37" s="62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6" t="s">
        <v>111</v>
      </c>
      <c r="R37" s="135"/>
      <c r="S37" s="135"/>
      <c r="T37" s="135"/>
      <c r="U37" s="135"/>
      <c r="V37" s="135"/>
      <c r="W37" s="135"/>
    </row>
    <row r="38" spans="1:25" ht="20.45" customHeight="1" x14ac:dyDescent="0.25">
      <c r="E38" s="62"/>
      <c r="F38" s="62"/>
      <c r="G38" s="135"/>
      <c r="H38" s="135"/>
      <c r="I38" s="135"/>
      <c r="J38" s="135"/>
      <c r="K38" s="135"/>
      <c r="L38" s="135"/>
      <c r="M38" s="185" t="s">
        <v>14</v>
      </c>
      <c r="N38" s="185"/>
      <c r="O38" s="185"/>
      <c r="P38" s="33"/>
      <c r="Q38" s="174" t="s">
        <v>112</v>
      </c>
      <c r="R38" s="135"/>
      <c r="S38" s="135"/>
      <c r="T38" s="135"/>
      <c r="U38" s="135"/>
      <c r="V38" s="135"/>
      <c r="W38" s="135"/>
    </row>
    <row r="39" spans="1:25" ht="20.45" customHeight="1" x14ac:dyDescent="0.25">
      <c r="E39" s="62"/>
      <c r="F39" s="62"/>
      <c r="G39" s="135"/>
      <c r="H39" s="135"/>
      <c r="I39" s="135"/>
      <c r="J39" s="135"/>
      <c r="K39" s="138" t="s">
        <v>159</v>
      </c>
      <c r="L39" s="135"/>
      <c r="R39" s="135"/>
      <c r="S39" s="139" t="s">
        <v>54</v>
      </c>
      <c r="T39" s="135"/>
      <c r="U39" s="135"/>
      <c r="V39" s="135"/>
      <c r="W39" s="135"/>
    </row>
    <row r="40" spans="1:25" ht="20.45" customHeight="1" x14ac:dyDescent="0.25">
      <c r="A40" s="31"/>
      <c r="B40" s="31"/>
      <c r="C40" s="31"/>
      <c r="D40" s="31"/>
      <c r="E40" s="18"/>
      <c r="F40" s="31"/>
      <c r="G40" s="16" t="s">
        <v>19</v>
      </c>
      <c r="H40" s="17"/>
      <c r="I40" s="16" t="s">
        <v>80</v>
      </c>
      <c r="J40" s="32"/>
      <c r="K40" s="139" t="s">
        <v>160</v>
      </c>
      <c r="L40" s="32"/>
      <c r="R40" s="33"/>
      <c r="S40" s="138" t="s">
        <v>163</v>
      </c>
      <c r="T40" s="33"/>
      <c r="U40" s="140" t="s">
        <v>165</v>
      </c>
      <c r="V40" s="33"/>
      <c r="W40" s="141" t="s">
        <v>103</v>
      </c>
    </row>
    <row r="41" spans="1:25" ht="20.45" customHeight="1" x14ac:dyDescent="0.25">
      <c r="A41" s="31"/>
      <c r="B41" s="31"/>
      <c r="C41" s="31"/>
      <c r="D41" s="31"/>
      <c r="E41" s="18"/>
      <c r="F41" s="31"/>
      <c r="G41" s="16" t="s">
        <v>20</v>
      </c>
      <c r="H41" s="17"/>
      <c r="I41" s="16" t="s">
        <v>82</v>
      </c>
      <c r="J41" s="32"/>
      <c r="K41" s="139" t="s">
        <v>161</v>
      </c>
      <c r="L41" s="32"/>
      <c r="M41" s="16" t="s">
        <v>43</v>
      </c>
      <c r="N41" s="16"/>
      <c r="P41" s="33"/>
      <c r="Q41" s="115" t="s">
        <v>113</v>
      </c>
      <c r="R41" s="33"/>
      <c r="S41" s="138" t="s">
        <v>164</v>
      </c>
      <c r="T41" s="33"/>
      <c r="U41" s="139" t="s">
        <v>166</v>
      </c>
      <c r="V41" s="33"/>
      <c r="W41" s="141" t="s">
        <v>167</v>
      </c>
    </row>
    <row r="42" spans="1:25" ht="20.45" customHeight="1" x14ac:dyDescent="0.25">
      <c r="A42" s="31"/>
      <c r="B42" s="31"/>
      <c r="C42" s="34"/>
      <c r="D42" s="34"/>
      <c r="E42" s="17" t="s">
        <v>2</v>
      </c>
      <c r="F42" s="34"/>
      <c r="G42" s="16" t="s">
        <v>21</v>
      </c>
      <c r="H42" s="16"/>
      <c r="I42" s="16" t="s">
        <v>83</v>
      </c>
      <c r="J42" s="16"/>
      <c r="K42" s="139" t="s">
        <v>162</v>
      </c>
      <c r="L42" s="16"/>
      <c r="M42" s="16" t="s">
        <v>17</v>
      </c>
      <c r="N42" s="16"/>
      <c r="O42" s="16" t="s">
        <v>15</v>
      </c>
      <c r="P42" s="16"/>
      <c r="Q42" s="115" t="s">
        <v>114</v>
      </c>
      <c r="R42" s="16"/>
      <c r="S42" s="138" t="s">
        <v>64</v>
      </c>
      <c r="T42" s="16"/>
      <c r="U42" s="139" t="s">
        <v>154</v>
      </c>
      <c r="V42" s="16"/>
      <c r="W42" s="138" t="s">
        <v>42</v>
      </c>
    </row>
    <row r="43" spans="1:25" ht="20.45" customHeight="1" x14ac:dyDescent="0.25">
      <c r="A43" s="61"/>
      <c r="B43" s="16"/>
      <c r="C43" s="38"/>
      <c r="D43" s="38"/>
      <c r="E43" s="57"/>
      <c r="F43" s="57"/>
      <c r="G43" s="183" t="s">
        <v>35</v>
      </c>
      <c r="H43" s="183"/>
      <c r="I43" s="183"/>
      <c r="J43" s="183"/>
      <c r="K43" s="183"/>
      <c r="L43" s="183"/>
      <c r="M43" s="183"/>
      <c r="N43" s="183"/>
      <c r="O43" s="183"/>
      <c r="P43" s="183"/>
      <c r="Q43" s="183"/>
      <c r="R43" s="183"/>
      <c r="S43" s="183"/>
      <c r="T43" s="183"/>
      <c r="U43" s="183"/>
      <c r="V43" s="183"/>
      <c r="W43" s="183"/>
    </row>
    <row r="44" spans="1:25" ht="20.100000000000001" customHeight="1" x14ac:dyDescent="0.25">
      <c r="A44" s="61" t="s">
        <v>174</v>
      </c>
      <c r="B44" s="16"/>
      <c r="C44" s="38"/>
      <c r="D44" s="38"/>
      <c r="E44" s="137"/>
      <c r="F44" s="57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Y44" s="11"/>
    </row>
    <row r="45" spans="1:25" ht="20.25" customHeight="1" x14ac:dyDescent="0.25">
      <c r="A45" s="61" t="s">
        <v>175</v>
      </c>
      <c r="C45" s="39"/>
      <c r="D45" s="39"/>
      <c r="E45" s="116"/>
      <c r="F45" s="39"/>
      <c r="G45" s="59">
        <f>G30</f>
        <v>110000000</v>
      </c>
      <c r="H45" s="59"/>
      <c r="I45" s="59">
        <f>I30</f>
        <v>165000000</v>
      </c>
      <c r="J45" s="59"/>
      <c r="K45" s="123">
        <f>K30</f>
        <v>0</v>
      </c>
      <c r="L45" s="59"/>
      <c r="M45" s="59">
        <f>M30</f>
        <v>11000000</v>
      </c>
      <c r="N45" s="59"/>
      <c r="O45" s="59">
        <f>O30</f>
        <v>355990726</v>
      </c>
      <c r="P45" s="59"/>
      <c r="Q45" s="59">
        <f>Q30</f>
        <v>-905103</v>
      </c>
      <c r="R45" s="59"/>
      <c r="S45" s="59">
        <f>S30</f>
        <v>641085623</v>
      </c>
      <c r="T45" s="59"/>
      <c r="U45" s="88">
        <v>0</v>
      </c>
      <c r="V45" s="59"/>
      <c r="W45" s="59">
        <f>SUM(S45:U45)</f>
        <v>641085623</v>
      </c>
    </row>
    <row r="46" spans="1:25" ht="20.25" customHeight="1" x14ac:dyDescent="0.25">
      <c r="A46" s="60" t="s">
        <v>171</v>
      </c>
      <c r="C46" s="39"/>
      <c r="D46" s="39"/>
      <c r="E46" s="116">
        <v>6</v>
      </c>
      <c r="F46" s="39"/>
      <c r="G46" s="22">
        <v>0</v>
      </c>
      <c r="H46" s="22"/>
      <c r="I46" s="22">
        <v>0</v>
      </c>
      <c r="J46" s="22"/>
      <c r="K46" s="22">
        <v>0</v>
      </c>
      <c r="L46" s="22"/>
      <c r="M46" s="22">
        <v>0</v>
      </c>
      <c r="N46" s="22"/>
      <c r="O46" s="22">
        <v>0</v>
      </c>
      <c r="P46" s="22"/>
      <c r="Q46" s="22">
        <v>0</v>
      </c>
      <c r="R46" s="22"/>
      <c r="S46" s="22">
        <v>0</v>
      </c>
      <c r="T46" s="59"/>
      <c r="U46" s="90">
        <v>331332357</v>
      </c>
      <c r="V46" s="59"/>
      <c r="W46" s="33">
        <f>SUM(S46:U46)</f>
        <v>331332357</v>
      </c>
    </row>
    <row r="47" spans="1:25" ht="20.25" customHeight="1" x14ac:dyDescent="0.25">
      <c r="A47" s="61" t="s">
        <v>176</v>
      </c>
      <c r="C47" s="39"/>
      <c r="D47" s="39"/>
      <c r="E47" s="116"/>
      <c r="F47" s="39"/>
      <c r="G47" s="23">
        <f>SUM(G45:G46)</f>
        <v>110000000</v>
      </c>
      <c r="H47" s="27"/>
      <c r="I47" s="23">
        <f>SUM(I45:I46)</f>
        <v>165000000</v>
      </c>
      <c r="J47" s="27"/>
      <c r="K47" s="23">
        <f>SUM(K45:K46)</f>
        <v>0</v>
      </c>
      <c r="L47" s="27"/>
      <c r="M47" s="23">
        <f>SUM(M45:M46)</f>
        <v>11000000</v>
      </c>
      <c r="N47" s="27"/>
      <c r="O47" s="23">
        <f>SUM(O45:O46)</f>
        <v>355990726</v>
      </c>
      <c r="P47" s="27"/>
      <c r="Q47" s="23">
        <f>SUM(Q45:Q46)</f>
        <v>-905103</v>
      </c>
      <c r="R47" s="27"/>
      <c r="S47" s="23">
        <f>SUM(S45:S46)</f>
        <v>641085623</v>
      </c>
      <c r="T47" s="27"/>
      <c r="U47" s="23">
        <f>SUM(U45:U46)</f>
        <v>331332357</v>
      </c>
      <c r="V47" s="27"/>
      <c r="W47" s="23">
        <f>SUM(W45:W46)</f>
        <v>972417980</v>
      </c>
    </row>
    <row r="48" spans="1:25" ht="20.25" customHeight="1" x14ac:dyDescent="0.25">
      <c r="B48" s="60"/>
      <c r="C48" s="39"/>
      <c r="D48" s="39"/>
      <c r="E48" s="32"/>
      <c r="F48" s="3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88"/>
      <c r="V48" s="59"/>
      <c r="W48" s="59"/>
    </row>
    <row r="49" spans="1:23" ht="20.25" customHeight="1" x14ac:dyDescent="0.25">
      <c r="A49" s="47" t="s">
        <v>197</v>
      </c>
      <c r="B49" s="61"/>
      <c r="C49" s="142"/>
      <c r="D49" s="142"/>
      <c r="E49" s="32"/>
      <c r="F49" s="3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88"/>
      <c r="V49" s="59"/>
      <c r="W49" s="59"/>
    </row>
    <row r="50" spans="1:23" ht="20.25" customHeight="1" x14ac:dyDescent="0.25">
      <c r="B50" s="46" t="s">
        <v>219</v>
      </c>
      <c r="C50" s="142"/>
      <c r="D50" s="142"/>
      <c r="E50" s="32"/>
      <c r="F50" s="3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88"/>
      <c r="V50" s="59"/>
      <c r="W50" s="59"/>
    </row>
    <row r="51" spans="1:23" ht="20.45" customHeight="1" x14ac:dyDescent="0.25">
      <c r="B51" s="60" t="s">
        <v>49</v>
      </c>
      <c r="C51" s="39"/>
      <c r="D51" s="39"/>
      <c r="E51" s="32">
        <v>25</v>
      </c>
      <c r="F51" s="39"/>
      <c r="G51" s="40">
        <v>0</v>
      </c>
      <c r="H51" s="26"/>
      <c r="I51" s="40">
        <v>0</v>
      </c>
      <c r="J51" s="26"/>
      <c r="K51" s="29">
        <v>0</v>
      </c>
      <c r="L51" s="26"/>
      <c r="M51" s="40">
        <v>0</v>
      </c>
      <c r="N51" s="28"/>
      <c r="O51" s="29">
        <v>-49500000</v>
      </c>
      <c r="P51" s="28"/>
      <c r="Q51" s="40">
        <v>0</v>
      </c>
      <c r="R51" s="28"/>
      <c r="S51" s="29">
        <f>SUM(G51:Q51)</f>
        <v>-49500000</v>
      </c>
      <c r="T51" s="28"/>
      <c r="U51" s="40">
        <v>0</v>
      </c>
      <c r="V51" s="28"/>
      <c r="W51" s="29">
        <f>SUM(S51:U51)</f>
        <v>-49500000</v>
      </c>
    </row>
    <row r="52" spans="1:23" ht="18.95" customHeight="1" x14ac:dyDescent="0.25">
      <c r="B52" s="47" t="s">
        <v>198</v>
      </c>
      <c r="C52" s="142"/>
      <c r="D52" s="142"/>
      <c r="E52" s="116"/>
      <c r="F52" s="39"/>
      <c r="G52" s="101">
        <f>SUM(G51:G51)</f>
        <v>0</v>
      </c>
      <c r="H52" s="27"/>
      <c r="I52" s="101">
        <f>SUM(I51:I51)</f>
        <v>0</v>
      </c>
      <c r="J52" s="27"/>
      <c r="K52" s="101">
        <f>SUM(K51:K51)</f>
        <v>0</v>
      </c>
      <c r="L52" s="27"/>
      <c r="M52" s="101">
        <f>SUM(M51:M51)</f>
        <v>0</v>
      </c>
      <c r="N52" s="25"/>
      <c r="O52" s="101">
        <f>SUM(O51:O51)</f>
        <v>-49500000</v>
      </c>
      <c r="P52" s="25"/>
      <c r="Q52" s="101">
        <f>SUM(Q51:Q51)</f>
        <v>0</v>
      </c>
      <c r="R52" s="25"/>
      <c r="S52" s="101">
        <f>SUM(S51:S51)</f>
        <v>-49500000</v>
      </c>
      <c r="T52" s="25"/>
      <c r="U52" s="101">
        <f>SUM(U51:U51)</f>
        <v>0</v>
      </c>
      <c r="V52" s="25"/>
      <c r="W52" s="101">
        <f>SUM(W51:W51)</f>
        <v>-49500000</v>
      </c>
    </row>
    <row r="53" spans="1:23" ht="18.95" customHeight="1" x14ac:dyDescent="0.25">
      <c r="A53" s="47"/>
      <c r="B53" s="61"/>
      <c r="C53" s="142"/>
      <c r="D53" s="142"/>
      <c r="E53" s="116"/>
      <c r="F53" s="39"/>
      <c r="G53" s="90"/>
      <c r="H53" s="27"/>
      <c r="I53" s="90"/>
      <c r="J53" s="27"/>
      <c r="K53" s="90"/>
      <c r="L53" s="27"/>
      <c r="M53" s="90"/>
      <c r="N53" s="28"/>
      <c r="O53" s="90"/>
      <c r="P53" s="28"/>
      <c r="Q53" s="90"/>
      <c r="R53" s="28"/>
      <c r="S53" s="90"/>
      <c r="T53" s="28"/>
      <c r="U53" s="90"/>
      <c r="V53" s="28"/>
      <c r="W53" s="90"/>
    </row>
    <row r="54" spans="1:23" ht="18.95" customHeight="1" x14ac:dyDescent="0.25">
      <c r="B54" s="46" t="s">
        <v>179</v>
      </c>
      <c r="C54" s="142"/>
      <c r="D54" s="142"/>
      <c r="E54" s="116"/>
      <c r="F54" s="39"/>
      <c r="G54" s="90"/>
      <c r="H54" s="27"/>
      <c r="I54" s="90"/>
      <c r="J54" s="27"/>
      <c r="K54" s="90"/>
      <c r="L54" s="27"/>
      <c r="M54" s="90"/>
      <c r="N54" s="28"/>
      <c r="O54" s="90"/>
      <c r="P54" s="28"/>
      <c r="Q54" s="90"/>
      <c r="R54" s="28"/>
      <c r="S54" s="90"/>
      <c r="T54" s="28"/>
      <c r="U54" s="90"/>
      <c r="V54" s="28"/>
      <c r="W54" s="90"/>
    </row>
    <row r="55" spans="1:23" ht="18.95" customHeight="1" x14ac:dyDescent="0.25">
      <c r="B55" s="12" t="s">
        <v>171</v>
      </c>
      <c r="C55" s="142"/>
      <c r="D55" s="142"/>
      <c r="E55" s="116">
        <v>6</v>
      </c>
      <c r="F55" s="39"/>
      <c r="G55" s="40">
        <v>94220357</v>
      </c>
      <c r="H55" s="27"/>
      <c r="I55" s="40">
        <v>1177754463</v>
      </c>
      <c r="J55" s="27"/>
      <c r="K55" s="40">
        <v>-944515960</v>
      </c>
      <c r="L55" s="27"/>
      <c r="M55" s="40">
        <v>0</v>
      </c>
      <c r="N55" s="28"/>
      <c r="O55" s="40">
        <v>0</v>
      </c>
      <c r="P55" s="28"/>
      <c r="Q55" s="40">
        <v>0</v>
      </c>
      <c r="R55" s="28"/>
      <c r="S55" s="40">
        <v>327458860</v>
      </c>
      <c r="T55" s="28"/>
      <c r="U55" s="40">
        <v>-327458860</v>
      </c>
      <c r="V55" s="28"/>
      <c r="W55" s="40">
        <v>0</v>
      </c>
    </row>
    <row r="56" spans="1:23" ht="18.95" customHeight="1" x14ac:dyDescent="0.25">
      <c r="B56" s="46" t="s">
        <v>180</v>
      </c>
      <c r="C56" s="142"/>
      <c r="D56" s="142"/>
      <c r="E56" s="116"/>
      <c r="F56" s="39"/>
      <c r="G56" s="147">
        <f>SUM(G54:G55)</f>
        <v>94220357</v>
      </c>
      <c r="H56" s="27"/>
      <c r="I56" s="147">
        <f>SUM(I54:I55)</f>
        <v>1177754463</v>
      </c>
      <c r="J56" s="27"/>
      <c r="K56" s="147">
        <f>SUM(K54:K55)</f>
        <v>-944515960</v>
      </c>
      <c r="L56" s="27"/>
      <c r="M56" s="147">
        <f>SUM(M54:M55)</f>
        <v>0</v>
      </c>
      <c r="N56" s="25"/>
      <c r="O56" s="147">
        <f>SUM(O54:O55)</f>
        <v>0</v>
      </c>
      <c r="P56" s="25"/>
      <c r="Q56" s="147">
        <f>SUM(Q54:Q55)</f>
        <v>0</v>
      </c>
      <c r="R56" s="25"/>
      <c r="S56" s="147">
        <f>SUM(S54:S55)</f>
        <v>327458860</v>
      </c>
      <c r="T56" s="25"/>
      <c r="U56" s="147">
        <f>SUM(U54:U55)</f>
        <v>-327458860</v>
      </c>
      <c r="V56" s="25"/>
      <c r="W56" s="147">
        <f>SUM(W54:W55)</f>
        <v>0</v>
      </c>
    </row>
    <row r="57" spans="1:23" ht="18.95" customHeight="1" x14ac:dyDescent="0.25">
      <c r="A57" s="47"/>
      <c r="B57" s="61"/>
      <c r="C57" s="142"/>
      <c r="D57" s="142"/>
      <c r="E57" s="116"/>
      <c r="F57" s="39"/>
      <c r="G57" s="90"/>
      <c r="H57" s="27"/>
      <c r="I57" s="90"/>
      <c r="J57" s="27"/>
      <c r="K57" s="90"/>
      <c r="L57" s="27"/>
      <c r="M57" s="90"/>
      <c r="N57" s="28"/>
      <c r="O57" s="90"/>
      <c r="P57" s="28"/>
      <c r="Q57" s="90"/>
      <c r="R57" s="28"/>
      <c r="S57" s="90"/>
      <c r="T57" s="28"/>
      <c r="U57" s="90"/>
      <c r="V57" s="28"/>
      <c r="W57" s="90"/>
    </row>
    <row r="58" spans="1:23" ht="20.25" customHeight="1" x14ac:dyDescent="0.25">
      <c r="A58" s="70" t="s">
        <v>56</v>
      </c>
      <c r="B58" s="70"/>
      <c r="C58" s="39"/>
      <c r="D58" s="39"/>
      <c r="E58" s="32"/>
      <c r="F58" s="39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88"/>
      <c r="R58" s="27"/>
      <c r="S58" s="27"/>
      <c r="T58" s="27"/>
      <c r="U58" s="27"/>
      <c r="V58" s="27"/>
      <c r="W58" s="27"/>
    </row>
    <row r="59" spans="1:23" ht="20.25" customHeight="1" x14ac:dyDescent="0.25">
      <c r="A59" s="70"/>
      <c r="B59" s="70" t="s">
        <v>173</v>
      </c>
      <c r="C59" s="39"/>
      <c r="D59" s="39"/>
      <c r="E59" s="116"/>
      <c r="F59" s="39"/>
      <c r="G59" s="42">
        <f>G52+G56</f>
        <v>94220357</v>
      </c>
      <c r="H59" s="27"/>
      <c r="I59" s="42">
        <f>I52+I56</f>
        <v>1177754463</v>
      </c>
      <c r="J59" s="27"/>
      <c r="K59" s="42">
        <f>K52+K56</f>
        <v>-944515960</v>
      </c>
      <c r="L59" s="27"/>
      <c r="M59" s="42">
        <f>M52+M56</f>
        <v>0</v>
      </c>
      <c r="N59" s="27"/>
      <c r="O59" s="42">
        <f>O52+O56</f>
        <v>-49500000</v>
      </c>
      <c r="P59" s="27"/>
      <c r="Q59" s="42">
        <f>Q52+Q56</f>
        <v>0</v>
      </c>
      <c r="R59" s="27"/>
      <c r="S59" s="42">
        <f>S52+S56</f>
        <v>277958860</v>
      </c>
      <c r="T59" s="27"/>
      <c r="U59" s="42">
        <f>U52+U56</f>
        <v>-327458860</v>
      </c>
      <c r="V59" s="27"/>
      <c r="W59" s="42">
        <f>W52+W56</f>
        <v>-49500000</v>
      </c>
    </row>
    <row r="60" spans="1:23" ht="7.5" customHeight="1" x14ac:dyDescent="0.25">
      <c r="A60" s="70"/>
      <c r="B60" s="70"/>
      <c r="C60" s="39"/>
      <c r="D60" s="39"/>
      <c r="E60" s="32"/>
      <c r="F60" s="39"/>
      <c r="G60" s="88"/>
      <c r="H60" s="27"/>
      <c r="I60" s="88"/>
      <c r="J60" s="27"/>
      <c r="K60" s="27"/>
      <c r="L60" s="27"/>
      <c r="M60" s="88"/>
      <c r="N60" s="27"/>
      <c r="O60" s="27"/>
      <c r="P60" s="27"/>
      <c r="Q60" s="88"/>
      <c r="R60" s="27"/>
      <c r="S60" s="27"/>
      <c r="T60" s="27"/>
      <c r="U60" s="27"/>
      <c r="V60" s="27"/>
      <c r="W60" s="27"/>
    </row>
    <row r="61" spans="1:23" ht="20.25" customHeight="1" x14ac:dyDescent="0.25">
      <c r="A61" s="70" t="s">
        <v>181</v>
      </c>
      <c r="B61" s="70"/>
      <c r="C61" s="39"/>
      <c r="D61" s="39"/>
      <c r="E61" s="32"/>
      <c r="F61" s="39"/>
      <c r="G61" s="88"/>
      <c r="H61" s="27"/>
      <c r="I61" s="88"/>
      <c r="J61" s="27"/>
      <c r="K61" s="27"/>
      <c r="L61" s="27"/>
      <c r="M61" s="88"/>
      <c r="N61" s="27"/>
      <c r="O61" s="27"/>
      <c r="P61" s="27"/>
      <c r="Q61" s="88"/>
      <c r="R61" s="27"/>
      <c r="S61" s="27"/>
      <c r="T61" s="27"/>
      <c r="U61" s="27"/>
      <c r="V61" s="27"/>
      <c r="W61" s="27"/>
    </row>
    <row r="62" spans="1:23" ht="20.25" customHeight="1" x14ac:dyDescent="0.25">
      <c r="A62" s="70"/>
      <c r="B62" s="60" t="s">
        <v>115</v>
      </c>
      <c r="C62" s="39"/>
      <c r="D62" s="39"/>
      <c r="E62" s="32"/>
      <c r="F62" s="39"/>
      <c r="G62" s="90">
        <v>0</v>
      </c>
      <c r="H62" s="26"/>
      <c r="I62" s="90">
        <v>0</v>
      </c>
      <c r="J62" s="26"/>
      <c r="K62" s="26">
        <v>0</v>
      </c>
      <c r="L62" s="26"/>
      <c r="M62" s="90">
        <v>0</v>
      </c>
      <c r="N62" s="27"/>
      <c r="O62" s="26">
        <v>-13017007</v>
      </c>
      <c r="P62" s="26"/>
      <c r="Q62" s="90">
        <v>0</v>
      </c>
      <c r="R62" s="26"/>
      <c r="S62" s="26">
        <f>SUM(G62:Q62)</f>
        <v>-13017007</v>
      </c>
      <c r="T62" s="26"/>
      <c r="U62" s="26">
        <v>-3873497</v>
      </c>
      <c r="V62" s="26"/>
      <c r="W62" s="26">
        <f>SUM(S62:U62)</f>
        <v>-16890504</v>
      </c>
    </row>
    <row r="63" spans="1:23" ht="20.25" customHeight="1" x14ac:dyDescent="0.25">
      <c r="A63" s="70"/>
      <c r="B63" s="60" t="s">
        <v>46</v>
      </c>
      <c r="C63" s="39"/>
      <c r="D63" s="39"/>
      <c r="E63" s="32"/>
      <c r="F63" s="39"/>
      <c r="G63" s="40">
        <v>0</v>
      </c>
      <c r="H63" s="26"/>
      <c r="I63" s="40">
        <v>0</v>
      </c>
      <c r="J63" s="26"/>
      <c r="K63" s="29">
        <v>0</v>
      </c>
      <c r="L63" s="26"/>
      <c r="M63" s="40">
        <v>0</v>
      </c>
      <c r="N63" s="27"/>
      <c r="O63" s="29">
        <v>10571710</v>
      </c>
      <c r="P63" s="26"/>
      <c r="Q63" s="40">
        <v>0</v>
      </c>
      <c r="R63" s="26"/>
      <c r="S63" s="29">
        <f>SUM(G63:Q63)</f>
        <v>10571710</v>
      </c>
      <c r="T63" s="26"/>
      <c r="U63" s="40">
        <v>0</v>
      </c>
      <c r="V63" s="26"/>
      <c r="W63" s="29">
        <f>SUM(S63:U63)</f>
        <v>10571710</v>
      </c>
    </row>
    <row r="64" spans="1:23" ht="20.25" customHeight="1" x14ac:dyDescent="0.25">
      <c r="A64" s="70" t="s">
        <v>199</v>
      </c>
      <c r="B64" s="70"/>
      <c r="C64" s="39"/>
      <c r="D64" s="39"/>
      <c r="E64" s="32"/>
      <c r="F64" s="39"/>
      <c r="G64" s="101">
        <v>0</v>
      </c>
      <c r="H64" s="27"/>
      <c r="I64" s="101">
        <v>0</v>
      </c>
      <c r="J64" s="27"/>
      <c r="K64" s="42">
        <v>0</v>
      </c>
      <c r="L64" s="27"/>
      <c r="M64" s="101">
        <v>0</v>
      </c>
      <c r="N64" s="27"/>
      <c r="O64" s="42">
        <f>SUM(O62:O63)</f>
        <v>-2445297</v>
      </c>
      <c r="P64" s="27"/>
      <c r="Q64" s="101">
        <v>0</v>
      </c>
      <c r="R64" s="27"/>
      <c r="S64" s="101">
        <f>SUM(S62:S63)</f>
        <v>-2445297</v>
      </c>
      <c r="T64" s="27"/>
      <c r="U64" s="101">
        <f>SUM(U62:U63)</f>
        <v>-3873497</v>
      </c>
      <c r="V64" s="27"/>
      <c r="W64" s="101">
        <f>SUM(W62:W63)</f>
        <v>-6318794</v>
      </c>
    </row>
    <row r="65" spans="1:23" ht="7.5" customHeight="1" x14ac:dyDescent="0.25">
      <c r="A65" s="70"/>
      <c r="B65" s="70"/>
      <c r="C65" s="39"/>
      <c r="D65" s="39"/>
      <c r="E65" s="32"/>
      <c r="F65" s="39"/>
      <c r="G65" s="88"/>
      <c r="H65" s="27"/>
      <c r="I65" s="88"/>
      <c r="J65" s="27"/>
      <c r="K65" s="27"/>
      <c r="L65" s="27"/>
      <c r="M65" s="88"/>
      <c r="N65" s="27"/>
      <c r="O65" s="27"/>
      <c r="P65" s="27"/>
      <c r="Q65" s="88"/>
      <c r="R65" s="27"/>
      <c r="S65" s="27"/>
      <c r="T65" s="27"/>
      <c r="U65" s="27"/>
      <c r="V65" s="27"/>
      <c r="W65" s="27"/>
    </row>
    <row r="66" spans="1:23" ht="20.25" customHeight="1" thickBot="1" x14ac:dyDescent="0.3">
      <c r="A66" s="70" t="s">
        <v>142</v>
      </c>
      <c r="B66" s="70"/>
      <c r="C66" s="71"/>
      <c r="D66" s="39"/>
      <c r="E66" s="32"/>
      <c r="F66" s="39"/>
      <c r="G66" s="24">
        <f>SUM(G47,G59,G64)</f>
        <v>204220357</v>
      </c>
      <c r="H66" s="27"/>
      <c r="I66" s="24">
        <f>SUM(I47,I59,I64)</f>
        <v>1342754463</v>
      </c>
      <c r="J66" s="27"/>
      <c r="K66" s="24">
        <f>SUM(K47,K59,K64)</f>
        <v>-944515960</v>
      </c>
      <c r="L66" s="27"/>
      <c r="M66" s="24">
        <f>SUM(M47,M59,M64)</f>
        <v>11000000</v>
      </c>
      <c r="N66" s="27"/>
      <c r="O66" s="24">
        <f>SUM(O47,O59,O64)</f>
        <v>304045429</v>
      </c>
      <c r="P66" s="27"/>
      <c r="Q66" s="24">
        <f>SUM(Q47,Q59,Q64)</f>
        <v>-905103</v>
      </c>
      <c r="R66" s="27"/>
      <c r="S66" s="24">
        <f>SUM(S47,S59,S64)</f>
        <v>916599186</v>
      </c>
      <c r="T66" s="27"/>
      <c r="U66" s="24">
        <f>SUM(U47,U59,U64)</f>
        <v>0</v>
      </c>
      <c r="V66" s="27"/>
      <c r="W66" s="24">
        <f>SUM(W47,W59,W64)</f>
        <v>916599186</v>
      </c>
    </row>
    <row r="67" spans="1:23" ht="20.45" customHeight="1" thickTop="1" x14ac:dyDescent="0.25"/>
    <row r="68" spans="1:23" ht="20.45" customHeight="1" x14ac:dyDescent="0.25"/>
    <row r="69" spans="1:23" ht="20.45" customHeight="1" x14ac:dyDescent="0.25"/>
  </sheetData>
  <mergeCells count="6">
    <mergeCell ref="G36:W36"/>
    <mergeCell ref="G43:W43"/>
    <mergeCell ref="G12:W12"/>
    <mergeCell ref="G5:W5"/>
    <mergeCell ref="M7:O7"/>
    <mergeCell ref="M38:O38"/>
  </mergeCells>
  <pageMargins left="0.7" right="0.5" top="0.48" bottom="0.5" header="0.5" footer="0.5"/>
  <pageSetup paperSize="9" scale="70" firstPageNumber="1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54"/>
  <sheetViews>
    <sheetView view="pageBreakPreview" zoomScale="90" zoomScaleNormal="70" zoomScaleSheetLayoutView="90" workbookViewId="0"/>
  </sheetViews>
  <sheetFormatPr defaultColWidth="9.140625" defaultRowHeight="20.25" customHeight="1" x14ac:dyDescent="0.25"/>
  <cols>
    <col min="1" max="1" width="1.7109375" style="12" customWidth="1"/>
    <col min="2" max="3" width="2.7109375" style="12" customWidth="1"/>
    <col min="4" max="4" width="32.7109375" style="12" customWidth="1"/>
    <col min="5" max="5" width="20.7109375" style="12" customWidth="1"/>
    <col min="6" max="6" width="7.42578125" style="12" customWidth="1"/>
    <col min="7" max="7" width="0.85546875" style="12" customWidth="1"/>
    <col min="8" max="8" width="17.7109375" style="12" customWidth="1"/>
    <col min="9" max="9" width="0.85546875" style="12" customWidth="1"/>
    <col min="10" max="10" width="20.42578125" style="12" customWidth="1"/>
    <col min="11" max="11" width="0.85546875" style="12" customWidth="1"/>
    <col min="12" max="12" width="20.85546875" style="12" customWidth="1"/>
    <col min="13" max="13" width="1" style="12" customWidth="1"/>
    <col min="14" max="14" width="14.5703125" style="12" customWidth="1"/>
    <col min="15" max="15" width="0.85546875" style="12" customWidth="1"/>
    <col min="16" max="16" width="18.42578125" style="12" customWidth="1"/>
    <col min="17" max="17" width="0.85546875" style="12" customWidth="1"/>
    <col min="18" max="18" width="18.7109375" style="12" customWidth="1"/>
    <col min="19" max="19" width="9.140625" style="12"/>
    <col min="20" max="20" width="11.42578125" style="12" bestFit="1" customWidth="1"/>
    <col min="21" max="21" width="11.28515625" style="12" bestFit="1" customWidth="1"/>
    <col min="22" max="16384" width="9.140625" style="12"/>
  </cols>
  <sheetData>
    <row r="1" spans="1:20" s="1" customFormat="1" ht="20.25" customHeight="1" x14ac:dyDescent="0.3">
      <c r="A1" s="4" t="s">
        <v>124</v>
      </c>
      <c r="B1" s="20"/>
      <c r="C1" s="20"/>
      <c r="D1" s="20"/>
      <c r="E1" s="20"/>
      <c r="F1" s="20"/>
      <c r="G1" s="20"/>
      <c r="H1" s="20"/>
      <c r="I1" s="20"/>
      <c r="J1" s="5"/>
      <c r="K1" s="5"/>
      <c r="L1" s="5"/>
      <c r="M1" s="5"/>
      <c r="N1" s="5"/>
      <c r="O1" s="5"/>
      <c r="P1" s="5"/>
      <c r="Q1" s="5"/>
      <c r="R1" s="13"/>
    </row>
    <row r="2" spans="1:20" ht="20.25" customHeight="1" x14ac:dyDescent="0.25">
      <c r="A2" s="6" t="s">
        <v>177</v>
      </c>
      <c r="B2" s="55"/>
      <c r="C2" s="55"/>
      <c r="D2" s="55"/>
      <c r="E2" s="55"/>
      <c r="F2" s="55"/>
      <c r="G2" s="55"/>
      <c r="H2" s="55"/>
      <c r="I2" s="55"/>
      <c r="J2" s="56"/>
      <c r="K2" s="56"/>
      <c r="L2" s="56"/>
      <c r="M2" s="56"/>
      <c r="N2" s="56"/>
      <c r="O2" s="56"/>
      <c r="P2" s="56"/>
      <c r="Q2" s="56"/>
      <c r="R2" s="13"/>
    </row>
    <row r="3" spans="1:20" ht="20.25" customHeight="1" x14ac:dyDescent="0.25">
      <c r="A3" s="6"/>
      <c r="B3" s="55"/>
      <c r="C3" s="55"/>
      <c r="D3" s="55"/>
      <c r="E3" s="55"/>
      <c r="F3" s="55"/>
      <c r="G3" s="55"/>
      <c r="H3" s="55"/>
      <c r="I3" s="55"/>
      <c r="J3" s="56"/>
      <c r="K3" s="56"/>
      <c r="L3" s="56"/>
      <c r="M3" s="56"/>
      <c r="N3" s="56"/>
      <c r="O3" s="56"/>
      <c r="P3" s="56"/>
      <c r="Q3" s="56"/>
      <c r="R3" s="5"/>
    </row>
    <row r="4" spans="1:20" ht="20.25" customHeight="1" x14ac:dyDescent="0.25">
      <c r="F4" s="62"/>
      <c r="G4" s="62"/>
      <c r="H4" s="182" t="s">
        <v>34</v>
      </c>
      <c r="I4" s="182"/>
      <c r="J4" s="182"/>
      <c r="K4" s="182"/>
      <c r="L4" s="182"/>
      <c r="M4" s="182"/>
      <c r="N4" s="182"/>
      <c r="O4" s="182"/>
      <c r="P4" s="182"/>
      <c r="Q4" s="182"/>
      <c r="R4" s="182"/>
    </row>
    <row r="5" spans="1:20" ht="20.25" customHeight="1" x14ac:dyDescent="0.25">
      <c r="F5" s="62"/>
      <c r="G5" s="62"/>
      <c r="H5" s="135"/>
      <c r="I5" s="135"/>
      <c r="J5" s="135"/>
      <c r="K5" s="135"/>
      <c r="L5" s="135"/>
      <c r="M5" s="135"/>
      <c r="N5" s="185" t="s">
        <v>14</v>
      </c>
      <c r="O5" s="185"/>
      <c r="P5" s="185"/>
      <c r="Q5" s="135"/>
      <c r="R5" s="135"/>
    </row>
    <row r="6" spans="1:20" ht="20.25" customHeight="1" x14ac:dyDescent="0.25">
      <c r="F6" s="62"/>
      <c r="G6" s="62"/>
      <c r="H6" s="135"/>
      <c r="I6" s="135"/>
      <c r="J6" s="135"/>
      <c r="K6" s="135"/>
      <c r="L6" s="141" t="s">
        <v>159</v>
      </c>
      <c r="M6" s="135"/>
      <c r="N6" s="135"/>
      <c r="O6" s="135"/>
      <c r="P6" s="135"/>
      <c r="Q6" s="135"/>
      <c r="R6" s="135"/>
    </row>
    <row r="7" spans="1:20" ht="20.25" customHeight="1" x14ac:dyDescent="0.25">
      <c r="A7" s="31"/>
      <c r="B7" s="31"/>
      <c r="C7" s="31"/>
      <c r="D7" s="31"/>
      <c r="E7" s="31"/>
      <c r="F7" s="18"/>
      <c r="G7" s="31"/>
      <c r="H7" s="16" t="s">
        <v>19</v>
      </c>
      <c r="I7" s="17"/>
      <c r="J7" s="16" t="s">
        <v>80</v>
      </c>
      <c r="K7" s="32"/>
      <c r="L7" s="139" t="s">
        <v>160</v>
      </c>
      <c r="M7" s="32"/>
      <c r="Q7" s="33"/>
      <c r="R7" s="50" t="s">
        <v>103</v>
      </c>
    </row>
    <row r="8" spans="1:20" ht="20.25" customHeight="1" x14ac:dyDescent="0.25">
      <c r="A8" s="31"/>
      <c r="B8" s="31"/>
      <c r="C8" s="31"/>
      <c r="D8" s="31"/>
      <c r="E8" s="31"/>
      <c r="F8" s="18"/>
      <c r="G8" s="31"/>
      <c r="H8" s="16" t="s">
        <v>20</v>
      </c>
      <c r="I8" s="17"/>
      <c r="J8" s="16" t="s">
        <v>82</v>
      </c>
      <c r="K8" s="32"/>
      <c r="L8" s="139" t="s">
        <v>161</v>
      </c>
      <c r="M8" s="32"/>
      <c r="N8" s="16" t="s">
        <v>43</v>
      </c>
      <c r="O8" s="16"/>
      <c r="Q8" s="33"/>
      <c r="R8" s="50" t="s">
        <v>102</v>
      </c>
    </row>
    <row r="9" spans="1:20" ht="20.25" customHeight="1" x14ac:dyDescent="0.25">
      <c r="A9" s="31"/>
      <c r="B9" s="31"/>
      <c r="C9" s="34"/>
      <c r="D9" s="34"/>
      <c r="E9" s="34"/>
      <c r="F9" s="18" t="s">
        <v>2</v>
      </c>
      <c r="G9" s="34"/>
      <c r="H9" s="16" t="s">
        <v>21</v>
      </c>
      <c r="I9" s="16"/>
      <c r="J9" s="16" t="s">
        <v>83</v>
      </c>
      <c r="K9" s="16"/>
      <c r="L9" s="139" t="s">
        <v>162</v>
      </c>
      <c r="M9" s="16"/>
      <c r="N9" s="16" t="s">
        <v>17</v>
      </c>
      <c r="O9" s="16"/>
      <c r="P9" s="16" t="s">
        <v>15</v>
      </c>
      <c r="Q9" s="16"/>
      <c r="R9" s="115" t="s">
        <v>42</v>
      </c>
    </row>
    <row r="10" spans="1:20" ht="20.25" customHeight="1" x14ac:dyDescent="0.25">
      <c r="A10" s="61"/>
      <c r="B10" s="16"/>
      <c r="C10" s="38"/>
      <c r="D10" s="38"/>
      <c r="E10" s="38"/>
      <c r="F10" s="57"/>
      <c r="G10" s="57"/>
      <c r="H10" s="183" t="s">
        <v>35</v>
      </c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T10" s="11"/>
    </row>
    <row r="11" spans="1:20" ht="20.25" customHeight="1" x14ac:dyDescent="0.25">
      <c r="A11" s="61" t="s">
        <v>169</v>
      </c>
      <c r="B11" s="16"/>
      <c r="C11" s="38"/>
      <c r="D11" s="38"/>
      <c r="E11" s="38"/>
      <c r="F11" s="57"/>
      <c r="G11" s="57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T11" s="11"/>
    </row>
    <row r="12" spans="1:20" ht="20.25" customHeight="1" x14ac:dyDescent="0.25">
      <c r="A12" s="61" t="s">
        <v>126</v>
      </c>
      <c r="B12" s="60"/>
      <c r="C12" s="39"/>
      <c r="D12" s="39"/>
      <c r="E12" s="39"/>
      <c r="F12" s="32"/>
      <c r="G12" s="39"/>
      <c r="H12" s="108">
        <v>110000000</v>
      </c>
      <c r="I12" s="108"/>
      <c r="J12" s="108">
        <v>165000000</v>
      </c>
      <c r="K12" s="108"/>
      <c r="L12" s="108">
        <v>0</v>
      </c>
      <c r="M12" s="108"/>
      <c r="N12" s="108">
        <v>11000000</v>
      </c>
      <c r="P12" s="108">
        <v>317195041</v>
      </c>
      <c r="Q12" s="109"/>
      <c r="R12" s="110">
        <f>SUM(H12:P12)</f>
        <v>603195041</v>
      </c>
    </row>
    <row r="13" spans="1:20" ht="20.25" customHeight="1" x14ac:dyDescent="0.25">
      <c r="A13" s="47" t="s">
        <v>197</v>
      </c>
      <c r="B13" s="61"/>
      <c r="C13" s="39"/>
      <c r="D13" s="39"/>
      <c r="E13" s="39"/>
      <c r="F13" s="32"/>
      <c r="G13" s="3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</row>
    <row r="14" spans="1:20" ht="20.25" customHeight="1" x14ac:dyDescent="0.25">
      <c r="B14" s="46" t="s">
        <v>219</v>
      </c>
      <c r="C14" s="39"/>
      <c r="D14" s="39"/>
      <c r="E14" s="39"/>
      <c r="F14" s="32"/>
      <c r="G14" s="3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</row>
    <row r="15" spans="1:20" ht="20.25" customHeight="1" x14ac:dyDescent="0.25">
      <c r="B15" s="60" t="s">
        <v>49</v>
      </c>
      <c r="C15" s="39"/>
      <c r="D15" s="39"/>
      <c r="E15" s="39"/>
      <c r="F15" s="116">
        <v>25</v>
      </c>
      <c r="G15" s="39"/>
      <c r="H15" s="120">
        <v>0</v>
      </c>
      <c r="I15" s="121"/>
      <c r="J15" s="120">
        <v>0</v>
      </c>
      <c r="K15" s="121"/>
      <c r="L15" s="120">
        <v>0</v>
      </c>
      <c r="M15" s="121"/>
      <c r="N15" s="120">
        <v>0</v>
      </c>
      <c r="O15" s="19"/>
      <c r="P15" s="133">
        <v>-74800000</v>
      </c>
      <c r="Q15" s="19"/>
      <c r="R15" s="133">
        <f>SUM(H15:P15)</f>
        <v>-74800000</v>
      </c>
    </row>
    <row r="16" spans="1:20" ht="20.25" customHeight="1" x14ac:dyDescent="0.25">
      <c r="B16" s="46" t="s">
        <v>198</v>
      </c>
      <c r="C16" s="39"/>
      <c r="D16" s="39"/>
      <c r="E16" s="39"/>
      <c r="F16" s="32"/>
      <c r="G16" s="39"/>
      <c r="H16" s="122">
        <v>0</v>
      </c>
      <c r="I16" s="123"/>
      <c r="J16" s="122">
        <v>0</v>
      </c>
      <c r="K16" s="123"/>
      <c r="L16" s="122">
        <v>0</v>
      </c>
      <c r="M16" s="123"/>
      <c r="N16" s="122">
        <v>0</v>
      </c>
      <c r="O16" s="59"/>
      <c r="P16" s="132">
        <f>SUM(P15)</f>
        <v>-74800000</v>
      </c>
      <c r="Q16" s="59"/>
      <c r="R16" s="132">
        <f>SUM(R15)</f>
        <v>-74800000</v>
      </c>
    </row>
    <row r="17" spans="1:18" ht="20.25" customHeight="1" x14ac:dyDescent="0.25">
      <c r="A17" s="70"/>
      <c r="B17" s="70"/>
      <c r="C17" s="39"/>
      <c r="D17" s="39"/>
      <c r="E17" s="39"/>
      <c r="F17" s="32"/>
      <c r="G17" s="39"/>
      <c r="H17" s="69"/>
      <c r="I17" s="59"/>
      <c r="J17" s="69"/>
      <c r="K17" s="59"/>
      <c r="L17" s="59"/>
      <c r="M17" s="59"/>
      <c r="N17" s="69"/>
      <c r="O17" s="59"/>
      <c r="P17" s="59"/>
      <c r="Q17" s="59"/>
      <c r="R17" s="59"/>
    </row>
    <row r="18" spans="1:18" ht="20.25" customHeight="1" x14ac:dyDescent="0.25">
      <c r="A18" s="70" t="s">
        <v>181</v>
      </c>
      <c r="B18" s="70"/>
      <c r="C18" s="39"/>
      <c r="D18" s="39"/>
      <c r="E18" s="39"/>
      <c r="F18" s="32"/>
      <c r="G18" s="39"/>
      <c r="H18" s="69"/>
      <c r="I18" s="59"/>
      <c r="J18" s="69"/>
      <c r="K18" s="59"/>
      <c r="L18" s="59"/>
      <c r="M18" s="59"/>
      <c r="N18" s="69"/>
      <c r="O18" s="59"/>
      <c r="P18" s="59"/>
      <c r="Q18" s="59"/>
      <c r="R18" s="59"/>
    </row>
    <row r="19" spans="1:18" ht="20.25" customHeight="1" x14ac:dyDescent="0.25">
      <c r="A19" s="70"/>
      <c r="B19" s="60" t="s">
        <v>115</v>
      </c>
      <c r="C19" s="39"/>
      <c r="D19" s="39"/>
      <c r="E19" s="39"/>
      <c r="F19" s="32"/>
      <c r="G19" s="39"/>
      <c r="H19" s="124">
        <v>0</v>
      </c>
      <c r="I19" s="123"/>
      <c r="J19" s="124">
        <v>0</v>
      </c>
      <c r="K19" s="123"/>
      <c r="L19" s="124">
        <v>0</v>
      </c>
      <c r="M19" s="123"/>
      <c r="N19" s="124">
        <v>0</v>
      </c>
      <c r="O19" s="59"/>
      <c r="P19" s="33">
        <v>159938972</v>
      </c>
      <c r="Q19" s="33"/>
      <c r="R19" s="33">
        <f>SUM(H19,J19,N19,P19)</f>
        <v>159938972</v>
      </c>
    </row>
    <row r="20" spans="1:18" ht="20.25" customHeight="1" x14ac:dyDescent="0.25">
      <c r="A20" s="70"/>
      <c r="B20" s="60" t="s">
        <v>46</v>
      </c>
      <c r="C20" s="39"/>
      <c r="D20" s="39"/>
      <c r="E20" s="39"/>
      <c r="F20" s="32"/>
      <c r="G20" s="39"/>
      <c r="H20" s="124">
        <v>0</v>
      </c>
      <c r="I20" s="123"/>
      <c r="J20" s="124">
        <v>0</v>
      </c>
      <c r="K20" s="123"/>
      <c r="L20" s="124">
        <v>0</v>
      </c>
      <c r="M20" s="123"/>
      <c r="N20" s="124">
        <v>0</v>
      </c>
      <c r="O20" s="59"/>
      <c r="P20" s="33">
        <v>3050988</v>
      </c>
      <c r="Q20" s="33"/>
      <c r="R20" s="33">
        <f>SUM(H20,J20,N20,P20)</f>
        <v>3050988</v>
      </c>
    </row>
    <row r="21" spans="1:18" ht="20.25" customHeight="1" x14ac:dyDescent="0.25">
      <c r="A21" s="70" t="s">
        <v>199</v>
      </c>
      <c r="B21" s="70"/>
      <c r="C21" s="39"/>
      <c r="D21" s="39"/>
      <c r="E21" s="39"/>
      <c r="F21" s="32"/>
      <c r="G21" s="39"/>
      <c r="H21" s="125">
        <v>0</v>
      </c>
      <c r="I21" s="123"/>
      <c r="J21" s="125">
        <v>0</v>
      </c>
      <c r="K21" s="123"/>
      <c r="L21" s="125">
        <v>0</v>
      </c>
      <c r="M21" s="123"/>
      <c r="N21" s="125">
        <v>0</v>
      </c>
      <c r="O21" s="59"/>
      <c r="P21" s="68">
        <f>SUM(P19:P20)</f>
        <v>162989960</v>
      </c>
      <c r="Q21" s="59"/>
      <c r="R21" s="68">
        <f>SUM(R19:R20)</f>
        <v>162989960</v>
      </c>
    </row>
    <row r="22" spans="1:18" ht="20.25" customHeight="1" x14ac:dyDescent="0.25">
      <c r="A22" s="70"/>
      <c r="B22" s="70"/>
      <c r="C22" s="39"/>
      <c r="D22" s="39"/>
      <c r="E22" s="39"/>
      <c r="F22" s="32"/>
      <c r="G22" s="39"/>
      <c r="H22" s="91"/>
      <c r="I22" s="59"/>
      <c r="J22" s="91"/>
      <c r="K22" s="59"/>
      <c r="M22" s="59"/>
      <c r="N22" s="91"/>
      <c r="O22" s="59"/>
      <c r="P22" s="92"/>
      <c r="Q22" s="59"/>
      <c r="R22" s="92"/>
    </row>
    <row r="23" spans="1:18" ht="20.25" customHeight="1" thickBot="1" x14ac:dyDescent="0.3">
      <c r="A23" s="70" t="s">
        <v>127</v>
      </c>
      <c r="B23" s="70"/>
      <c r="C23" s="71"/>
      <c r="D23" s="39"/>
      <c r="E23" s="39"/>
      <c r="F23" s="32"/>
      <c r="G23" s="39"/>
      <c r="H23" s="93">
        <f>SUM(H12,H16,H21)</f>
        <v>110000000</v>
      </c>
      <c r="I23" s="59"/>
      <c r="J23" s="93">
        <f>SUM(J12,J16,J21)</f>
        <v>165000000</v>
      </c>
      <c r="K23" s="59"/>
      <c r="L23" s="98">
        <f>SUM(L12,L16,L21)</f>
        <v>0</v>
      </c>
      <c r="M23" s="59"/>
      <c r="N23" s="93">
        <f>SUM(N12,N16,N21)</f>
        <v>11000000</v>
      </c>
      <c r="O23" s="59"/>
      <c r="P23" s="93">
        <f>SUM(P12,P16,P21)</f>
        <v>405385001</v>
      </c>
      <c r="Q23" s="59"/>
      <c r="R23" s="93">
        <f>SUM(R12,R16,R21)</f>
        <v>691385001</v>
      </c>
    </row>
    <row r="24" spans="1:18" ht="20.25" customHeight="1" thickTop="1" x14ac:dyDescent="0.25"/>
    <row r="25" spans="1:18" ht="20.25" customHeight="1" x14ac:dyDescent="0.3">
      <c r="A25" s="4" t="s">
        <v>124</v>
      </c>
      <c r="B25" s="20"/>
      <c r="C25" s="20"/>
      <c r="D25" s="20"/>
      <c r="E25" s="20"/>
      <c r="F25" s="20"/>
      <c r="G25" s="20"/>
      <c r="H25" s="20"/>
      <c r="I25" s="20"/>
      <c r="J25" s="5"/>
      <c r="K25" s="5"/>
      <c r="L25" s="5"/>
      <c r="M25" s="5"/>
      <c r="N25" s="5"/>
      <c r="O25" s="5"/>
      <c r="P25" s="5"/>
      <c r="Q25" s="5"/>
      <c r="R25" s="13"/>
    </row>
    <row r="26" spans="1:18" ht="20.25" customHeight="1" x14ac:dyDescent="0.25">
      <c r="A26" s="6" t="s">
        <v>177</v>
      </c>
      <c r="B26" s="55"/>
      <c r="C26" s="55"/>
      <c r="D26" s="55"/>
      <c r="E26" s="55"/>
      <c r="F26" s="55"/>
      <c r="G26" s="55"/>
      <c r="H26" s="55"/>
      <c r="I26" s="55"/>
      <c r="J26" s="56"/>
      <c r="K26" s="56"/>
      <c r="L26" s="56"/>
      <c r="M26" s="56"/>
      <c r="N26" s="56"/>
      <c r="O26" s="56"/>
      <c r="P26" s="56"/>
      <c r="Q26" s="56"/>
      <c r="R26" s="13"/>
    </row>
    <row r="27" spans="1:18" ht="20.25" customHeight="1" x14ac:dyDescent="0.25">
      <c r="A27" s="6"/>
      <c r="B27" s="55"/>
      <c r="C27" s="55"/>
      <c r="D27" s="55"/>
      <c r="E27" s="55"/>
      <c r="F27" s="55"/>
      <c r="G27" s="55"/>
      <c r="H27" s="55"/>
      <c r="I27" s="55"/>
      <c r="J27" s="56"/>
      <c r="K27" s="56"/>
      <c r="L27" s="56"/>
      <c r="M27" s="56"/>
      <c r="N27" s="56"/>
      <c r="O27" s="56"/>
      <c r="P27" s="56"/>
      <c r="Q27" s="56"/>
      <c r="R27" s="5"/>
    </row>
    <row r="28" spans="1:18" ht="20.25" customHeight="1" x14ac:dyDescent="0.25">
      <c r="F28" s="62"/>
      <c r="G28" s="62"/>
      <c r="H28" s="182" t="s">
        <v>34</v>
      </c>
      <c r="I28" s="182"/>
      <c r="J28" s="182"/>
      <c r="K28" s="182"/>
      <c r="L28" s="182"/>
      <c r="M28" s="182"/>
      <c r="N28" s="182"/>
      <c r="O28" s="182"/>
      <c r="P28" s="182"/>
      <c r="Q28" s="182"/>
      <c r="R28" s="182"/>
    </row>
    <row r="29" spans="1:18" ht="20.25" customHeight="1" x14ac:dyDescent="0.25">
      <c r="F29" s="62"/>
      <c r="G29" s="62"/>
      <c r="H29" s="135"/>
      <c r="I29" s="135"/>
      <c r="J29" s="135"/>
      <c r="K29" s="135"/>
      <c r="L29" s="135"/>
      <c r="M29" s="135"/>
      <c r="N29" s="185" t="s">
        <v>14</v>
      </c>
      <c r="O29" s="185"/>
      <c r="P29" s="185"/>
      <c r="Q29" s="135"/>
      <c r="R29" s="135"/>
    </row>
    <row r="30" spans="1:18" ht="20.25" customHeight="1" x14ac:dyDescent="0.25">
      <c r="F30" s="62"/>
      <c r="G30" s="62"/>
      <c r="H30" s="135"/>
      <c r="I30" s="135"/>
      <c r="J30" s="135"/>
      <c r="K30" s="135"/>
      <c r="L30" s="141" t="s">
        <v>159</v>
      </c>
      <c r="M30" s="135"/>
      <c r="Q30" s="135"/>
      <c r="R30" s="135"/>
    </row>
    <row r="31" spans="1:18" ht="20.25" customHeight="1" x14ac:dyDescent="0.25">
      <c r="A31" s="31"/>
      <c r="B31" s="31"/>
      <c r="C31" s="31"/>
      <c r="D31" s="31"/>
      <c r="E31" s="31"/>
      <c r="F31" s="18"/>
      <c r="G31" s="31"/>
      <c r="H31" s="16" t="s">
        <v>19</v>
      </c>
      <c r="I31" s="17"/>
      <c r="J31" s="16" t="s">
        <v>80</v>
      </c>
      <c r="K31" s="32"/>
      <c r="L31" s="139" t="s">
        <v>160</v>
      </c>
      <c r="M31" s="32"/>
      <c r="Q31" s="33"/>
      <c r="R31" s="50" t="s">
        <v>103</v>
      </c>
    </row>
    <row r="32" spans="1:18" ht="20.25" customHeight="1" x14ac:dyDescent="0.25">
      <c r="A32" s="31"/>
      <c r="B32" s="31"/>
      <c r="C32" s="31"/>
      <c r="D32" s="31"/>
      <c r="E32" s="31"/>
      <c r="F32" s="18"/>
      <c r="G32" s="31"/>
      <c r="H32" s="16" t="s">
        <v>20</v>
      </c>
      <c r="I32" s="17"/>
      <c r="J32" s="16" t="s">
        <v>82</v>
      </c>
      <c r="K32" s="32"/>
      <c r="L32" s="139" t="s">
        <v>161</v>
      </c>
      <c r="M32" s="32"/>
      <c r="N32" s="16" t="s">
        <v>43</v>
      </c>
      <c r="O32" s="16"/>
      <c r="Q32" s="33"/>
      <c r="R32" s="50" t="s">
        <v>102</v>
      </c>
    </row>
    <row r="33" spans="1:18" ht="20.25" customHeight="1" x14ac:dyDescent="0.25">
      <c r="A33" s="31"/>
      <c r="B33" s="31"/>
      <c r="C33" s="34"/>
      <c r="D33" s="34"/>
      <c r="E33" s="34"/>
      <c r="F33" s="18" t="s">
        <v>2</v>
      </c>
      <c r="G33" s="34"/>
      <c r="H33" s="16" t="s">
        <v>21</v>
      </c>
      <c r="I33" s="16"/>
      <c r="J33" s="16" t="s">
        <v>83</v>
      </c>
      <c r="K33" s="16"/>
      <c r="L33" s="139" t="s">
        <v>162</v>
      </c>
      <c r="M33" s="16"/>
      <c r="N33" s="16" t="s">
        <v>17</v>
      </c>
      <c r="O33" s="16"/>
      <c r="P33" s="16" t="s">
        <v>15</v>
      </c>
      <c r="Q33" s="16"/>
      <c r="R33" s="115" t="s">
        <v>42</v>
      </c>
    </row>
    <row r="34" spans="1:18" ht="20.25" customHeight="1" x14ac:dyDescent="0.25">
      <c r="A34" s="61"/>
      <c r="B34" s="16"/>
      <c r="C34" s="38"/>
      <c r="D34" s="38"/>
      <c r="E34" s="38"/>
      <c r="F34" s="57"/>
      <c r="G34" s="57"/>
      <c r="H34" s="183" t="s">
        <v>35</v>
      </c>
      <c r="I34" s="183"/>
      <c r="J34" s="183"/>
      <c r="K34" s="183"/>
      <c r="L34" s="183"/>
      <c r="M34" s="183"/>
      <c r="N34" s="183"/>
      <c r="O34" s="183"/>
      <c r="P34" s="183"/>
      <c r="Q34" s="183"/>
      <c r="R34" s="183"/>
    </row>
    <row r="35" spans="1:18" ht="20.25" customHeight="1" x14ac:dyDescent="0.25">
      <c r="A35" s="61" t="s">
        <v>174</v>
      </c>
      <c r="B35" s="16"/>
      <c r="C35" s="38"/>
      <c r="D35" s="38"/>
      <c r="E35" s="38"/>
      <c r="F35" s="57"/>
      <c r="G35" s="57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</row>
    <row r="36" spans="1:18" ht="20.25" customHeight="1" x14ac:dyDescent="0.25">
      <c r="A36" s="61" t="s">
        <v>141</v>
      </c>
      <c r="B36" s="60"/>
      <c r="C36" s="39"/>
      <c r="D36" s="39"/>
      <c r="E36" s="39"/>
      <c r="F36" s="32"/>
      <c r="G36" s="39"/>
      <c r="H36" s="108">
        <v>110000000</v>
      </c>
      <c r="I36" s="108"/>
      <c r="J36" s="108">
        <v>165000000</v>
      </c>
      <c r="K36" s="108"/>
      <c r="L36" s="108">
        <v>0</v>
      </c>
      <c r="M36" s="108"/>
      <c r="N36" s="108">
        <v>11000000</v>
      </c>
      <c r="P36" s="108">
        <v>405385001</v>
      </c>
      <c r="Q36" s="109"/>
      <c r="R36" s="110">
        <f>SUM(H36:P36)</f>
        <v>691385001</v>
      </c>
    </row>
    <row r="37" spans="1:18" ht="20.25" customHeight="1" x14ac:dyDescent="0.25">
      <c r="A37" s="47" t="s">
        <v>197</v>
      </c>
      <c r="B37" s="61"/>
      <c r="C37" s="39"/>
      <c r="D37" s="39"/>
      <c r="E37" s="39"/>
      <c r="F37" s="32"/>
      <c r="G37" s="3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</row>
    <row r="38" spans="1:18" ht="20.25" customHeight="1" x14ac:dyDescent="0.25">
      <c r="B38" s="46" t="s">
        <v>219</v>
      </c>
      <c r="C38" s="39"/>
      <c r="D38" s="39"/>
      <c r="E38" s="39"/>
      <c r="F38" s="32"/>
      <c r="G38" s="3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</row>
    <row r="39" spans="1:18" ht="20.25" customHeight="1" x14ac:dyDescent="0.25">
      <c r="B39" s="60" t="s">
        <v>49</v>
      </c>
      <c r="C39" s="39"/>
      <c r="D39" s="39"/>
      <c r="E39" s="39"/>
      <c r="F39" s="116">
        <v>25</v>
      </c>
      <c r="G39" s="39"/>
      <c r="H39" s="120">
        <v>0</v>
      </c>
      <c r="I39" s="121"/>
      <c r="J39" s="120">
        <v>0</v>
      </c>
      <c r="K39" s="121"/>
      <c r="L39" s="120">
        <v>0</v>
      </c>
      <c r="M39" s="121"/>
      <c r="N39" s="120">
        <v>0</v>
      </c>
      <c r="O39" s="19"/>
      <c r="P39" s="133">
        <v>-49500000</v>
      </c>
      <c r="Q39" s="19"/>
      <c r="R39" s="133">
        <f>SUM(H39:P39)</f>
        <v>-49500000</v>
      </c>
    </row>
    <row r="40" spans="1:18" ht="20.25" customHeight="1" x14ac:dyDescent="0.25">
      <c r="B40" s="46" t="s">
        <v>198</v>
      </c>
      <c r="C40" s="39"/>
      <c r="D40" s="39"/>
      <c r="E40" s="39"/>
      <c r="F40" s="116"/>
      <c r="G40" s="39"/>
      <c r="H40" s="147">
        <f>SUM(H39)</f>
        <v>0</v>
      </c>
      <c r="I40" s="155"/>
      <c r="J40" s="147">
        <f>SUM(J39)</f>
        <v>0</v>
      </c>
      <c r="K40" s="155"/>
      <c r="L40" s="147">
        <f>SUM(L39)</f>
        <v>0</v>
      </c>
      <c r="M40" s="155"/>
      <c r="N40" s="147">
        <f>SUM(N39)</f>
        <v>0</v>
      </c>
      <c r="O40" s="156"/>
      <c r="P40" s="147">
        <f>SUM(P39)</f>
        <v>-49500000</v>
      </c>
      <c r="Q40" s="156"/>
      <c r="R40" s="147">
        <f>SUM(R39)</f>
        <v>-49500000</v>
      </c>
    </row>
    <row r="41" spans="1:18" ht="20.25" customHeight="1" x14ac:dyDescent="0.25">
      <c r="B41" s="60"/>
      <c r="C41" s="39"/>
      <c r="D41" s="39"/>
      <c r="E41" s="39"/>
      <c r="F41" s="116"/>
      <c r="G41" s="39"/>
      <c r="H41" s="124"/>
      <c r="I41" s="121"/>
      <c r="J41" s="124"/>
      <c r="K41" s="121"/>
      <c r="L41" s="124"/>
      <c r="M41" s="121"/>
      <c r="N41" s="124"/>
      <c r="O41" s="19"/>
      <c r="P41" s="143"/>
      <c r="Q41" s="19"/>
      <c r="R41" s="143"/>
    </row>
    <row r="42" spans="1:18" ht="20.25" customHeight="1" x14ac:dyDescent="0.25">
      <c r="B42" s="175" t="s">
        <v>179</v>
      </c>
      <c r="C42" s="39"/>
      <c r="D42" s="39"/>
      <c r="E42" s="39"/>
      <c r="F42" s="116"/>
      <c r="G42" s="39"/>
      <c r="H42" s="124"/>
      <c r="I42" s="121"/>
      <c r="J42" s="124"/>
      <c r="K42" s="121"/>
      <c r="L42" s="124"/>
      <c r="M42" s="121"/>
      <c r="N42" s="124"/>
      <c r="O42" s="19"/>
      <c r="P42" s="143"/>
      <c r="Q42" s="19"/>
      <c r="R42" s="143"/>
    </row>
    <row r="43" spans="1:18" ht="20.25" customHeight="1" x14ac:dyDescent="0.25">
      <c r="B43" s="60" t="s">
        <v>171</v>
      </c>
      <c r="C43" s="39"/>
      <c r="D43" s="39"/>
      <c r="E43" s="39"/>
      <c r="F43" s="116">
        <v>6</v>
      </c>
      <c r="G43" s="39"/>
      <c r="H43" s="40">
        <v>94220357</v>
      </c>
      <c r="I43" s="96"/>
      <c r="J43" s="40">
        <v>1177754463</v>
      </c>
      <c r="K43" s="96"/>
      <c r="L43" s="40">
        <v>-972016870</v>
      </c>
      <c r="M43" s="121"/>
      <c r="N43" s="120">
        <v>0</v>
      </c>
      <c r="O43" s="19"/>
      <c r="P43" s="40">
        <v>0</v>
      </c>
      <c r="Q43" s="148"/>
      <c r="R43" s="133">
        <f>SUM(H43:P43)</f>
        <v>299957950</v>
      </c>
    </row>
    <row r="44" spans="1:18" ht="20.25" customHeight="1" x14ac:dyDescent="0.25">
      <c r="B44" s="175" t="s">
        <v>180</v>
      </c>
      <c r="C44" s="39"/>
      <c r="D44" s="39"/>
      <c r="E44" s="39"/>
      <c r="F44" s="116"/>
      <c r="G44" s="39"/>
      <c r="H44" s="40">
        <f>SUM(H42:H43)</f>
        <v>94220357</v>
      </c>
      <c r="I44" s="96"/>
      <c r="J44" s="40">
        <f>SUM(J42:J43)</f>
        <v>1177754463</v>
      </c>
      <c r="K44" s="96"/>
      <c r="L44" s="40">
        <f>SUM(L42:L43)</f>
        <v>-972016870</v>
      </c>
      <c r="M44" s="121"/>
      <c r="N44" s="120">
        <f>SUM(N42:N43)</f>
        <v>0</v>
      </c>
      <c r="O44" s="19"/>
      <c r="P44" s="40">
        <f>SUM(P42:P43)</f>
        <v>0</v>
      </c>
      <c r="Q44" s="148"/>
      <c r="R44" s="40">
        <f>SUM(R42:R43)</f>
        <v>299957950</v>
      </c>
    </row>
    <row r="45" spans="1:18" ht="20.25" customHeight="1" x14ac:dyDescent="0.25">
      <c r="B45" s="60"/>
      <c r="C45" s="39"/>
      <c r="D45" s="39"/>
      <c r="E45" s="39"/>
      <c r="F45" s="116"/>
      <c r="G45" s="39"/>
      <c r="H45" s="90"/>
      <c r="I45" s="96"/>
      <c r="J45" s="90"/>
      <c r="K45" s="96"/>
      <c r="L45" s="90"/>
      <c r="M45" s="121"/>
      <c r="N45" s="124"/>
      <c r="O45" s="19"/>
      <c r="P45" s="143"/>
      <c r="Q45" s="148"/>
      <c r="R45" s="143"/>
    </row>
    <row r="46" spans="1:18" ht="20.25" customHeight="1" x14ac:dyDescent="0.25">
      <c r="A46" s="70" t="s">
        <v>178</v>
      </c>
      <c r="B46" s="70"/>
      <c r="C46" s="39"/>
      <c r="D46" s="39"/>
      <c r="E46" s="39"/>
      <c r="F46" s="32"/>
      <c r="G46" s="39"/>
      <c r="H46" s="101">
        <f>H44+H40</f>
        <v>94220357</v>
      </c>
      <c r="I46" s="27"/>
      <c r="J46" s="101">
        <f>J44+J40</f>
        <v>1177754463</v>
      </c>
      <c r="K46" s="27"/>
      <c r="L46" s="101">
        <f>L44+L40</f>
        <v>-972016870</v>
      </c>
      <c r="M46" s="123"/>
      <c r="N46" s="122">
        <f>N44+N40</f>
        <v>0</v>
      </c>
      <c r="O46" s="59"/>
      <c r="P46" s="101">
        <f>P44+P40</f>
        <v>-49500000</v>
      </c>
      <c r="Q46" s="149"/>
      <c r="R46" s="101">
        <f>R44+R40</f>
        <v>250457950</v>
      </c>
    </row>
    <row r="47" spans="1:18" ht="20.25" customHeight="1" x14ac:dyDescent="0.25">
      <c r="A47" s="70"/>
      <c r="B47" s="70"/>
      <c r="C47" s="39"/>
      <c r="D47" s="39"/>
      <c r="E47" s="39"/>
      <c r="F47" s="32"/>
      <c r="G47" s="39"/>
      <c r="H47" s="69"/>
      <c r="I47" s="59"/>
      <c r="J47" s="69"/>
      <c r="K47" s="59"/>
      <c r="L47" s="59"/>
      <c r="M47" s="59"/>
      <c r="N47" s="69"/>
      <c r="O47" s="59"/>
      <c r="P47" s="149"/>
      <c r="Q47" s="149"/>
      <c r="R47" s="149"/>
    </row>
    <row r="48" spans="1:18" ht="20.25" customHeight="1" x14ac:dyDescent="0.25">
      <c r="A48" s="70" t="s">
        <v>181</v>
      </c>
      <c r="B48" s="70"/>
      <c r="C48" s="39"/>
      <c r="D48" s="39"/>
      <c r="E48" s="39"/>
      <c r="F48" s="32"/>
      <c r="G48" s="39"/>
      <c r="H48" s="69"/>
      <c r="I48" s="59"/>
      <c r="J48" s="69"/>
      <c r="K48" s="59"/>
      <c r="L48" s="59"/>
      <c r="M48" s="59"/>
      <c r="N48" s="69"/>
      <c r="O48" s="59"/>
      <c r="P48" s="149"/>
      <c r="Q48" s="149"/>
      <c r="R48" s="149"/>
    </row>
    <row r="49" spans="1:18" ht="20.25" customHeight="1" x14ac:dyDescent="0.25">
      <c r="A49" s="70"/>
      <c r="B49" s="60" t="s">
        <v>115</v>
      </c>
      <c r="C49" s="39"/>
      <c r="D49" s="39"/>
      <c r="E49" s="39"/>
      <c r="F49" s="32"/>
      <c r="G49" s="39"/>
      <c r="H49" s="124">
        <v>0</v>
      </c>
      <c r="I49" s="123"/>
      <c r="J49" s="124">
        <v>0</v>
      </c>
      <c r="K49" s="123"/>
      <c r="L49" s="124">
        <v>0</v>
      </c>
      <c r="M49" s="123"/>
      <c r="N49" s="124">
        <v>0</v>
      </c>
      <c r="O49" s="59"/>
      <c r="P49" s="26">
        <f>PL!K50</f>
        <v>-85617887.726817012</v>
      </c>
      <c r="Q49" s="26"/>
      <c r="R49" s="26">
        <f>SUM(H49,J49,N49,P49)</f>
        <v>-85617887.726817012</v>
      </c>
    </row>
    <row r="50" spans="1:18" ht="20.25" customHeight="1" x14ac:dyDescent="0.25">
      <c r="A50" s="70"/>
      <c r="B50" s="60" t="s">
        <v>46</v>
      </c>
      <c r="C50" s="39"/>
      <c r="D50" s="39"/>
      <c r="E50" s="39"/>
      <c r="F50" s="32"/>
      <c r="G50" s="39"/>
      <c r="H50" s="124">
        <v>0</v>
      </c>
      <c r="I50" s="123"/>
      <c r="J50" s="124">
        <v>0</v>
      </c>
      <c r="K50" s="123"/>
      <c r="L50" s="124">
        <v>0</v>
      </c>
      <c r="M50" s="123"/>
      <c r="N50" s="124">
        <v>0</v>
      </c>
      <c r="O50" s="59"/>
      <c r="P50" s="26">
        <f>PL!K67</f>
        <v>11912922</v>
      </c>
      <c r="Q50" s="26"/>
      <c r="R50" s="26">
        <f>SUM(H50,J50,N50,P50)</f>
        <v>11912922</v>
      </c>
    </row>
    <row r="51" spans="1:18" ht="20.25" customHeight="1" x14ac:dyDescent="0.25">
      <c r="A51" s="70" t="s">
        <v>199</v>
      </c>
      <c r="B51" s="70"/>
      <c r="C51" s="39"/>
      <c r="D51" s="39"/>
      <c r="E51" s="39"/>
      <c r="F51" s="32"/>
      <c r="G51" s="39"/>
      <c r="H51" s="125">
        <v>0</v>
      </c>
      <c r="I51" s="123"/>
      <c r="J51" s="125">
        <v>0</v>
      </c>
      <c r="K51" s="123"/>
      <c r="L51" s="125">
        <v>0</v>
      </c>
      <c r="M51" s="123"/>
      <c r="N51" s="125">
        <v>0</v>
      </c>
      <c r="O51" s="59"/>
      <c r="P51" s="23">
        <f>SUM(P49:P50)</f>
        <v>-73704965.726817012</v>
      </c>
      <c r="Q51" s="27"/>
      <c r="R51" s="23">
        <f>SUM(R49:R50)</f>
        <v>-73704965.726817012</v>
      </c>
    </row>
    <row r="52" spans="1:18" ht="20.25" customHeight="1" x14ac:dyDescent="0.25">
      <c r="A52" s="70"/>
      <c r="B52" s="70"/>
      <c r="C52" s="39"/>
      <c r="D52" s="39"/>
      <c r="E52" s="39"/>
      <c r="F52" s="32"/>
      <c r="G52" s="39"/>
      <c r="H52" s="91"/>
      <c r="I52" s="59"/>
      <c r="J52" s="91"/>
      <c r="K52" s="59"/>
      <c r="L52" s="59"/>
      <c r="M52" s="59"/>
      <c r="N52" s="91"/>
      <c r="O52" s="59"/>
      <c r="P52" s="150"/>
      <c r="Q52" s="149"/>
      <c r="R52" s="150"/>
    </row>
    <row r="53" spans="1:18" ht="20.25" customHeight="1" thickBot="1" x14ac:dyDescent="0.3">
      <c r="A53" s="70" t="s">
        <v>142</v>
      </c>
      <c r="B53" s="70"/>
      <c r="C53" s="71"/>
      <c r="D53" s="39"/>
      <c r="E53" s="39"/>
      <c r="F53" s="32"/>
      <c r="G53" s="39"/>
      <c r="H53" s="93">
        <f>SUM(H36,H46,H51)</f>
        <v>204220357</v>
      </c>
      <c r="I53" s="59"/>
      <c r="J53" s="93">
        <f>SUM(J36,J46,J51)</f>
        <v>1342754463</v>
      </c>
      <c r="K53" s="59"/>
      <c r="L53" s="24">
        <f>SUM(L36,L46,L51)</f>
        <v>-972016870</v>
      </c>
      <c r="M53" s="59"/>
      <c r="N53" s="93">
        <f>SUM(N36,N46,N51)</f>
        <v>11000000</v>
      </c>
      <c r="O53" s="59"/>
      <c r="P53" s="151">
        <f>SUM(P36,P46,P51)</f>
        <v>282180035.27318299</v>
      </c>
      <c r="Q53" s="149"/>
      <c r="R53" s="151">
        <f>SUM(R36,R46,R51)</f>
        <v>868137985.27318299</v>
      </c>
    </row>
    <row r="54" spans="1:18" ht="20.25" customHeight="1" thickTop="1" x14ac:dyDescent="0.25"/>
  </sheetData>
  <mergeCells count="6">
    <mergeCell ref="H4:R4"/>
    <mergeCell ref="H28:R28"/>
    <mergeCell ref="N29:P29"/>
    <mergeCell ref="H34:R34"/>
    <mergeCell ref="H10:R10"/>
    <mergeCell ref="N5:P5"/>
  </mergeCells>
  <pageMargins left="0.7" right="0.7" top="0.48" bottom="0.5" header="0.5" footer="0.5"/>
  <pageSetup paperSize="9" scale="80" firstPageNumber="12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03"/>
  <sheetViews>
    <sheetView view="pageBreakPreview" zoomScaleNormal="70" zoomScaleSheetLayoutView="100" workbookViewId="0">
      <selection activeCell="A3" sqref="A3"/>
    </sheetView>
  </sheetViews>
  <sheetFormatPr defaultColWidth="9.85546875" defaultRowHeight="20.25" customHeight="1" x14ac:dyDescent="0.25"/>
  <cols>
    <col min="1" max="1" width="2.140625" style="1" customWidth="1"/>
    <col min="2" max="3" width="2.7109375" style="1" customWidth="1"/>
    <col min="4" max="4" width="42.28515625" style="1" customWidth="1"/>
    <col min="5" max="5" width="15.5703125" style="1" customWidth="1"/>
    <col min="6" max="6" width="0.5703125" style="1" customWidth="1"/>
    <col min="7" max="7" width="15.28515625" style="1" customWidth="1"/>
    <col min="8" max="8" width="0.5703125" style="1" customWidth="1"/>
    <col min="9" max="9" width="14.7109375" style="15" customWidth="1"/>
    <col min="10" max="10" width="0.42578125" style="1" customWidth="1"/>
    <col min="11" max="11" width="14.7109375" style="15" customWidth="1"/>
    <col min="12" max="12" width="0.28515625" style="1" customWidth="1"/>
    <col min="13" max="16384" width="9.85546875" style="1"/>
  </cols>
  <sheetData>
    <row r="1" spans="1:11" ht="20.25" customHeight="1" x14ac:dyDescent="0.3">
      <c r="A1" s="4" t="s">
        <v>124</v>
      </c>
      <c r="B1" s="20"/>
      <c r="C1" s="20"/>
      <c r="D1" s="20"/>
      <c r="E1" s="20"/>
      <c r="F1" s="20"/>
      <c r="G1" s="20"/>
      <c r="H1" s="20"/>
      <c r="I1" s="5"/>
      <c r="J1" s="20"/>
      <c r="K1" s="5"/>
    </row>
    <row r="2" spans="1:11" ht="20.25" customHeight="1" x14ac:dyDescent="0.25">
      <c r="A2" s="6" t="s">
        <v>62</v>
      </c>
      <c r="B2" s="20"/>
      <c r="C2" s="20"/>
      <c r="D2" s="20"/>
      <c r="E2" s="20"/>
      <c r="F2" s="20"/>
      <c r="G2" s="20"/>
      <c r="H2" s="20"/>
      <c r="I2" s="5"/>
      <c r="J2" s="20"/>
      <c r="K2" s="5"/>
    </row>
    <row r="3" spans="1:11" ht="20.25" customHeight="1" x14ac:dyDescent="0.25">
      <c r="E3" s="21"/>
      <c r="F3" s="21"/>
      <c r="G3" s="21"/>
      <c r="H3" s="21"/>
      <c r="I3" s="7"/>
      <c r="J3" s="21"/>
      <c r="K3" s="7"/>
    </row>
    <row r="4" spans="1:11" ht="20.25" customHeight="1" x14ac:dyDescent="0.25">
      <c r="E4" s="177" t="s">
        <v>29</v>
      </c>
      <c r="F4" s="177"/>
      <c r="G4" s="177"/>
      <c r="H4" s="21"/>
      <c r="I4" s="178" t="s">
        <v>33</v>
      </c>
      <c r="J4" s="178"/>
      <c r="K4" s="178"/>
    </row>
    <row r="5" spans="1:11" ht="20.25" customHeight="1" x14ac:dyDescent="0.25">
      <c r="E5" s="177" t="s">
        <v>30</v>
      </c>
      <c r="F5" s="177"/>
      <c r="G5" s="177"/>
      <c r="H5" s="21"/>
      <c r="I5" s="178" t="s">
        <v>30</v>
      </c>
      <c r="J5" s="178"/>
      <c r="K5" s="178"/>
    </row>
    <row r="6" spans="1:11" ht="20.25" customHeight="1" x14ac:dyDescent="0.25">
      <c r="E6" s="180" t="s">
        <v>194</v>
      </c>
      <c r="F6" s="180"/>
      <c r="G6" s="180"/>
      <c r="H6" s="21"/>
      <c r="I6" s="180" t="s">
        <v>194</v>
      </c>
      <c r="J6" s="180"/>
      <c r="K6" s="180"/>
    </row>
    <row r="7" spans="1:11" s="12" customFormat="1" ht="20.25" customHeight="1" x14ac:dyDescent="0.25">
      <c r="A7" s="47"/>
      <c r="E7" s="8" t="s">
        <v>143</v>
      </c>
      <c r="F7" s="58">
        <v>2019</v>
      </c>
      <c r="G7" s="8" t="s">
        <v>125</v>
      </c>
      <c r="H7" s="58"/>
      <c r="I7" s="8" t="s">
        <v>143</v>
      </c>
      <c r="J7" s="58"/>
      <c r="K7" s="8" t="s">
        <v>125</v>
      </c>
    </row>
    <row r="8" spans="1:11" s="12" customFormat="1" ht="20.25" customHeight="1" x14ac:dyDescent="0.25">
      <c r="A8" s="47"/>
      <c r="E8" s="8"/>
      <c r="F8" s="58"/>
      <c r="G8" s="173" t="s">
        <v>218</v>
      </c>
      <c r="H8" s="58"/>
      <c r="I8" s="8"/>
      <c r="J8" s="58"/>
      <c r="K8" s="8"/>
    </row>
    <row r="9" spans="1:11" s="12" customFormat="1" ht="20.25" customHeight="1" x14ac:dyDescent="0.25">
      <c r="E9" s="179" t="s">
        <v>35</v>
      </c>
      <c r="F9" s="179"/>
      <c r="G9" s="179"/>
      <c r="H9" s="179"/>
      <c r="I9" s="179"/>
      <c r="J9" s="179"/>
      <c r="K9" s="179"/>
    </row>
    <row r="10" spans="1:11" ht="20.25" customHeight="1" x14ac:dyDescent="0.25">
      <c r="A10" s="46" t="s">
        <v>22</v>
      </c>
      <c r="E10" s="3"/>
      <c r="F10" s="3"/>
      <c r="G10" s="3"/>
      <c r="H10" s="3"/>
      <c r="I10" s="3"/>
      <c r="J10" s="3"/>
      <c r="K10" s="3"/>
    </row>
    <row r="11" spans="1:11" ht="20.25" customHeight="1" x14ac:dyDescent="0.25">
      <c r="A11" s="1" t="s">
        <v>157</v>
      </c>
      <c r="E11" s="26">
        <v>-16890504.00000003</v>
      </c>
      <c r="F11" s="26"/>
      <c r="G11" s="26">
        <v>205140049</v>
      </c>
      <c r="H11" s="26"/>
      <c r="I11" s="26">
        <v>-85617887.726817012</v>
      </c>
      <c r="J11" s="26"/>
      <c r="K11" s="26">
        <v>159938972</v>
      </c>
    </row>
    <row r="12" spans="1:11" ht="20.25" customHeight="1" x14ac:dyDescent="0.25">
      <c r="A12" s="37" t="s">
        <v>183</v>
      </c>
      <c r="E12" s="26"/>
      <c r="F12" s="26"/>
      <c r="G12" s="26"/>
      <c r="H12" s="26"/>
      <c r="I12" s="26"/>
      <c r="J12" s="26"/>
      <c r="K12" s="26"/>
    </row>
    <row r="13" spans="1:11" ht="20.25" customHeight="1" x14ac:dyDescent="0.25">
      <c r="A13" s="37"/>
      <c r="B13" s="53" t="s">
        <v>81</v>
      </c>
      <c r="E13" s="26"/>
      <c r="F13" s="26"/>
      <c r="G13" s="26"/>
      <c r="H13" s="26"/>
      <c r="I13" s="26"/>
      <c r="J13" s="26"/>
      <c r="K13" s="26"/>
    </row>
    <row r="14" spans="1:11" ht="20.25" customHeight="1" x14ac:dyDescent="0.25">
      <c r="A14" s="1" t="s">
        <v>121</v>
      </c>
      <c r="E14" s="26">
        <v>4066202</v>
      </c>
      <c r="F14" s="26"/>
      <c r="G14" s="26">
        <v>41359016</v>
      </c>
      <c r="H14" s="26"/>
      <c r="I14" s="157">
        <v>-9961742</v>
      </c>
      <c r="J14" s="158"/>
      <c r="K14" s="157">
        <v>24182754</v>
      </c>
    </row>
    <row r="15" spans="1:11" ht="20.25" customHeight="1" x14ac:dyDescent="0.25">
      <c r="A15" s="67" t="s">
        <v>39</v>
      </c>
      <c r="B15" s="106"/>
      <c r="C15" s="106"/>
      <c r="D15" s="106"/>
      <c r="E15" s="97">
        <v>20072502</v>
      </c>
      <c r="F15" s="107"/>
      <c r="G15" s="97">
        <v>16622836</v>
      </c>
      <c r="H15" s="107"/>
      <c r="I15" s="157">
        <v>10652331</v>
      </c>
      <c r="J15" s="158"/>
      <c r="K15" s="157">
        <v>10073654</v>
      </c>
    </row>
    <row r="16" spans="1:11" ht="20.100000000000001" customHeight="1" x14ac:dyDescent="0.25">
      <c r="A16" s="1" t="s">
        <v>28</v>
      </c>
      <c r="E16" s="26">
        <v>170481822</v>
      </c>
      <c r="F16" s="26"/>
      <c r="G16" s="26">
        <v>147170154</v>
      </c>
      <c r="H16" s="26"/>
      <c r="I16" s="158">
        <v>65157617</v>
      </c>
      <c r="J16" s="158"/>
      <c r="K16" s="158">
        <v>59103529</v>
      </c>
    </row>
    <row r="17" spans="1:11" ht="20.25" customHeight="1" x14ac:dyDescent="0.25">
      <c r="A17" s="12" t="s">
        <v>108</v>
      </c>
      <c r="E17" s="26">
        <v>15581179</v>
      </c>
      <c r="F17" s="26"/>
      <c r="G17" s="26">
        <v>33058738</v>
      </c>
      <c r="H17" s="26"/>
      <c r="I17" s="158">
        <v>13418606</v>
      </c>
      <c r="J17" s="158"/>
      <c r="K17" s="158">
        <v>23757284</v>
      </c>
    </row>
    <row r="18" spans="1:11" ht="20.25" customHeight="1" x14ac:dyDescent="0.25">
      <c r="A18" s="12" t="s">
        <v>221</v>
      </c>
      <c r="E18" s="26">
        <v>293981</v>
      </c>
      <c r="F18" s="26"/>
      <c r="G18" s="26">
        <v>2297941</v>
      </c>
      <c r="H18" s="26"/>
      <c r="I18" s="157">
        <v>198648</v>
      </c>
      <c r="J18" s="158"/>
      <c r="K18" s="157">
        <v>1192536</v>
      </c>
    </row>
    <row r="19" spans="1:11" ht="20.25" customHeight="1" x14ac:dyDescent="0.25">
      <c r="A19" s="12" t="s">
        <v>184</v>
      </c>
      <c r="E19" s="26">
        <v>7170758</v>
      </c>
      <c r="F19" s="26"/>
      <c r="G19" s="26">
        <v>8241476</v>
      </c>
      <c r="H19" s="26"/>
      <c r="I19" s="157">
        <v>0</v>
      </c>
      <c r="J19" s="158"/>
      <c r="K19" s="157">
        <v>0</v>
      </c>
    </row>
    <row r="20" spans="1:11" ht="20.25" customHeight="1" x14ac:dyDescent="0.25">
      <c r="A20" s="1" t="s">
        <v>232</v>
      </c>
      <c r="E20" s="97">
        <v>14099704</v>
      </c>
      <c r="F20" s="26"/>
      <c r="G20" s="97">
        <v>9594551</v>
      </c>
      <c r="H20" s="26"/>
      <c r="I20" s="157">
        <v>18248999</v>
      </c>
      <c r="J20" s="158"/>
      <c r="K20" s="157">
        <v>2550424</v>
      </c>
    </row>
    <row r="21" spans="1:11" ht="20.25" customHeight="1" x14ac:dyDescent="0.25">
      <c r="A21" s="1" t="s">
        <v>222</v>
      </c>
      <c r="E21" s="164">
        <v>24377275</v>
      </c>
      <c r="F21" s="26"/>
      <c r="G21" s="164">
        <v>0</v>
      </c>
      <c r="H21" s="26"/>
      <c r="I21" s="164">
        <v>61228197</v>
      </c>
      <c r="J21" s="165"/>
      <c r="K21" s="164">
        <v>0</v>
      </c>
    </row>
    <row r="22" spans="1:11" ht="20.25" customHeight="1" x14ac:dyDescent="0.25">
      <c r="A22" s="1" t="s">
        <v>206</v>
      </c>
      <c r="E22" s="164">
        <v>0</v>
      </c>
      <c r="F22" s="26"/>
      <c r="G22" s="164">
        <v>528710</v>
      </c>
      <c r="H22" s="26"/>
      <c r="I22" s="164">
        <v>0</v>
      </c>
      <c r="J22" s="165"/>
      <c r="K22" s="164">
        <v>0</v>
      </c>
    </row>
    <row r="23" spans="1:11" ht="20.25" customHeight="1" x14ac:dyDescent="0.25">
      <c r="A23" s="12" t="s">
        <v>97</v>
      </c>
      <c r="I23" s="157"/>
      <c r="J23" s="158"/>
      <c r="K23" s="157"/>
    </row>
    <row r="24" spans="1:11" ht="20.25" customHeight="1" x14ac:dyDescent="0.25">
      <c r="A24" s="12"/>
      <c r="B24" s="1" t="s">
        <v>185</v>
      </c>
      <c r="E24" s="26">
        <v>-1222752</v>
      </c>
      <c r="F24" s="26"/>
      <c r="G24" s="26">
        <v>-136466825</v>
      </c>
      <c r="H24" s="26"/>
      <c r="I24" s="157">
        <v>-887712</v>
      </c>
      <c r="J24" s="158"/>
      <c r="K24" s="157">
        <v>-134352795</v>
      </c>
    </row>
    <row r="25" spans="1:11" ht="20.25" customHeight="1" x14ac:dyDescent="0.25">
      <c r="A25" s="1" t="s">
        <v>140</v>
      </c>
      <c r="E25" s="29">
        <v>-930684</v>
      </c>
      <c r="F25" s="26"/>
      <c r="G25" s="29">
        <v>-1479752</v>
      </c>
      <c r="H25" s="26"/>
      <c r="I25" s="159">
        <v>-971481</v>
      </c>
      <c r="J25" s="158"/>
      <c r="K25" s="159">
        <v>-470996</v>
      </c>
    </row>
    <row r="26" spans="1:11" ht="20.45" customHeight="1" x14ac:dyDescent="0.25">
      <c r="A26" s="72"/>
      <c r="E26" s="42">
        <f>SUM(E11:E25)</f>
        <v>237099482.99999997</v>
      </c>
      <c r="F26" s="27"/>
      <c r="G26" s="42">
        <f>SUM(G11:G25)</f>
        <v>326066894</v>
      </c>
      <c r="H26" s="27"/>
      <c r="I26" s="42">
        <f>SUM(I11:I25)</f>
        <v>71465575.273182988</v>
      </c>
      <c r="J26" s="27"/>
      <c r="K26" s="42">
        <f>SUM(K11:K25)</f>
        <v>145975362</v>
      </c>
    </row>
    <row r="27" spans="1:11" ht="20.25" customHeight="1" x14ac:dyDescent="0.25">
      <c r="A27" s="47"/>
      <c r="E27" s="27"/>
      <c r="F27" s="26"/>
      <c r="G27" s="27"/>
      <c r="H27" s="27"/>
      <c r="I27" s="27"/>
      <c r="J27" s="27"/>
      <c r="K27" s="27"/>
    </row>
    <row r="28" spans="1:11" ht="20.25" customHeight="1" x14ac:dyDescent="0.25">
      <c r="A28" s="176" t="s">
        <v>186</v>
      </c>
      <c r="E28" s="27"/>
      <c r="F28" s="26"/>
      <c r="G28" s="27"/>
      <c r="H28" s="26"/>
      <c r="I28" s="27"/>
      <c r="J28" s="26"/>
      <c r="K28" s="27"/>
    </row>
    <row r="29" spans="1:11" ht="20.25" customHeight="1" x14ac:dyDescent="0.25">
      <c r="A29" s="1" t="s">
        <v>187</v>
      </c>
      <c r="E29" s="97">
        <v>129128275</v>
      </c>
      <c r="F29" s="26"/>
      <c r="G29" s="97">
        <v>-47146013</v>
      </c>
      <c r="H29" s="97"/>
      <c r="I29" s="157">
        <v>32131165</v>
      </c>
      <c r="J29" s="158"/>
      <c r="K29" s="157">
        <v>-34509944</v>
      </c>
    </row>
    <row r="30" spans="1:11" ht="20.25" customHeight="1" x14ac:dyDescent="0.25">
      <c r="A30" s="1" t="s">
        <v>23</v>
      </c>
      <c r="E30" s="97">
        <v>72193052</v>
      </c>
      <c r="F30" s="26"/>
      <c r="G30" s="97">
        <v>-40406491</v>
      </c>
      <c r="H30" s="97"/>
      <c r="I30" s="157">
        <v>69892222</v>
      </c>
      <c r="J30" s="158"/>
      <c r="K30" s="157">
        <v>-36771095</v>
      </c>
    </row>
    <row r="31" spans="1:11" ht="20.25" customHeight="1" x14ac:dyDescent="0.25">
      <c r="A31" s="12" t="s">
        <v>40</v>
      </c>
      <c r="E31" s="97">
        <v>-18783473</v>
      </c>
      <c r="F31" s="26"/>
      <c r="G31" s="97">
        <v>358035</v>
      </c>
      <c r="H31" s="97"/>
      <c r="I31" s="157">
        <v>1264720</v>
      </c>
      <c r="J31" s="158"/>
      <c r="K31" s="157">
        <v>94215</v>
      </c>
    </row>
    <row r="32" spans="1:11" ht="20.25" customHeight="1" x14ac:dyDescent="0.25">
      <c r="A32" s="1" t="s">
        <v>188</v>
      </c>
      <c r="B32" s="20"/>
      <c r="C32" s="20"/>
      <c r="D32" s="20"/>
      <c r="E32" s="97">
        <v>-38297252</v>
      </c>
      <c r="F32" s="26"/>
      <c r="G32" s="97">
        <v>1421463</v>
      </c>
      <c r="H32" s="97"/>
      <c r="I32" s="157">
        <v>21593528</v>
      </c>
      <c r="J32" s="158"/>
      <c r="K32" s="157">
        <v>8509269</v>
      </c>
    </row>
    <row r="33" spans="1:11" ht="20.25" customHeight="1" x14ac:dyDescent="0.25">
      <c r="A33" s="1" t="s">
        <v>90</v>
      </c>
      <c r="E33" s="97">
        <v>-47615241.349999994</v>
      </c>
      <c r="F33" s="26"/>
      <c r="G33" s="97">
        <v>-6695667</v>
      </c>
      <c r="H33" s="97"/>
      <c r="I33" s="157">
        <v>-43374160</v>
      </c>
      <c r="J33" s="158"/>
      <c r="K33" s="157">
        <v>-1391867</v>
      </c>
    </row>
    <row r="34" spans="1:11" ht="20.25" customHeight="1" x14ac:dyDescent="0.25">
      <c r="A34" s="1" t="s">
        <v>10</v>
      </c>
      <c r="E34" s="26">
        <v>-252421</v>
      </c>
      <c r="F34" s="90"/>
      <c r="G34" s="26">
        <v>886293</v>
      </c>
      <c r="H34" s="97"/>
      <c r="I34" s="157">
        <v>-327045</v>
      </c>
      <c r="J34" s="158"/>
      <c r="K34" s="157">
        <v>932375</v>
      </c>
    </row>
    <row r="35" spans="1:11" ht="20.25" customHeight="1" x14ac:dyDescent="0.25">
      <c r="A35" s="1" t="s">
        <v>84</v>
      </c>
      <c r="E35" s="26">
        <v>-35236901</v>
      </c>
      <c r="F35" s="26"/>
      <c r="G35" s="26">
        <v>-65654780</v>
      </c>
      <c r="H35" s="26"/>
      <c r="I35" s="157">
        <v>-14726537</v>
      </c>
      <c r="J35" s="158"/>
      <c r="K35" s="157">
        <v>-38533464</v>
      </c>
    </row>
    <row r="36" spans="1:11" ht="20.25" customHeight="1" x14ac:dyDescent="0.25">
      <c r="A36" s="1" t="s">
        <v>207</v>
      </c>
      <c r="E36" s="26">
        <v>0</v>
      </c>
      <c r="F36" s="26"/>
      <c r="G36" s="26">
        <v>-600000</v>
      </c>
      <c r="H36" s="26"/>
      <c r="I36" s="157">
        <v>0</v>
      </c>
      <c r="J36" s="158"/>
      <c r="K36" s="157">
        <v>0</v>
      </c>
    </row>
    <row r="37" spans="1:11" ht="20.25" customHeight="1" x14ac:dyDescent="0.25">
      <c r="A37" s="72" t="s">
        <v>233</v>
      </c>
      <c r="E37" s="104">
        <f>SUM(E26:E36)</f>
        <v>298235521.64999998</v>
      </c>
      <c r="F37" s="103">
        <f>SUM(F29:F31)</f>
        <v>0</v>
      </c>
      <c r="G37" s="104">
        <f>SUM(G26:G36)</f>
        <v>168229734</v>
      </c>
      <c r="H37" s="103">
        <f>SUM(H29:H31)</f>
        <v>0</v>
      </c>
      <c r="I37" s="104">
        <f>SUM(I26:I36)</f>
        <v>137919468.27318299</v>
      </c>
      <c r="J37" s="103"/>
      <c r="K37" s="104">
        <f>SUM(K26:K36)</f>
        <v>44304851</v>
      </c>
    </row>
    <row r="38" spans="1:11" ht="20.25" customHeight="1" x14ac:dyDescent="0.25">
      <c r="A38" s="72"/>
      <c r="E38" s="103"/>
      <c r="F38" s="27"/>
      <c r="G38" s="103"/>
      <c r="H38" s="103"/>
      <c r="I38" s="103"/>
      <c r="J38" s="103"/>
      <c r="K38" s="103"/>
    </row>
    <row r="39" spans="1:11" ht="20.25" customHeight="1" x14ac:dyDescent="0.3">
      <c r="A39" s="4" t="s">
        <v>124</v>
      </c>
      <c r="B39" s="20"/>
      <c r="C39" s="20"/>
      <c r="D39" s="20"/>
      <c r="E39" s="20"/>
      <c r="F39" s="20"/>
      <c r="G39" s="20"/>
      <c r="H39" s="20"/>
      <c r="I39" s="5"/>
      <c r="J39" s="20"/>
      <c r="K39" s="5"/>
    </row>
    <row r="40" spans="1:11" ht="20.25" customHeight="1" x14ac:dyDescent="0.25">
      <c r="A40" s="6" t="s">
        <v>62</v>
      </c>
      <c r="B40" s="20"/>
      <c r="C40" s="20"/>
      <c r="D40" s="20"/>
      <c r="E40" s="20"/>
      <c r="F40" s="20"/>
      <c r="G40" s="20"/>
      <c r="H40" s="20"/>
      <c r="I40" s="5"/>
      <c r="J40" s="20"/>
      <c r="K40" s="5"/>
    </row>
    <row r="41" spans="1:11" ht="20.25" customHeight="1" x14ac:dyDescent="0.25">
      <c r="E41" s="21"/>
      <c r="F41" s="21"/>
      <c r="G41" s="21"/>
      <c r="H41" s="21"/>
      <c r="I41" s="7"/>
      <c r="J41" s="21"/>
      <c r="K41" s="7"/>
    </row>
    <row r="42" spans="1:11" ht="20.25" customHeight="1" x14ac:dyDescent="0.25">
      <c r="E42" s="177" t="s">
        <v>29</v>
      </c>
      <c r="F42" s="177"/>
      <c r="G42" s="177"/>
      <c r="H42" s="21"/>
      <c r="I42" s="178" t="s">
        <v>33</v>
      </c>
      <c r="J42" s="178"/>
      <c r="K42" s="178"/>
    </row>
    <row r="43" spans="1:11" ht="20.25" customHeight="1" x14ac:dyDescent="0.25">
      <c r="E43" s="177" t="s">
        <v>30</v>
      </c>
      <c r="F43" s="177"/>
      <c r="G43" s="177"/>
      <c r="H43" s="21"/>
      <c r="I43" s="178" t="s">
        <v>30</v>
      </c>
      <c r="J43" s="178"/>
      <c r="K43" s="178"/>
    </row>
    <row r="44" spans="1:11" ht="20.25" customHeight="1" x14ac:dyDescent="0.25">
      <c r="E44" s="180" t="s">
        <v>194</v>
      </c>
      <c r="F44" s="180"/>
      <c r="G44" s="180"/>
      <c r="H44" s="21"/>
      <c r="I44" s="180" t="s">
        <v>194</v>
      </c>
      <c r="J44" s="180"/>
      <c r="K44" s="180"/>
    </row>
    <row r="45" spans="1:11" s="12" customFormat="1" ht="20.25" customHeight="1" x14ac:dyDescent="0.25">
      <c r="A45" s="47"/>
      <c r="E45" s="8" t="s">
        <v>143</v>
      </c>
      <c r="F45" s="58">
        <v>2019</v>
      </c>
      <c r="G45" s="8" t="s">
        <v>125</v>
      </c>
      <c r="H45" s="58"/>
      <c r="I45" s="8" t="s">
        <v>143</v>
      </c>
      <c r="J45" s="58"/>
      <c r="K45" s="8" t="s">
        <v>125</v>
      </c>
    </row>
    <row r="46" spans="1:11" s="12" customFormat="1" ht="20.25" customHeight="1" x14ac:dyDescent="0.25">
      <c r="A46" s="47"/>
      <c r="E46" s="8"/>
      <c r="F46" s="58"/>
      <c r="G46" s="173" t="s">
        <v>218</v>
      </c>
      <c r="H46" s="58"/>
      <c r="I46" s="8"/>
      <c r="J46" s="58"/>
      <c r="K46" s="8"/>
    </row>
    <row r="47" spans="1:11" s="12" customFormat="1" ht="20.25" customHeight="1" x14ac:dyDescent="0.25">
      <c r="E47" s="179" t="s">
        <v>35</v>
      </c>
      <c r="F47" s="179"/>
      <c r="G47" s="179"/>
      <c r="H47" s="179"/>
      <c r="I47" s="179"/>
      <c r="J47" s="179"/>
      <c r="K47" s="179"/>
    </row>
    <row r="48" spans="1:11" ht="20.25" customHeight="1" x14ac:dyDescent="0.25">
      <c r="A48" s="89" t="s">
        <v>52</v>
      </c>
      <c r="E48" s="94"/>
      <c r="F48" s="94"/>
      <c r="G48" s="94"/>
      <c r="H48" s="94"/>
      <c r="I48" s="94"/>
      <c r="J48" s="94"/>
      <c r="K48" s="94"/>
    </row>
    <row r="49" spans="1:11" ht="20.25" hidden="1" customHeight="1" x14ac:dyDescent="0.25">
      <c r="E49" s="94"/>
      <c r="F49" s="94"/>
      <c r="G49" s="94"/>
      <c r="H49" s="94"/>
      <c r="I49" s="94"/>
      <c r="J49" s="94"/>
      <c r="K49" s="94"/>
    </row>
    <row r="50" spans="1:11" ht="20.25" hidden="1" customHeight="1" x14ac:dyDescent="0.25">
      <c r="A50" s="1" t="s">
        <v>109</v>
      </c>
      <c r="E50" s="96" t="s">
        <v>0</v>
      </c>
      <c r="F50" s="96"/>
      <c r="G50" s="96" t="s">
        <v>0</v>
      </c>
      <c r="H50" s="26"/>
      <c r="I50" s="96" t="s">
        <v>0</v>
      </c>
      <c r="J50" s="26"/>
      <c r="K50" s="96" t="s">
        <v>0</v>
      </c>
    </row>
    <row r="51" spans="1:11" ht="20.25" hidden="1" customHeight="1" x14ac:dyDescent="0.25">
      <c r="A51" s="1" t="s">
        <v>47</v>
      </c>
      <c r="E51" s="90" t="s">
        <v>0</v>
      </c>
      <c r="F51" s="26"/>
      <c r="G51" s="90" t="s">
        <v>0</v>
      </c>
      <c r="H51" s="26"/>
      <c r="I51" s="90" t="s">
        <v>0</v>
      </c>
      <c r="J51" s="26"/>
      <c r="K51" s="90" t="s">
        <v>0</v>
      </c>
    </row>
    <row r="52" spans="1:11" ht="20.25" hidden="1" customHeight="1" x14ac:dyDescent="0.25">
      <c r="A52" s="1" t="s">
        <v>85</v>
      </c>
      <c r="E52" s="26"/>
      <c r="F52" s="26"/>
      <c r="G52" s="26">
        <v>0</v>
      </c>
      <c r="H52" s="26"/>
      <c r="I52" s="26">
        <v>0</v>
      </c>
      <c r="J52" s="26"/>
      <c r="K52" s="90">
        <v>0</v>
      </c>
    </row>
    <row r="53" spans="1:11" ht="20.25" customHeight="1" x14ac:dyDescent="0.25">
      <c r="A53" s="1" t="s">
        <v>50</v>
      </c>
      <c r="E53" s="28"/>
      <c r="F53" s="28"/>
      <c r="G53" s="28"/>
      <c r="H53" s="28"/>
      <c r="I53" s="28"/>
      <c r="J53" s="28"/>
      <c r="K53" s="28"/>
    </row>
    <row r="54" spans="1:11" ht="20.25" customHeight="1" x14ac:dyDescent="0.25">
      <c r="B54" s="1" t="s">
        <v>51</v>
      </c>
      <c r="E54" s="28">
        <v>28781905</v>
      </c>
      <c r="F54" s="28"/>
      <c r="G54" s="28">
        <v>120725261</v>
      </c>
      <c r="H54" s="28"/>
      <c r="I54" s="157">
        <v>25334270</v>
      </c>
      <c r="J54" s="158"/>
      <c r="K54" s="157">
        <v>118311885</v>
      </c>
    </row>
    <row r="55" spans="1:11" ht="20.25" customHeight="1" x14ac:dyDescent="0.25">
      <c r="A55" s="1" t="s">
        <v>86</v>
      </c>
      <c r="E55" s="26">
        <v>-52747348</v>
      </c>
      <c r="F55" s="26"/>
      <c r="G55" s="26">
        <v>-72857715</v>
      </c>
      <c r="H55" s="26"/>
      <c r="I55" s="157">
        <v>-8399868</v>
      </c>
      <c r="J55" s="158"/>
      <c r="K55" s="157">
        <v>-29575115</v>
      </c>
    </row>
    <row r="56" spans="1:11" ht="20.25" customHeight="1" x14ac:dyDescent="0.25">
      <c r="A56" s="1" t="s">
        <v>93</v>
      </c>
      <c r="E56" s="96">
        <v>0</v>
      </c>
      <c r="F56" s="26"/>
      <c r="G56" s="96">
        <v>2005000</v>
      </c>
      <c r="H56" s="26"/>
      <c r="I56" s="157">
        <v>0</v>
      </c>
      <c r="J56" s="158"/>
      <c r="K56" s="157">
        <v>2005000</v>
      </c>
    </row>
    <row r="57" spans="1:11" ht="20.25" customHeight="1" x14ac:dyDescent="0.25">
      <c r="A57" s="1" t="s">
        <v>87</v>
      </c>
      <c r="E57" s="90">
        <v>-4059990</v>
      </c>
      <c r="F57" s="26"/>
      <c r="G57" s="90">
        <v>-6578913</v>
      </c>
      <c r="H57" s="90"/>
      <c r="I57" s="157">
        <v>-1365830</v>
      </c>
      <c r="J57" s="158"/>
      <c r="K57" s="157">
        <v>-4928038</v>
      </c>
    </row>
    <row r="58" spans="1:11" ht="20.25" customHeight="1" x14ac:dyDescent="0.25">
      <c r="A58" s="1" t="s">
        <v>208</v>
      </c>
      <c r="E58" s="90">
        <v>0</v>
      </c>
      <c r="F58" s="26"/>
      <c r="G58" s="90">
        <v>5531188</v>
      </c>
      <c r="H58" s="90"/>
      <c r="I58" s="157">
        <v>0</v>
      </c>
      <c r="J58" s="158"/>
      <c r="K58" s="157">
        <v>0</v>
      </c>
    </row>
    <row r="59" spans="1:11" ht="20.25" customHeight="1" x14ac:dyDescent="0.25">
      <c r="A59" s="1" t="s">
        <v>189</v>
      </c>
      <c r="E59" s="90">
        <v>0</v>
      </c>
      <c r="F59" s="26"/>
      <c r="G59" s="90">
        <v>-72150000</v>
      </c>
      <c r="H59" s="90"/>
      <c r="I59" s="157">
        <v>0</v>
      </c>
      <c r="J59" s="158"/>
      <c r="K59" s="157">
        <v>-18650000</v>
      </c>
    </row>
    <row r="60" spans="1:11" ht="20.25" customHeight="1" x14ac:dyDescent="0.25">
      <c r="A60" s="1" t="s">
        <v>190</v>
      </c>
      <c r="E60" s="90">
        <v>0</v>
      </c>
      <c r="F60" s="26"/>
      <c r="G60" s="90">
        <v>127800000</v>
      </c>
      <c r="H60" s="90"/>
      <c r="I60" s="157">
        <v>0</v>
      </c>
      <c r="J60" s="158"/>
      <c r="K60" s="157">
        <v>0</v>
      </c>
    </row>
    <row r="61" spans="1:11" ht="20.25" customHeight="1" x14ac:dyDescent="0.25">
      <c r="A61" s="1" t="s">
        <v>133</v>
      </c>
      <c r="E61" s="90">
        <v>74282</v>
      </c>
      <c r="F61" s="26"/>
      <c r="G61" s="90">
        <v>1062613</v>
      </c>
      <c r="H61" s="90"/>
      <c r="I61" s="157">
        <v>115080</v>
      </c>
      <c r="J61" s="158"/>
      <c r="K61" s="157">
        <v>53856</v>
      </c>
    </row>
    <row r="62" spans="1:11" ht="20.25" customHeight="1" x14ac:dyDescent="0.25">
      <c r="A62" s="47" t="s">
        <v>234</v>
      </c>
      <c r="E62" s="23">
        <f>SUM(E50:E61)</f>
        <v>-27951151</v>
      </c>
      <c r="F62" s="28"/>
      <c r="G62" s="23">
        <f>SUM(G50:G61)</f>
        <v>105537434</v>
      </c>
      <c r="H62" s="28"/>
      <c r="I62" s="23">
        <f>SUM(I50:I61)</f>
        <v>15683652</v>
      </c>
      <c r="J62" s="28"/>
      <c r="K62" s="23">
        <f>SUM(K50:K61)</f>
        <v>67217588</v>
      </c>
    </row>
    <row r="63" spans="1:11" ht="20.25" customHeight="1" x14ac:dyDescent="0.25">
      <c r="E63" s="26"/>
      <c r="F63" s="28"/>
      <c r="G63" s="26"/>
      <c r="H63" s="28"/>
      <c r="I63" s="26"/>
      <c r="J63" s="28"/>
      <c r="K63" s="26"/>
    </row>
    <row r="64" spans="1:11" s="44" customFormat="1" ht="20.25" customHeight="1" x14ac:dyDescent="0.3">
      <c r="A64" s="4" t="s">
        <v>124</v>
      </c>
      <c r="B64" s="20"/>
      <c r="E64" s="28"/>
      <c r="F64" s="26"/>
      <c r="G64" s="28"/>
      <c r="H64" s="26"/>
      <c r="I64" s="27"/>
      <c r="J64" s="26"/>
      <c r="K64" s="27"/>
    </row>
    <row r="65" spans="1:11" s="44" customFormat="1" ht="20.25" customHeight="1" x14ac:dyDescent="0.25">
      <c r="A65" s="6" t="s">
        <v>62</v>
      </c>
      <c r="B65" s="20"/>
      <c r="E65" s="28"/>
      <c r="F65" s="26"/>
      <c r="G65" s="28"/>
      <c r="H65" s="26"/>
      <c r="I65" s="27"/>
      <c r="J65" s="26"/>
      <c r="K65" s="27"/>
    </row>
    <row r="66" spans="1:11" s="44" customFormat="1" ht="20.25" customHeight="1" x14ac:dyDescent="0.25">
      <c r="A66" s="6"/>
      <c r="B66" s="1"/>
      <c r="E66" s="28"/>
      <c r="F66" s="26"/>
      <c r="G66" s="28"/>
      <c r="H66" s="26"/>
      <c r="I66" s="27"/>
      <c r="J66" s="26"/>
      <c r="K66" s="27"/>
    </row>
    <row r="67" spans="1:11" s="44" customFormat="1" ht="20.25" customHeight="1" x14ac:dyDescent="0.25">
      <c r="A67" s="1"/>
      <c r="E67" s="177" t="s">
        <v>29</v>
      </c>
      <c r="F67" s="177"/>
      <c r="G67" s="177"/>
      <c r="H67" s="21"/>
      <c r="I67" s="178" t="s">
        <v>33</v>
      </c>
      <c r="J67" s="178"/>
      <c r="K67" s="178"/>
    </row>
    <row r="68" spans="1:11" s="44" customFormat="1" ht="20.25" customHeight="1" x14ac:dyDescent="0.25">
      <c r="A68" s="1"/>
      <c r="E68" s="177" t="s">
        <v>30</v>
      </c>
      <c r="F68" s="177"/>
      <c r="G68" s="177"/>
      <c r="H68" s="21"/>
      <c r="I68" s="178" t="s">
        <v>30</v>
      </c>
      <c r="J68" s="178"/>
      <c r="K68" s="178"/>
    </row>
    <row r="69" spans="1:11" ht="20.25" customHeight="1" x14ac:dyDescent="0.25">
      <c r="E69" s="180" t="s">
        <v>194</v>
      </c>
      <c r="F69" s="180"/>
      <c r="G69" s="180"/>
      <c r="H69" s="21"/>
      <c r="I69" s="180" t="s">
        <v>194</v>
      </c>
      <c r="J69" s="180"/>
      <c r="K69" s="180"/>
    </row>
    <row r="70" spans="1:11" s="44" customFormat="1" ht="20.25" customHeight="1" x14ac:dyDescent="0.25">
      <c r="A70" s="1"/>
      <c r="E70" s="8" t="s">
        <v>143</v>
      </c>
      <c r="F70" s="58">
        <v>2019</v>
      </c>
      <c r="G70" s="8" t="s">
        <v>125</v>
      </c>
      <c r="H70" s="58"/>
      <c r="I70" s="8" t="s">
        <v>143</v>
      </c>
      <c r="J70" s="58"/>
      <c r="K70" s="8" t="s">
        <v>125</v>
      </c>
    </row>
    <row r="71" spans="1:11" s="12" customFormat="1" ht="20.25" customHeight="1" x14ac:dyDescent="0.25">
      <c r="A71" s="47"/>
      <c r="E71" s="8"/>
      <c r="F71" s="58"/>
      <c r="G71" s="173" t="s">
        <v>218</v>
      </c>
      <c r="H71" s="58"/>
      <c r="I71" s="8"/>
      <c r="J71" s="58"/>
      <c r="K71" s="8"/>
    </row>
    <row r="72" spans="1:11" s="44" customFormat="1" ht="20.25" customHeight="1" x14ac:dyDescent="0.25">
      <c r="A72" s="1"/>
      <c r="E72" s="179" t="s">
        <v>35</v>
      </c>
      <c r="F72" s="179"/>
      <c r="G72" s="179"/>
      <c r="H72" s="179"/>
      <c r="I72" s="179"/>
      <c r="J72" s="179"/>
      <c r="K72" s="179"/>
    </row>
    <row r="73" spans="1:11" ht="20.25" customHeight="1" x14ac:dyDescent="0.25">
      <c r="A73" s="46" t="s">
        <v>24</v>
      </c>
      <c r="E73" s="26"/>
      <c r="F73" s="28"/>
      <c r="G73" s="26"/>
      <c r="H73" s="28"/>
      <c r="I73" s="26"/>
      <c r="J73" s="28"/>
      <c r="K73" s="26"/>
    </row>
    <row r="74" spans="1:11" ht="20.25" customHeight="1" x14ac:dyDescent="0.25">
      <c r="A74" s="1" t="s">
        <v>135</v>
      </c>
      <c r="E74" s="90"/>
      <c r="F74" s="28"/>
      <c r="G74" s="90"/>
      <c r="H74" s="28"/>
      <c r="I74" s="90"/>
      <c r="J74" s="28"/>
      <c r="K74" s="90"/>
    </row>
    <row r="75" spans="1:11" ht="20.25" customHeight="1" x14ac:dyDescent="0.25">
      <c r="B75" s="1" t="s">
        <v>136</v>
      </c>
      <c r="E75" s="90">
        <v>967500000</v>
      </c>
      <c r="F75" s="28"/>
      <c r="G75" s="90">
        <v>1129033803</v>
      </c>
      <c r="H75" s="28"/>
      <c r="I75" s="90">
        <v>522500000</v>
      </c>
      <c r="J75" s="165"/>
      <c r="K75" s="90">
        <v>622032985</v>
      </c>
    </row>
    <row r="76" spans="1:11" ht="20.25" customHeight="1" x14ac:dyDescent="0.25">
      <c r="A76" s="1" t="s">
        <v>137</v>
      </c>
      <c r="F76" s="28"/>
      <c r="H76" s="28"/>
      <c r="I76" s="28"/>
      <c r="J76" s="160"/>
      <c r="K76" s="161"/>
    </row>
    <row r="77" spans="1:11" ht="20.25" customHeight="1" x14ac:dyDescent="0.25">
      <c r="B77" s="1" t="s">
        <v>138</v>
      </c>
      <c r="E77" s="90">
        <v>-975533803</v>
      </c>
      <c r="F77" s="28"/>
      <c r="G77" s="90">
        <v>-916735884</v>
      </c>
      <c r="H77" s="28"/>
      <c r="I77" s="90">
        <v>-480532985</v>
      </c>
      <c r="J77" s="165"/>
      <c r="K77" s="90">
        <v>-575000000</v>
      </c>
    </row>
    <row r="78" spans="1:11" ht="20.25" hidden="1" customHeight="1" x14ac:dyDescent="0.25">
      <c r="A78" s="1" t="s">
        <v>94</v>
      </c>
      <c r="E78" s="90"/>
      <c r="F78" s="28"/>
      <c r="G78" s="90"/>
      <c r="H78" s="28"/>
      <c r="I78" s="90"/>
      <c r="J78" s="28"/>
      <c r="K78" s="90"/>
    </row>
    <row r="79" spans="1:11" ht="20.25" hidden="1" customHeight="1" x14ac:dyDescent="0.25">
      <c r="B79" s="1" t="s">
        <v>104</v>
      </c>
      <c r="E79" s="90"/>
      <c r="F79" s="28"/>
      <c r="G79" s="90"/>
      <c r="H79" s="28"/>
      <c r="I79" s="90"/>
      <c r="J79" s="28"/>
      <c r="K79" s="90">
        <v>0</v>
      </c>
    </row>
    <row r="80" spans="1:11" ht="20.25" customHeight="1" x14ac:dyDescent="0.25">
      <c r="A80" s="1" t="s">
        <v>116</v>
      </c>
      <c r="E80" s="90"/>
      <c r="F80" s="28"/>
      <c r="G80" s="90"/>
      <c r="H80" s="28"/>
      <c r="I80" s="90"/>
      <c r="J80" s="28"/>
      <c r="K80" s="90"/>
    </row>
    <row r="81" spans="1:11" ht="20.25" customHeight="1" x14ac:dyDescent="0.25">
      <c r="B81" s="1" t="s">
        <v>89</v>
      </c>
      <c r="E81" s="90">
        <v>-54018333</v>
      </c>
      <c r="F81" s="28"/>
      <c r="G81" s="90">
        <v>-90493333</v>
      </c>
      <c r="H81" s="28"/>
      <c r="I81" s="90">
        <v>-46333333</v>
      </c>
      <c r="J81" s="28"/>
      <c r="K81" s="90">
        <v>-59833333</v>
      </c>
    </row>
    <row r="82" spans="1:11" ht="20.25" customHeight="1" x14ac:dyDescent="0.25">
      <c r="A82" s="1" t="s">
        <v>223</v>
      </c>
      <c r="E82" s="90"/>
      <c r="F82" s="28"/>
      <c r="G82" s="90"/>
      <c r="H82" s="28"/>
      <c r="I82" s="90"/>
      <c r="J82" s="28"/>
      <c r="K82" s="90"/>
    </row>
    <row r="83" spans="1:11" ht="20.25" customHeight="1" x14ac:dyDescent="0.25">
      <c r="B83" s="53" t="s">
        <v>225</v>
      </c>
      <c r="E83" s="90"/>
      <c r="F83" s="28"/>
      <c r="G83" s="90"/>
      <c r="H83" s="28"/>
      <c r="I83" s="90"/>
      <c r="J83" s="28"/>
      <c r="K83" s="90"/>
    </row>
    <row r="84" spans="1:11" ht="20.25" customHeight="1" x14ac:dyDescent="0.25">
      <c r="B84" s="53" t="s">
        <v>224</v>
      </c>
      <c r="E84" s="90">
        <v>-74638802</v>
      </c>
      <c r="F84" s="28"/>
      <c r="G84" s="90">
        <v>-13241413</v>
      </c>
      <c r="H84" s="28"/>
      <c r="I84" s="90">
        <v>-17330938</v>
      </c>
      <c r="J84" s="28"/>
      <c r="K84" s="90">
        <v>0</v>
      </c>
    </row>
    <row r="85" spans="1:11" ht="20.25" customHeight="1" x14ac:dyDescent="0.25">
      <c r="A85" s="1" t="s">
        <v>88</v>
      </c>
      <c r="E85" s="90">
        <v>-49500000</v>
      </c>
      <c r="F85" s="28"/>
      <c r="G85" s="90">
        <v>-341800000</v>
      </c>
      <c r="H85" s="28"/>
      <c r="I85" s="90">
        <v>-49500000</v>
      </c>
      <c r="J85" s="28"/>
      <c r="K85" s="90">
        <v>-74800000</v>
      </c>
    </row>
    <row r="86" spans="1:11" ht="20.25" customHeight="1" x14ac:dyDescent="0.25">
      <c r="A86" s="1" t="s">
        <v>37</v>
      </c>
      <c r="E86" s="90">
        <v>-16951599</v>
      </c>
      <c r="F86" s="26"/>
      <c r="G86" s="90">
        <v>-16092418</v>
      </c>
      <c r="H86" s="26"/>
      <c r="I86" s="90">
        <v>-9740976</v>
      </c>
      <c r="J86" s="26"/>
      <c r="K86" s="90">
        <v>-10073654</v>
      </c>
    </row>
    <row r="87" spans="1:11" ht="20.25" customHeight="1" x14ac:dyDescent="0.25">
      <c r="A87" s="47" t="s">
        <v>235</v>
      </c>
      <c r="E87" s="23">
        <f t="shared" ref="E87:K87" si="0">SUM(E74:E86)</f>
        <v>-203142537</v>
      </c>
      <c r="F87" s="27">
        <f t="shared" si="0"/>
        <v>0</v>
      </c>
      <c r="G87" s="23">
        <f t="shared" si="0"/>
        <v>-249329245</v>
      </c>
      <c r="H87" s="27">
        <f t="shared" si="0"/>
        <v>0</v>
      </c>
      <c r="I87" s="23">
        <f t="shared" si="0"/>
        <v>-80938232</v>
      </c>
      <c r="J87" s="27">
        <f t="shared" si="0"/>
        <v>0</v>
      </c>
      <c r="K87" s="23">
        <f t="shared" si="0"/>
        <v>-97674002</v>
      </c>
    </row>
    <row r="88" spans="1:11" ht="20.25" customHeight="1" x14ac:dyDescent="0.25">
      <c r="F88" s="44"/>
      <c r="H88" s="44"/>
      <c r="J88" s="44"/>
    </row>
    <row r="89" spans="1:11" ht="20.45" customHeight="1" x14ac:dyDescent="0.25">
      <c r="A89" s="43" t="s">
        <v>236</v>
      </c>
      <c r="B89" s="43"/>
      <c r="E89" s="162">
        <f>E87+E62+E37</f>
        <v>67141833.649999976</v>
      </c>
      <c r="F89" s="158"/>
      <c r="G89" s="162">
        <f>G87+G62+G37</f>
        <v>24437923</v>
      </c>
      <c r="H89" s="158"/>
      <c r="I89" s="162">
        <f>I87+I62+I37</f>
        <v>72664888.273182988</v>
      </c>
      <c r="J89" s="158"/>
      <c r="K89" s="162">
        <f>K87+K62+K37</f>
        <v>13848437</v>
      </c>
    </row>
    <row r="90" spans="1:11" ht="20.45" customHeight="1" x14ac:dyDescent="0.25">
      <c r="A90" s="114" t="s">
        <v>106</v>
      </c>
      <c r="B90" s="12"/>
      <c r="E90" s="163">
        <v>61523953</v>
      </c>
      <c r="F90" s="158"/>
      <c r="G90" s="163">
        <v>37086030</v>
      </c>
      <c r="H90" s="158"/>
      <c r="I90" s="163">
        <v>26427445</v>
      </c>
      <c r="J90" s="158"/>
      <c r="K90" s="163">
        <v>12579008</v>
      </c>
    </row>
    <row r="91" spans="1:11" ht="8.1" hidden="1" customHeight="1" x14ac:dyDescent="0.25">
      <c r="B91" s="12"/>
      <c r="E91" s="28"/>
      <c r="F91" s="28"/>
      <c r="G91" s="28"/>
      <c r="H91" s="28"/>
      <c r="I91" s="28"/>
      <c r="J91" s="28"/>
      <c r="K91" s="28"/>
    </row>
    <row r="92" spans="1:11" ht="20.45" customHeight="1" thickBot="1" x14ac:dyDescent="0.3">
      <c r="A92" s="48" t="s">
        <v>107</v>
      </c>
      <c r="E92" s="24">
        <f>SUM(E89:E90)</f>
        <v>128665786.64999998</v>
      </c>
      <c r="F92" s="26"/>
      <c r="G92" s="24">
        <f>SUM(G89:G90)</f>
        <v>61523953</v>
      </c>
      <c r="H92" s="27"/>
      <c r="I92" s="24">
        <f>SUM(I89:I90)</f>
        <v>99092333.273182988</v>
      </c>
      <c r="J92" s="27"/>
      <c r="K92" s="24">
        <f>SUM(K89:K90)</f>
        <v>26427445</v>
      </c>
    </row>
    <row r="93" spans="1:11" s="44" customFormat="1" ht="20.25" customHeight="1" thickTop="1" x14ac:dyDescent="0.25">
      <c r="A93" s="1"/>
      <c r="E93" s="152"/>
      <c r="F93" s="152"/>
      <c r="G93" s="152"/>
      <c r="H93" s="152"/>
      <c r="I93" s="152"/>
      <c r="J93" s="152"/>
      <c r="K93" s="152"/>
    </row>
    <row r="94" spans="1:11" ht="20.25" customHeight="1" x14ac:dyDescent="0.25">
      <c r="A94" s="43" t="s">
        <v>25</v>
      </c>
      <c r="B94" s="20"/>
      <c r="C94" s="20"/>
      <c r="D94" s="20"/>
      <c r="E94" s="105"/>
      <c r="F94" s="105"/>
      <c r="G94" s="105"/>
      <c r="H94" s="105"/>
      <c r="I94" s="105"/>
      <c r="J94" s="105"/>
      <c r="K94" s="105"/>
    </row>
    <row r="95" spans="1:11" ht="20.25" customHeight="1" x14ac:dyDescent="0.25">
      <c r="A95" s="1" t="s">
        <v>226</v>
      </c>
      <c r="B95" s="20"/>
      <c r="C95" s="20"/>
      <c r="D95" s="20"/>
      <c r="E95" s="28"/>
      <c r="F95" s="28"/>
      <c r="G95" s="158"/>
      <c r="H95" s="158"/>
      <c r="I95" s="158"/>
      <c r="J95" s="158"/>
      <c r="K95" s="158"/>
    </row>
    <row r="96" spans="1:11" ht="24.95" customHeight="1" x14ac:dyDescent="0.25">
      <c r="B96" s="1" t="s">
        <v>227</v>
      </c>
      <c r="E96" s="28">
        <v>4070404</v>
      </c>
      <c r="F96" s="28"/>
      <c r="G96" s="28">
        <v>3611662</v>
      </c>
      <c r="H96" s="28"/>
      <c r="I96" s="166">
        <v>59599</v>
      </c>
      <c r="J96" s="166"/>
      <c r="K96" s="166">
        <v>919435</v>
      </c>
    </row>
    <row r="97" spans="1:11" ht="20.25" customHeight="1" x14ac:dyDescent="0.25">
      <c r="A97" s="114" t="s">
        <v>237</v>
      </c>
    </row>
    <row r="98" spans="1:11" ht="20.25" customHeight="1" x14ac:dyDescent="0.25">
      <c r="B98" s="1" t="s">
        <v>228</v>
      </c>
      <c r="E98" s="158">
        <v>0</v>
      </c>
      <c r="F98" s="158"/>
      <c r="G98" s="158">
        <v>24359400</v>
      </c>
      <c r="H98" s="158"/>
      <c r="I98" s="158">
        <v>2889000</v>
      </c>
      <c r="J98" s="158"/>
      <c r="K98" s="158">
        <v>24359400</v>
      </c>
    </row>
    <row r="99" spans="1:11" ht="20.25" customHeight="1" x14ac:dyDescent="0.25">
      <c r="A99" s="1" t="s">
        <v>212</v>
      </c>
      <c r="E99" s="158"/>
      <c r="F99" s="158"/>
      <c r="G99" s="158"/>
      <c r="H99" s="158"/>
      <c r="I99" s="158"/>
      <c r="J99" s="158"/>
      <c r="K99" s="158"/>
    </row>
    <row r="100" spans="1:11" ht="20.25" customHeight="1" x14ac:dyDescent="0.25">
      <c r="B100" s="1" t="s">
        <v>213</v>
      </c>
      <c r="E100" s="158">
        <v>0</v>
      </c>
      <c r="F100" s="158"/>
      <c r="G100" s="166">
        <v>18373350</v>
      </c>
      <c r="H100" s="158"/>
      <c r="I100" s="158">
        <v>0</v>
      </c>
      <c r="J100" s="158"/>
      <c r="K100" s="158">
        <v>0</v>
      </c>
    </row>
    <row r="101" spans="1:11" ht="20.25" customHeight="1" x14ac:dyDescent="0.25">
      <c r="A101" s="1" t="s">
        <v>209</v>
      </c>
      <c r="E101" s="28">
        <v>31173865</v>
      </c>
      <c r="F101" s="160"/>
      <c r="G101" s="146">
        <v>0</v>
      </c>
      <c r="H101" s="160"/>
      <c r="I101" s="161">
        <v>1301623</v>
      </c>
      <c r="J101" s="160"/>
      <c r="K101" s="146">
        <v>0</v>
      </c>
    </row>
    <row r="102" spans="1:11" ht="20.25" customHeight="1" x14ac:dyDescent="0.25">
      <c r="A102" s="1" t="s">
        <v>210</v>
      </c>
      <c r="E102" s="28"/>
      <c r="F102" s="167"/>
      <c r="G102" s="146"/>
      <c r="H102" s="167"/>
      <c r="I102" s="168"/>
      <c r="J102" s="167"/>
      <c r="K102" s="146"/>
    </row>
    <row r="103" spans="1:11" ht="20.25" customHeight="1" x14ac:dyDescent="0.25">
      <c r="B103" s="1" t="s">
        <v>211</v>
      </c>
      <c r="E103" s="28">
        <v>1271974820</v>
      </c>
      <c r="F103" s="167"/>
      <c r="G103" s="146">
        <v>0</v>
      </c>
      <c r="H103" s="167"/>
      <c r="I103" s="168">
        <v>1271974820</v>
      </c>
      <c r="J103" s="167"/>
      <c r="K103" s="146">
        <v>0</v>
      </c>
    </row>
  </sheetData>
  <mergeCells count="21">
    <mergeCell ref="E43:G43"/>
    <mergeCell ref="I43:K43"/>
    <mergeCell ref="E47:K47"/>
    <mergeCell ref="I4:K4"/>
    <mergeCell ref="I5:K5"/>
    <mergeCell ref="E9:K9"/>
    <mergeCell ref="E4:G4"/>
    <mergeCell ref="E5:G5"/>
    <mergeCell ref="E42:G42"/>
    <mergeCell ref="I42:K42"/>
    <mergeCell ref="E6:G6"/>
    <mergeCell ref="I6:K6"/>
    <mergeCell ref="E44:G44"/>
    <mergeCell ref="I44:K44"/>
    <mergeCell ref="E67:G67"/>
    <mergeCell ref="I67:K67"/>
    <mergeCell ref="E68:G68"/>
    <mergeCell ref="I68:K68"/>
    <mergeCell ref="E72:K72"/>
    <mergeCell ref="E69:G69"/>
    <mergeCell ref="I69:K69"/>
  </mergeCells>
  <phoneticPr fontId="12" type="noConversion"/>
  <pageMargins left="0.7" right="0.5" top="0.48" bottom="0.5" header="0.5" footer="0.5"/>
  <pageSetup paperSize="9" scale="90" firstPageNumber="14" orientation="portrait" useFirstPageNumber="1" r:id="rId1"/>
  <headerFooter>
    <oddFooter>&amp;L&amp;"Times New Roman,Regular"&amp;11 The accompanying notes are an integral part of these financial statements.
&amp;C&amp;"Times New Roman,Regular"&amp;11&amp;P</oddFooter>
  </headerFooter>
  <rowBreaks count="2" manualBreakCount="2">
    <brk id="38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BS+PL</vt:lpstr>
      <vt:lpstr>PL</vt:lpstr>
      <vt:lpstr>SHE 1</vt:lpstr>
      <vt:lpstr>SHE 2</vt:lpstr>
      <vt:lpstr>CF</vt:lpstr>
      <vt:lpstr>'BS+PL'!Print_Area</vt:lpstr>
      <vt:lpstr>CF!Print_Area</vt:lpstr>
      <vt:lpstr>PL!Print_Area</vt:lpstr>
      <vt:lpstr>'SHE 1'!Print_Area</vt:lpstr>
      <vt:lpstr>'SHE 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Nanthikan Manawanit</cp:lastModifiedBy>
  <cp:lastPrinted>2021-03-01T15:39:16Z</cp:lastPrinted>
  <dcterms:created xsi:type="dcterms:W3CDTF">2003-03-27T06:59:00Z</dcterms:created>
  <dcterms:modified xsi:type="dcterms:W3CDTF">2021-03-01T16:30:27Z</dcterms:modified>
</cp:coreProperties>
</file>